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AC\Documents\"/>
    </mc:Choice>
  </mc:AlternateContent>
  <bookViews>
    <workbookView xWindow="0" yWindow="0" windowWidth="15345" windowHeight="4545" tabRatio="579" firstSheet="2" activeTab="2"/>
  </bookViews>
  <sheets>
    <sheet name="PPTO CONTRATO" sheetId="5" state="hidden" r:id="rId1"/>
    <sheet name="PPTO CONTRATO INICIAL" sheetId="8" state="hidden" r:id="rId2"/>
    <sheet name="PPTO CONTRATO AD" sheetId="9" r:id="rId3"/>
    <sheet name="avance inicial" sheetId="10"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Z" localSheetId="3">[1]!ERR</definedName>
    <definedName name="\Z" localSheetId="0">[1]!ERR</definedName>
    <definedName name="\Z" localSheetId="2">[1]!ERR</definedName>
    <definedName name="\Z" localSheetId="1">[1]!ERR</definedName>
    <definedName name="\Z">[1]!ERR</definedName>
    <definedName name="__________________________AFC1">[2]INV!$A$25:$D$28</definedName>
    <definedName name="__________________________AFC3">[2]INV!$F$25:$I$28</definedName>
    <definedName name="__________________________AFC5">[2]INV!$K$25:$N$28</definedName>
    <definedName name="__________________________BGC1">[2]INV!$A$5:$D$8</definedName>
    <definedName name="__________________________BGC3">[2]INV!$F$5:$I$8</definedName>
    <definedName name="__________________________BGC5">[2]INV!$K$5:$N$8</definedName>
    <definedName name="__________________________CAC1">[2]INV!$A$19:$D$22</definedName>
    <definedName name="__________________________CAC3">[2]INV!$F$19:$I$22</definedName>
    <definedName name="__________________________CAC5">[2]INV!$K$19:$N$22</definedName>
    <definedName name="__________________________SBC1">[2]INV!$A$12:$D$15</definedName>
    <definedName name="__________________________SBC3">[2]INV!$F$12:$I$15</definedName>
    <definedName name="__________________________SBC5">[2]INV!$K$12:$N$15</definedName>
    <definedName name="_________________________AFC1">[2]INV!$A$25:$D$28</definedName>
    <definedName name="_________________________AFC3">[2]INV!$F$25:$I$28</definedName>
    <definedName name="_________________________AFC5">[2]INV!$K$25:$N$28</definedName>
    <definedName name="_________________________BGC1">[2]INV!$A$5:$D$8</definedName>
    <definedName name="_________________________BGC3">[2]INV!$F$5:$I$8</definedName>
    <definedName name="_________________________BGC5">[2]INV!$K$5:$N$8</definedName>
    <definedName name="_________________________CAC1">[2]INV!$A$19:$D$22</definedName>
    <definedName name="_________________________CAC3">[2]INV!$F$19:$I$22</definedName>
    <definedName name="_________________________CAC5">[2]INV!$K$19:$N$22</definedName>
    <definedName name="_________________________SBC1">[2]INV!$A$12:$D$15</definedName>
    <definedName name="_________________________SBC3">[2]INV!$F$12:$I$15</definedName>
    <definedName name="_________________________SBC5">[2]INV!$K$12:$N$15</definedName>
    <definedName name="________________________AFC1">[2]INV!$A$25:$D$28</definedName>
    <definedName name="________________________AFC3">[2]INV!$F$25:$I$28</definedName>
    <definedName name="________________________AFC5">[2]INV!$K$25:$N$28</definedName>
    <definedName name="________________________BGC1">[2]INV!$A$5:$D$8</definedName>
    <definedName name="________________________BGC3">[2]INV!$F$5:$I$8</definedName>
    <definedName name="________________________BGC5">[2]INV!$K$5:$N$8</definedName>
    <definedName name="________________________CAC1">[2]INV!$A$19:$D$22</definedName>
    <definedName name="________________________CAC3">[2]INV!$F$19:$I$22</definedName>
    <definedName name="________________________CAC5">[2]INV!$K$19:$N$22</definedName>
    <definedName name="________________________SBC1">[2]INV!$A$12:$D$15</definedName>
    <definedName name="________________________SBC3">[2]INV!$F$12:$I$15</definedName>
    <definedName name="________________________SBC5">[2]INV!$K$12:$N$15</definedName>
    <definedName name="_______________________AFC1">[2]INV!$A$25:$D$28</definedName>
    <definedName name="_______________________AFC3">[2]INV!$F$25:$I$28</definedName>
    <definedName name="_______________________AFC5">[2]INV!$K$25:$N$28</definedName>
    <definedName name="_______________________BGC1">[2]INV!$A$5:$D$8</definedName>
    <definedName name="_______________________BGC3">[2]INV!$F$5:$I$8</definedName>
    <definedName name="_______________________BGC5">[2]INV!$K$5:$N$8</definedName>
    <definedName name="_______________________CAC1">[2]INV!$A$19:$D$22</definedName>
    <definedName name="_______________________CAC3">[2]INV!$F$19:$I$22</definedName>
    <definedName name="_______________________CAC5">[2]INV!$K$19:$N$22</definedName>
    <definedName name="_______________________SBC1">[2]INV!$A$12:$D$15</definedName>
    <definedName name="_______________________SBC3">[2]INV!$F$12:$I$15</definedName>
    <definedName name="_______________________SBC5">[2]INV!$K$12:$N$15</definedName>
    <definedName name="______________________AFC1">[2]INV!$A$25:$D$28</definedName>
    <definedName name="______________________AFC3">[2]INV!$F$25:$I$28</definedName>
    <definedName name="______________________AFC5">[2]INV!$K$25:$N$28</definedName>
    <definedName name="______________________BGC1">[2]INV!$A$5:$D$8</definedName>
    <definedName name="______________________BGC3">[2]INV!$F$5:$I$8</definedName>
    <definedName name="______________________BGC5">[2]INV!$K$5:$N$8</definedName>
    <definedName name="______________________CAC1">[2]INV!$A$19:$D$22</definedName>
    <definedName name="______________________CAC3">[2]INV!$F$19:$I$22</definedName>
    <definedName name="______________________CAC5">[2]INV!$K$19:$N$22</definedName>
    <definedName name="______________________SBC1">[2]INV!$A$12:$D$15</definedName>
    <definedName name="______________________SBC3">[2]INV!$F$12:$I$15</definedName>
    <definedName name="______________________SBC5">[2]INV!$K$12:$N$15</definedName>
    <definedName name="_____________________AFC1">[2]INV!$A$25:$D$28</definedName>
    <definedName name="_____________________AFC3">[2]INV!$F$25:$I$28</definedName>
    <definedName name="_____________________AFC5">[2]INV!$K$25:$N$28</definedName>
    <definedName name="_____________________BGC1">[2]INV!$A$5:$D$8</definedName>
    <definedName name="_____________________BGC3">[2]INV!$F$5:$I$8</definedName>
    <definedName name="_____________________BGC5">[2]INV!$K$5:$N$8</definedName>
    <definedName name="_____________________CAC1">[2]INV!$A$19:$D$22</definedName>
    <definedName name="_____________________CAC3">[2]INV!$F$19:$I$22</definedName>
    <definedName name="_____________________CAC5">[2]INV!$K$19:$N$22</definedName>
    <definedName name="_____________________SBC1">[2]INV!$A$12:$D$15</definedName>
    <definedName name="_____________________SBC3">[2]INV!$F$12:$I$15</definedName>
    <definedName name="_____________________SBC5">[2]INV!$K$12:$N$15</definedName>
    <definedName name="____________________AFC1">[2]INV!$A$25:$D$28</definedName>
    <definedName name="____________________AFC3">[2]INV!$F$25:$I$28</definedName>
    <definedName name="____________________AFC5">[2]INV!$K$25:$N$28</definedName>
    <definedName name="____________________BGC1">[2]INV!$A$5:$D$8</definedName>
    <definedName name="____________________BGC3">[2]INV!$F$5:$I$8</definedName>
    <definedName name="____________________BGC5">[2]INV!$K$5:$N$8</definedName>
    <definedName name="____________________CAC1">[2]INV!$A$19:$D$22</definedName>
    <definedName name="____________________CAC3">[2]INV!$F$19:$I$22</definedName>
    <definedName name="____________________CAC5">[2]INV!$K$19:$N$22</definedName>
    <definedName name="____________________SBC1">[2]INV!$A$12:$D$15</definedName>
    <definedName name="____________________SBC3">[2]INV!$F$12:$I$15</definedName>
    <definedName name="____________________SBC5">[2]INV!$K$12:$N$15</definedName>
    <definedName name="___________________AFC1">[2]INV!$A$25:$D$28</definedName>
    <definedName name="___________________AFC3">[2]INV!$F$25:$I$28</definedName>
    <definedName name="___________________AFC5">[2]INV!$K$25:$N$28</definedName>
    <definedName name="___________________BGC1">[2]INV!$A$5:$D$8</definedName>
    <definedName name="___________________BGC3">[2]INV!$F$5:$I$8</definedName>
    <definedName name="___________________BGC5">[2]INV!$K$5:$N$8</definedName>
    <definedName name="___________________CAC1">[2]INV!$A$19:$D$22</definedName>
    <definedName name="___________________CAC3">[2]INV!$F$19:$I$22</definedName>
    <definedName name="___________________CAC5">[2]INV!$K$19:$N$22</definedName>
    <definedName name="___________________SBC1">[2]INV!$A$12:$D$15</definedName>
    <definedName name="___________________SBC3">[2]INV!$F$12:$I$15</definedName>
    <definedName name="___________________SBC5">[2]INV!$K$12:$N$15</definedName>
    <definedName name="__________________AFC1">[2]INV!$A$25:$D$28</definedName>
    <definedName name="__________________AFC3">[2]INV!$F$25:$I$28</definedName>
    <definedName name="__________________AFC5">[2]INV!$K$25:$N$28</definedName>
    <definedName name="__________________BGC1">[2]INV!$A$5:$D$8</definedName>
    <definedName name="__________________BGC3">[2]INV!$F$5:$I$8</definedName>
    <definedName name="__________________BGC5">[2]INV!$K$5:$N$8</definedName>
    <definedName name="__________________CAC1">[2]INV!$A$19:$D$22</definedName>
    <definedName name="__________________CAC3">[2]INV!$F$19:$I$22</definedName>
    <definedName name="__________________CAC5">[2]INV!$K$19:$N$22</definedName>
    <definedName name="__________________SBC1">[2]INV!$A$12:$D$15</definedName>
    <definedName name="__________________SBC3">[2]INV!$F$12:$I$15</definedName>
    <definedName name="__________________SBC5">[2]INV!$K$12:$N$15</definedName>
    <definedName name="_________________AFC1">[2]INV!$A$25:$D$28</definedName>
    <definedName name="_________________AFC3">[2]INV!$F$25:$I$28</definedName>
    <definedName name="_________________AFC5">[2]INV!$K$25:$N$28</definedName>
    <definedName name="_________________BGC1">[2]INV!$A$5:$D$8</definedName>
    <definedName name="_________________BGC3">[2]INV!$F$5:$I$8</definedName>
    <definedName name="_________________BGC5">[2]INV!$K$5:$N$8</definedName>
    <definedName name="_________________CAC1">[2]INV!$A$19:$D$22</definedName>
    <definedName name="_________________CAC3">[2]INV!$F$19:$I$22</definedName>
    <definedName name="_________________CAC5">[2]INV!$K$19:$N$22</definedName>
    <definedName name="_________________SBC1">[2]INV!$A$12:$D$15</definedName>
    <definedName name="_________________SBC3">[2]INV!$F$12:$I$15</definedName>
    <definedName name="_________________SBC5">[2]INV!$K$12:$N$15</definedName>
    <definedName name="________________AFC1">[2]INV!$A$25:$D$28</definedName>
    <definedName name="________________AFC3">[2]INV!$F$25:$I$28</definedName>
    <definedName name="________________AFC5">[2]INV!$K$25:$N$28</definedName>
    <definedName name="________________BGC1">[2]INV!$A$5:$D$8</definedName>
    <definedName name="________________BGC3">[2]INV!$F$5:$I$8</definedName>
    <definedName name="________________BGC5">[2]INV!$K$5:$N$8</definedName>
    <definedName name="________________CAC1">[2]INV!$A$19:$D$22</definedName>
    <definedName name="________________CAC3">[2]INV!$F$19:$I$22</definedName>
    <definedName name="________________CAC5">[2]INV!$K$19:$N$22</definedName>
    <definedName name="________________SBC1">[2]INV!$A$12:$D$15</definedName>
    <definedName name="________________SBC3">[2]INV!$F$12:$I$15</definedName>
    <definedName name="________________SBC5">[2]INV!$K$12:$N$15</definedName>
    <definedName name="_______________AFC1">[2]INV!$A$25:$D$28</definedName>
    <definedName name="_______________AFC3">[2]INV!$F$25:$I$28</definedName>
    <definedName name="_______________AFC5">[2]INV!$K$25:$N$28</definedName>
    <definedName name="_______________BGC1">[2]INV!$A$5:$D$8</definedName>
    <definedName name="_______________BGC3">[2]INV!$F$5:$I$8</definedName>
    <definedName name="_______________BGC5">[2]INV!$K$5:$N$8</definedName>
    <definedName name="_______________CAC1">[2]INV!$A$19:$D$22</definedName>
    <definedName name="_______________CAC3">[2]INV!$F$19:$I$22</definedName>
    <definedName name="_______________CAC5">[2]INV!$K$19:$N$22</definedName>
    <definedName name="_______________SBC1">[2]INV!$A$12:$D$15</definedName>
    <definedName name="_______________SBC3">[2]INV!$F$12:$I$15</definedName>
    <definedName name="_______________SBC5">[2]INV!$K$12:$N$15</definedName>
    <definedName name="______________AFC1">[2]INV!$A$25:$D$28</definedName>
    <definedName name="______________AFC3">[2]INV!$F$25:$I$28</definedName>
    <definedName name="______________AFC5">[2]INV!$K$25:$N$28</definedName>
    <definedName name="______________BGC1">[2]INV!$A$5:$D$8</definedName>
    <definedName name="______________BGC3">[2]INV!$F$5:$I$8</definedName>
    <definedName name="______________BGC5">[2]INV!$K$5:$N$8</definedName>
    <definedName name="______________CAC1">[2]INV!$A$19:$D$22</definedName>
    <definedName name="______________CAC3">[2]INV!$F$19:$I$22</definedName>
    <definedName name="______________CAC5">[2]INV!$K$19:$N$22</definedName>
    <definedName name="______________SBC1">[2]INV!$A$12:$D$15</definedName>
    <definedName name="______________SBC3">[2]INV!$F$12:$I$15</definedName>
    <definedName name="______________SBC5">[2]INV!$K$12:$N$15</definedName>
    <definedName name="_____________AFC1">[2]INV!$A$25:$D$28</definedName>
    <definedName name="_____________AFC3">[2]INV!$F$25:$I$28</definedName>
    <definedName name="_____________AFC5">[2]INV!$K$25:$N$28</definedName>
    <definedName name="_____________BGC1">[2]INV!$A$5:$D$8</definedName>
    <definedName name="_____________BGC3">[2]INV!$F$5:$I$8</definedName>
    <definedName name="_____________BGC5">[2]INV!$K$5:$N$8</definedName>
    <definedName name="_____________CAC1">[2]INV!$A$19:$D$22</definedName>
    <definedName name="_____________CAC3">[2]INV!$F$19:$I$22</definedName>
    <definedName name="_____________CAC5">[2]INV!$K$19:$N$22</definedName>
    <definedName name="_____________SBC1">[2]INV!$A$12:$D$15</definedName>
    <definedName name="_____________SBC3">[2]INV!$F$12:$I$15</definedName>
    <definedName name="_____________SBC5">[2]INV!$K$12:$N$15</definedName>
    <definedName name="____________AFC1">[2]INV!$A$25:$D$28</definedName>
    <definedName name="____________AFC3">[2]INV!$F$25:$I$28</definedName>
    <definedName name="____________AFC5">[2]INV!$K$25:$N$28</definedName>
    <definedName name="____________BGC1">[2]INV!$A$5:$D$8</definedName>
    <definedName name="____________BGC3">[2]INV!$F$5:$I$8</definedName>
    <definedName name="____________BGC5">[2]INV!$K$5:$N$8</definedName>
    <definedName name="____________CAC1">[2]INV!$A$19:$D$22</definedName>
    <definedName name="____________CAC3">[2]INV!$F$19:$I$22</definedName>
    <definedName name="____________CAC5">[2]INV!$K$19:$N$22</definedName>
    <definedName name="____________SBC1">[2]INV!$A$12:$D$15</definedName>
    <definedName name="____________SBC3">[2]INV!$F$12:$I$15</definedName>
    <definedName name="____________SBC5">[2]INV!$K$12:$N$15</definedName>
    <definedName name="___________AFC1">[2]INV!$A$25:$D$28</definedName>
    <definedName name="___________AFC3">[2]INV!$F$25:$I$28</definedName>
    <definedName name="___________AFC5">[2]INV!$K$25:$N$28</definedName>
    <definedName name="___________BGC1">[2]INV!$A$5:$D$8</definedName>
    <definedName name="___________BGC3">[2]INV!$F$5:$I$8</definedName>
    <definedName name="___________BGC5">[2]INV!$K$5:$N$8</definedName>
    <definedName name="___________CAC1">[2]INV!$A$19:$D$22</definedName>
    <definedName name="___________CAC3">[2]INV!$F$19:$I$22</definedName>
    <definedName name="___________CAC5">[2]INV!$K$19:$N$22</definedName>
    <definedName name="___________SBC1">[2]INV!$A$12:$D$15</definedName>
    <definedName name="___________SBC3">[2]INV!$F$12:$I$15</definedName>
    <definedName name="___________SBC5">[2]INV!$K$12:$N$15</definedName>
    <definedName name="__________AFC1">[2]INV!$A$25:$D$28</definedName>
    <definedName name="__________AFC3">[2]INV!$F$25:$I$28</definedName>
    <definedName name="__________AFC5">[2]INV!$K$25:$N$28</definedName>
    <definedName name="__________BGC1">[2]INV!$A$5:$D$8</definedName>
    <definedName name="__________BGC3">[2]INV!$F$5:$I$8</definedName>
    <definedName name="__________BGC5">[2]INV!$K$5:$N$8</definedName>
    <definedName name="__________CAC1">[2]INV!$A$19:$D$22</definedName>
    <definedName name="__________CAC3">[2]INV!$F$19:$I$22</definedName>
    <definedName name="__________CAC5">[2]INV!$K$19:$N$22</definedName>
    <definedName name="__________SBC1">[2]INV!$A$12:$D$15</definedName>
    <definedName name="__________SBC3">[2]INV!$F$12:$I$15</definedName>
    <definedName name="__________SBC5">[2]INV!$K$12:$N$15</definedName>
    <definedName name="_________AFC1">[2]INV!$A$25:$D$28</definedName>
    <definedName name="_________AFC3">[2]INV!$F$25:$I$28</definedName>
    <definedName name="_________AFC5">[2]INV!$K$25:$N$28</definedName>
    <definedName name="_________BGC1">[2]INV!$A$5:$D$8</definedName>
    <definedName name="_________BGC3">[2]INV!$F$5:$I$8</definedName>
    <definedName name="_________BGC5">[2]INV!$K$5:$N$8</definedName>
    <definedName name="_________CAC1">[2]INV!$A$19:$D$22</definedName>
    <definedName name="_________CAC3">[2]INV!$F$19:$I$22</definedName>
    <definedName name="_________CAC5">[2]INV!$K$19:$N$22</definedName>
    <definedName name="_________SBC1">[2]INV!$A$12:$D$15</definedName>
    <definedName name="_________SBC3">[2]INV!$F$12:$I$15</definedName>
    <definedName name="_________SBC5">[2]INV!$K$12:$N$15</definedName>
    <definedName name="________AFC1">[2]INV!$A$25:$D$28</definedName>
    <definedName name="________AFC3">[2]INV!$F$25:$I$28</definedName>
    <definedName name="________AFC5">[2]INV!$K$25:$N$28</definedName>
    <definedName name="________aiu2">[3]AIU!$J$105</definedName>
    <definedName name="________BGC1">[2]INV!$A$5:$D$8</definedName>
    <definedName name="________BGC3">[2]INV!$F$5:$I$8</definedName>
    <definedName name="________BGC5">[2]INV!$K$5:$N$8</definedName>
    <definedName name="________CAC1">[2]INV!$A$19:$D$22</definedName>
    <definedName name="________CAC3">[2]INV!$F$19:$I$22</definedName>
    <definedName name="________CAC5">[2]INV!$K$19:$N$22</definedName>
    <definedName name="________SBC1">[2]INV!$A$12:$D$15</definedName>
    <definedName name="________SBC3">[2]INV!$F$12:$I$15</definedName>
    <definedName name="________SBC5">[2]INV!$K$12:$N$15</definedName>
    <definedName name="_______AFC1">[2]INV!$A$25:$D$28</definedName>
    <definedName name="_______AFC3">[2]INV!$F$25:$I$28</definedName>
    <definedName name="_______AFC5">[2]INV!$K$25:$N$28</definedName>
    <definedName name="_______BGC1">[2]INV!$A$5:$D$8</definedName>
    <definedName name="_______BGC3">[2]INV!$F$5:$I$8</definedName>
    <definedName name="_______BGC5">[2]INV!$K$5:$N$8</definedName>
    <definedName name="_______CAC1">[2]INV!$A$19:$D$22</definedName>
    <definedName name="_______CAC3">[2]INV!$F$19:$I$22</definedName>
    <definedName name="_______CAC5">[2]INV!$K$19:$N$22</definedName>
    <definedName name="_______SBC1">[2]INV!$A$12:$D$15</definedName>
    <definedName name="_______SBC3">[2]INV!$F$12:$I$15</definedName>
    <definedName name="_______SBC5">[2]INV!$K$12:$N$15</definedName>
    <definedName name="______AFC1">[2]INV!$A$25:$D$28</definedName>
    <definedName name="______AFC3">[2]INV!$F$25:$I$28</definedName>
    <definedName name="______AFC5">[2]INV!$K$25:$N$28</definedName>
    <definedName name="______BGC1">[2]INV!$A$5:$D$8</definedName>
    <definedName name="______BGC3">[2]INV!$F$5:$I$8</definedName>
    <definedName name="______BGC5">[2]INV!$K$5:$N$8</definedName>
    <definedName name="______CAC1">[2]INV!$A$19:$D$22</definedName>
    <definedName name="______CAC3">[2]INV!$F$19:$I$22</definedName>
    <definedName name="______CAC5">[2]INV!$K$19:$N$22</definedName>
    <definedName name="______SBC1">[2]INV!$A$12:$D$15</definedName>
    <definedName name="______SBC3">[2]INV!$F$12:$I$15</definedName>
    <definedName name="______SBC5">[2]INV!$K$12:$N$15</definedName>
    <definedName name="_____AFC1">[2]INV!$A$25:$D$28</definedName>
    <definedName name="_____AFC3">[2]INV!$F$25:$I$28</definedName>
    <definedName name="_____AFC5">[2]INV!$K$25:$N$28</definedName>
    <definedName name="_____aiu2">[3]AIU!$J$105</definedName>
    <definedName name="_____BGC1">[2]INV!$A$5:$D$8</definedName>
    <definedName name="_____BGC3">[2]INV!$F$5:$I$8</definedName>
    <definedName name="_____BGC5">[2]INV!$K$5:$N$8</definedName>
    <definedName name="_____CAC1">[2]INV!$A$19:$D$22</definedName>
    <definedName name="_____CAC3">[2]INV!$F$19:$I$22</definedName>
    <definedName name="_____CAC5">[2]INV!$K$19:$N$22</definedName>
    <definedName name="_____SBC1">[2]INV!$A$12:$D$15</definedName>
    <definedName name="_____SBC3">[2]INV!$F$12:$I$15</definedName>
    <definedName name="_____SBC5">[2]INV!$K$12:$N$15</definedName>
    <definedName name="_____Vol1">[4]Item!$A:$D</definedName>
    <definedName name="____AFC1">[2]INV!$A$25:$D$28</definedName>
    <definedName name="____AFC3">[2]INV!$F$25:$I$28</definedName>
    <definedName name="____AFC5">[2]INV!$K$25:$N$28</definedName>
    <definedName name="____aiu2">[3]AIU!$J$105</definedName>
    <definedName name="____BGC1">[2]INV!$A$5:$D$8</definedName>
    <definedName name="____BGC3">[2]INV!$F$5:$I$8</definedName>
    <definedName name="____BGC5">[2]INV!$K$5:$N$8</definedName>
    <definedName name="____CAC1">[2]INV!$A$19:$D$22</definedName>
    <definedName name="____CAC3">[2]INV!$F$19:$I$22</definedName>
    <definedName name="____CAC5">[2]INV!$K$19:$N$22</definedName>
    <definedName name="____SBC1">[2]INV!$A$12:$D$15</definedName>
    <definedName name="____SBC3">[2]INV!$F$12:$I$15</definedName>
    <definedName name="____SBC5">[2]INV!$K$12:$N$15</definedName>
    <definedName name="____Vol1">[4]Item!$A:$D</definedName>
    <definedName name="___AFC1">[2]INV!$A$25:$D$28</definedName>
    <definedName name="___AFC3">[2]INV!$F$25:$I$28</definedName>
    <definedName name="___AFC5">[2]INV!$K$25:$N$28</definedName>
    <definedName name="___aiu2">[3]AIU!$J$105</definedName>
    <definedName name="___BGC1">[2]INV!$A$5:$D$8</definedName>
    <definedName name="___BGC3">[2]INV!$F$5:$I$8</definedName>
    <definedName name="___BGC5">[2]INV!$K$5:$N$8</definedName>
    <definedName name="___CAC1">[2]INV!$A$19:$D$22</definedName>
    <definedName name="___CAC3">[2]INV!$F$19:$I$22</definedName>
    <definedName name="___CAC5">[2]INV!$K$19:$N$22</definedName>
    <definedName name="___SBC1">[2]INV!$A$12:$D$15</definedName>
    <definedName name="___SBC3">[2]INV!$F$12:$I$15</definedName>
    <definedName name="___SBC5">[2]INV!$K$12:$N$15</definedName>
    <definedName name="___Vol1">[4]Item!$A:$D</definedName>
    <definedName name="__123Graph_BINGPDM" hidden="1">'[5]VENTAS REALES'!#REF!</definedName>
    <definedName name="__123Graph_C" hidden="1">'[5]FLUJO DE FONDOS'!#REF!</definedName>
    <definedName name="__123Graph_CIEPDM" hidden="1">'[5]FLUJO DE FONDOS'!#REF!</definedName>
    <definedName name="__123Graph_CINGPDM" hidden="1">'[5]FLUJO DE FONDOS'!#REF!</definedName>
    <definedName name="__1Sin_nombre">'[6]Control AVance'!$B$4:$K$226</definedName>
    <definedName name="__AFC1">[2]INV!$A$25:$D$28</definedName>
    <definedName name="__AFC3">[2]INV!$F$25:$I$28</definedName>
    <definedName name="__AFC5">[2]INV!$K$25:$N$28</definedName>
    <definedName name="__aiu2">[3]AIU!$J$105</definedName>
    <definedName name="__BGC1">[2]INV!$A$5:$D$8</definedName>
    <definedName name="__BGC3">[2]INV!$F$5:$I$8</definedName>
    <definedName name="__BGC5">[2]INV!$K$5:$N$8</definedName>
    <definedName name="__CAC1">[2]INV!$A$19:$D$22</definedName>
    <definedName name="__CAC3">[2]INV!$F$19:$I$22</definedName>
    <definedName name="__CAC5">[2]INV!$K$19:$N$22</definedName>
    <definedName name="__FS01" localSheetId="3">[1]!ERR</definedName>
    <definedName name="__FS01" localSheetId="0">[1]!ERR</definedName>
    <definedName name="__FS01" localSheetId="2">[1]!ERR</definedName>
    <definedName name="__FS01" localSheetId="1">[1]!ERR</definedName>
    <definedName name="__FS01">[1]!ERR</definedName>
    <definedName name="__SBC1">[2]INV!$A$12:$D$15</definedName>
    <definedName name="__SBC3">[2]INV!$F$12:$I$15</definedName>
    <definedName name="__SBC5">[2]INV!$K$12:$N$15</definedName>
    <definedName name="__Vol1">[4]Item!$A:$D</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FC1">[2]INV!$A$25:$D$28</definedName>
    <definedName name="_AFC3">[2]INV!$F$25:$I$28</definedName>
    <definedName name="_AFC5">[2]INV!$K$25:$N$28</definedName>
    <definedName name="_aiu2">[3]AIU!$J$105</definedName>
    <definedName name="_APU465" localSheetId="3">[7]!absc</definedName>
    <definedName name="_APU465" localSheetId="0">[7]!absc</definedName>
    <definedName name="_APU465" localSheetId="2">[7]!absc</definedName>
    <definedName name="_APU465" localSheetId="1">[7]!absc</definedName>
    <definedName name="_APU465">[7]!absc</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[2]INV!$A$5:$D$8</definedName>
    <definedName name="_BGC3">[2]INV!$F$5:$I$8</definedName>
    <definedName name="_BGC5">[2]INV!$K$5:$N$8</definedName>
    <definedName name="_CAC1">[2]INV!$A$19:$D$22</definedName>
    <definedName name="_CAC3">[2]INV!$F$19:$I$22</definedName>
    <definedName name="_CAC5">[2]INV!$K$19:$N$22</definedName>
    <definedName name="_Fill" hidden="1">#REF!</definedName>
    <definedName name="_Fill2" hidden="1">#REF!</definedName>
    <definedName name="_xlnm._FilterDatabase" hidden="1">'[8]46W9'!#REF!</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ay1" hidden="1">#REF!</definedName>
    <definedName name="_Key1" hidden="1">#REF!</definedName>
    <definedName name="_Key12" hidden="1">#REF!</definedName>
    <definedName name="_Key2" hidden="1">#REF!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rder1" hidden="1">255</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r" hidden="1">{"TAB1",#N/A,TRUE,"GENERAL";"TAB2",#N/A,TRUE,"GENERAL";"TAB3",#N/A,TRUE,"GENERAL";"TAB4",#N/A,TRUE,"GENERAL";"TAB5",#N/A,TRUE,"GENERAL"}</definedName>
    <definedName name="_r4r" hidden="1">{"via1",#N/A,TRUE,"general";"via2",#N/A,TRUE,"general";"via3",#N/A,TRUE,"general"}</definedName>
    <definedName name="_Regression_X" hidden="1">#REF!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[2]INV!$A$12:$D$15</definedName>
    <definedName name="_SBC3">[2]INV!$F$12:$I$15</definedName>
    <definedName name="_SBC5">[2]INV!$K$12:$N$15</definedName>
    <definedName name="_Sort" hidden="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Vol1">[4]Item!$A:$D</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GONZALEZ" hidden="1">{#N/A,#N/A,FALSE,"310.1";#N/A,#N/A,FALSE,"321.1";#N/A,#N/A,FALSE,"320.3";#N/A,#N/A,FALSE,"330.1"}</definedName>
    <definedName name="a2a" hidden="1">{"TAB1",#N/A,TRUE,"GENERAL";"TAB2",#N/A,TRUE,"GENERAL";"TAB3",#N/A,TRUE,"GENERAL";"TAB4",#N/A,TRUE,"GENERAL";"TAB5",#N/A,TRUE,"GENERAL"}</definedName>
    <definedName name="aa" localSheetId="3">[1]!ERR</definedName>
    <definedName name="aa" localSheetId="0">[1]!ERR</definedName>
    <definedName name="aa" localSheetId="2">[1]!ERR</definedName>
    <definedName name="aa" localSheetId="1">[1]!ERR</definedName>
    <definedName name="aa">[1]!ERR</definedName>
    <definedName name="aaaaas" hidden="1">{"TAB1",#N/A,TRUE,"GENERAL";"TAB2",#N/A,TRUE,"GENERAL";"TAB3",#N/A,TRUE,"GENERAL";"TAB4",#N/A,TRUE,"GENERAL";"TAB5",#N/A,TRUE,"GENERAL"}</definedName>
    <definedName name="AAC">[2]AASHTO!$A$14:$F$17</definedName>
    <definedName name="aas" hidden="1">{"TAB1",#N/A,TRUE,"GENERAL";"TAB2",#N/A,TRUE,"GENERAL";"TAB3",#N/A,TRUE,"GENERAL";"TAB4",#N/A,TRUE,"GENERAL";"TAB5",#N/A,TRUE,"GENERAL"}</definedName>
    <definedName name="ab">'[9]Seccion 1'!$C$137</definedName>
    <definedName name="abc">[10]Resumen!$B$70</definedName>
    <definedName name="abcd">[10]Resumen!$B$69</definedName>
    <definedName name="ABG">[2]AASHTO!$A$2:$F$5</definedName>
    <definedName name="absc1" localSheetId="3">[7]!absc</definedName>
    <definedName name="absc1" localSheetId="0">[7]!absc</definedName>
    <definedName name="absc1" localSheetId="2">[7]!absc</definedName>
    <definedName name="absc1" localSheetId="1">[7]!absc</definedName>
    <definedName name="absc1">[7]!absc</definedName>
    <definedName name="acc">2500</definedName>
    <definedName name="AccessButton">"INSUMOS"</definedName>
    <definedName name="AccessDatabase" hidden="1">"C:\C-314\VOLUMENES\volfin4.mdb"</definedName>
    <definedName name="ace">3100</definedName>
    <definedName name="acero">2500</definedName>
    <definedName name="ACERO_DE_REFUERZO_60000">'[11]Acero de 60.000psi'!$I$53</definedName>
    <definedName name="acero37">2460</definedName>
    <definedName name="acero60">2530</definedName>
    <definedName name="ACTIVIDAD">'[12]CONSEJO MCPAL'!$A:$IV</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DFE" localSheetId="3">[1]!ERR</definedName>
    <definedName name="ADFE" localSheetId="0">[1]!ERR</definedName>
    <definedName name="ADFE" localSheetId="2">[1]!ERR</definedName>
    <definedName name="ADFE" localSheetId="1">[1]!ERR</definedName>
    <definedName name="ADFE">[1]!ERR</definedName>
    <definedName name="ADFGSDB" hidden="1">{"via1",#N/A,TRUE,"general";"via2",#N/A,TRUE,"general";"via3",#N/A,TRUE,"general"}</definedName>
    <definedName name="Adm">[13]PRESUPUESTO!$H$344</definedName>
    <definedName name="ADMINISTRADOR">[14]CUMPLIMIENTO!$C$5</definedName>
    <definedName name="Administrativos">[15]Datos!$C$17</definedName>
    <definedName name="ADMON">10%</definedName>
    <definedName name="ado">'[16]Equipo_Trans '!$A$1:$A$51</definedName>
    <definedName name="adoc1" localSheetId="3">[7]!absc</definedName>
    <definedName name="adoc1" localSheetId="0">[7]!absc</definedName>
    <definedName name="adoc1" localSheetId="2">[7]!absc</definedName>
    <definedName name="adoc1" localSheetId="1">[7]!absc</definedName>
    <definedName name="adoc1">[7]!absc</definedName>
    <definedName name="adoq" localSheetId="3">[7]!absc</definedName>
    <definedName name="adoq" localSheetId="0">[7]!absc</definedName>
    <definedName name="adoq" localSheetId="2">[7]!absc</definedName>
    <definedName name="adoq" localSheetId="1">[7]!absc</definedName>
    <definedName name="adoq">[7]!absc</definedName>
    <definedName name="ADSAD" hidden="1">{"TAB1",#N/A,TRUE,"GENERAL";"TAB2",#N/A,TRUE,"GENERAL";"TAB3",#N/A,TRUE,"GENERAL";"TAB4",#N/A,TRUE,"GENERAL";"TAB5",#N/A,TRUE,"GENERAL"}</definedName>
    <definedName name="aefa" hidden="1">{"via1",#N/A,TRUE,"general";"via2",#N/A,TRUE,"general";"via3",#N/A,TRUE,"general"}</definedName>
    <definedName name="AER" localSheetId="3">[1]!ERR</definedName>
    <definedName name="AER" localSheetId="0">[1]!ERR</definedName>
    <definedName name="AER" localSheetId="2">[1]!ERR</definedName>
    <definedName name="AER" localSheetId="1">[1]!ERR</definedName>
    <definedName name="AER">[1]!ERR</definedName>
    <definedName name="afdsw" hidden="1">{"TAB1",#N/A,TRUE,"GENERAL";"TAB2",#N/A,TRUE,"GENERAL";"TAB3",#N/A,TRUE,"GENERAL";"TAB4",#N/A,TRUE,"GENERAL";"TAB5",#N/A,TRUE,"GENERAL"}</definedName>
    <definedName name="agdsgg" hidden="1">{"via1",#N/A,TRUE,"general";"via2",#N/A,TRUE,"general";"via3",#N/A,TRUE,"general"}</definedName>
    <definedName name="agua">50</definedName>
    <definedName name="aiu">[17]AIU!$I$121</definedName>
    <definedName name="AIU_ADMON">[18]DATOS!$D$8</definedName>
    <definedName name="AIU_IMP">[18]DATOS!$D$9</definedName>
    <definedName name="AIU_UTIL">[18]DATOS!$D$10</definedName>
    <definedName name="Ajuste">[19]Datos!$B$11</definedName>
    <definedName name="ALAMB">[20]INSUMOS!$D$169</definedName>
    <definedName name="alambre">2000</definedName>
    <definedName name="alc" localSheetId="3">[21]!absc</definedName>
    <definedName name="alc" localSheetId="0">[21]!absc</definedName>
    <definedName name="alc" localSheetId="2">[21]!absc</definedName>
    <definedName name="alc" localSheetId="1">[21]!absc</definedName>
    <definedName name="alc">[21]!absc</definedName>
    <definedName name="ANABANCO">'[22]ANALISIS RESUMIDOS'!$A$2:$D$2609</definedName>
    <definedName name="Antic">[23]BASES!$B$33</definedName>
    <definedName name="ANTICIPO">[24]BASES!$B$33</definedName>
    <definedName name="ANTISB">[20]INSUMOS!$D$181</definedName>
    <definedName name="antisol">6000</definedName>
    <definedName name="AÑOWUIE">'[25]Res-Accide-10'!$R$2:$R$7</definedName>
    <definedName name="AparatoSanitarios" comment="08 Aparatos Sanitarios">'[26]8_Aparato'!$A$6:$K$1196</definedName>
    <definedName name="APUelectrico">'[27]5_Electrico'!$A$1:$W$3415</definedName>
    <definedName name="aq" hidden="1">#REF!</definedName>
    <definedName name="aqaq" hidden="1">{"TAB1",#N/A,TRUE,"GENERAL";"TAB2",#N/A,TRUE,"GENERAL";"TAB3",#N/A,TRUE,"GENERAL";"TAB4",#N/A,TRUE,"GENERAL";"TAB5",#N/A,TRUE,"GENERAL"}</definedName>
    <definedName name="_xlnm.Print_Area" localSheetId="3">'avance inicial'!$B$1:$P$38</definedName>
    <definedName name="_xlnm.Print_Area" localSheetId="0">'PPTO CONTRATO'!$B$1:$DX$62</definedName>
    <definedName name="_xlnm.Print_Area" localSheetId="2">'PPTO CONTRATO AD'!$B$1:$FH$236</definedName>
    <definedName name="_xlnm.Print_Area" localSheetId="1">'PPTO CONTRATO INICIAL'!$B$1:$AR$50</definedName>
    <definedName name="arena">20000</definedName>
    <definedName name="ASB">[2]AASHTO!$A$8:$F$11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faltica">150000</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zaz" hidden="1">{"TAB1",#N/A,TRUE,"GENERAL";"TAB2",#N/A,TRUE,"GENERAL";"TAB3",#N/A,TRUE,"GENERAL";"TAB4",#N/A,TRUE,"GENERAL";"TAB5",#N/A,TRUE,"GENERAL"}</definedName>
    <definedName name="base">[28]BaseDatos!$A$2:$F$505</definedName>
    <definedName name="BASE1">[29]materiales!$C$3:$F$218</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neficios">[30]Listado!$AH$2:$AH$3</definedName>
    <definedName name="beneficios_24">[30]Listado!$AH$2:$AH$3</definedName>
    <definedName name="beneficios_26">[31]Listado!$AH$2:$AH$3</definedName>
    <definedName name="beneficios_27">[31]Listado!$AH$2:$AH$3</definedName>
    <definedName name="beneficios_5">[31]Listado!$AH$2:$AH$3</definedName>
    <definedName name="beneficios_6">[31]Listado!$AH$2:$AH$3</definedName>
    <definedName name="beneficios_7">[31]Listado!$AH$2:$AH$3</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imestre">'[32]ESTADO RED'!$E$8</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l">100000</definedName>
    <definedName name="BuscHSeguim">[33]SEGUIMIENTO!$P$27:$PS$57</definedName>
    <definedName name="BuscHSeguim2">[33]SEGUIMIENTO!$P$29:$PS$57</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Apus" comment="Codigo Apus">'[34]1_Preliminares'!$A$21</definedName>
    <definedName name="cade1">20000</definedName>
    <definedName name="cade2">17000</definedName>
    <definedName name="Capitulo">[35]Capitulos!$B$1:$B$65536</definedName>
    <definedName name="carg">60000</definedName>
    <definedName name="cc">[36]PERSONAL!$D$8</definedName>
    <definedName name="ccccc" hidden="1">{"TAB1",#N/A,TRUE,"GENERAL";"TAB2",#N/A,TRUE,"GENERAL";"TAB3",#N/A,TRUE,"GENERAL";"TAB4",#N/A,TRUE,"GENERAL";"TAB5",#N/A,TRUE,"GENERAL"}</definedName>
    <definedName name="cdcdc" hidden="1">{"via1",#N/A,TRUE,"general";"via2",#N/A,TRUE,"general";"via3",#N/A,TRUE,"general"}</definedName>
    <definedName name="CDCT">[33]PRESUPUESTO!$A$2</definedName>
    <definedName name="CDctrl">[23]CDItem!$G$8</definedName>
    <definedName name="CDIRECTO">'[37]I1,1'!$H$43</definedName>
    <definedName name="CDSeguim">[33]SEGUIMIENTO!$G$30</definedName>
    <definedName name="ceerf" hidden="1">{"TAB1",#N/A,TRUE,"GENERAL";"TAB2",#N/A,TRUE,"GENERAL";"TAB3",#N/A,TRUE,"GENERAL";"TAB4",#N/A,TRUE,"GENERAL";"TAB5",#N/A,TRUE,"GENERAL"}</definedName>
    <definedName name="CEM">[20]INSUMOS!$D$275</definedName>
    <definedName name="cemento">400</definedName>
    <definedName name="CHECK">IF(AND('[38]Ppto completo'!$D1='[38]Ppto completo'!$D1,'[38]Ppto completo'!$E1='[38]Ppto completo'!$E1,'[38]Ppto completo'!$F1='[38]Ppto completo'!$F1),"ok","ojo")</definedName>
    <definedName name="Cimentacion" comment="2-3 Cimentación">'[34]2-3_Cimentación_Est.Met'!$A$6:$K$1656</definedName>
    <definedName name="CIR" localSheetId="3">IF([39]!LG=9,IF(ISERROR([39]!PVT),"",[39]!PVT),"")</definedName>
    <definedName name="CIR" localSheetId="0">IF([39]!LG=9,IF(ISERROR([39]!PVT),"",[39]!PVT),"")</definedName>
    <definedName name="CIR" localSheetId="2">IF([39]!LG=9,IF(ISERROR([39]!PVT),"",[39]!PVT),"")</definedName>
    <definedName name="CIR" localSheetId="1">IF([39]!LG=9,IF(ISERROR([39]!PVT),"",[39]!PVT),"")</definedName>
    <definedName name="CIR">IF([39]!LG=9,IF(ISERROR([39]!PVT),"",[39]!PVT),"")</definedName>
    <definedName name="CIRCUITOS">[40]Circuitos!$C$2:$C$891</definedName>
    <definedName name="Ciudad">'[41]FIRMAS y DATOS'!$F:$F</definedName>
    <definedName name="Ciudades">[42]Insumos!$B$1813:$B$1912</definedName>
    <definedName name="CMETALICA">'[34]9_CMetalica'!$A$1:$K$1549</definedName>
    <definedName name="Codigo" comment="Codigo Insumo">[34]Insumos!$A$4:$A$1803</definedName>
    <definedName name="Código">[43]Insumos!$A$4:$A$1788</definedName>
    <definedName name="Codigo_M.Obra" comment="Mano de obra ">[34]M.Obra!$A$35:$A$48</definedName>
    <definedName name="codigos">[44]Banderas!$A:$A</definedName>
    <definedName name="COL_A_APU">IF([38]apu!$B1="","",IF(LEN([38]apu!$B1)=9,[38]apu!$B1,[38]apu!$A1048576))</definedName>
    <definedName name="COL_A_AUX">IF([38]Auxiliares!$B1="","",IF([38]Auxiliares!$B1048576="",[38]Auxiliares!$B1,[38]Auxiliares!$A1048576))</definedName>
    <definedName name="COL_B">IF(LEFT('[38]Ppto completo'!$D1,5)='[38]Ppto completo'!$D1,"",(LEFT('[38]Ppto completo'!$D1,5)))</definedName>
    <definedName name="COL_C">LEFT('[38]Ppto completo'!$D1,2)</definedName>
    <definedName name="COL_G">IFERROR(VLOOKUP('[38]Ppto completo'!$D1,'[38]CO Teatro'!$A$1:$AB$65536,7,0),0)</definedName>
    <definedName name="COL_H">IF(LEN('[38]Ppto completo'!$D1)=9,ROUNDUP(SUM('[38]Ppto completo'!$G1:$G1),0),"")</definedName>
    <definedName name="COL_J">IF(LEN('[38]Ppto completo'!$D1)=9,'[38]Ppto completo'!$G1*'[38]Ppto completo'!$I1,"")</definedName>
    <definedName name="COL_J_APU">IF([38]apu!$B1="","",IF(VLOOKUP([38]apu!$B1,[38]Insumos!$D$1:$J$65536,7,FALSE)="",LEFT([38]apu!$B1,2),VLOOKUP([38]apu!$B1,[38]Insumos!$D$1:$J$65536,7,FALSE)))</definedName>
    <definedName name="COL_J_AUX">IF([38]Auxiliares!$B1="","",IF(VLOOKUP([38]Auxiliares!XEW1,[38]Insumos!XEY$1:A$65536,7,FALSE)="",LEFT([38]Auxiliares!$B1,2),VLOOKUP([38]Auxiliares!XEW1,[38]Insumos!XEY$1:A$65536,7,FALSE)))</definedName>
    <definedName name="COL_K_PPTO">IF(LEN('[38]Ppto completo'!XEX1)=5,SUMIF('[38]Ppto completo'!$B$1:$B$65536,'[38]Ppto completo'!$D1,'[38]Ppto completo'!$J$1:$J$65536),"")</definedName>
    <definedName name="COL_L">IF('[38]Ppto completo'!$K1="",SUMIF('[38]Ppto completo'!$C$1:$C$65536,'[38]Ppto completo'!$D1,'[38]Ppto completo'!$K$1:$K$65536),"")</definedName>
    <definedName name="COL_M">IF(LEN('[38]Ppto completo'!$D1)=2,'[38]Ppto completo'!$L1/SUMIF('[38]Ppto completo'!$C$1:$C$65536,"&gt;&lt;""",'[38]Ppto completo'!$L$1:$L$65536),"")</definedName>
    <definedName name="COL_M_APU">IF([38]apu!$B1="","",IF(VLOOKUP([38]apu!$B1,[38]Insumos!$D$1:$J$65536,7,FALSE)="",LEFT([38]apu!$B1,2),VLOOKUP([38]apu!$B1,[38]Insumos!$D$1:$J$65536,7,FALSE)))</definedName>
    <definedName name="comp">25000</definedName>
    <definedName name="Compañía">[15]Datos!$C$5</definedName>
    <definedName name="comun">10000</definedName>
    <definedName name="CON_HTA">SUMIFS([38]Auxiliares!$G$1:$G$65536,[38]Auxiliares!$A$1:$A$65536,[38]Auxiliares!$A1,[38]Auxiliares!$J$1:$J$65536,"mo")</definedName>
    <definedName name="CON_HTA_APU">SUMIFS([38]apu!$G$1:$G$65536,[38]apu!$A$1:$A$65536,[38]apu!$A1048576,[38]apu!$M$1:$M$65536,"mo")</definedName>
    <definedName name="CONCRETO_2000">'[11]Concreto de 2000 psi'!$I$53</definedName>
    <definedName name="Consultor">[45]Datos!$B$3</definedName>
    <definedName name="Contrato">[45]Datos!$B$2</definedName>
    <definedName name="Coordinador">[45]Datos!$B$6</definedName>
    <definedName name="cort">30000</definedName>
    <definedName name="COSTO_EQUIPO">[46]Equipo!$B$9:$H$517</definedName>
    <definedName name="COSTO_MATERIAL">[46]materiales!$A$8:$C$1305</definedName>
    <definedName name="COSTO_PERSONAL">[46]ManoObra!$A$45:$H$206</definedName>
    <definedName name="COSTO_TRANSPORTE">[46]Distanc!$A$5:$D$20</definedName>
    <definedName name="CostoDirectoObra">'[47]COSTEO TOTAL OBRA'!$D$7</definedName>
    <definedName name="COSTOS">[48]TARIFAS!$A$1:$F$52</definedName>
    <definedName name="CronogFechaFin">[33]CRONOGRAMA!$BN$11</definedName>
    <definedName name="CronogFechaInic">[33]CRONOGRAMA!$BN$10</definedName>
    <definedName name="cuadrilla">[19]Cuadrillas!$C$13:$F$43</definedName>
    <definedName name="Cuadrillas">[49]Cuadrillas!$A$11:$I$77</definedName>
    <definedName name="CUAL" localSheetId="3">[1]!ERR</definedName>
    <definedName name="CUAL" localSheetId="0">[1]!ERR</definedName>
    <definedName name="CUAL" localSheetId="2">[1]!ERR</definedName>
    <definedName name="CUAL" localSheetId="1">[1]!ERR</definedName>
    <definedName name="CUAL">[1]!ERR</definedName>
    <definedName name="CUBIERTA">'[34]8_Cub_CM'!$A$1:$K$1136</definedName>
    <definedName name="CUNET" hidden="1">{"via1",#N/A,TRUE,"general";"via2",#N/A,TRUE,"general";"via3",#N/A,TRUE,"general"}</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ADADAD" hidden="1">{#N/A,#N/A,TRUE,"CODIGO DEPENDENCIA"}</definedName>
    <definedName name="DASD" hidden="1">{"TAB1",#N/A,TRUE,"GENERAL";"TAB2",#N/A,TRUE,"GENERAL";"TAB3",#N/A,TRUE,"GENERAL";"TAB4",#N/A,TRUE,"GENERAL";"TAB5",#N/A,TRUE,"GENERAL"}</definedName>
    <definedName name="dbfdfbi" hidden="1">{"TAB1",#N/A,TRUE,"GENERAL";"TAB2",#N/A,TRUE,"GENERAL";"TAB3",#N/A,TRUE,"GENERAL";"TAB4",#N/A,TRUE,"GENERAL";"TAB5",#N/A,TRUE,"GENERAL"}</definedName>
    <definedName name="DCSDCTV" hidden="1">{"via1",#N/A,TRUE,"general";"via2",#N/A,TRUE,"general";"via3",#N/A,TRUE,"general"}</definedName>
    <definedName name="dd" localSheetId="3">[1]!ERR</definedName>
    <definedName name="dd" localSheetId="0">[1]!ERR</definedName>
    <definedName name="dd" localSheetId="2">[1]!ERR</definedName>
    <definedName name="dd" localSheetId="1">[1]!ERR</definedName>
    <definedName name="dd">[1]!ERR</definedName>
    <definedName name="ddd" hidden="1">{"via1",#N/A,TRUE,"general";"via2",#N/A,TRUE,"general";"via3",#N/A,TRUE,"general"}</definedName>
    <definedName name="ddd_1">NA()</definedName>
    <definedName name="ddd_11">NA()</definedName>
    <definedName name="ddd_12">NA()</definedName>
    <definedName name="ddd_6">NA()</definedName>
    <definedName name="ddd_7">NA()</definedName>
    <definedName name="ddd_8">NA()</definedName>
    <definedName name="ddd_9">NA()</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cisión">'[41]FIRMAS y DATOS'!$M$1:$M$2</definedName>
    <definedName name="deded" hidden="1">{"TAB1",#N/A,TRUE,"GENERAL";"TAB2",#N/A,TRUE,"GENERAL";"TAB3",#N/A,TRUE,"GENERAL";"TAB4",#N/A,TRUE,"GENERAL";"TAB5",#N/A,TRUE,"GENERAL"}</definedName>
    <definedName name="defd" hidden="1">{"via1",#N/A,TRUE,"general";"via2",#N/A,TRUE,"general";"via3",#N/A,TRUE,"general"}</definedName>
    <definedName name="DERF" hidden="1">{#N/A,#N/A,FALSE,"310.1";#N/A,#N/A,FALSE,"321.1";#N/A,#N/A,FALSE,"320.3";#N/A,#N/A,FALSE,"330.1"}</definedName>
    <definedName name="DESC_APU">IF([38]apu!XFC1="",IF([38]apu!XFD1="",IF([38]apu!XFC1048576="","",DIRECTO),""),DESCRIPCION_APU)</definedName>
    <definedName name="DESC_AUX">IF([38]Auxiliares!$A1="",IF([38]Auxiliares!$A1048576="","","DIRECTO:  "&amp;TEXT(ROUNDUP(SUMIF([38]Auxiliares!$A$1:$A$65536,[38]Auxiliares!$A1048576,[38]Auxiliares!$G$1:$G$65536)/2,0),"#,##0")&amp;" / "&amp;VLOOKUP([38]Auxiliares!$A1048576,[38]Insumos!$D$1:$F$65536,3,FALSE)),IF([38]Auxiliares!$A1="","",VLOOKUP([38]Auxiliares!$B1,[38]Insumos!$D$1:$E$65536,2,FALSE)))</definedName>
    <definedName name="DESC1">[50]ITEMS!$B$2</definedName>
    <definedName name="DESC521">[51]ITEMS!$B$522</definedName>
    <definedName name="Descrip_cuadrillas">[49]Cuadrillas!$A$15:$A$77</definedName>
    <definedName name="Descrip_equipos">[52]INSUMOS!$A$15:$A$102</definedName>
    <definedName name="Descrip_transporte">[49]Trans!$A$18:$A$65</definedName>
    <definedName name="Descripción">'[52]Equipo_Trans '!$A$11:$A$1041</definedName>
    <definedName name="DESCRIPCION_APU">#N/A</definedName>
    <definedName name="DESCRP1">[18]DATOS!$D$2</definedName>
    <definedName name="DESCRP2">[18]DATOS!$D$3</definedName>
    <definedName name="DESCUENTOS">'[37]I1,1'!$H$54</definedName>
    <definedName name="design">'[53]Design (3)'!$A$12:$CM$71</definedName>
    <definedName name="design2">[53]Design!$A$24:$CM$66</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RECCION">[12]ITEMS!$B$4</definedName>
    <definedName name="DIRECCIÓN">'[41]FIRMAS y DATOS'!$E:$E</definedName>
    <definedName name="DIRECTO">"DIRECTO:  "&amp;TEXT(ROUNDUP(SUMIF([38]apu!$A$1:$A$65536,[38]apu!$A1048576,[38]apu!$G$1:$G$65536)/2,0),"#,##0")&amp;" / "&amp;VLOOKUP([38]apu!$A1048576,'[38]Ppto completo'!$D$1:$F$65536,3,FALSE)</definedName>
    <definedName name="DIRECTO1">[54]APU!$U$132</definedName>
    <definedName name="DIRECTO10">[54]APU!$U$681</definedName>
    <definedName name="DIRECTO100">[54]APU!$U$6171</definedName>
    <definedName name="DIRECTO101">[54]APU!$U$6232</definedName>
    <definedName name="DIRECTO102">[54]APU!$U$6293</definedName>
    <definedName name="DIRECTO103">[54]APU!$U$6354</definedName>
    <definedName name="DIRECTO104">[54]APU!$U$6415</definedName>
    <definedName name="DIRECTO105">[54]APU!$U$6476</definedName>
    <definedName name="DIRECTO11">[54]APU!$U$742</definedName>
    <definedName name="DIRECTO12">[54]APU!$U$803</definedName>
    <definedName name="DIRECTO124">[54]APU!$U$7635</definedName>
    <definedName name="DIRECTO125">[54]APU!$U$7696</definedName>
    <definedName name="DIRECTO126">[54]APU!$U$7757</definedName>
    <definedName name="DIRECTO127">[54]APU!$U$7818</definedName>
    <definedName name="DIRECTO128">[54]APU!$U$7879</definedName>
    <definedName name="DIRECTO129">[54]APU!$U$7940</definedName>
    <definedName name="DIRECTO13">[54]APU!$U$864</definedName>
    <definedName name="DIRECTO130">[54]APU!$U$8001</definedName>
    <definedName name="DIRECTO131">[54]APU!$U$8062</definedName>
    <definedName name="DIRECTO132">[54]APU!$U$8123</definedName>
    <definedName name="DIRECTO133">[54]APU!$U$8184</definedName>
    <definedName name="DIRECTO134">[54]APU!$U$8245</definedName>
    <definedName name="DIRECTO14">[54]APU!$U$925</definedName>
    <definedName name="DIRECTO15">[54]APU!$U$986</definedName>
    <definedName name="DIRECTO16">[54]APU!$U$1047</definedName>
    <definedName name="DIRECTO17">[54]APU!$U$1108</definedName>
    <definedName name="DIRECTO18">[54]APU!$U$1169</definedName>
    <definedName name="DIRECTO2">[54]APU!$U$193</definedName>
    <definedName name="DIRECTO2.10">[54]APU!$U$14889</definedName>
    <definedName name="DIRECTO2.11">[54]APU!$U$14950</definedName>
    <definedName name="DIRECTO2.12">[54]APU!$U$15011</definedName>
    <definedName name="DIRECTO2.9">[54]APU!$U$11839</definedName>
    <definedName name="DIRECTO21">[54]APU!$U$1352</definedName>
    <definedName name="DIRECTO22">[54]APU!$U$1413</definedName>
    <definedName name="DIRECTO23">[54]APU!$U$1474</definedName>
    <definedName name="DIRECTO24">[54]APU!$U$1535</definedName>
    <definedName name="DIRECTO25">[54]APU!$U$1596</definedName>
    <definedName name="DIRECTO26">[54]APU!$U$1657</definedName>
    <definedName name="DIRECTO27">[54]APU!$U$1718</definedName>
    <definedName name="DIRECTO28">[54]APU!$U$1779</definedName>
    <definedName name="DIRECTO29">[54]APU!$U$1840</definedName>
    <definedName name="DIRECTO3">[54]APU!$U$254</definedName>
    <definedName name="DIRECTO3.15">[54]APU!$U$8667</definedName>
    <definedName name="DIRECTO3.16">[54]APU!$U$8728</definedName>
    <definedName name="DIRECTO3.17">[54]APU!$U$8789</definedName>
    <definedName name="DIRECTO3.18">[54]APU!$U$8850</definedName>
    <definedName name="DIRECTO3.19">[54]APU!$U$8911</definedName>
    <definedName name="DIRECTO3.20">[54]APU!$U$8972</definedName>
    <definedName name="DIRECTO3.21">[54]APU!$U$11961</definedName>
    <definedName name="DIRECTO3.22">[54]APU!$U$14523</definedName>
    <definedName name="DIRECTO3.23">[54]APU!$U$15133</definedName>
    <definedName name="DIRECTO3.24">[54]APU!$U$16292</definedName>
    <definedName name="DIRECTO3.25">[54]APU!$U$16353</definedName>
    <definedName name="DIRECTO3.26">[54]APU!$U$16414</definedName>
    <definedName name="DIRECTO3.27">[54]APU!$U$16475</definedName>
    <definedName name="DIRECTO3.28">[54]APU!$U$16536</definedName>
    <definedName name="DIRECTO30">[54]APU!$U$1901</definedName>
    <definedName name="DIRECTO31">[54]APU!$U$1962</definedName>
    <definedName name="DIRECTO32">[54]APU!$U$2023</definedName>
    <definedName name="DIRECTO33">[54]APU!$U$2084</definedName>
    <definedName name="DIRECTO34">[54]APU!$U$2145</definedName>
    <definedName name="DIRECTO35">[54]APU!$U$2206</definedName>
    <definedName name="DIRECTO36">[54]APU!$U$2267</definedName>
    <definedName name="DIRECTO368">[55]APU!$U$21411</definedName>
    <definedName name="DIRECTO369">[55]APU!$U$21469</definedName>
    <definedName name="DIRECTO37">[54]APU!$U$2328</definedName>
    <definedName name="DIRECTO370">[55]APU!$U$21527</definedName>
    <definedName name="DIRECTO371">[55]APU!$U$21585</definedName>
    <definedName name="DIRECTO372">[55]APU!$U$21643</definedName>
    <definedName name="DIRECTO373">[55]APU!$U$21701</definedName>
    <definedName name="DIRECTO374">[55]APU!$U$21759</definedName>
    <definedName name="DIRECTO375">[55]APU!$U$21817</definedName>
    <definedName name="DIRECTO376">[55]APU!$U$21875</definedName>
    <definedName name="DIRECTO377">[55]APU!$U$21933</definedName>
    <definedName name="DIRECTO378">[55]APU!$U$21991</definedName>
    <definedName name="DIRECTO379">[55]APU!$U$22049</definedName>
    <definedName name="DIRECTO38">[54]APU!$U$2389</definedName>
    <definedName name="DIRECTO380">[55]APU!$U$22107</definedName>
    <definedName name="DIRECTO39">[54]APU!$U$2450</definedName>
    <definedName name="DIRECTO4">[54]APU!$U$315</definedName>
    <definedName name="DIRECTO4.20">[54]APU!$U$9216</definedName>
    <definedName name="DIRECTO4.21">[54]APU!$U$9277</definedName>
    <definedName name="DIRECTO4.22">[54]APU!$U$9338</definedName>
    <definedName name="DIRECTO4.23">[54]APU!$U$9399</definedName>
    <definedName name="DIRECTO4.24">[54]APU!$U$9460</definedName>
    <definedName name="DIRECTO4.25">[54]APU!$U$9521</definedName>
    <definedName name="DIRECTO4.26">[54]APU!$U$9582</definedName>
    <definedName name="DIRECTO4.27">[54]APU!$U$9643</definedName>
    <definedName name="DIRECTO4.28">[54]APU!$U$9704</definedName>
    <definedName name="DIRECTO4.29">[54]APU!$U$9765</definedName>
    <definedName name="DIRECTO4.30">[54]APU!$U$9826</definedName>
    <definedName name="DIRECTO4.31">[54]APU!$U$9887</definedName>
    <definedName name="DIRECTO4.32">[54]APU!$U$9948</definedName>
    <definedName name="DIRECTO4.33">[54]APU!$U$10009</definedName>
    <definedName name="DIRECTO4.34">[54]APU!$U$10070</definedName>
    <definedName name="DIRECTO4.35">[54]APU!$U$11595</definedName>
    <definedName name="DIRECTO4.36">[54]APU!$U$11656</definedName>
    <definedName name="DIRECTO4.37">[54]APU!$U$15987</definedName>
    <definedName name="DIRECTO4.38">[54]APU!$U$15194</definedName>
    <definedName name="DIRECTO4.39">[54]APU!$U$14279</definedName>
    <definedName name="DIRECTO4.40">[54]APU!$U$14340</definedName>
    <definedName name="DIRECTO4.41">[54]APU!$U$14401</definedName>
    <definedName name="DIRECTO4.42">[54]APU!$U$14462</definedName>
    <definedName name="DIRECTO4.43">[54]APU!$U$14584</definedName>
    <definedName name="DIRECTO4.44">[54]APU!$U$16048</definedName>
    <definedName name="DIRECTO4.45">[54]APU!$U$16109</definedName>
    <definedName name="DIRECTO4.46">[54]APU!$U$14706</definedName>
    <definedName name="DIRECTO4.47">[54]APU!$U$15926</definedName>
    <definedName name="DIRECTO4.48">[54]APU!$U$16170</definedName>
    <definedName name="DIRECTO4.49">[54]APU!$U$16231</definedName>
    <definedName name="DIRECTO4.50">[54]APU!$U$16902</definedName>
    <definedName name="DIRECTO4.51">[54]APU!$U$17634</definedName>
    <definedName name="DIRECTO4.52">[54]APU!$U$17695</definedName>
    <definedName name="DIRECTO40">[54]APU!$U$2511</definedName>
    <definedName name="DIRECTO41">[54]APU!$U$2572</definedName>
    <definedName name="DIRECTO42">[54]APU!$U$2633</definedName>
    <definedName name="DIRECTO43">[54]APU!$U$2694</definedName>
    <definedName name="DIRECTO44">[54]APU!$U$2755</definedName>
    <definedName name="DIRECTO45">[54]APU!$U$2816</definedName>
    <definedName name="DIRECTO46">[54]APU!$U$2877</definedName>
    <definedName name="DIRECTO47">[54]APU!$U$2938</definedName>
    <definedName name="DIRECTO48">[54]APU!$U$2999</definedName>
    <definedName name="DIRECTO481">[55]APU!$U$22165</definedName>
    <definedName name="DIRECTO482">[55]APU!$U$22223</definedName>
    <definedName name="DIRECTO483">[55]APU!$U$22281</definedName>
    <definedName name="DIRECTO484">[55]APU!$U$22339</definedName>
    <definedName name="DIRECTO485">[55]APU!$U$22397</definedName>
    <definedName name="DIRECTO486">[55]APU!$U$22455</definedName>
    <definedName name="DIRECTO487">[55]APU!$U$22513</definedName>
    <definedName name="DIRECTO488">[56]APU!$U$22571</definedName>
    <definedName name="DIRECTO489">[56]APU!$U$22629</definedName>
    <definedName name="DIRECTO49">[54]APU!$U$3060</definedName>
    <definedName name="DIRECTO490">[56]APU!$U$22687</definedName>
    <definedName name="DIRECTO491">[56]APU!$U$22745</definedName>
    <definedName name="DIRECTO492">[56]APU!$U$22803</definedName>
    <definedName name="DIRECTO493">[56]APU!$U$22861</definedName>
    <definedName name="DIRECTO494">[56]APU!$U$22919</definedName>
    <definedName name="DIRECTO495">[56]APU!$U$22977</definedName>
    <definedName name="DIRECTO496">[56]APU!$U$23035</definedName>
    <definedName name="DIRECTO497">[56]APU!$U$23093</definedName>
    <definedName name="DIRECTO498">[56]APU!$U$23151</definedName>
    <definedName name="DIRECTO499">[56]APU!$U$23209</definedName>
    <definedName name="DIRECTO5">[54]APU!$U$376</definedName>
    <definedName name="DIRECTO5.100">[54]APU!$U$12449</definedName>
    <definedName name="DIRECTO5.101">[54]APU!$U$12510</definedName>
    <definedName name="DIRECTO5.104">[54]APU!$U$12571</definedName>
    <definedName name="DIRECTO5.105">[54]APU!$U$12632</definedName>
    <definedName name="DIRECTO5.106">[54]APU!$U$12693</definedName>
    <definedName name="DIRECTO5.107">[54]APU!$U$12754</definedName>
    <definedName name="DIRECTO5.108">[54]APU!$U$12815</definedName>
    <definedName name="DIRECTO5.109">[54]APU!$U$12876</definedName>
    <definedName name="DIRECTO5.111">[54]APU!$U$12937</definedName>
    <definedName name="DIRECTO5.112">[54]APU!$U$12998</definedName>
    <definedName name="DIRECTO5.113">[54]APU!$U$14767</definedName>
    <definedName name="DIRECTO5.114">[54]APU!$U$14828</definedName>
    <definedName name="DIRECTO5.115">[54]APU!$U$15072</definedName>
    <definedName name="DIRECTO5.53">[54]APU!$U$10131</definedName>
    <definedName name="DIRECTO5.54">[54]APU!$U$10192</definedName>
    <definedName name="DIRECTO5.55">[54]APU!$U$10253</definedName>
    <definedName name="DIRECTO5.56">[54]APU!$U$10314</definedName>
    <definedName name="DIRECTO5.57">[54]APU!$U$10375</definedName>
    <definedName name="DIRECTO5.58">[54]APU!$U$10436</definedName>
    <definedName name="DIRECTO5.59">[54]APU!$U$10497</definedName>
    <definedName name="DIRECTO5.60">[54]APU!$U$10558</definedName>
    <definedName name="DIRECTO5.61">[54]APU!$U$10619</definedName>
    <definedName name="DIRECTO5.62">[54]APU!$U$10680</definedName>
    <definedName name="DIRECTO5.63">[54]APU!$U$10741</definedName>
    <definedName name="DIRECTO5.64">[54]APU!$U$10802</definedName>
    <definedName name="DIRECTO5.65">[54]APU!$U$10863</definedName>
    <definedName name="DIRECTO5.66">[54]APU!$U$10924</definedName>
    <definedName name="DIRECTO5.67">[54]APU!$U$10985</definedName>
    <definedName name="DIRECTO5.68">[54]APU!$U$11046</definedName>
    <definedName name="DIRECTO5.69">[54]APU!$U$11107</definedName>
    <definedName name="DIRECTO5.70">[54]APU!$U$11168</definedName>
    <definedName name="DIRECTO5.71">[54]APU!$U$11229</definedName>
    <definedName name="DIRECTO5.72">[54]APU!$U$12022</definedName>
    <definedName name="DIRECTO5.73">[54]APU!$U$12083</definedName>
    <definedName name="DIRECTO5.74">[54]APU!$U$12144</definedName>
    <definedName name="DIRECTO5.77">[54]APU!$U$12205</definedName>
    <definedName name="DIRECTO5.78">[54]APU!$U$12327</definedName>
    <definedName name="DIRECTO5.79">[54]APU!$U$12388</definedName>
    <definedName name="DIRECTO5.80">[54]APU!$U$12266</definedName>
    <definedName name="DIRECTO5.82">[54]APU!$U$14035</definedName>
    <definedName name="DIRECTO5.83">[54]APU!$U$14096</definedName>
    <definedName name="DIRECTO5.84">[54]APU!$U$13364</definedName>
    <definedName name="DIRECTO5.85">[54]APU!$U$13425</definedName>
    <definedName name="DIRECTO5.86">[54]APU!$U$13486</definedName>
    <definedName name="DIRECTO5.87">[54]APU!$U$13547</definedName>
    <definedName name="DIRECTO5.88">[54]APU!$U$13608</definedName>
    <definedName name="DIRECTO5.89">[54]APU!$U$13669</definedName>
    <definedName name="DIRECTO5.90">[54]APU!$U$13730</definedName>
    <definedName name="DIRECTO5.91">[54]APU!$U$13791</definedName>
    <definedName name="DIRECTO5.92">[54]APU!$U$13852</definedName>
    <definedName name="DIRECTO5.93">[54]APU!$U$13913</definedName>
    <definedName name="DIRECTO5.94">[54]APU!$U$13974</definedName>
    <definedName name="DIRECTO5.95">[54]APU!$U$13059</definedName>
    <definedName name="DIRECTO5.96">[54]APU!$U$13120</definedName>
    <definedName name="DIRECTO5.97">[54]APU!$U$13181</definedName>
    <definedName name="DIRECTO5.98">[54]APU!$U$13242</definedName>
    <definedName name="DIRECTO5.99">[54]APU!$U$13303</definedName>
    <definedName name="DIRECTO50">[54]APU!$U$3121</definedName>
    <definedName name="DIRECTO500">[56]APU!$U$23267</definedName>
    <definedName name="DIRECTO501">[56]APU!$U$23325</definedName>
    <definedName name="DIRECTO502">[56]APU!$U$23383</definedName>
    <definedName name="DIRECTO503">[56]APU!$U$23441</definedName>
    <definedName name="DIRECTO504">[56]APU!$U$23499</definedName>
    <definedName name="DIRECTO505">[56]APU!$U$23557</definedName>
    <definedName name="DIRECTO506">[56]APU!$U$23615</definedName>
    <definedName name="DIRECTO507">[56]APU!$U$23673</definedName>
    <definedName name="DIRECTO508">[56]APU!$U$23731</definedName>
    <definedName name="DIRECTO509">[56]APU!$U$23789</definedName>
    <definedName name="DIRECTO51">[54]APU!$U$3182</definedName>
    <definedName name="DIRECTO510">[56]APU!$U$23847</definedName>
    <definedName name="DIRECTO511">[56]APU!$U$23905</definedName>
    <definedName name="DIRECTO512">[56]APU!$U$23963</definedName>
    <definedName name="DIRECTO513">[56]APU!$U$24021</definedName>
    <definedName name="DIRECTO514">[56]APU!$U$24079</definedName>
    <definedName name="DIRECTO515">[56]APU!$U$24137</definedName>
    <definedName name="DIRECTO516">[56]APU!$U$24195</definedName>
    <definedName name="DIRECTO517">[56]APU!$U$24253</definedName>
    <definedName name="DIRECTO518">[56]APU!$U$24311</definedName>
    <definedName name="DIRECTO519">[56]APU!$U$24369</definedName>
    <definedName name="DIRECTO52">[54]APU!$U$3243</definedName>
    <definedName name="DIRECTO520">[56]APU!$U$24427</definedName>
    <definedName name="DIRECTO521">[56]APU!$U$24485</definedName>
    <definedName name="DIRECTO522">[55]APU!$U$24543</definedName>
    <definedName name="DIRECTO523">[55]APU!$U$24601</definedName>
    <definedName name="DIRECTO524">[55]APU!$U$24659</definedName>
    <definedName name="DIRECTO525">[55]APU!$U$24717</definedName>
    <definedName name="DIRECTO526">[55]APU!$U$24775</definedName>
    <definedName name="DIRECTO527">[55]APU!$U$24833</definedName>
    <definedName name="DIRECTO528">[55]APU!$U$24891</definedName>
    <definedName name="DIRECTO529">[55]APU!$U$24949</definedName>
    <definedName name="DIRECTO53">[54]APU!$U$3304</definedName>
    <definedName name="DIRECTO530">[55]APU!$U$25007</definedName>
    <definedName name="DIRECTO531">[55]APU!$U$25065</definedName>
    <definedName name="DIRECTO532">[55]APU!$U$25123</definedName>
    <definedName name="DIRECTO533">[55]APU!$U$25181</definedName>
    <definedName name="DIRECTO534">[55]APU!$U$25239</definedName>
    <definedName name="DIRECTO535">[55]APU!$U$25297</definedName>
    <definedName name="DIRECTO536">[55]APU!$U$25355</definedName>
    <definedName name="DIRECTO537">[55]APU!$U$25413</definedName>
    <definedName name="DIRECTO538">[55]APU!$U$25471</definedName>
    <definedName name="DIRECTO539">[55]APU!$U$25529</definedName>
    <definedName name="DIRECTO54">[54]APU!$U$3365</definedName>
    <definedName name="DIRECTO540">[55]APU!$U$25587</definedName>
    <definedName name="DIRECTO541">[55]APU!$U$25645</definedName>
    <definedName name="DIRECTO542">[55]APU!$U$25703</definedName>
    <definedName name="DIRECTO543">[55]APU!$U$25761</definedName>
    <definedName name="DIRECTO544">[56]APU!$U$25819</definedName>
    <definedName name="DIRECTO545">[56]APU!$U$25877</definedName>
    <definedName name="DIRECTO546">[56]APU!$U$25935</definedName>
    <definedName name="DIRECTO547">[56]APU!$U$25993</definedName>
    <definedName name="DIRECTO548">[56]APU!$U$26051</definedName>
    <definedName name="DIRECTO549">[56]APU!$U$26109</definedName>
    <definedName name="DIRECTO55">[54]APU!$U$3426</definedName>
    <definedName name="DIRECTO550">[56]APU!$U$26167</definedName>
    <definedName name="DIRECTO551">[56]APU!$U$26225</definedName>
    <definedName name="DIRECTO552">[56]APU!$U$26283</definedName>
    <definedName name="DIRECTO553">[56]APU!$U$26341</definedName>
    <definedName name="DIRECTO554">[56]APU!$U$26399</definedName>
    <definedName name="DIRECTO555">[56]APU!$U$26457</definedName>
    <definedName name="directo556">[56]APU!$U$26515</definedName>
    <definedName name="DIRECTO557">[56]APU!$U$26573</definedName>
    <definedName name="DIRECTO558">[56]APU!$U$26631</definedName>
    <definedName name="DIRECTO559">[56]APU!$U$26689</definedName>
    <definedName name="DIRECTO56">[54]APU!$U$3487</definedName>
    <definedName name="DIRECTO560">[56]APU!$U$26747</definedName>
    <definedName name="DIRECTO561">[56]APU!$U$26805</definedName>
    <definedName name="DIRECTO562">[56]APU!$U$26863</definedName>
    <definedName name="directo563">[56]APU!$U$26921</definedName>
    <definedName name="DIRECTO57">[54]APU!$U$3548</definedName>
    <definedName name="DIRECTO58">[54]APU!$U$3609</definedName>
    <definedName name="DIRECTO59">[54]APU!$U$3670</definedName>
    <definedName name="DIRECTO6">[54]APU!$U$437</definedName>
    <definedName name="DIRECTO60">[54]APU!$U$3731</definedName>
    <definedName name="DIRECTO61">[54]APU!$U$3792</definedName>
    <definedName name="DIRECTO62">[54]APU!$U$3853</definedName>
    <definedName name="DIRECTO63">[54]APU!$U$3914</definedName>
    <definedName name="DIRECTO64">[54]APU!$U$3975</definedName>
    <definedName name="DIRECTO65">[54]APU!$U$4036</definedName>
    <definedName name="DIRECTO66">[54]APU!$U$4097</definedName>
    <definedName name="DIRECTO67">[54]APU!$U$4158</definedName>
    <definedName name="DIRECTO68">[54]APU!$U$4219</definedName>
    <definedName name="DIRECTO69">[54]APU!$U$4280</definedName>
    <definedName name="DIRECTO7">[54]APU!$U$498</definedName>
    <definedName name="DIRECTO7.12">[54]APU!$U$8305</definedName>
    <definedName name="DIRECTO7.13">[54]APU!$U$8366</definedName>
    <definedName name="DIRECTO7.14">[54]APU!$U$8427</definedName>
    <definedName name="DIRECTO7.15">[54]APU!$U$8488</definedName>
    <definedName name="DIRECTO7.16">[54]APU!$U$8606</definedName>
    <definedName name="DIRECTO7.17">[54]APU!$U$11290</definedName>
    <definedName name="DIRECTO7.18">[54]APU!$U$11351</definedName>
    <definedName name="DIRECTO7.19">[54]APU!$U$11412</definedName>
    <definedName name="DIRECTO7.20">[54]APU!$U$11473</definedName>
    <definedName name="DIRECTO7.21">[54]APU!$U$11534</definedName>
    <definedName name="DIRECTO7.22">[54]APU!$U$11717</definedName>
    <definedName name="DIRECTO7.23">[54]APU!$U$11778</definedName>
    <definedName name="DIRECTO7.24">[54]APU!$U$14645</definedName>
    <definedName name="DIRECTO7.25">[54]APU!$U$15255</definedName>
    <definedName name="DIRECTO7.26">[54]APU!$U$15316</definedName>
    <definedName name="DIRECTO7.27">[54]APU!$U$15377</definedName>
    <definedName name="DIRECTO7.28">[54]APU!$U$15438</definedName>
    <definedName name="DIRECTO7.29">[54]APU!$U$15499</definedName>
    <definedName name="DIRECTO7.30">[54]APU!$U$15560</definedName>
    <definedName name="DIRECTO7.31">[54]APU!$U$15621</definedName>
    <definedName name="DIRECTO7.32">[54]APU!$U$15682</definedName>
    <definedName name="DIRECTO7.33">[54]APU!$U$15743</definedName>
    <definedName name="DIRECTO7.34">[54]APU!$U$15804</definedName>
    <definedName name="DIRECTO7.35">[54]APU!$U$15865</definedName>
    <definedName name="DIRECTO7.36">[54]APU!$U$17085</definedName>
    <definedName name="DIRECTO7.37">[54]APU!$U$17268</definedName>
    <definedName name="DIRECTO7.38">[54]APU!$U$17207</definedName>
    <definedName name="DIRECTO7.39">[54]APU!$U$17390</definedName>
    <definedName name="DIRECTO7.40">[54]APU!$U$17451</definedName>
    <definedName name="DIRECTO7.41">[54]APU!$U$17512</definedName>
    <definedName name="DIRECTO7.42">[54]APU!$U$17146</definedName>
    <definedName name="DIRECTO7.43">[54]APU!$U$17573</definedName>
    <definedName name="DIRECTO7.44">[54]APU!$U$17329</definedName>
    <definedName name="DIRECTO70">[54]APU!$U$4341</definedName>
    <definedName name="DIRECTO71">[54]APU!$U$4402</definedName>
    <definedName name="DIRECTO72">[54]APU!$U$4463</definedName>
    <definedName name="DIRECTO73">[54]APU!$U$4524</definedName>
    <definedName name="DIRECTO74">[54]APU!$U$4585</definedName>
    <definedName name="DIRECTO75">[54]APU!$U$4646</definedName>
    <definedName name="DIRECTO76">[54]APU!$U$4707</definedName>
    <definedName name="DIRECTO77">[54]APU!$U$4768</definedName>
    <definedName name="DIRECTO78">[54]APU!$U$4829</definedName>
    <definedName name="DIRECTO79">[54]APU!$U$4890</definedName>
    <definedName name="DIRECTO8">[54]APU!$U$559</definedName>
    <definedName name="DIRECTO80">[54]APU!$U$4951</definedName>
    <definedName name="DIRECTO81">[54]APU!$U$5012</definedName>
    <definedName name="DIRECTO82">[54]APU!$U$5073</definedName>
    <definedName name="DIRECTO83">[54]APU!$U$5134</definedName>
    <definedName name="DIRECTO84">[54]APU!$U$5195</definedName>
    <definedName name="DIRECTO85">[54]APU!$U$5256</definedName>
    <definedName name="DIRECTO86">[54]APU!$U$5317</definedName>
    <definedName name="DIRECTO87">[54]APU!$U$5378</definedName>
    <definedName name="DIRECTO88">[54]APU!$U$5439</definedName>
    <definedName name="DIRECTO89">[54]APU!$U$5500</definedName>
    <definedName name="DIRECTO9">[54]APU!$U$620</definedName>
    <definedName name="DIRECTO9.1">[54]APU!$U$16597</definedName>
    <definedName name="DIRECTO9.2">[54]APU!$U$16658</definedName>
    <definedName name="DIRECTO9.3">[54]APU!$U$16719</definedName>
    <definedName name="DIRECTO9.4">[54]APU!$U$16780</definedName>
    <definedName name="DIRECTO9.5">[54]APU!$U$16841</definedName>
    <definedName name="DIRECTO90">[54]APU!$U$5561</definedName>
    <definedName name="DIRECTO91">[54]APU!$U$5622</definedName>
    <definedName name="DIRECTO92">[54]APU!$U$5683</definedName>
    <definedName name="DIRECTO93">[54]APU!$U$5744</definedName>
    <definedName name="DIRECTO94">[54]APU!$U$5805</definedName>
    <definedName name="DIRECTO95">[54]APU!$U$5866</definedName>
    <definedName name="DIRECTO96">[54]APU!$U$5927</definedName>
    <definedName name="DIRECTO97">[54]APU!$U$5988</definedName>
    <definedName name="DIRECTO98">[54]APU!$U$6049</definedName>
    <definedName name="DIRECTO99">[54]APU!$U$6110</definedName>
    <definedName name="djdytj" hidden="1">{"TAB1",#N/A,TRUE,"GENERAL";"TAB2",#N/A,TRUE,"GENERAL";"TAB3",#N/A,TRUE,"GENERAL";"TAB4",#N/A,TRUE,"GENERAL";"TAB5",#N/A,TRUE,"GENERAL"}</definedName>
    <definedName name="Dólar">[15]Datos!$C$14</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hj" hidden="1">{"via1",#N/A,TRUE,"general";"via2",#N/A,TRUE,"general";"via3",#N/A,TRUE,"general"}</definedName>
    <definedName name="dxfgg" hidden="1">{"via1",#N/A,TRUE,"general";"via2",#N/A,TRUE,"general";"via3",#N/A,TRUE,"general"}</definedName>
    <definedName name="E.MARTINEZ" hidden="1">{#N/A,#N/A,FALSE,"310.1";#N/A,#N/A,FALSE,"321.1";#N/A,#N/A,FALSE,"320.3";#N/A,#N/A,FALSE,"330.1"}</definedName>
    <definedName name="e3e33" hidden="1">{"via1",#N/A,TRUE,"general";"via2",#N/A,TRUE,"general";"via3",#N/A,TRUE,"general"}</definedName>
    <definedName name="EDEDWSWQA" hidden="1">{"TAB1",#N/A,TRUE,"GENERAL";"TAB2",#N/A,TRUE,"GENERAL";"TAB3",#N/A,TRUE,"GENERAL";"TAB4",#N/A,TRUE,"GENERAL";"TAB5",#N/A,TRUE,"GENERAL"}</definedName>
    <definedName name="edgfhmn" hidden="1">{"via1",#N/A,TRUE,"general";"via2",#N/A,TRUE,"general";"via3",#N/A,TRUE,"general"}</definedName>
    <definedName name="EE" localSheetId="3">[1]!ERR</definedName>
    <definedName name="EE" localSheetId="0">[1]!ERR</definedName>
    <definedName name="EE" localSheetId="2">[1]!ERR</definedName>
    <definedName name="EE" localSheetId="1">[1]!ERR</definedName>
    <definedName name="EE">[1]!ERR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[57]AIU!$A$1:$IU$4</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lec">50000</definedName>
    <definedName name="ELECTR_BLOQUE_B" comment="ELECTROCOS B">[34]PPTO.C.COMUNITARIO!$B$158:$I$196</definedName>
    <definedName name="ELECTRICOS" comment="INSTALACIONES ELECTRICAS">'[58]04_Electrico'!$A$1:$W$1111</definedName>
    <definedName name="ElectricosA" comment="12 Electricos A">'[26]12_Elect_GA'!$A$5:$X$5168</definedName>
    <definedName name="Enchapes">[59]Insumos!$A$14:$K$477</definedName>
    <definedName name="EQUI">[60]EQUIPO!$B$2:$B$36</definedName>
    <definedName name="equipo">[61]Equipo!$A$7:$A$65536</definedName>
    <definedName name="EQUIPO_1">[60]EQUIPO!$B$2:$D$36</definedName>
    <definedName name="EQUIPO_2">[62]Equipo!$A$7:$A$65536</definedName>
    <definedName name="EQUIPOS">[11]Equipo!$A$16:$G$79</definedName>
    <definedName name="EQUIPOTRANSP" comment="TRANSPORTE">'[58]Equipo_Trans '!$A$1:$F$53</definedName>
    <definedName name="eqw" hidden="1">{"via1",#N/A,TRUE,"general";"via2",#N/A,TRUE,"general";"via3",#N/A,TRUE,"general"}</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C" localSheetId="3">IF([39]!LG=9,[39]!FES,"")</definedName>
    <definedName name="ESC" localSheetId="0">IF([39]!LG=9,[39]!FES,"")</definedName>
    <definedName name="ESC" localSheetId="2">IF([39]!LG=9,[39]!FES,"")</definedName>
    <definedName name="ESC" localSheetId="1">IF([39]!LG=9,[39]!FES,"")</definedName>
    <definedName name="ESC">IF([39]!LG=9,[39]!FES,"")</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NA()</definedName>
    <definedName name="EXC_12">NA()</definedName>
    <definedName name="Excel_BuiltIn__FilterDatabase_2">'[63]Presup Av 1o de mayo con 73a '!$A$17:$N$110</definedName>
    <definedName name="EXCROC">'[64]Análisis de precios'!$H$52</definedName>
    <definedName name="Fax">'[41]FIRMAS y DATOS'!$D:$D</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CH">[18]DATOS!$D$6</definedName>
    <definedName name="Fecha">[45]Datos!$B$7</definedName>
    <definedName name="FechaAplica">[65]Resumen!$D$71</definedName>
    <definedName name="ferfer" hidden="1">{"via1",#N/A,TRUE,"general";"via2",#N/A,TRUE,"general";"via3",#N/A,TRUE,"general"}</definedName>
    <definedName name="Festivos">'[66]días habiles 2015'!$D$2:$D$21</definedName>
    <definedName name="ff" localSheetId="3">[1]!ERR</definedName>
    <definedName name="ff" localSheetId="0">[1]!ERR</definedName>
    <definedName name="ff" localSheetId="2">[1]!ERR</definedName>
    <definedName name="ff" localSheetId="1">[1]!ERR</definedName>
    <definedName name="ff">[1]!ERR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 localSheetId="3">[1]!ERR</definedName>
    <definedName name="fg" localSheetId="0">[1]!ERR</definedName>
    <definedName name="fg" localSheetId="2">[1]!ERR</definedName>
    <definedName name="fg" localSheetId="1">[1]!ERR</definedName>
    <definedName name="fg">[1]!ERR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{#N/A,#N/A,FALSE,"310.1";#N/A,#N/A,FALSE,"321.1";#N/A,#N/A,FALSE,"320.3";#N/A,#N/A,FALSE,"330.1"}</definedName>
    <definedName name="fhgh" hidden="1">{"via1",#N/A,TRUE,"general";"via2",#N/A,TRUE,"general";"via3",#N/A,TRUE,"general"}</definedName>
    <definedName name="fhpltyunh" hidden="1">{"via1",#N/A,TRUE,"general";"via2",#N/A,TRUE,"general";"via3",#N/A,TRUE,"general"}</definedName>
    <definedName name="filtro">35000</definedName>
    <definedName name="Fin_de_semana">'[66]días habiles 2015'!$M$1:$M$2</definedName>
    <definedName name="final" hidden="1">#REF!</definedName>
    <definedName name="FINANCIACION" localSheetId="3">[1]!ERR</definedName>
    <definedName name="FINANCIACION" localSheetId="0">[1]!ERR</definedName>
    <definedName name="FINANCIACION" localSheetId="2">[1]!ERR</definedName>
    <definedName name="FINANCIACION" localSheetId="1">[1]!ERR</definedName>
    <definedName name="FINANCIACION">[1]!ERR</definedName>
    <definedName name="firma">'[41]FIRMAS y DATOS'!$A:$A</definedName>
    <definedName name="fitro">40000</definedName>
    <definedName name="Fletes">[15]Datos!$G$18</definedName>
    <definedName name="forma">2000</definedName>
    <definedName name="FORMULARIO" hidden="1">#REF!</definedName>
    <definedName name="FP">[37]FP!$H$38</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u" localSheetId="3">[1]!ERR</definedName>
    <definedName name="fu" localSheetId="0">[1]!ERR</definedName>
    <definedName name="fu" localSheetId="2">[1]!ERR</definedName>
    <definedName name="fu" localSheetId="1">[1]!ERR</definedName>
    <definedName name="fu">[1]!ERR</definedName>
    <definedName name="fwff" hidden="1">{"via1",#N/A,TRUE,"general";"via2",#N/A,TRUE,"general";"via3",#N/A,TRUE,"general"}</definedName>
    <definedName name="fwwe" hidden="1">{"via1",#N/A,TRUE,"general";"via2",#N/A,TRUE,"general";"via3",#N/A,TRUE,"general"}</definedName>
    <definedName name="GanEquipos">[15]Datos!$J$16</definedName>
    <definedName name="GanMetal">[15]Datos!$J$17</definedName>
    <definedName name="GanOtros">[15]Datos!$J$19</definedName>
    <definedName name="GanSuministro">[15]Datos!$J$15</definedName>
    <definedName name="gbbfghghj" hidden="1">{"TAB1",#N/A,TRUE,"GENERAL";"TAB2",#N/A,TRUE,"GENERAL";"TAB3",#N/A,TRUE,"GENERAL";"TAB4",#N/A,TRUE,"GENERAL";"TAB5",#N/A,TRUE,"GENERAL"}</definedName>
    <definedName name="gdt" hidden="1">{"TAB1",#N/A,TRUE,"GENERAL";"TAB2",#N/A,TRUE,"GENERAL";"TAB3",#N/A,TRUE,"GENERAL";"TAB4",#N/A,TRUE,"GENERAL";"TAB5",#N/A,TRUE,"GENERAL"}</definedName>
    <definedName name="geg" hidden="1">{"via1",#N/A,TRUE,"general";"via2",#N/A,TRUE,"general";"via3",#N/A,TRUE,"general"}</definedName>
    <definedName name="geotextil">2400</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 localSheetId="3">[1]!ERR</definedName>
    <definedName name="GGG" localSheetId="0">[1]!ERR</definedName>
    <definedName name="GGG" localSheetId="2">[1]!ERR</definedName>
    <definedName name="GGG" localSheetId="1">[1]!ERR</definedName>
    <definedName name="GGG">[1]!ERR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[15]Datos!$L$10</definedName>
    <definedName name="GRAF1ANO" hidden="1">{"via1",#N/A,TRUE,"general";"via2",#N/A,TRUE,"general";"via3",#N/A,TRUE,"general"}</definedName>
    <definedName name="GRAF1AÑO" hidden="1">{"TAB1",#N/A,TRUE,"GENERAL";"TAB2",#N/A,TRUE,"GENERAL";"TAB3",#N/A,TRUE,"GENERAL";"TAB4",#N/A,TRUE,"GENERAL";"TAB5",#N/A,TRUE,"GENERAL"}</definedName>
    <definedName name="granular">28000</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 localSheetId="3">IF([39]!LG=9,[39]!FES,"")</definedName>
    <definedName name="GT" localSheetId="0">IF([39]!LG=9,[39]!FES,"")</definedName>
    <definedName name="GT" localSheetId="2">IF([39]!LG=9,[39]!FES,"")</definedName>
    <definedName name="GT" localSheetId="1">IF([39]!LG=9,[39]!FES,"")</definedName>
    <definedName name="GT">IF([39]!LG=9,[39]!FES,"")</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h9h" hidden="1">{"via1",#N/A,TRUE,"general";"via2",#N/A,TRUE,"general";"via3",#N/A,TRUE,"general"}</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 localSheetId="3">[1]!ERR</definedName>
    <definedName name="hh" localSheetId="0">[1]!ERR</definedName>
    <definedName name="hh" localSheetId="2">[1]!ERR</definedName>
    <definedName name="hh" localSheetId="1">[1]!ERR</definedName>
    <definedName name="hh">[1]!ERR</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risanitarios">[26]Apu_Hidro!$A$5:$K$2125</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n" hidden="1">{"TAB1",#N/A,TRUE,"GENERAL";"TAB2",#N/A,TRUE,"GENERAL";"TAB3",#N/A,TRUE,"GENERAL";"TAB4",#N/A,TRUE,"GENERAL";"TAB5",#N/A,TRUE,"GENERAL"}</definedName>
    <definedName name="HOJA">[67]Insum!$C$159:$AH$204</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8i" hidden="1">{"TAB1",#N/A,TRUE,"GENERAL";"TAB2",#N/A,TRUE,"GENERAL";"TAB3",#N/A,TRUE,"GENERAL";"TAB4",#N/A,TRUE,"GENERAL";"TAB5",#N/A,TRUE,"GENERAL"}</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MPRE">2%</definedName>
    <definedName name="Imprev">[13]PRESUPUESTO!$H$345</definedName>
    <definedName name="Imprevistos">[15]Datos!$C$18</definedName>
    <definedName name="impri">1400</definedName>
    <definedName name="inf_1">NA()</definedName>
    <definedName name="inf_10">NA()</definedName>
    <definedName name="inf_11">NA()</definedName>
    <definedName name="inf_12">NA()</definedName>
    <definedName name="inf_2">NA()</definedName>
    <definedName name="inf_3">NA()</definedName>
    <definedName name="inf_4">NA()</definedName>
    <definedName name="inf_5">NA()</definedName>
    <definedName name="inf_6">NA()</definedName>
    <definedName name="inf_7">NA()</definedName>
    <definedName name="inf_8">NA()</definedName>
    <definedName name="inf_9">NA()</definedName>
    <definedName name="INF1_1">NA()</definedName>
    <definedName name="INF1_11">NA()</definedName>
    <definedName name="INF1_12">NA()</definedName>
    <definedName name="INF1_6">NA()</definedName>
    <definedName name="INF1_7">NA()</definedName>
    <definedName name="INF1_8">NA()</definedName>
    <definedName name="INF1_9">NA()</definedName>
    <definedName name="Inicio">[23]BASES!$E$26</definedName>
    <definedName name="INS">'[68]Lista de precios'!$H$2:$H$303</definedName>
    <definedName name="Inst_Hidrosanitarias">[26]Apu_Hidro!$A$5:$K$1227+[26]Apu_Hidro!$A$6:$K$2070</definedName>
    <definedName name="Instalacioneshidrosanitarias" comment="6_Hidrosanitarias">'[34]6_Hidro'!$1:$1048576</definedName>
    <definedName name="INSUBANCO">[22]INSUMOS!$A$2:$D$6979</definedName>
    <definedName name="INSUMO">VLOOKUP([38]apu!$B1,[38]Insumos!$D$1:$E$65536,2,FALSE)</definedName>
    <definedName name="Insumos">[69]Insumos!$A$6:$D$90</definedName>
    <definedName name="INTERV" hidden="1">{"via1",#N/A,TRUE,"general";"via2",#N/A,TRUE,"general";"via3",#N/A,TRUE,"general"}</definedName>
    <definedName name="Interventor">[45]Datos!$B$5</definedName>
    <definedName name="INV_11">'[70]PR 1'!$A$2:$N$655</definedName>
    <definedName name="Item">[71]Item!$A$2:$D$213</definedName>
    <definedName name="ITEM2.10">[54]APU!$E$14843</definedName>
    <definedName name="ITEM2.11">[54]APU!$E$14904</definedName>
    <definedName name="ITEM2.12">[54]APU!$E$14965</definedName>
    <definedName name="ITEM3.15">[54]APU!$E$8621</definedName>
    <definedName name="ITEM3.16">[54]APU!$E$8682</definedName>
    <definedName name="ITEM3.17">[54]APU!$E$8743</definedName>
    <definedName name="ITEM3.18">[54]APU!$E$8804</definedName>
    <definedName name="ITEM3.19">[54]APU!$E$8865</definedName>
    <definedName name="ITEM3.20">[54]APU!$E$8926</definedName>
    <definedName name="ITEM3.21">[54]APU!$E$11915</definedName>
    <definedName name="ITEM3.22">[54]APU!$E$14477</definedName>
    <definedName name="ITEM3.23">[54]APU!$E$15087</definedName>
    <definedName name="ITEM4.20">[54]APU!$E$9170</definedName>
    <definedName name="ITEM4.21">[54]APU!$E$9231</definedName>
    <definedName name="ITEM4.22">[54]APU!$E$9292</definedName>
    <definedName name="ITEM4.23">[54]APU!$E$9353</definedName>
    <definedName name="ITEM4.24">[54]APU!$E$9414</definedName>
    <definedName name="ITEM4.25">[54]APU!$E$9475</definedName>
    <definedName name="ITEM4.26">[54]APU!$E$9536</definedName>
    <definedName name="ITEM4.27">[54]APU!$E$9597</definedName>
    <definedName name="ITEM4.28">[54]APU!$E$9658</definedName>
    <definedName name="ITEM4.29">[54]APU!$E$9719</definedName>
    <definedName name="ITEM4.30">[54]APU!$E$9780</definedName>
    <definedName name="ITEM4.31">[54]APU!$E$9841</definedName>
    <definedName name="ITEM4.32">[54]APU!$E$9902</definedName>
    <definedName name="ITEM4.33">[54]APU!$E$9963</definedName>
    <definedName name="ITEM4.34">[54]APU!$E$10024</definedName>
    <definedName name="ITEM4.35">[54]APU!$E$11549</definedName>
    <definedName name="ITEM4.36">[54]APU!$E$11610</definedName>
    <definedName name="ITEM4.37">[54]APU!$E$15941</definedName>
    <definedName name="ITEM4.38">[54]APU!$E$15148</definedName>
    <definedName name="ITEM4.39">[54]APU!$E$14233</definedName>
    <definedName name="ITEM4.40">[54]APU!$E$14294</definedName>
    <definedName name="ITEM4.41">[54]APU!$E$14355</definedName>
    <definedName name="ITEM4.42">[54]APU!$E$14416</definedName>
    <definedName name="ITEM4.43">[54]APU!$E$14538</definedName>
    <definedName name="ITEM4.44">[54]APU!$E$16002</definedName>
    <definedName name="ITEM4.45">[54]APU!$E$16063</definedName>
    <definedName name="ITEM4.46">[54]APU!$E$14660</definedName>
    <definedName name="ITEM5.100">[54]APU!$E$12403</definedName>
    <definedName name="ITEM5.101">[54]APU!$E$12464</definedName>
    <definedName name="ITEM5.104">[54]APU!$E$12525</definedName>
    <definedName name="ITEM5.105">[54]APU!$E$12586</definedName>
    <definedName name="ITEM5.106">[54]APU!$E$12647</definedName>
    <definedName name="ITEM5.107">[54]APU!$E$12708</definedName>
    <definedName name="ITEM5.108">[54]APU!$E$12769</definedName>
    <definedName name="ITEM5.109">[54]APU!$E$12830</definedName>
    <definedName name="ITEM5.111">[54]APU!$E$12891</definedName>
    <definedName name="ITEM5.112">[54]APU!$E$12952</definedName>
    <definedName name="ITEM5.113">[54]APU!$E$14721</definedName>
    <definedName name="ITEM5.114">[54]APU!$E$14782</definedName>
    <definedName name="ITEM5.115">[54]APU!$E$15026</definedName>
    <definedName name="ITEM5.53">[54]APU!$E$10085</definedName>
    <definedName name="ITEM5.54">[54]APU!$E$10146</definedName>
    <definedName name="ITEM5.55">[54]APU!$E$10207</definedName>
    <definedName name="ITEM5.56">[54]APU!$E$10268</definedName>
    <definedName name="ITEM5.57">[54]APU!$E$10329</definedName>
    <definedName name="ITEM5.58">[54]APU!$E$10390</definedName>
    <definedName name="ITEM5.59">[54]APU!$E$10451</definedName>
    <definedName name="ITEM5.60">[54]APU!$E$10512</definedName>
    <definedName name="ITEM5.61">[54]APU!$E$10573</definedName>
    <definedName name="ITEM5.62">[54]APU!$E$10634</definedName>
    <definedName name="ITEM5.63">[54]APU!$E$10695</definedName>
    <definedName name="ITEM5.64">[54]APU!$E$10756</definedName>
    <definedName name="ITEM5.65">[54]APU!$E$10817</definedName>
    <definedName name="ITEM5.66">[54]APU!$E$10878</definedName>
    <definedName name="ITEM5.67">[54]APU!$E$10939</definedName>
    <definedName name="ITEM5.68">[54]APU!$E$11000</definedName>
    <definedName name="ITEM5.69">[54]APU!$E$11061</definedName>
    <definedName name="ITEM5.70">[54]APU!$E$11122</definedName>
    <definedName name="ITEM5.71">[54]APU!$E$11183</definedName>
    <definedName name="ITEM5.72">[54]APU!$E$11976</definedName>
    <definedName name="ITEM5.73">[54]APU!$E$12037</definedName>
    <definedName name="ITEM5.74">[54]APU!$E$12098</definedName>
    <definedName name="ITEM5.77">[54]APU!$E$12159</definedName>
    <definedName name="ITEM5.78">[54]APU!$E$12281</definedName>
    <definedName name="ITEM5.79">[54]APU!$E$12342</definedName>
    <definedName name="ITEM5.80">[54]APU!$E$12220</definedName>
    <definedName name="ITEM5.82">[54]APU!$E$13989</definedName>
    <definedName name="ITEM5.83">[54]APU!$E$14050</definedName>
    <definedName name="ITEM5.84">[54]APU!$E$13318</definedName>
    <definedName name="ITEM5.85">[54]APU!$E$13379</definedName>
    <definedName name="ITEM5.86">[54]APU!$E$13440</definedName>
    <definedName name="ITEM5.87">[54]APU!$E$13501</definedName>
    <definedName name="ITEM5.88">[54]APU!$E$13562</definedName>
    <definedName name="ITEM5.89">[54]APU!$E$13623</definedName>
    <definedName name="ITEM5.90">[54]APU!$E$13684</definedName>
    <definedName name="ITEM5.91">[54]APU!$E$13745</definedName>
    <definedName name="ITEM5.92">[54]APU!$E$13806</definedName>
    <definedName name="ITEM5.93">[54]APU!$E$13867</definedName>
    <definedName name="ITEM5.94">[54]APU!$E$13928</definedName>
    <definedName name="ITEM5.95">[54]APU!$E$13013</definedName>
    <definedName name="ITEM5.96">[54]APU!$E$13074</definedName>
    <definedName name="ITEM5.97">[54]APU!$E$13135</definedName>
    <definedName name="ITEM5.98">[54]APU!$E$13196</definedName>
    <definedName name="ITEM5.99">[54]APU!$E$13257</definedName>
    <definedName name="ITEM521">[51]ITEMS!$A$522</definedName>
    <definedName name="ITEM7.1">[54]APU!$E$7589</definedName>
    <definedName name="ITEM7.10">[54]APU!$E$8138</definedName>
    <definedName name="ITEM7.11">[54]APU!$E$8199</definedName>
    <definedName name="ITEM7.12">[54]APU!$E$8259</definedName>
    <definedName name="ITEM7.13">[54]APU!$E$8320</definedName>
    <definedName name="ITEM7.14">[54]APU!$E$8381</definedName>
    <definedName name="ITEM7.15">[54]APU!$E$8442</definedName>
    <definedName name="ITEM7.16">[54]APU!$E$8560</definedName>
    <definedName name="ITEM7.17">[54]APU!$E$11244</definedName>
    <definedName name="ITEM7.18">[54]APU!$E$11305</definedName>
    <definedName name="ITEM7.19">[54]APU!$E$11366</definedName>
    <definedName name="ITEM7.2">[54]APU!$E$7650</definedName>
    <definedName name="ITEM7.20">[54]APU!$E$11427</definedName>
    <definedName name="ITEM7.21">[54]APU!$E$11488</definedName>
    <definedName name="ITEM7.22">[54]APU!$E$11671</definedName>
    <definedName name="ITEM7.23">[54]APU!$E$11732</definedName>
    <definedName name="ITEM7.24">[54]APU!$E$14599</definedName>
    <definedName name="ITEM7.25">[54]APU!$E$15209</definedName>
    <definedName name="ITEM7.26">[54]APU!$E$15270</definedName>
    <definedName name="ITEM7.27">[54]APU!$E$15331</definedName>
    <definedName name="ITEM7.28">[54]APU!$E$15392</definedName>
    <definedName name="ITEM7.29">[54]APU!$E$15453</definedName>
    <definedName name="ITEM7.3">[54]APU!$E$7711</definedName>
    <definedName name="ITEM7.30">[54]APU!$E$15514</definedName>
    <definedName name="ITEM7.31">[54]APU!$E$15575</definedName>
    <definedName name="ITEM7.32">[54]APU!$E$15636</definedName>
    <definedName name="ITEM7.33">[54]APU!$E$15697</definedName>
    <definedName name="ITEM7.34">[54]APU!$E$15758</definedName>
    <definedName name="ITEM7.35">[54]APU!$E$15819</definedName>
    <definedName name="ITEM7.4">[54]APU!$E$7772</definedName>
    <definedName name="ITEM7.5">[54]APU!$E$7833</definedName>
    <definedName name="ITEM7.6">[54]APU!$E$7894</definedName>
    <definedName name="ITEM7.7">[54]APU!$E$7955</definedName>
    <definedName name="ITEM7.8">[54]APU!$E$8016</definedName>
    <definedName name="ITEM7.9">[54]APU!$E$8077</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16%</definedName>
    <definedName name="IVA.ManoObra">[15]Datos!$G$15</definedName>
    <definedName name="IVA_UTIL">[18]DATOS!$D$11</definedName>
    <definedName name="ivan">[10]Resumen!$B$66</definedName>
    <definedName name="IvaSUtl">[13]PRESUPUESTO!$H$348</definedName>
    <definedName name="iyuiuyi" hidden="1">{"via1",#N/A,TRUE,"general";"via2",#N/A,TRUE,"general";"via3",#N/A,TRUE,"general"}</definedName>
    <definedName name="IZQ_AUX">LEFT([38]Auxiliares!$B1,2)</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hidden="1">{"TAB1",#N/A,TRUE,"GENERAL";"TAB2",#N/A,TRUE,"GENERAL";"TAB3",#N/A,TRUE,"GENERAL";"TAB4",#N/A,TRUE,"GENERAL";"TAB5",#N/A,TRUE,"GENERAL"}</definedName>
    <definedName name="JOHNNY" localSheetId="3">[1]!ERR</definedName>
    <definedName name="JOHNNY" localSheetId="0">[1]!ERR</definedName>
    <definedName name="JOHNNY" localSheetId="2">[1]!ERR</definedName>
    <definedName name="JOHNNY" localSheetId="1">[1]!ERR</definedName>
    <definedName name="JOHNNY">[1]!ERR</definedName>
    <definedName name="Jornal">[19]Jornal!$A$12:$I$31</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ki" hidden="1">{"via1",#N/A,TRUE,"general";"via2",#N/A,TRUE,"general";"via3",#N/A,TRUE,"general"}</definedName>
    <definedName name="kkkkkki" hidden="1">{"TAB1",#N/A,TRUE,"GENERAL";"TAB2",#N/A,TRUE,"GENERAL";"TAB3",#N/A,TRUE,"GENERAL";"TAB4",#N/A,TRUE,"GENERAL";"TAB5",#N/A,TRUE,"GENERAL"}</definedName>
    <definedName name="kl" localSheetId="3">[1]!ERR</definedName>
    <definedName name="kl" localSheetId="0">[1]!ERR</definedName>
    <definedName name="kl" localSheetId="2">[1]!ERR</definedName>
    <definedName name="kl" localSheetId="1">[1]!ERR</definedName>
    <definedName name="kl">[1]!ERR</definedName>
    <definedName name="ko">[72]items!$C$4:$J$247</definedName>
    <definedName name="krtrk" hidden="1">{"via1",#N/A,TRUE,"general";"via2",#N/A,TRUE,"general";"via3",#N/A,TRUE,"general"}</definedName>
    <definedName name="kyr" hidden="1">{"TAB1",#N/A,TRUE,"GENERAL";"TAB2",#N/A,TRUE,"GENERAL";"TAB3",#N/A,TRUE,"GENERAL";"TAB4",#N/A,TRUE,"GENERAL";"TAB5",#N/A,TRUE,"GENERAL"}</definedName>
    <definedName name="l" comment="Codigo Insumo">[73]Insumos!$A$4:$A$1761</definedName>
    <definedName name="lad">350</definedName>
    <definedName name="ladrillo">250</definedName>
    <definedName name="liquido">9500</definedName>
    <definedName name="LISBASE1">'[74]Lista Base'!$A$4:$C$2691</definedName>
    <definedName name="LISBASE2">'[75]Lista Base'!$A$4:$D$1999</definedName>
    <definedName name="List_cuadrillas">[52]Apus_Cub_CM!$D$8:$P$8</definedName>
    <definedName name="LISTA1">'[76]INSUMOS  DEL PROYECTO'!$A$15:$A$4437</definedName>
    <definedName name="LISTADOEQUIPOS">[11]Equipo!$A$16:$A$80</definedName>
    <definedName name="LISTADOMATERIALES">[11]Material!$A$11:$A$1009</definedName>
    <definedName name="LISTADOMO">[11]M.Obra!$A$21:$A$50</definedName>
    <definedName name="LISTADOTRANSPORTES">[11]Transp.!$A$16:$A$50</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_1">NA()</definedName>
    <definedName name="ll_11">NA()</definedName>
    <definedName name="ll_12">NA()</definedName>
    <definedName name="ll_6">NA()</definedName>
    <definedName name="ll_7">NA()</definedName>
    <definedName name="ll_8">NA()</definedName>
    <definedName name="ll_9">NA()</definedName>
    <definedName name="lllllh" hidden="1">{"via1",#N/A,TRUE,"general";"via2",#N/A,TRUE,"general";"via3",#N/A,TRUE,"general"}</definedName>
    <definedName name="lllllllo" hidden="1">{"via1",#N/A,TRUE,"general";"via2",#N/A,TRUE,"general";"via3",#N/A,TRUE,"general"}</definedName>
    <definedName name="LO">#REF!,#REF!,#REF!,#REF!,#REF!,#REF!,#REF!</definedName>
    <definedName name="LOCA" localSheetId="3">[7]!absc</definedName>
    <definedName name="LOCA" localSheetId="0">[7]!absc</definedName>
    <definedName name="LOCA" localSheetId="2">[7]!absc</definedName>
    <definedName name="LOCA" localSheetId="1">[7]!absc</definedName>
    <definedName name="LOCA">[7]!absc</definedName>
    <definedName name="LOCA1" localSheetId="3">[7]!absc</definedName>
    <definedName name="LOCA1" localSheetId="0">[7]!absc</definedName>
    <definedName name="LOCA1" localSheetId="2">[7]!absc</definedName>
    <definedName name="LOCA1" localSheetId="1">[7]!absc</definedName>
    <definedName name="LOCA1">[7]!absc</definedName>
    <definedName name="LOCALIZACIÓN_Y_REPLANTEO._ESTRUCTURAS_1">NA()</definedName>
    <definedName name="LOCALIZACIÓN_Y_REPLANTEO._ESTRUCTURAS_10">NA()</definedName>
    <definedName name="LOCALIZACIÓN_Y_REPLANTEO._ESTRUCTURAS_11">NA()</definedName>
    <definedName name="LOCALIZACIÓN_Y_REPLANTEO._ESTRUCTURAS_12">NA()</definedName>
    <definedName name="LOCALIZACIÓN_Y_REPLANTEO._ESTRUCTURAS_2">NA()</definedName>
    <definedName name="LOCALIZACIÓN_Y_REPLANTEO._ESTRUCTURAS_3">NA()</definedName>
    <definedName name="LOCALIZACIÓN_Y_REPLANTEO._ESTRUCTURAS_4">NA()</definedName>
    <definedName name="LOCALIZACIÓN_Y_REPLANTEO._ESTRUCTURAS_5">NA()</definedName>
    <definedName name="LOCALIZACIÓN_Y_REPLANTEO._ESTRUCTURAS_6">NA()</definedName>
    <definedName name="LOCALIZACIÓN_Y_REPLANTEO._ESTRUCTURAS_7">NA()</definedName>
    <definedName name="LOCALIZACIÓN_Y_REPLANTEO._ESTRUCTURAS_8">NA()</definedName>
    <definedName name="LOCALIZACIÓN_Y_REPLANTEO._ESTRUCTURAS_9">NA()</definedName>
    <definedName name="LOGO" localSheetId="3">[1]!ERR</definedName>
    <definedName name="LOGO" localSheetId="0">[1]!ERR</definedName>
    <definedName name="LOGO" localSheetId="2">[1]!ERR</definedName>
    <definedName name="LOGO" localSheetId="1">[1]!ERR</definedName>
    <definedName name="LOGO">[1]!ERR</definedName>
    <definedName name="lolol" hidden="1">{"TAB1",#N/A,TRUE,"GENERAL";"TAB2",#N/A,TRUE,"GENERAL";"TAB3",#N/A,TRUE,"GENERAL";"TAB4",#N/A,TRUE,"GENERAL";"TAB5",#N/A,TRUE,"GENERAL"}</definedName>
    <definedName name="LOPE_1">NA()</definedName>
    <definedName name="LOPE_11">NA()</definedName>
    <definedName name="LOPE_12">NA()</definedName>
    <definedName name="LOPE_6">NA()</definedName>
    <definedName name="LOPE_7">NA()</definedName>
    <definedName name="LOPE_8">NA()</definedName>
    <definedName name="LOPE_9">NA()</definedName>
    <definedName name="lplpl" hidden="1">{"via1",#N/A,TRUE,"general";"via2",#N/A,TRUE,"general";"via3",#N/A,TRUE,"general"}</definedName>
    <definedName name="M.O" comment="Mano de obra">[34]M.Obra!$B$35:$B$48</definedName>
    <definedName name="M.O_D18C">[77]M.Obra!$A$34:$BB$50</definedName>
    <definedName name="maestro">'[78]Seccion 1'!$C$137</definedName>
    <definedName name="mafdsf" hidden="1">{"via1",#N/A,TRUE,"general";"via2",#N/A,TRUE,"general";"via3",#N/A,TRUE,"general"}</definedName>
    <definedName name="MAMPOSTERIA" comment="MAMPOSTERIA">'[34]4_Mampost'!$A$1:$L$494</definedName>
    <definedName name="MANODEOBRA">[11]M.Obra!$A$21:$I$50</definedName>
    <definedName name="ManoObra">[15]Datos!$J$18</definedName>
    <definedName name="mao" hidden="1">{"TAB1",#N/A,TRUE,"GENERAL";"TAB2",#N/A,TRUE,"GENERAL";"TAB3",#N/A,TRUE,"GENERAL";"TAB4",#N/A,TRUE,"GENERAL";"TAB5",#N/A,TRUE,"GENERAL"}</definedName>
    <definedName name="maow" hidden="1">{"via1",#N/A,TRUE,"general";"via2",#N/A,TRUE,"general";"via3",#N/A,TRUE,"general"}</definedName>
    <definedName name="Maquinaria">'[35]Maqui Equip'!$B$1:$B$65536</definedName>
    <definedName name="masor" hidden="1">{"via1",#N/A,TRUE,"general";"via2",#N/A,TRUE,"general";"via3",#N/A,TRUE,"general"}</definedName>
    <definedName name="MATER">[60]MATERIAL!$B$3:$B$580</definedName>
    <definedName name="materiales">[61]materiales!$A$7:$A$1317</definedName>
    <definedName name="MATERIALES_2">[62]materiales!$A$7:$A$1317</definedName>
    <definedName name="mdd" hidden="1">{"via1",#N/A,TRUE,"general";"via2",#N/A,TRUE,"general";"via3",#N/A,TRUE,"general"}</definedName>
    <definedName name="meg" hidden="1">{"TAB1",#N/A,TRUE,"GENERAL";"TAB2",#N/A,TRUE,"GENERAL";"TAB3",#N/A,TRUE,"GENERAL";"TAB4",#N/A,TRUE,"GENERAL";"TAB5",#N/A,TRUE,"GENERAL"}</definedName>
    <definedName name="mezcla">25000</definedName>
    <definedName name="mfgjrdt" hidden="1">{"TAB1",#N/A,TRUE,"GENERAL";"TAB2",#N/A,TRUE,"GENERAL";"TAB3",#N/A,TRUE,"GENERAL";"TAB4",#N/A,TRUE,"GENERAL";"TAB5",#N/A,TRUE,"GENERAL"}</definedName>
    <definedName name="mghm" hidden="1">{"via1",#N/A,TRUE,"general";"via2",#N/A,TRUE,"general";"via3",#N/A,TRUE,"general"}</definedName>
    <definedName name="MI">#REF!,#REF!,#REF!,#REF!,#REF!,#REF!,#REF!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L">#REF!,#REF!,#REF!,#REF!,#REF!,#REF!,#REF!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#REF!</definedName>
    <definedName name="mobra">[79]LISTAS!$A$3:$E$10</definedName>
    <definedName name="n" hidden="1">{"via1",#N/A,TRUE,"general";"via2",#N/A,TRUE,"general";"via3",#N/A,TRUE,"general"}</definedName>
    <definedName name="NANA" hidden="1">#REF!</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 hidden="1">#N/A</definedName>
    <definedName name="No.copias">'[41]FIRMAS y DATOS'!$N$1:$N$6</definedName>
    <definedName name="NVOCD">[33]INSUMOS!$P$6</definedName>
    <definedName name="nxn" hidden="1">{"via1",#N/A,TRUE,"general";"via2",#N/A,TRUE,"general";"via3",#N/A,TRUE,"general"}</definedName>
    <definedName name="ÑÑ" localSheetId="3">[1]!ERR</definedName>
    <definedName name="ÑÑ" localSheetId="0">[1]!ERR</definedName>
    <definedName name="ÑÑ" localSheetId="2">[1]!ERR</definedName>
    <definedName name="ÑÑ" localSheetId="1">[1]!ERR</definedName>
    <definedName name="ÑÑ">[1]!ERR</definedName>
    <definedName name="ÑÑÑ_1">NA()</definedName>
    <definedName name="ÑÑÑ_10">NA()</definedName>
    <definedName name="ÑÑÑ_11">NA()</definedName>
    <definedName name="ÑÑÑ_12">NA()</definedName>
    <definedName name="ÑÑÑ_2">NA()</definedName>
    <definedName name="ÑÑÑ_3">NA()</definedName>
    <definedName name="ÑÑÑ_4">NA()</definedName>
    <definedName name="ÑÑÑ_5">NA()</definedName>
    <definedName name="ÑÑÑ_6">NA()</definedName>
    <definedName name="ÑÑÑ_7">NA()</definedName>
    <definedName name="ÑÑÑ_8">NA()</definedName>
    <definedName name="ÑÑÑ_9">NA()</definedName>
    <definedName name="ñpñpñ" hidden="1">{"via1",#N/A,TRUE,"general";"via2",#N/A,TRUE,"general";"via3",#N/A,TRUE,"general"}</definedName>
    <definedName name="o9o9" hidden="1">{"via1",#N/A,TRUE,"general";"via2",#N/A,TRUE,"general";"via3",#N/A,TRUE,"general"}</definedName>
    <definedName name="Obra">[45]Datos!$B$1</definedName>
    <definedName name="obrero">'[78]Seccion 1'!$C$141</definedName>
    <definedName name="oficial">'[78]Seccion 1'!$C$137</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e">30000</definedName>
    <definedName name="OSCAR" hidden="1">#REF!</definedName>
    <definedName name="otros">[61]otros!$A$6:$A$1235</definedName>
    <definedName name="OTROS_2">[62]otros!$A$6:$A$1235</definedName>
    <definedName name="p0p0" hidden="1">{"via1",#N/A,TRUE,"general";"via2",#N/A,TRUE,"general";"via3",#N/A,TRUE,"general"}</definedName>
    <definedName name="Pcaca">[80]Hoja1!$C$10</definedName>
    <definedName name="Pcent">[80]Hoja1!$C$8</definedName>
    <definedName name="PERIODO">[14]CUMPLIMIENTO!$M$5</definedName>
    <definedName name="PERSONAL" hidden="1">{#N/A,#N/A,FALSE,"310.1";#N/A,#N/A,FALSE,"321.1";#N/A,#N/A,FALSE,"320.3";#N/A,#N/A,FALSE,"330.1"}</definedName>
    <definedName name="Pgra">[80]Hoja1!$C$6</definedName>
    <definedName name="PILOTE_1">NA()</definedName>
    <definedName name="PILOTE_10">NA()</definedName>
    <definedName name="PILOTE_11">NA()</definedName>
    <definedName name="PILOTE_12">NA()</definedName>
    <definedName name="PILOTE_2">NA()</definedName>
    <definedName name="PILOTE_3">NA()</definedName>
    <definedName name="PILOTE_4">NA()</definedName>
    <definedName name="PILOTE_5">NA()</definedName>
    <definedName name="PILOTE_6">NA()</definedName>
    <definedName name="PILOTE_7">NA()</definedName>
    <definedName name="PILOTE_8">NA()</definedName>
    <definedName name="PILOTE_9">NA()</definedName>
    <definedName name="Piso">[81]Apus_Pisos!$A$5:$K$715</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D" hidden="1">{"TAB1",#N/A,TRUE,"GENERAL";"TAB2",#N/A,TRUE,"GENERAL";"TAB3",#N/A,TRUE,"GENERAL";"TAB4",#N/A,TRUE,"GENERAL";"TAB5",#N/A,TRUE,"GENERAL"}</definedName>
    <definedName name="plast">3700</definedName>
    <definedName name="Plazo">[23]BASES!$E$27</definedName>
    <definedName name="PLPLUNN" hidden="1">{"TAB1",#N/A,TRUE,"GENERAL";"TAB2",#N/A,TRUE,"GENERAL";"TAB3",#N/A,TRUE,"GENERAL";"TAB4",#N/A,TRUE,"GENERAL";"TAB5",#N/A,TRUE,"GENERAL"}</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RCE">[24]BASES!$E$26</definedName>
    <definedName name="pouig" hidden="1">{"via1",#N/A,TRUE,"general";"via2",#N/A,TRUE,"general";"via3",#N/A,TRUE,"general"}</definedName>
    <definedName name="PPC">[65]Resumen!$B$65</definedName>
    <definedName name="PPCV">[65]Resumen!$B$69</definedName>
    <definedName name="ppppp9" hidden="1">{"via1",#N/A,TRUE,"general";"via2",#N/A,TRUE,"general";"via3",#N/A,TRUE,"general"}</definedName>
    <definedName name="pppppd" hidden="1">{"TAB1",#N/A,TRUE,"GENERAL";"TAB2",#N/A,TRUE,"GENERAL";"TAB3",#N/A,TRUE,"GENERAL";"TAB4",#N/A,TRUE,"GENERAL";"TAB5",#N/A,TRUE,"GENERAL"}</definedName>
    <definedName name="PPTOMEMCAL">[82]Presupuesto!$D$11:$M$130</definedName>
    <definedName name="PPV">[65]Resumen!$B$66</definedName>
    <definedName name="PPVV">[65]Resumen!$B$70</definedName>
    <definedName name="pqroj" hidden="1">{"via1",#N/A,TRUE,"general";"via2",#N/A,TRUE,"general";"via3",#N/A,TRUE,"general"}</definedName>
    <definedName name="Preliminares" comment="1_Preliminares">'[34]1_Preliminares'!$A$5:$K$395</definedName>
    <definedName name="Presupuesto" comment="Presup_Baños">[83]Presup_Vestier!$B$10:$H$207</definedName>
    <definedName name="PRESUPUESTO_C6">[84]PRESUPUESTO!$C$6</definedName>
    <definedName name="Presupuesto_Cultural" comment="Presupuesto Cultural">[34]PPTO.C.COMUNITARIO!$B$8:$H$433</definedName>
    <definedName name="PresupuestoCentrocomuntario">[26]Pres_Com!$B$8:$H$430</definedName>
    <definedName name="PRIMER" hidden="1">{"via1",#N/A,TRUE,"general";"via2",#N/A,TRUE,"general";"via3",#N/A,TRUE,"general"}</definedName>
    <definedName name="PRIMET" hidden="1">{"TAB1",#N/A,TRUE,"GENERAL";"TAB2",#N/A,TRUE,"GENERAL";"TAB3",#N/A,TRUE,"GENERAL";"TAB4",#N/A,TRUE,"GENERAL";"TAB5",#N/A,TRUE,"GENERAL"}</definedName>
    <definedName name="Proc">[80]Hoja1!$C$7</definedName>
    <definedName name="PrOfic">[23]BASES!$B$31</definedName>
    <definedName name="programainv" localSheetId="3">[1]!ERR</definedName>
    <definedName name="programainv" localSheetId="0">[1]!ERR</definedName>
    <definedName name="programainv" localSheetId="2">[1]!ERR</definedName>
    <definedName name="programainv" localSheetId="1">[1]!ERR</definedName>
    <definedName name="programainv">[1]!ERR</definedName>
    <definedName name="PROP">[18]DATOS!$D$7</definedName>
    <definedName name="PROPONENTE">[12]ITEMS!$B$2</definedName>
    <definedName name="prs" hidden="1">{#N/A,#N/A,FALSE,"310.1";#N/A,#N/A,FALSE,"321.1";#N/A,#N/A,FALSE,"320.3";#N/A,#N/A,FALSE,"330.1"}</definedName>
    <definedName name="PRUEBA" localSheetId="3">[21]!absc</definedName>
    <definedName name="PRUEBA" localSheetId="0">[21]!absc</definedName>
    <definedName name="PRUEBA" localSheetId="2">[21]!absc</definedName>
    <definedName name="PRUEBA" localSheetId="1">[21]!absc</definedName>
    <definedName name="PRUEBA">[21]!absc</definedName>
    <definedName name="prueba1" localSheetId="3">[21]!absc</definedName>
    <definedName name="prueba1" localSheetId="0">[21]!absc</definedName>
    <definedName name="prueba1" localSheetId="2">[21]!absc</definedName>
    <definedName name="prueba1" localSheetId="1">[21]!absc</definedName>
    <definedName name="prueba1">[21]!absc</definedName>
    <definedName name="Psaca">[80]Hoja1!$C$11</definedName>
    <definedName name="Psent">[80]Hoja1!$C$9</definedName>
    <definedName name="Ptie">[80]Hoja1!$C$5</definedName>
    <definedName name="ptope" hidden="1">{"TAB1",#N/A,TRUE,"GENERAL";"TAB2",#N/A,TRUE,"GENERAL";"TAB3",#N/A,TRUE,"GENERAL";"TAB4",#N/A,TRUE,"GENERAL";"TAB5",#N/A,TRUE,"GENERAL"}</definedName>
    <definedName name="ptopes" hidden="1">{"via1",#N/A,TRUE,"general";"via2",#N/A,TRUE,"general";"via3",#N/A,TRUE,"general"}</definedName>
    <definedName name="PUNT">[20]INSUMOS!$D$688</definedName>
    <definedName name="PUT">'[37]I1,1'!$H$58</definedName>
    <definedName name="q" hidden="1">{"via1",#N/A,TRUE,"general";"via2",#N/A,TRUE,"general";"via3",#N/A,TRUE,"general"}</definedName>
    <definedName name="Q_Qo">'[85]Q-Qo'!$A:$IV</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 localSheetId="3">[1]!ERR</definedName>
    <definedName name="QQ" localSheetId="0">[1]!ERR</definedName>
    <definedName name="QQ" localSheetId="2">[1]!ERR</definedName>
    <definedName name="QQ" localSheetId="1">[1]!ERR</definedName>
    <definedName name="QQ">[1]!ERR</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qwqwj" hidden="1">{"TAB1",#N/A,TRUE,"GENERAL";"TAB2",#N/A,TRUE,"GENERAL";"TAB3",#N/A,TRUE,"GENERAL";"TAB4",#N/A,TRUE,"GENERAL";"TAB5",#N/A,TRUE,"GENERAL"}</definedName>
    <definedName name="rajon">18000</definedName>
    <definedName name="RE">'[68]Lista de precios'!$H$2:$H$303</definedName>
    <definedName name="RECURSOS">'[86]REC-COD,'!$A$1:$D$962</definedName>
    <definedName name="REG">'[87]Estado Resumen'!XFC1&gt;2.5</definedName>
    <definedName name="rege" hidden="1">{"TAB1",#N/A,TRUE,"GENERAL";"TAB2",#N/A,TRUE,"GENERAL";"TAB3",#N/A,TRUE,"GENERAL";"TAB4",#N/A,TRUE,"GENERAL";"TAB5",#N/A,TRUE,"GENERAL"}</definedName>
    <definedName name="regional">[32]CARRETERAS!$A$2</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'[88]ESTADO VÍA-CRIT.TECNICO'!XFC1&gt;2.5</definedName>
    <definedName name="REICIO" localSheetId="3">[1]!ERR</definedName>
    <definedName name="REICIO" localSheetId="0">[1]!ERR</definedName>
    <definedName name="REICIO" localSheetId="2">[1]!ERR</definedName>
    <definedName name="REICIO" localSheetId="1">[1]!ERR</definedName>
    <definedName name="REICIO">[1]!ERR</definedName>
    <definedName name="reinicio" localSheetId="3">[1]!ERR</definedName>
    <definedName name="reinicio" localSheetId="0">[1]!ERR</definedName>
    <definedName name="reinicio" localSheetId="2">[1]!ERR</definedName>
    <definedName name="reinicio" localSheetId="1">[1]!ERR</definedName>
    <definedName name="reinicio">[1]!ERR</definedName>
    <definedName name="REJHE" hidden="1">{"via1",#N/A,TRUE,"general";"via2",#N/A,TRUE,"general";"via3",#N/A,TRUE,"general"}</definedName>
    <definedName name="relleno">26000</definedName>
    <definedName name="Reprelegal">'[41]FIRMAS y DATOS'!$B:$B</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dente">'[32]GENERALIDADES '!$E$9</definedName>
    <definedName name="Retenc">[23]BASES!$E$31</definedName>
    <definedName name="retro">75000</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CARDO">#REF!,#REF!,#REF!,#REF!,#REF!,#REF!,#REF!,#REF!,#REF!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r" localSheetId="3">[1]!ERR</definedName>
    <definedName name="rr" localSheetId="0">[1]!ERR</definedName>
    <definedName name="rr" localSheetId="2">[1]!ERR</definedName>
    <definedName name="rr" localSheetId="1">[1]!ERR</definedName>
    <definedName name="rr">[1]!ERR</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[89]items!$C$4:$J$248</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Minimo">[23]BASES!$E$41</definedName>
    <definedName name="sbgfbgdr" hidden="1">{"via1",#N/A,TRUE,"general";"via2",#N/A,TRUE,"general";"via3",#N/A,TRUE,"general"}</definedName>
    <definedName name="SbtPpto">[33]PRESUPUESTO!$G$299</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llo">15500</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ISISIS" localSheetId="3">[1]!ERR</definedName>
    <definedName name="SISISIS" localSheetId="0">[1]!ERR</definedName>
    <definedName name="SISISIS" localSheetId="2">[1]!ERR</definedName>
    <definedName name="SISISIS" localSheetId="1">[1]!ERR</definedName>
    <definedName name="SISISIS">[1]!ERR</definedName>
    <definedName name="srwrwr" hidden="1">{"TAB1",#N/A,TRUE,"GENERAL";"TAB2",#N/A,TRUE,"GENERAL";"TAB3",#N/A,TRUE,"GENERAL";"TAB4",#N/A,TRUE,"GENERAL";"TAB5",#N/A,TRUE,"GENERAL"}</definedName>
    <definedName name="ss_1">NA()</definedName>
    <definedName name="ss_11">NA()</definedName>
    <definedName name="ss_12">NA()</definedName>
    <definedName name="ss_6">NA()</definedName>
    <definedName name="ss_7">NA()</definedName>
    <definedName name="ss_8">NA()</definedName>
    <definedName name="ss_9">NA()</definedName>
    <definedName name="sss" hidden="1">{#N/A,#N/A,FALSE,"310.1";#N/A,#N/A,FALSE,"321.1";#N/A,#N/A,FALSE,"320.3";#N/A,#N/A,FALSE,"330.1"}</definedName>
    <definedName name="sss_1">NA()</definedName>
    <definedName name="sss_11">NA()</definedName>
    <definedName name="sss_12">NA()</definedName>
    <definedName name="sss_6">NA()</definedName>
    <definedName name="sss_7">NA()</definedName>
    <definedName name="sss_8">NA()</definedName>
    <definedName name="sss_9">NA()</definedName>
    <definedName name="ssss_1">NA()</definedName>
    <definedName name="ssss_11">NA()</definedName>
    <definedName name="ssss_12">NA()</definedName>
    <definedName name="ssss_6">NA()</definedName>
    <definedName name="ssss_7">NA()</definedName>
    <definedName name="ssss_8">NA()</definedName>
    <definedName name="ssss_9">NA()</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UBTOTALMAT">'[52]1,4,7 Arb +20'!$I$19</definedName>
    <definedName name="SUM">'[90]Lista de precios'!$B$2:$B$301</definedName>
    <definedName name="suma">[91]Hoja1!$F$60</definedName>
    <definedName name="sw" localSheetId="3">[1]!ERR</definedName>
    <definedName name="sw" localSheetId="0">[1]!ERR</definedName>
    <definedName name="sw" localSheetId="2">[1]!ERR</definedName>
    <definedName name="sw" localSheetId="1">[1]!ERR</definedName>
    <definedName name="sw">[1]!ERR</definedName>
    <definedName name="swsw" hidden="1">{"via1",#N/A,TRUE,"general";"via2",#N/A,TRUE,"general";"via3",#N/A,TRUE,"general"}</definedName>
    <definedName name="swsw3" hidden="1">{"TAB1",#N/A,TRUE,"GENERAL";"TAB2",#N/A,TRUE,"GENERAL";"TAB3",#N/A,TRUE,"GENERAL";"TAB4",#N/A,TRUE,"GENERAL";"TAB5",#N/A,TRUE,"GENERAL"}</definedName>
    <definedName name="Swvu.TAB1." hidden="1">#REF!</definedName>
    <definedName name="Swvu.TAB2." hidden="1">#REF!</definedName>
    <definedName name="Swvu.TAB3." hidden="1">#REF!</definedName>
    <definedName name="Swvu.TAB4." hidden="1">#REF!</definedName>
    <definedName name="Swvu.TAB5." hidden="1">#REF!</definedName>
    <definedName name="t" localSheetId="3">[7]!absc</definedName>
    <definedName name="t" localSheetId="0">[7]!absc</definedName>
    <definedName name="t" localSheetId="2">[7]!absc</definedName>
    <definedName name="t" localSheetId="1">[7]!absc</definedName>
    <definedName name="t">[7]!absc</definedName>
    <definedName name="T120II">520000</definedName>
    <definedName name="T250mm">45000</definedName>
    <definedName name="T27II">195000</definedName>
    <definedName name="T2pulg">7000</definedName>
    <definedName name="T315mm">80000</definedName>
    <definedName name="t5t5" hidden="1">{"TAB1",#N/A,TRUE,"GENERAL";"TAB2",#N/A,TRUE,"GENERAL";"TAB3",#N/A,TRUE,"GENERAL";"TAB4",#N/A,TRUE,"GENERAL";"TAB5",#N/A,TRUE,"GENERAL"}</definedName>
    <definedName name="TABLA">[20]INSUMOS!$D$793</definedName>
    <definedName name="TARIFAS">[48]TARIFAS!$A$1:$F$52</definedName>
    <definedName name="TARIFAS1">[92]TARIFAS!$A$1:$F$119</definedName>
    <definedName name="TCRM">[65]Resumen!$B$67</definedName>
    <definedName name="tdy" hidden="1">{"TAB1",#N/A,TRUE,"GENERAL";"TAB2",#N/A,TRUE,"GENERAL";"TAB3",#N/A,TRUE,"GENERAL";"TAB4",#N/A,TRUE,"GENERAL";"TAB5",#N/A,TRUE,"GENERAL"}</definedName>
    <definedName name="teja">4400</definedName>
    <definedName name="Teléfono">'[41]FIRMAS y DATOS'!$C:$C</definedName>
    <definedName name="tewst" hidden="1">{"TAB1",#N/A,TRUE,"GENERAL";"TAB2",#N/A,TRUE,"GENERAL";"TAB3",#N/A,TRUE,"GENERAL";"TAB4",#N/A,TRUE,"GENERAL";"TAB5",#N/A,TRUE,"GENERAL"}</definedName>
    <definedName name="teytrh" hidden="1">{"via1",#N/A,TRUE,"general";"via2",#N/A,TRUE,"general";"via3",#N/A,TRUE,"general"}</definedName>
    <definedName name="thdh" hidden="1">{"TAB1",#N/A,TRUE,"GENERAL";"TAB2",#N/A,TRUE,"GENERAL";"TAB3",#N/A,TRUE,"GENERAL";"TAB4",#N/A,TRUE,"GENERAL";"TAB5",#N/A,TRUE,"GENERAL"}</definedName>
    <definedName name="thtj" hidden="1">{"via1",#N/A,TRUE,"general";"via2",#N/A,TRUE,"general";"via3",#N/A,TRUE,"general"}</definedName>
    <definedName name="TIEMPO">[24]BASES!$E$27</definedName>
    <definedName name="topo">50000</definedName>
    <definedName name="tortas" hidden="1">{"TAB1",#N/A,TRUE,"GENERAL";"TAB2",#N/A,TRUE,"GENERAL";"TAB3",#N/A,TRUE,"GENERAL";"TAB4",#N/A,TRUE,"GENERAL";"TAB5",#N/A,TRUE,"GENERAL"}</definedName>
    <definedName name="tortas2" hidden="1">{"via1",#N/A,TRUE,"general";"via2",#N/A,TRUE,"general";"via3",#N/A,TRUE,"general"}</definedName>
    <definedName name="TotalAIU">[33]PRESUPUESTO!$F$306</definedName>
    <definedName name="TotalContratoConIva">'[47]COSTEO TOTAL OBRA'!$D$37</definedName>
    <definedName name="TotalContratoSinIVA">'[47]COSTEO TOTAL OBRA'!$D$33</definedName>
    <definedName name="tr" hidden="1">{"TAB1",#N/A,TRUE,"GENERAL";"TAB2",#N/A,TRUE,"GENERAL";"TAB3",#N/A,TRUE,"GENERAL";"TAB4",#N/A,TRUE,"GENERAL";"TAB5",#N/A,TRUE,"GENERAL"}</definedName>
    <definedName name="TRAB">[20]INSUMOS!$D$932</definedName>
    <definedName name="Transporte">[49]Trans!$A$12:$I$65</definedName>
    <definedName name="TRAT">[93]desmonte!$E$48</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tu">35000</definedName>
    <definedName name="tritu3">35000</definedName>
    <definedName name="trjfgjh" hidden="1">{"via1",#N/A,TRUE,"general";"via2",#N/A,TRUE,"general";"via3",#N/A,TRUE,"general"}</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e">700</definedName>
    <definedName name="TtlCD">[13]PRESUPUESTO!$I$343</definedName>
    <definedName name="TtlCDCronog">[33]CRONOGRAMA!$H$27</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hidden="1">{"TAB1",#N/A,TRUE,"GENERAL";"TAB2",#N/A,TRUE,"GENERAL";"TAB3",#N/A,TRUE,"GENERAL";"TAB4",#N/A,TRUE,"GENERAL";"TAB5",#N/A,TRUE,"GENERAL"}</definedName>
    <definedName name="u3u" hidden="1">{"TAB1",#N/A,TRUE,"GENERAL";"TAB2",#N/A,TRUE,"GENERAL";"TAB3",#N/A,TRUE,"GENERAL";"TAB4",#N/A,TRUE,"GENERAL";"TAB5",#N/A,TRUE,"GENERAL"}</definedName>
    <definedName name="u7u7" hidden="1">{"TAB1",#N/A,TRUE,"GENERAL";"TAB2",#N/A,TRUE,"GENERAL";"TAB3",#N/A,TRUE,"GENERAL";"TAB4",#N/A,TRUE,"GENERAL";"TAB5",#N/A,TRUE,"GENERAL"}</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N_APU">IF(LEN([38]apu!XFB1)=2,"",IF([38]apu!XFB1="","",IF(ISERROR(SEARCH("-",[38]apu!$B1,3)),VLOOKUP([38]apu!$B1,[38]Insumos!XFD$1:B$65536,3,0),VLOOKUP([38]apu!XFB1,'[38]Ppto completo'!$D$1:$F$65536,3,FALSE))))</definedName>
    <definedName name="UN_AUX">IF([38]Auxiliares!$B1="","",VLOOKUP([38]Auxiliares!$B1,[38]Insumos!$D$1:$F$65536,3,FALSE))</definedName>
    <definedName name="UNID">[15]Datos!$L$8</definedName>
    <definedName name="UNIDAD1">[50]ITEMS!$C$2</definedName>
    <definedName name="UNIDAD521">[51]ITEMS!$C$522</definedName>
    <definedName name="unidades">[30]Listado!$AI$2:$AI$61</definedName>
    <definedName name="unidades_24">[30]Listado!$AI$2:$AI$61</definedName>
    <definedName name="unidades_26">[31]Listado!$AI$2:$AI$61</definedName>
    <definedName name="unidades_27">[31]Listado!$AI$2:$AI$61</definedName>
    <definedName name="unidades_5">[31]Listado!$AI$2:$AI$61</definedName>
    <definedName name="unidades_6">[31]Listado!$AI$2:$AI$61</definedName>
    <definedName name="unidades_7">[31]Listado!$AI$2:$AI$61</definedName>
    <definedName name="UO" localSheetId="3">[1]!ERR</definedName>
    <definedName name="UO" localSheetId="0">[1]!ERR</definedName>
    <definedName name="UO" localSheetId="2">[1]!ERR</definedName>
    <definedName name="UO" localSheetId="1">[1]!ERR</definedName>
    <definedName name="UO">[1]!ERR</definedName>
    <definedName name="UOUIV" hidden="1">{"TAB1",#N/A,TRUE,"GENERAL";"TAB2",#N/A,TRUE,"GENERAL";"TAB3",#N/A,TRUE,"GENERAL";"TAB4",#N/A,TRUE,"GENERAL";"TAB5",#N/A,TRUE,"GENERAL"}</definedName>
    <definedName name="uryur" hidden="1">{"TAB1",#N/A,TRUE,"GENERAL";"TAB2",#N/A,TRUE,"GENERAL";"TAB3",#N/A,TRUE,"GENERAL";"TAB4",#N/A,TRUE,"GENERAL";"TAB5",#N/A,TRUE,"GENERAL"}</definedName>
    <definedName name="UTIL">8%</definedName>
    <definedName name="Utilidad">[13]PRESUPUESTO!$H$346</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orEnLetras">[65]Resumen!$B$80</definedName>
    <definedName name="Valorepm1">[94]Sábana!$I$18:$I$200,[94]Sábana!#REF!,[94]Sábana!$I$203</definedName>
    <definedName name="variacion">[19]Datos!$B$8</definedName>
    <definedName name="vbvbvbvb" hidden="1">{"TAB1",#N/A,TRUE,"GENERAL";"TAB2",#N/A,TRUE,"GENERAL";"TAB3",#N/A,TRUE,"GENERAL";"TAB4",#N/A,TRUE,"GENERAL";"TAB5",#N/A,TRUE,"GENERAL"}</definedName>
    <definedName name="vdfvuio" hidden="1">{"via1",#N/A,TRUE,"general";"via2",#N/A,TRUE,"general";"via3",#N/A,TRUE,"general"}</definedName>
    <definedName name="vdsvnj" hidden="1">{"via1",#N/A,TRUE,"general";"via2",#N/A,TRUE,"general";"via3",#N/A,TRUE,"general"}</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áticos">[15]Datos!$G$19</definedName>
    <definedName name="vib">20000</definedName>
    <definedName name="VIBRA">[20]INSUMOS!$D$1404</definedName>
    <definedName name="vibrador">18000</definedName>
    <definedName name="VJ">#REF!,#REF!,#REF!,#REF!,#REF!,#REF!,#REF!</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ol">40000</definedName>
    <definedName name="Volatilidad">[65]Resumen!$H$68</definedName>
    <definedName name="VR_CON_IVA">[38]Insumos!$I1*(1+[38]Insumos!$H1)</definedName>
    <definedName name="VR_SIN_IVA">VLOOKUP([38]Insumos!$D1,[38]Auxiliares!$B$1:$G$65536,6,FALSE)</definedName>
    <definedName name="VR_TOT" localSheetId="3">IF(LG=2,IF(SCQ=0,"",SCQ/2),"")</definedName>
    <definedName name="VR_TOT" localSheetId="0">IF(LG=2,IF(SCQ=0,"",SCQ/2),"")</definedName>
    <definedName name="VR_TOT" localSheetId="2">IF(LG=2,IF(SCQ=0,"",SCQ/2),"")</definedName>
    <definedName name="VR_TOT" localSheetId="1">IF(LG=2,IF(SCQ=0,"",SCQ/2),"")</definedName>
    <definedName name="VR_TOT">IF(LG=2,IF(SCQ=0,"",SCQ/2),"")</definedName>
    <definedName name="VR_TOT_APU">IF([38]apu!$E1="","",IF([38]apu!$B1=[38]apu!$A1,SUMIF([38]apu!XEY2:XEY10001,[38]apu!XEY1,[38]apu!A2:A10001),ROUNDUP([38]apu!$D1*[38]apu!$F1,0)))</definedName>
    <definedName name="VR_TOT_AUX">IF([38]Auxiliares!XFC1="","",IF([38]Auxiliares!$B1=[38]Auxiliares!$A1,SUMIF([38]Auxiliares!XEY2:XEY9997,[38]Auxiliares!XEY1,[38]Auxiliares!A2:A9997),ROUNDUP([38]Auxiliares!$D1*[38]Auxiliares!$F1,0)))</definedName>
    <definedName name="VR_UN" localSheetId="3">IF(ISERROR(V_U),"",V_U)</definedName>
    <definedName name="VR_UN" localSheetId="0">IF(ISERROR(V_U),"",V_U)</definedName>
    <definedName name="VR_UN" localSheetId="2">IF(ISERROR(V_U),"",V_U)</definedName>
    <definedName name="VR_UN" localSheetId="1">IF(ISERROR(V_U),"",V_U)</definedName>
    <definedName name="VR_UN">IF(ISERROR(V_U),"",V_U)</definedName>
    <definedName name="VR_UN_APU">IF(LEN([38]apu!$B1)=2,"",IF([38]apu!$B1="","",IF(ISERROR(SEARCH("-",[38]apu!$B1,3)),VLOOKUP([38]apu!$B1,[38]Insumos!$D$1:$I$65536,4,FALSE),"")))</definedName>
    <definedName name="VR_UN_AUX">IF([38]Auxiliares!$D1="","",VLOOKUP([38]Auxiliares!$B1,[38]Insumos!$D$1:$J$65536,4,0))</definedName>
    <definedName name="VR_UN_PPTO">IF(LEN('[38]Ppto completo'!$D1)=9,VLOOKUP('[38]Ppto completo'!$D1,[38]apu!$B$1:$G$65536,6,FALSE),"")</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FV">'[95]INSUMOS  '!$A$15:$A$4453</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 hidden="1">#REF!</definedName>
    <definedName name="w2w2w" hidden="1">{"via1",#N/A,TRUE,"general";"via2",#N/A,TRUE,"general";"via3",#N/A,TRUE,"general"}</definedName>
    <definedName name="WA" localSheetId="3">[1]!ERR</definedName>
    <definedName name="WA" localSheetId="0">[1]!ERR</definedName>
    <definedName name="WA" localSheetId="2">[1]!ERR</definedName>
    <definedName name="WA" localSheetId="1">[1]!ERR</definedName>
    <definedName name="WA">[1]!ERR</definedName>
    <definedName name="Walcan">'[80]Datos Tramos'!$A$1000</definedName>
    <definedName name="WER">'[25]Res-Accide-10'!$S$2:$S$7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ar." hidden="1">{#N/A,#N/A,TRUE,"CODIGO DEPENDENCIA"}</definedName>
    <definedName name="wrn.GENERAL." hidden="1">{"TAB1",#N/A,TRUE,"GENERAL";"TAB2",#N/A,TRUE,"GENERAL";"TAB3",#N/A,TRUE,"GENERAL";"TAB4",#N/A,TRUE,"GENERAL";"TAB5",#N/A,TRUE,"GENERAL"}</definedName>
    <definedName name="wrn.julio24." hidden="1">{#N/A,#N/A,FALSE,"310.1";#N/A,#N/A,FALSE,"321.1";#N/A,#N/A,FALSE,"320.3";#N/A,#N/A,FALSE,"330.1"}</definedName>
    <definedName name="wrn.jun06." hidden="1">{#N/A,#N/A,FALSE,"310.1";#N/A,#N/A,FALSE,"321.1";#N/A,#N/A,FALSE,"320.3";#N/A,#N/A,FALSE,"330.1"}</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 localSheetId="3">[1]!ERR</definedName>
    <definedName name="WW" localSheetId="0">[1]!ERR</definedName>
    <definedName name="WW" localSheetId="2">[1]!ERR</definedName>
    <definedName name="WW" localSheetId="1">[1]!ERR</definedName>
    <definedName name="WW">[1]!ERR</definedName>
    <definedName name="wwded3" hidden="1">{"via1",#N/A,TRUE,"general";"via2",#N/A,TRUE,"general";"via3",#N/A,TRUE,"general"}</definedName>
    <definedName name="wwww_1">NA()</definedName>
    <definedName name="wwww_11">NA()</definedName>
    <definedName name="wwww_12">NA()</definedName>
    <definedName name="wwww_6">NA()</definedName>
    <definedName name="wwww_7">NA()</definedName>
    <definedName name="wwww_8">NA()</definedName>
    <definedName name="wwww_9">NA()</definedName>
    <definedName name="wwwwe" hidden="1">{"TAB1",#N/A,TRUE,"GENERAL";"TAB2",#N/A,TRUE,"GENERAL";"TAB3",#N/A,TRUE,"GENERAL";"TAB4",#N/A,TRUE,"GENERAL";"TAB5",#N/A,TRUE,"GENERAL"}</definedName>
    <definedName name="wyty" hidden="1">{"via1",#N/A,TRUE,"general";"via2",#N/A,TRUE,"general";"via3",#N/A,TRUE,"general"}</definedName>
    <definedName name="xcbvbs" hidden="1">{"TAB1",#N/A,TRUE,"GENERAL";"TAB2",#N/A,TRUE,"GENERAL";"TAB3",#N/A,TRUE,"GENERAL";"TAB4",#N/A,TRUE,"GENERAL";"TAB5",#N/A,TRUE,"GENERAL"}</definedName>
    <definedName name="xsxs" hidden="1">{"TAB1",#N/A,TRUE,"GENERAL";"TAB2",#N/A,TRUE,"GENERAL";"TAB3",#N/A,TRUE,"GENERAL";"TAB4",#N/A,TRUE,"GENERAL";"TAB5",#N/A,TRUE,"GENERAL"}</definedName>
    <definedName name="xx">[96]PERSONAL!$D$10</definedName>
    <definedName name="xxfg" hidden="1">{"via1",#N/A,TRUE,"general";"via2",#N/A,TRUE,"general";"via3",#N/A,TRUE,"general"}</definedName>
    <definedName name="XXX_1">NA()</definedName>
    <definedName name="XXX_11">NA()</definedName>
    <definedName name="XXX_12">NA()</definedName>
    <definedName name="XXX_6">NA()</definedName>
    <definedName name="XXX_7">NA()</definedName>
    <definedName name="XXX_8">NA()</definedName>
    <definedName name="XXX_9">NA()</definedName>
    <definedName name="xxxxx" localSheetId="3">[97]!absc</definedName>
    <definedName name="xxxxx" localSheetId="0">[97]!absc</definedName>
    <definedName name="xxxxx" localSheetId="2">[97]!absc</definedName>
    <definedName name="xxxxx" localSheetId="1">[97]!absc</definedName>
    <definedName name="xxxxx">[97]!absc</definedName>
    <definedName name="xxxxxds" hidden="1">{"via1",#N/A,TRUE,"general";"via2",#N/A,TRUE,"general";"via3",#N/A,TRUE,"general"}</definedName>
    <definedName name="xxxxxxxxxx29" hidden="1">{"via1",#N/A,TRUE,"general";"via2",#N/A,TRUE,"general";"via3",#N/A,TRUE,"general"}</definedName>
    <definedName name="XZXZV" hidden="1">{"via1",#N/A,TRUE,"general";"via2",#N/A,TRUE,"general";"via3",#N/A,TRUE,"general"}</definedName>
    <definedName name="y" hidden="1">{"via1",#N/A,TRUE,"general";"via2",#N/A,TRUE,"general";"via3",#N/A,TRUE,"general"}</definedName>
    <definedName name="y6y6" hidden="1">{"via1",#N/A,TRUE,"general";"via2",#N/A,TRUE,"general";"via3",#N/A,TRUE,"general"}</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_1">NA()</definedName>
    <definedName name="YYY_10">NA()</definedName>
    <definedName name="YYY_11">NA()</definedName>
    <definedName name="YYY_12">NA()</definedName>
    <definedName name="YYY_2">NA()</definedName>
    <definedName name="YYY_3">NA()</definedName>
    <definedName name="YYY_4">NA()</definedName>
    <definedName name="YYY_5">NA()</definedName>
    <definedName name="YYY_6">NA()</definedName>
    <definedName name="YYY_7">NA()</definedName>
    <definedName name="YYY_8">NA()</definedName>
    <definedName name="YYY_9">NA()</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86A872D_15DF_436A_8459_CE22F6819FF4_.wvu.Rows" hidden="1">[8]Presentacion!#REF!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D55C8B2E_861A_459E_9D09_3AF38A1DE99E_.wvu.Rows" hidden="1">[8]Presentacion!#REF!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540D718_D9AA_403F_AE49_60D937FD77E5_.wvu.Rows" hidden="1">[8]Presentacion!#REF!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dervr" hidden="1">{"via1",#N/A,TRUE,"general";"via2",#N/A,TRUE,"general";"via3",#N/A,TRUE,"general"}</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U232" i="9" l="1"/>
  <c r="FG232" i="9"/>
  <c r="FH221" i="9"/>
  <c r="FH218" i="9"/>
  <c r="FH217" i="9"/>
  <c r="FH216" i="9"/>
  <c r="FH215" i="9"/>
  <c r="FH212" i="9"/>
  <c r="FH211" i="9"/>
  <c r="FH210" i="9"/>
  <c r="FH209" i="9"/>
  <c r="FH208" i="9"/>
  <c r="FH207" i="9"/>
  <c r="FH206" i="9"/>
  <c r="FH205" i="9"/>
  <c r="FH204" i="9"/>
  <c r="FH203" i="9"/>
  <c r="FH202" i="9"/>
  <c r="FH201" i="9"/>
  <c r="FH198" i="9"/>
  <c r="FH197" i="9"/>
  <c r="FH196" i="9"/>
  <c r="FH195" i="9"/>
  <c r="FH192" i="9"/>
  <c r="FH191" i="9"/>
  <c r="FH190" i="9"/>
  <c r="FH187" i="9"/>
  <c r="FH186" i="9"/>
  <c r="FH183" i="9"/>
  <c r="FH182" i="9"/>
  <c r="FH181" i="9"/>
  <c r="FH180" i="9"/>
  <c r="FH179" i="9"/>
  <c r="FH178" i="9"/>
  <c r="FH177" i="9"/>
  <c r="FH171" i="9"/>
  <c r="FH170" i="9"/>
  <c r="FH169" i="9"/>
  <c r="FH168" i="9"/>
  <c r="FH167" i="9"/>
  <c r="FH166" i="9"/>
  <c r="FH165" i="9"/>
  <c r="FH164" i="9"/>
  <c r="FH163" i="9"/>
  <c r="FH160" i="9"/>
  <c r="FH159" i="9"/>
  <c r="FH158" i="9"/>
  <c r="FH157" i="9"/>
  <c r="FH156" i="9"/>
  <c r="FH153" i="9"/>
  <c r="FH152" i="9"/>
  <c r="FH143" i="9"/>
  <c r="FH142" i="9"/>
  <c r="FH141" i="9"/>
  <c r="FH140" i="9"/>
  <c r="FH139" i="9"/>
  <c r="FH138" i="9"/>
  <c r="FH135" i="9"/>
  <c r="FH134" i="9"/>
  <c r="FH133" i="9"/>
  <c r="FH132" i="9"/>
  <c r="FH131" i="9"/>
  <c r="FH130" i="9"/>
  <c r="FH129" i="9"/>
  <c r="FH128" i="9"/>
  <c r="FH127" i="9"/>
  <c r="FH126" i="9"/>
  <c r="FH125" i="9"/>
  <c r="FH124" i="9"/>
  <c r="FH123" i="9"/>
  <c r="FH122" i="9"/>
  <c r="FH121" i="9"/>
  <c r="FH120" i="9"/>
  <c r="FH119" i="9"/>
  <c r="FH118" i="9"/>
  <c r="FH117" i="9"/>
  <c r="FH116" i="9"/>
  <c r="FH115" i="9"/>
  <c r="FH114" i="9"/>
  <c r="FH113" i="9"/>
  <c r="FH112" i="9"/>
  <c r="FH111" i="9"/>
  <c r="FH108" i="9"/>
  <c r="FH107" i="9"/>
  <c r="FH106" i="9"/>
  <c r="FH105" i="9"/>
  <c r="FH104" i="9"/>
  <c r="FH103" i="9"/>
  <c r="FH102" i="9"/>
  <c r="FH101" i="9"/>
  <c r="FH100" i="9"/>
  <c r="FH97" i="9"/>
  <c r="FH96" i="9"/>
  <c r="FH95" i="9"/>
  <c r="FH94" i="9"/>
  <c r="FH93" i="9"/>
  <c r="FH92" i="9"/>
  <c r="FH89" i="9"/>
  <c r="FH88" i="9"/>
  <c r="FH87" i="9"/>
  <c r="FH86" i="9"/>
  <c r="FH85" i="9"/>
  <c r="FH84" i="9"/>
  <c r="FH83" i="9"/>
  <c r="FH82" i="9"/>
  <c r="FH81" i="9"/>
  <c r="FH80" i="9"/>
  <c r="FH79" i="9"/>
  <c r="FH78" i="9"/>
  <c r="FH77" i="9"/>
  <c r="FH76" i="9"/>
  <c r="FH75" i="9"/>
  <c r="FH74" i="9"/>
  <c r="FH71" i="9"/>
  <c r="FH70" i="9"/>
  <c r="FH69" i="9"/>
  <c r="FH68" i="9"/>
  <c r="FH67" i="9"/>
  <c r="FH66" i="9"/>
  <c r="FH65" i="9"/>
  <c r="FH64" i="9"/>
  <c r="FH63" i="9"/>
  <c r="FH62" i="9"/>
  <c r="FH61" i="9"/>
  <c r="FH60" i="9"/>
  <c r="FH59" i="9"/>
  <c r="FH58" i="9"/>
  <c r="FH57" i="9"/>
  <c r="FH56" i="9"/>
  <c r="FH55" i="9"/>
  <c r="FH52" i="9"/>
  <c r="FH51" i="9"/>
  <c r="FH50" i="9"/>
  <c r="FH49" i="9"/>
  <c r="FH48" i="9"/>
  <c r="FH47" i="9"/>
  <c r="FH46" i="9"/>
  <c r="FH45" i="9"/>
  <c r="FH44" i="9"/>
  <c r="FH43" i="9"/>
  <c r="FH42" i="9"/>
  <c r="FH41" i="9"/>
  <c r="FH40" i="9"/>
  <c r="FH39" i="9"/>
  <c r="FH38" i="9"/>
  <c r="FH37" i="9"/>
  <c r="FH34" i="9"/>
  <c r="FH33" i="9"/>
  <c r="FH30" i="9"/>
  <c r="FH29" i="9"/>
  <c r="FH28" i="9"/>
  <c r="FH27" i="9"/>
  <c r="FH26" i="9"/>
  <c r="FH25" i="9"/>
  <c r="FH22" i="9"/>
  <c r="FH21" i="9"/>
  <c r="FH20" i="9"/>
  <c r="FH19" i="9"/>
  <c r="FH18" i="9"/>
  <c r="FH17" i="9"/>
  <c r="FH16" i="9"/>
  <c r="FH15" i="9"/>
  <c r="FH14" i="9"/>
  <c r="FH13" i="9"/>
  <c r="FH12" i="9"/>
  <c r="FH11" i="9"/>
  <c r="FH10" i="9"/>
  <c r="FH9" i="9"/>
  <c r="EV221" i="9"/>
  <c r="EV218" i="9"/>
  <c r="EV217" i="9"/>
  <c r="EV216" i="9"/>
  <c r="EV215" i="9"/>
  <c r="EV212" i="9"/>
  <c r="EV211" i="9"/>
  <c r="EV210" i="9"/>
  <c r="EV209" i="9"/>
  <c r="EV208" i="9"/>
  <c r="EV207" i="9"/>
  <c r="EV206" i="9"/>
  <c r="EV205" i="9"/>
  <c r="EV204" i="9"/>
  <c r="EV203" i="9"/>
  <c r="EV202" i="9"/>
  <c r="EV201" i="9"/>
  <c r="EV198" i="9"/>
  <c r="EV197" i="9"/>
  <c r="EV196" i="9"/>
  <c r="EV195" i="9"/>
  <c r="EV192" i="9"/>
  <c r="EV191" i="9"/>
  <c r="EV190" i="9"/>
  <c r="EV187" i="9"/>
  <c r="EV186" i="9"/>
  <c r="EV183" i="9"/>
  <c r="EV182" i="9"/>
  <c r="EV181" i="9"/>
  <c r="EV180" i="9"/>
  <c r="EV179" i="9"/>
  <c r="EV178" i="9"/>
  <c r="EV177" i="9"/>
  <c r="EV171" i="9"/>
  <c r="EV170" i="9"/>
  <c r="EV169" i="9"/>
  <c r="EV168" i="9"/>
  <c r="EV167" i="9"/>
  <c r="EV166" i="9"/>
  <c r="EV165" i="9"/>
  <c r="EV164" i="9"/>
  <c r="EV163" i="9"/>
  <c r="EV160" i="9"/>
  <c r="EV159" i="9"/>
  <c r="EV158" i="9"/>
  <c r="EV157" i="9"/>
  <c r="EV156" i="9"/>
  <c r="EV153" i="9"/>
  <c r="EV152" i="9"/>
  <c r="EV143" i="9"/>
  <c r="EV142" i="9"/>
  <c r="EV141" i="9"/>
  <c r="EV140" i="9"/>
  <c r="EV139" i="9"/>
  <c r="EV138" i="9"/>
  <c r="EV135" i="9"/>
  <c r="EV134" i="9"/>
  <c r="EV133" i="9"/>
  <c r="EV132" i="9"/>
  <c r="EV131" i="9"/>
  <c r="EV130" i="9"/>
  <c r="EV129" i="9"/>
  <c r="EV128" i="9"/>
  <c r="EV127" i="9"/>
  <c r="EV126" i="9"/>
  <c r="EV125" i="9"/>
  <c r="EV124" i="9"/>
  <c r="EV123" i="9"/>
  <c r="EV122" i="9"/>
  <c r="EV121" i="9"/>
  <c r="EV120" i="9"/>
  <c r="EV119" i="9"/>
  <c r="EV118" i="9"/>
  <c r="EV117" i="9"/>
  <c r="EV116" i="9"/>
  <c r="EV115" i="9"/>
  <c r="EV114" i="9"/>
  <c r="EV113" i="9"/>
  <c r="EV112" i="9"/>
  <c r="EV111" i="9"/>
  <c r="EV108" i="9"/>
  <c r="EV107" i="9"/>
  <c r="EV106" i="9"/>
  <c r="EV105" i="9"/>
  <c r="EV104" i="9"/>
  <c r="EV103" i="9"/>
  <c r="EV102" i="9"/>
  <c r="EV101" i="9"/>
  <c r="EV100" i="9"/>
  <c r="EV97" i="9"/>
  <c r="EV96" i="9"/>
  <c r="EV95" i="9"/>
  <c r="EV94" i="9"/>
  <c r="EV93" i="9"/>
  <c r="EV92" i="9"/>
  <c r="EV89" i="9"/>
  <c r="EV88" i="9"/>
  <c r="EV87" i="9"/>
  <c r="EV86" i="9"/>
  <c r="EV85" i="9"/>
  <c r="EV84" i="9"/>
  <c r="EV83" i="9"/>
  <c r="EV82" i="9"/>
  <c r="EV81" i="9"/>
  <c r="EV80" i="9"/>
  <c r="EV79" i="9"/>
  <c r="EV78" i="9"/>
  <c r="EV77" i="9"/>
  <c r="EV76" i="9"/>
  <c r="EV75" i="9"/>
  <c r="EV74" i="9"/>
  <c r="EV71" i="9"/>
  <c r="EV70" i="9"/>
  <c r="EV69" i="9"/>
  <c r="EV68" i="9"/>
  <c r="EV67" i="9"/>
  <c r="EV66" i="9"/>
  <c r="EV65" i="9"/>
  <c r="EV64" i="9"/>
  <c r="EV63" i="9"/>
  <c r="EV62" i="9"/>
  <c r="EV61" i="9"/>
  <c r="EV60" i="9"/>
  <c r="EV59" i="9"/>
  <c r="EV58" i="9"/>
  <c r="EV57" i="9"/>
  <c r="EV56" i="9"/>
  <c r="EV55" i="9"/>
  <c r="EV52" i="9"/>
  <c r="EV51" i="9"/>
  <c r="EV50" i="9"/>
  <c r="EV49" i="9"/>
  <c r="EV48" i="9"/>
  <c r="EV47" i="9"/>
  <c r="EV46" i="9"/>
  <c r="EV45" i="9"/>
  <c r="EV44" i="9"/>
  <c r="EV43" i="9"/>
  <c r="EV42" i="9"/>
  <c r="EV41" i="9"/>
  <c r="EV40" i="9"/>
  <c r="EV39" i="9"/>
  <c r="EV38" i="9"/>
  <c r="EV37" i="9"/>
  <c r="EV34" i="9"/>
  <c r="EV33" i="9"/>
  <c r="EV30" i="9"/>
  <c r="EV29" i="9"/>
  <c r="EV28" i="9"/>
  <c r="EV27" i="9"/>
  <c r="EV26" i="9"/>
  <c r="EV25" i="9"/>
  <c r="EV22" i="9"/>
  <c r="EV21" i="9"/>
  <c r="EV20" i="9"/>
  <c r="EV19" i="9"/>
  <c r="EV18" i="9"/>
  <c r="EV17" i="9"/>
  <c r="EV16" i="9"/>
  <c r="EV15" i="9"/>
  <c r="EV14" i="9"/>
  <c r="EV13" i="9"/>
  <c r="EV12" i="9"/>
  <c r="EV11" i="9"/>
  <c r="EV10" i="9"/>
  <c r="EV9" i="9"/>
  <c r="EJ221" i="9"/>
  <c r="EJ218" i="9"/>
  <c r="EJ217" i="9"/>
  <c r="EJ216" i="9"/>
  <c r="EJ215" i="9"/>
  <c r="EJ212" i="9"/>
  <c r="EJ211" i="9"/>
  <c r="EJ210" i="9"/>
  <c r="EJ209" i="9"/>
  <c r="EJ208" i="9"/>
  <c r="EJ207" i="9"/>
  <c r="EJ206" i="9"/>
  <c r="EJ205" i="9"/>
  <c r="EJ204" i="9"/>
  <c r="EJ203" i="9"/>
  <c r="EJ202" i="9"/>
  <c r="EJ201" i="9"/>
  <c r="EJ198" i="9"/>
  <c r="EJ197" i="9"/>
  <c r="EJ196" i="9"/>
  <c r="EJ195" i="9"/>
  <c r="EJ192" i="9"/>
  <c r="EJ191" i="9"/>
  <c r="EJ190" i="9"/>
  <c r="EJ187" i="9"/>
  <c r="EJ186" i="9"/>
  <c r="EJ183" i="9"/>
  <c r="EJ182" i="9"/>
  <c r="EJ181" i="9"/>
  <c r="EJ180" i="9"/>
  <c r="EJ179" i="9"/>
  <c r="EJ178" i="9"/>
  <c r="EJ177" i="9"/>
  <c r="EJ171" i="9"/>
  <c r="EJ170" i="9"/>
  <c r="EJ169" i="9"/>
  <c r="EJ168" i="9"/>
  <c r="EJ167" i="9"/>
  <c r="EJ166" i="9"/>
  <c r="EJ165" i="9"/>
  <c r="EJ164" i="9"/>
  <c r="EJ163" i="9"/>
  <c r="EJ160" i="9"/>
  <c r="EJ159" i="9"/>
  <c r="EJ158" i="9"/>
  <c r="EJ157" i="9"/>
  <c r="EJ156" i="9"/>
  <c r="EJ153" i="9"/>
  <c r="EJ152" i="9"/>
  <c r="EJ143" i="9"/>
  <c r="EJ142" i="9"/>
  <c r="EJ141" i="9"/>
  <c r="EJ140" i="9"/>
  <c r="EJ139" i="9"/>
  <c r="EJ138" i="9"/>
  <c r="EJ135" i="9"/>
  <c r="EJ134" i="9"/>
  <c r="EJ133" i="9"/>
  <c r="EJ132" i="9"/>
  <c r="EJ131" i="9"/>
  <c r="EJ130" i="9"/>
  <c r="EJ129" i="9"/>
  <c r="EJ128" i="9"/>
  <c r="EJ127" i="9"/>
  <c r="EJ126" i="9"/>
  <c r="EJ125" i="9"/>
  <c r="EJ124" i="9"/>
  <c r="EJ123" i="9"/>
  <c r="EJ122" i="9"/>
  <c r="EJ121" i="9"/>
  <c r="EJ120" i="9"/>
  <c r="EJ119" i="9"/>
  <c r="EJ118" i="9"/>
  <c r="EJ117" i="9"/>
  <c r="EJ116" i="9"/>
  <c r="EJ115" i="9"/>
  <c r="EJ114" i="9"/>
  <c r="EJ113" i="9"/>
  <c r="EJ112" i="9"/>
  <c r="EJ111" i="9"/>
  <c r="EJ108" i="9"/>
  <c r="EJ107" i="9"/>
  <c r="EJ106" i="9"/>
  <c r="EJ105" i="9"/>
  <c r="EJ104" i="9"/>
  <c r="EJ103" i="9"/>
  <c r="EJ102" i="9"/>
  <c r="EJ101" i="9"/>
  <c r="EJ100" i="9"/>
  <c r="EJ97" i="9"/>
  <c r="EJ96" i="9"/>
  <c r="EJ95" i="9"/>
  <c r="EJ94" i="9"/>
  <c r="EJ93" i="9"/>
  <c r="EJ92" i="9"/>
  <c r="EJ89" i="9"/>
  <c r="EJ88" i="9"/>
  <c r="EJ87" i="9"/>
  <c r="EJ86" i="9"/>
  <c r="EJ85" i="9"/>
  <c r="EJ84" i="9"/>
  <c r="EJ83" i="9"/>
  <c r="EJ82" i="9"/>
  <c r="EJ81" i="9"/>
  <c r="EJ80" i="9"/>
  <c r="EJ79" i="9"/>
  <c r="EJ78" i="9"/>
  <c r="EJ77" i="9"/>
  <c r="EJ76" i="9"/>
  <c r="EJ75" i="9"/>
  <c r="EJ74" i="9"/>
  <c r="EJ71" i="9"/>
  <c r="EJ70" i="9"/>
  <c r="EJ69" i="9"/>
  <c r="EJ68" i="9"/>
  <c r="EJ67" i="9"/>
  <c r="EJ66" i="9"/>
  <c r="EJ65" i="9"/>
  <c r="EJ64" i="9"/>
  <c r="EJ63" i="9"/>
  <c r="EJ62" i="9"/>
  <c r="EJ61" i="9"/>
  <c r="EJ60" i="9"/>
  <c r="EJ59" i="9"/>
  <c r="EJ58" i="9"/>
  <c r="EJ57" i="9"/>
  <c r="EJ56" i="9"/>
  <c r="EJ55" i="9"/>
  <c r="EJ52" i="9"/>
  <c r="EJ51" i="9"/>
  <c r="EJ50" i="9"/>
  <c r="EJ49" i="9"/>
  <c r="EJ48" i="9"/>
  <c r="EJ47" i="9"/>
  <c r="EJ46" i="9"/>
  <c r="EJ45" i="9"/>
  <c r="EJ44" i="9"/>
  <c r="EJ43" i="9"/>
  <c r="EJ42" i="9"/>
  <c r="EJ41" i="9"/>
  <c r="EJ40" i="9"/>
  <c r="EJ39" i="9"/>
  <c r="EJ38" i="9"/>
  <c r="EJ37" i="9"/>
  <c r="EJ34" i="9"/>
  <c r="EJ33" i="9"/>
  <c r="EJ30" i="9"/>
  <c r="EJ29" i="9"/>
  <c r="EJ28" i="9"/>
  <c r="EJ27" i="9"/>
  <c r="EJ26" i="9"/>
  <c r="EJ25" i="9"/>
  <c r="EJ22" i="9"/>
  <c r="EJ21" i="9"/>
  <c r="EJ20" i="9"/>
  <c r="EJ19" i="9"/>
  <c r="EJ18" i="9"/>
  <c r="EJ17" i="9"/>
  <c r="EJ16" i="9"/>
  <c r="EJ15" i="9"/>
  <c r="EJ14" i="9"/>
  <c r="EJ13" i="9"/>
  <c r="EJ12" i="9"/>
  <c r="EJ11" i="9"/>
  <c r="EJ10" i="9"/>
  <c r="EJ9" i="9"/>
  <c r="DX221" i="9"/>
  <c r="DX218" i="9"/>
  <c r="DX217" i="9"/>
  <c r="DX216" i="9"/>
  <c r="DX215" i="9"/>
  <c r="DX212" i="9"/>
  <c r="DX211" i="9"/>
  <c r="DX210" i="9"/>
  <c r="DX209" i="9"/>
  <c r="DX208" i="9"/>
  <c r="DX207" i="9"/>
  <c r="DX206" i="9"/>
  <c r="DX205" i="9"/>
  <c r="DX204" i="9"/>
  <c r="DX203" i="9"/>
  <c r="DX202" i="9"/>
  <c r="DX201" i="9"/>
  <c r="DX198" i="9"/>
  <c r="DX197" i="9"/>
  <c r="DX196" i="9"/>
  <c r="DX195" i="9"/>
  <c r="DX192" i="9"/>
  <c r="DX191" i="9"/>
  <c r="DX190" i="9"/>
  <c r="DX187" i="9"/>
  <c r="DX186" i="9"/>
  <c r="DX183" i="9"/>
  <c r="DX182" i="9"/>
  <c r="DX181" i="9"/>
  <c r="DX180" i="9"/>
  <c r="DX179" i="9"/>
  <c r="DX178" i="9"/>
  <c r="DX177" i="9"/>
  <c r="DX171" i="9"/>
  <c r="DX170" i="9"/>
  <c r="DX169" i="9"/>
  <c r="DX168" i="9"/>
  <c r="DX167" i="9"/>
  <c r="DX166" i="9"/>
  <c r="DX165" i="9"/>
  <c r="DX164" i="9"/>
  <c r="DX163" i="9"/>
  <c r="DX160" i="9"/>
  <c r="DX159" i="9"/>
  <c r="DX158" i="9"/>
  <c r="DX157" i="9"/>
  <c r="DX156" i="9"/>
  <c r="DX153" i="9"/>
  <c r="DX152" i="9"/>
  <c r="DX143" i="9"/>
  <c r="DX142" i="9"/>
  <c r="DX141" i="9"/>
  <c r="DX140" i="9"/>
  <c r="DX139" i="9"/>
  <c r="DX138" i="9"/>
  <c r="DX135" i="9"/>
  <c r="DX134" i="9"/>
  <c r="DX133" i="9"/>
  <c r="DX132" i="9"/>
  <c r="DX131" i="9"/>
  <c r="DX130" i="9"/>
  <c r="DX129" i="9"/>
  <c r="DX128" i="9"/>
  <c r="DX127" i="9"/>
  <c r="DX126" i="9"/>
  <c r="DX125" i="9"/>
  <c r="DX124" i="9"/>
  <c r="DX123" i="9"/>
  <c r="DX122" i="9"/>
  <c r="DX121" i="9"/>
  <c r="DX120" i="9"/>
  <c r="DX119" i="9"/>
  <c r="DX118" i="9"/>
  <c r="DX117" i="9"/>
  <c r="DX116" i="9"/>
  <c r="DX115" i="9"/>
  <c r="DX114" i="9"/>
  <c r="DX113" i="9"/>
  <c r="DX112" i="9"/>
  <c r="DX111" i="9"/>
  <c r="DX108" i="9"/>
  <c r="DX107" i="9"/>
  <c r="DX106" i="9"/>
  <c r="DX105" i="9"/>
  <c r="DX104" i="9"/>
  <c r="DX103" i="9"/>
  <c r="DX102" i="9"/>
  <c r="DX101" i="9"/>
  <c r="DX100" i="9"/>
  <c r="DX97" i="9"/>
  <c r="DX96" i="9"/>
  <c r="DX95" i="9"/>
  <c r="DX94" i="9"/>
  <c r="DX93" i="9"/>
  <c r="DX92" i="9"/>
  <c r="DX89" i="9"/>
  <c r="DX88" i="9"/>
  <c r="DX87" i="9"/>
  <c r="DX86" i="9"/>
  <c r="DX85" i="9"/>
  <c r="DX84" i="9"/>
  <c r="DX83" i="9"/>
  <c r="DX82" i="9"/>
  <c r="DX81" i="9"/>
  <c r="DX80" i="9"/>
  <c r="DX79" i="9"/>
  <c r="DX78" i="9"/>
  <c r="DX77" i="9"/>
  <c r="DX76" i="9"/>
  <c r="DX75" i="9"/>
  <c r="DX74" i="9"/>
  <c r="DX71" i="9"/>
  <c r="DX70" i="9"/>
  <c r="DX69" i="9"/>
  <c r="DX68" i="9"/>
  <c r="DX67" i="9"/>
  <c r="DX66" i="9"/>
  <c r="DX65" i="9"/>
  <c r="DX64" i="9"/>
  <c r="DX63" i="9"/>
  <c r="DX62" i="9"/>
  <c r="DX61" i="9"/>
  <c r="DX60" i="9"/>
  <c r="DX59" i="9"/>
  <c r="DX58" i="9"/>
  <c r="DX57" i="9"/>
  <c r="DX56" i="9"/>
  <c r="DX55" i="9"/>
  <c r="DX52" i="9"/>
  <c r="DX51" i="9"/>
  <c r="DX50" i="9"/>
  <c r="DX49" i="9"/>
  <c r="DX48" i="9"/>
  <c r="DX47" i="9"/>
  <c r="DX46" i="9"/>
  <c r="DX45" i="9"/>
  <c r="DX44" i="9"/>
  <c r="DX43" i="9"/>
  <c r="DX42" i="9"/>
  <c r="DX41" i="9"/>
  <c r="DX40" i="9"/>
  <c r="DX39" i="9"/>
  <c r="DX38" i="9"/>
  <c r="DX37" i="9"/>
  <c r="DX34" i="9"/>
  <c r="DX33" i="9"/>
  <c r="DX30" i="9"/>
  <c r="DX29" i="9"/>
  <c r="DX28" i="9"/>
  <c r="DX27" i="9"/>
  <c r="DX26" i="9"/>
  <c r="DX25" i="9"/>
  <c r="DX22" i="9"/>
  <c r="DX21" i="9"/>
  <c r="DX20" i="9"/>
  <c r="DX19" i="9"/>
  <c r="DX18" i="9"/>
  <c r="DX17" i="9"/>
  <c r="DX16" i="9"/>
  <c r="DX15" i="9"/>
  <c r="DX14" i="9"/>
  <c r="DX13" i="9"/>
  <c r="DX12" i="9"/>
  <c r="DX11" i="9"/>
  <c r="DX10" i="9"/>
  <c r="DX9" i="9"/>
  <c r="DL221" i="9"/>
  <c r="DL218" i="9"/>
  <c r="DL217" i="9"/>
  <c r="DL216" i="9"/>
  <c r="DL215" i="9"/>
  <c r="DL212" i="9"/>
  <c r="DL211" i="9"/>
  <c r="DL210" i="9"/>
  <c r="DL209" i="9"/>
  <c r="DL208" i="9"/>
  <c r="DL207" i="9"/>
  <c r="DL206" i="9"/>
  <c r="DL205" i="9"/>
  <c r="DL204" i="9"/>
  <c r="DL203" i="9"/>
  <c r="DL202" i="9"/>
  <c r="DL201" i="9"/>
  <c r="DL198" i="9"/>
  <c r="DL197" i="9"/>
  <c r="DL196" i="9"/>
  <c r="DL195" i="9"/>
  <c r="DL192" i="9"/>
  <c r="DL191" i="9"/>
  <c r="DL190" i="9"/>
  <c r="DL187" i="9"/>
  <c r="DL186" i="9"/>
  <c r="DL183" i="9"/>
  <c r="DL182" i="9"/>
  <c r="DL181" i="9"/>
  <c r="DL180" i="9"/>
  <c r="DL179" i="9"/>
  <c r="DL178" i="9"/>
  <c r="DL177" i="9"/>
  <c r="DL171" i="9"/>
  <c r="DL170" i="9"/>
  <c r="DL169" i="9"/>
  <c r="DL168" i="9"/>
  <c r="DL167" i="9"/>
  <c r="DL166" i="9"/>
  <c r="DL165" i="9"/>
  <c r="DL164" i="9"/>
  <c r="DL163" i="9"/>
  <c r="DL160" i="9"/>
  <c r="DL159" i="9"/>
  <c r="DL158" i="9"/>
  <c r="DL157" i="9"/>
  <c r="DL156" i="9"/>
  <c r="DL153" i="9"/>
  <c r="DL152" i="9"/>
  <c r="DL143" i="9"/>
  <c r="DL142" i="9"/>
  <c r="DL141" i="9"/>
  <c r="DL140" i="9"/>
  <c r="DL139" i="9"/>
  <c r="DL138" i="9"/>
  <c r="DL135" i="9"/>
  <c r="DL134" i="9"/>
  <c r="DL133" i="9"/>
  <c r="DL132" i="9"/>
  <c r="DL131" i="9"/>
  <c r="DL130" i="9"/>
  <c r="DL129" i="9"/>
  <c r="DL128" i="9"/>
  <c r="DL127" i="9"/>
  <c r="DL126" i="9"/>
  <c r="DL125" i="9"/>
  <c r="DL124" i="9"/>
  <c r="DL123" i="9"/>
  <c r="DL122" i="9"/>
  <c r="DL121" i="9"/>
  <c r="DL120" i="9"/>
  <c r="DL119" i="9"/>
  <c r="DL118" i="9"/>
  <c r="DL117" i="9"/>
  <c r="DL116" i="9"/>
  <c r="DL115" i="9"/>
  <c r="DL114" i="9"/>
  <c r="DL113" i="9"/>
  <c r="DL112" i="9"/>
  <c r="DL111" i="9"/>
  <c r="DL108" i="9"/>
  <c r="DL107" i="9"/>
  <c r="DL106" i="9"/>
  <c r="DL105" i="9"/>
  <c r="DL104" i="9"/>
  <c r="DL103" i="9"/>
  <c r="DL102" i="9"/>
  <c r="DL101" i="9"/>
  <c r="DL100" i="9"/>
  <c r="DL97" i="9"/>
  <c r="DL96" i="9"/>
  <c r="DL95" i="9"/>
  <c r="DL94" i="9"/>
  <c r="DL93" i="9"/>
  <c r="DL92" i="9"/>
  <c r="DL89" i="9"/>
  <c r="DL88" i="9"/>
  <c r="DL87" i="9"/>
  <c r="DL86" i="9"/>
  <c r="DL85" i="9"/>
  <c r="DL84" i="9"/>
  <c r="DL83" i="9"/>
  <c r="DL82" i="9"/>
  <c r="DL81" i="9"/>
  <c r="DL80" i="9"/>
  <c r="DL79" i="9"/>
  <c r="DL78" i="9"/>
  <c r="DL77" i="9"/>
  <c r="DL76" i="9"/>
  <c r="DL75" i="9"/>
  <c r="DL74" i="9"/>
  <c r="DL71" i="9"/>
  <c r="DL70" i="9"/>
  <c r="DL69" i="9"/>
  <c r="DL68" i="9"/>
  <c r="DL67" i="9"/>
  <c r="DL66" i="9"/>
  <c r="DL65" i="9"/>
  <c r="DL64" i="9"/>
  <c r="DL63" i="9"/>
  <c r="DL62" i="9"/>
  <c r="DL61" i="9"/>
  <c r="DL60" i="9"/>
  <c r="DL59" i="9"/>
  <c r="DL58" i="9"/>
  <c r="DL57" i="9"/>
  <c r="DL56" i="9"/>
  <c r="DL55" i="9"/>
  <c r="DL52" i="9"/>
  <c r="DL51" i="9"/>
  <c r="DL50" i="9"/>
  <c r="DL49" i="9"/>
  <c r="DL48" i="9"/>
  <c r="DL47" i="9"/>
  <c r="DL46" i="9"/>
  <c r="DL45" i="9"/>
  <c r="DL44" i="9"/>
  <c r="DL43" i="9"/>
  <c r="DL42" i="9"/>
  <c r="DL41" i="9"/>
  <c r="DL40" i="9"/>
  <c r="DL39" i="9"/>
  <c r="DL38" i="9"/>
  <c r="DL37" i="9"/>
  <c r="DL34" i="9"/>
  <c r="DL33" i="9"/>
  <c r="DL30" i="9"/>
  <c r="DL29" i="9"/>
  <c r="DL28" i="9"/>
  <c r="DL27" i="9"/>
  <c r="DL26" i="9"/>
  <c r="DL25" i="9"/>
  <c r="DL22" i="9"/>
  <c r="DL21" i="9"/>
  <c r="DL20" i="9"/>
  <c r="DL19" i="9"/>
  <c r="DL18" i="9"/>
  <c r="DL17" i="9"/>
  <c r="DL16" i="9"/>
  <c r="DL15" i="9"/>
  <c r="DL14" i="9"/>
  <c r="DL13" i="9"/>
  <c r="DL12" i="9"/>
  <c r="DL11" i="9"/>
  <c r="DL10" i="9"/>
  <c r="DL9" i="9"/>
  <c r="CZ221" i="9"/>
  <c r="CZ218" i="9"/>
  <c r="CZ217" i="9"/>
  <c r="CZ216" i="9"/>
  <c r="CZ215" i="9"/>
  <c r="CZ212" i="9"/>
  <c r="CZ211" i="9"/>
  <c r="CZ210" i="9"/>
  <c r="CZ209" i="9"/>
  <c r="CZ208" i="9"/>
  <c r="CZ207" i="9"/>
  <c r="CZ206" i="9"/>
  <c r="CZ205" i="9"/>
  <c r="CZ204" i="9"/>
  <c r="CZ203" i="9"/>
  <c r="CZ202" i="9"/>
  <c r="CZ201" i="9"/>
  <c r="CZ198" i="9"/>
  <c r="CZ197" i="9"/>
  <c r="CZ196" i="9"/>
  <c r="CZ195" i="9"/>
  <c r="CZ192" i="9"/>
  <c r="CZ191" i="9"/>
  <c r="CZ190" i="9"/>
  <c r="CZ187" i="9"/>
  <c r="CZ186" i="9"/>
  <c r="CZ183" i="9"/>
  <c r="CZ182" i="9"/>
  <c r="CZ181" i="9"/>
  <c r="CZ180" i="9"/>
  <c r="CZ179" i="9"/>
  <c r="CZ178" i="9"/>
  <c r="CZ177" i="9"/>
  <c r="CZ171" i="9"/>
  <c r="CZ170" i="9"/>
  <c r="CZ169" i="9"/>
  <c r="CZ168" i="9"/>
  <c r="CZ167" i="9"/>
  <c r="CZ166" i="9"/>
  <c r="CZ165" i="9"/>
  <c r="CZ164" i="9"/>
  <c r="CZ163" i="9"/>
  <c r="CZ160" i="9"/>
  <c r="CZ159" i="9"/>
  <c r="CZ158" i="9"/>
  <c r="CZ157" i="9"/>
  <c r="CZ156" i="9"/>
  <c r="CZ153" i="9"/>
  <c r="CZ152" i="9"/>
  <c r="CZ143" i="9"/>
  <c r="CZ142" i="9"/>
  <c r="CZ141" i="9"/>
  <c r="CZ140" i="9"/>
  <c r="CZ139" i="9"/>
  <c r="CZ138" i="9"/>
  <c r="CZ135" i="9"/>
  <c r="CZ134" i="9"/>
  <c r="CZ133" i="9"/>
  <c r="CZ132" i="9"/>
  <c r="CZ131" i="9"/>
  <c r="CZ130" i="9"/>
  <c r="CZ129" i="9"/>
  <c r="CZ128" i="9"/>
  <c r="CZ127" i="9"/>
  <c r="CZ126" i="9"/>
  <c r="CZ125" i="9"/>
  <c r="CZ124" i="9"/>
  <c r="CZ123" i="9"/>
  <c r="CZ122" i="9"/>
  <c r="CZ121" i="9"/>
  <c r="CZ120" i="9"/>
  <c r="CZ119" i="9"/>
  <c r="CZ118" i="9"/>
  <c r="CZ117" i="9"/>
  <c r="CZ116" i="9"/>
  <c r="CZ115" i="9"/>
  <c r="CZ114" i="9"/>
  <c r="CZ113" i="9"/>
  <c r="CZ112" i="9"/>
  <c r="CZ111" i="9"/>
  <c r="CZ108" i="9"/>
  <c r="CZ107" i="9"/>
  <c r="CZ106" i="9"/>
  <c r="CZ105" i="9"/>
  <c r="CZ104" i="9"/>
  <c r="CZ103" i="9"/>
  <c r="CZ102" i="9"/>
  <c r="CZ101" i="9"/>
  <c r="CZ100" i="9"/>
  <c r="CZ97" i="9"/>
  <c r="CZ96" i="9"/>
  <c r="CZ95" i="9"/>
  <c r="CZ94" i="9"/>
  <c r="CZ93" i="9"/>
  <c r="CZ92" i="9"/>
  <c r="CZ89" i="9"/>
  <c r="CZ88" i="9"/>
  <c r="CZ87" i="9"/>
  <c r="CZ86" i="9"/>
  <c r="CZ85" i="9"/>
  <c r="CZ84" i="9"/>
  <c r="CZ83" i="9"/>
  <c r="CZ82" i="9"/>
  <c r="CZ81" i="9"/>
  <c r="CZ80" i="9"/>
  <c r="CZ79" i="9"/>
  <c r="CZ78" i="9"/>
  <c r="CZ77" i="9"/>
  <c r="CZ76" i="9"/>
  <c r="CZ75" i="9"/>
  <c r="CZ74" i="9"/>
  <c r="CZ71" i="9"/>
  <c r="CZ70" i="9"/>
  <c r="CZ69" i="9"/>
  <c r="CZ68" i="9"/>
  <c r="CZ67" i="9"/>
  <c r="CZ66" i="9"/>
  <c r="CZ65" i="9"/>
  <c r="CZ64" i="9"/>
  <c r="CZ63" i="9"/>
  <c r="CZ62" i="9"/>
  <c r="CZ61" i="9"/>
  <c r="CZ60" i="9"/>
  <c r="CZ59" i="9"/>
  <c r="CZ58" i="9"/>
  <c r="CZ57" i="9"/>
  <c r="CZ56" i="9"/>
  <c r="CZ55" i="9"/>
  <c r="CZ52" i="9"/>
  <c r="CZ51" i="9"/>
  <c r="CZ50" i="9"/>
  <c r="CZ49" i="9"/>
  <c r="CZ48" i="9"/>
  <c r="CZ47" i="9"/>
  <c r="CZ46" i="9"/>
  <c r="CZ45" i="9"/>
  <c r="CZ44" i="9"/>
  <c r="CZ43" i="9"/>
  <c r="CZ42" i="9"/>
  <c r="CZ41" i="9"/>
  <c r="CZ40" i="9"/>
  <c r="CZ39" i="9"/>
  <c r="CZ38" i="9"/>
  <c r="CZ37" i="9"/>
  <c r="CZ34" i="9"/>
  <c r="CZ33" i="9"/>
  <c r="CZ30" i="9"/>
  <c r="CZ29" i="9"/>
  <c r="CZ28" i="9"/>
  <c r="CZ27" i="9"/>
  <c r="CZ26" i="9"/>
  <c r="CZ25" i="9"/>
  <c r="CZ22" i="9"/>
  <c r="CZ21" i="9"/>
  <c r="CZ20" i="9"/>
  <c r="CZ19" i="9"/>
  <c r="CZ18" i="9"/>
  <c r="CZ17" i="9"/>
  <c r="CZ16" i="9"/>
  <c r="CZ15" i="9"/>
  <c r="CZ14" i="9"/>
  <c r="CZ13" i="9"/>
  <c r="CZ12" i="9"/>
  <c r="CZ11" i="9"/>
  <c r="CZ10" i="9"/>
  <c r="CZ9" i="9"/>
  <c r="CN221" i="9"/>
  <c r="CN218" i="9"/>
  <c r="CN217" i="9"/>
  <c r="CN216" i="9"/>
  <c r="CN215" i="9"/>
  <c r="CN212" i="9"/>
  <c r="CN211" i="9"/>
  <c r="CN210" i="9"/>
  <c r="CN209" i="9"/>
  <c r="CN208" i="9"/>
  <c r="CN207" i="9"/>
  <c r="CN206" i="9"/>
  <c r="CN205" i="9"/>
  <c r="CN204" i="9"/>
  <c r="CN203" i="9"/>
  <c r="CN202" i="9"/>
  <c r="CN201" i="9"/>
  <c r="CN198" i="9"/>
  <c r="CN197" i="9"/>
  <c r="CN196" i="9"/>
  <c r="CN195" i="9"/>
  <c r="CN192" i="9"/>
  <c r="CN191" i="9"/>
  <c r="CN190" i="9"/>
  <c r="CN187" i="9"/>
  <c r="CN186" i="9"/>
  <c r="CN183" i="9"/>
  <c r="CN182" i="9"/>
  <c r="CN181" i="9"/>
  <c r="CN180" i="9"/>
  <c r="CN179" i="9"/>
  <c r="CN178" i="9"/>
  <c r="CN177" i="9"/>
  <c r="CN171" i="9"/>
  <c r="CN170" i="9"/>
  <c r="CN169" i="9"/>
  <c r="CN168" i="9"/>
  <c r="CN167" i="9"/>
  <c r="CN166" i="9"/>
  <c r="CN165" i="9"/>
  <c r="CN164" i="9"/>
  <c r="CN163" i="9"/>
  <c r="CN160" i="9"/>
  <c r="CN159" i="9"/>
  <c r="CN158" i="9"/>
  <c r="CN157" i="9"/>
  <c r="CN156" i="9"/>
  <c r="CN153" i="9"/>
  <c r="CN152" i="9"/>
  <c r="CN143" i="9"/>
  <c r="CN142" i="9"/>
  <c r="CN141" i="9"/>
  <c r="CN140" i="9"/>
  <c r="CN139" i="9"/>
  <c r="CN138" i="9"/>
  <c r="CN135" i="9"/>
  <c r="CN134" i="9"/>
  <c r="CN133" i="9"/>
  <c r="CN132" i="9"/>
  <c r="CN131" i="9"/>
  <c r="CN130" i="9"/>
  <c r="CN129" i="9"/>
  <c r="CN128" i="9"/>
  <c r="CN127" i="9"/>
  <c r="CN126" i="9"/>
  <c r="CN125" i="9"/>
  <c r="CN124" i="9"/>
  <c r="CN123" i="9"/>
  <c r="CN122" i="9"/>
  <c r="CN121" i="9"/>
  <c r="CN120" i="9"/>
  <c r="CN119" i="9"/>
  <c r="CN118" i="9"/>
  <c r="CN117" i="9"/>
  <c r="CN116" i="9"/>
  <c r="CN115" i="9"/>
  <c r="CN114" i="9"/>
  <c r="CN113" i="9"/>
  <c r="CN112" i="9"/>
  <c r="CN111" i="9"/>
  <c r="CN108" i="9"/>
  <c r="CN107" i="9"/>
  <c r="CN106" i="9"/>
  <c r="CN105" i="9"/>
  <c r="CN104" i="9"/>
  <c r="CN103" i="9"/>
  <c r="CN102" i="9"/>
  <c r="CN101" i="9"/>
  <c r="CN100" i="9"/>
  <c r="CN97" i="9"/>
  <c r="CN96" i="9"/>
  <c r="CN95" i="9"/>
  <c r="CN94" i="9"/>
  <c r="CN93" i="9"/>
  <c r="CN92" i="9"/>
  <c r="CN89" i="9"/>
  <c r="CN88" i="9"/>
  <c r="CN87" i="9"/>
  <c r="CN86" i="9"/>
  <c r="CN85" i="9"/>
  <c r="CN84" i="9"/>
  <c r="CN83" i="9"/>
  <c r="CN82" i="9"/>
  <c r="CN81" i="9"/>
  <c r="CN80" i="9"/>
  <c r="CN79" i="9"/>
  <c r="CN78" i="9"/>
  <c r="CN77" i="9"/>
  <c r="CN76" i="9"/>
  <c r="CN75" i="9"/>
  <c r="CN74" i="9"/>
  <c r="CN71" i="9"/>
  <c r="CN70" i="9"/>
  <c r="CN69" i="9"/>
  <c r="CN68" i="9"/>
  <c r="CN67" i="9"/>
  <c r="CN66" i="9"/>
  <c r="CN65" i="9"/>
  <c r="CN64" i="9"/>
  <c r="CN63" i="9"/>
  <c r="CN62" i="9"/>
  <c r="CN61" i="9"/>
  <c r="CN60" i="9"/>
  <c r="CN59" i="9"/>
  <c r="CN58" i="9"/>
  <c r="CN57" i="9"/>
  <c r="CN56" i="9"/>
  <c r="CN55" i="9"/>
  <c r="CN52" i="9"/>
  <c r="CN51" i="9"/>
  <c r="CN50" i="9"/>
  <c r="CN49" i="9"/>
  <c r="CN48" i="9"/>
  <c r="CN47" i="9"/>
  <c r="CN46" i="9"/>
  <c r="CN45" i="9"/>
  <c r="CN44" i="9"/>
  <c r="CN43" i="9"/>
  <c r="CN42" i="9"/>
  <c r="CN41" i="9"/>
  <c r="CN40" i="9"/>
  <c r="CN39" i="9"/>
  <c r="CN38" i="9"/>
  <c r="CN37" i="9"/>
  <c r="CN34" i="9"/>
  <c r="CN33" i="9"/>
  <c r="CN30" i="9"/>
  <c r="CN29" i="9"/>
  <c r="CN28" i="9"/>
  <c r="CN27" i="9"/>
  <c r="CN26" i="9"/>
  <c r="CN25" i="9"/>
  <c r="CN22" i="9"/>
  <c r="CN21" i="9"/>
  <c r="CN20" i="9"/>
  <c r="CN19" i="9"/>
  <c r="CN18" i="9"/>
  <c r="CN17" i="9"/>
  <c r="CN16" i="9"/>
  <c r="CN15" i="9"/>
  <c r="CN14" i="9"/>
  <c r="CN13" i="9"/>
  <c r="CN12" i="9"/>
  <c r="CN11" i="9"/>
  <c r="CN10" i="9"/>
  <c r="CN9" i="9"/>
  <c r="CB221" i="9"/>
  <c r="CB218" i="9"/>
  <c r="CB217" i="9"/>
  <c r="CB216" i="9"/>
  <c r="CB215" i="9"/>
  <c r="CB212" i="9"/>
  <c r="CB211" i="9"/>
  <c r="CB210" i="9"/>
  <c r="CB209" i="9"/>
  <c r="CB208" i="9"/>
  <c r="CB207" i="9"/>
  <c r="CB206" i="9"/>
  <c r="CB205" i="9"/>
  <c r="CB204" i="9"/>
  <c r="CB203" i="9"/>
  <c r="CB202" i="9"/>
  <c r="CB201" i="9"/>
  <c r="CB198" i="9"/>
  <c r="CB197" i="9"/>
  <c r="CB196" i="9"/>
  <c r="CB195" i="9"/>
  <c r="CB192" i="9"/>
  <c r="CB191" i="9"/>
  <c r="CB190" i="9"/>
  <c r="CB187" i="9"/>
  <c r="CB186" i="9"/>
  <c r="CB183" i="9"/>
  <c r="CB182" i="9"/>
  <c r="CB181" i="9"/>
  <c r="CB180" i="9"/>
  <c r="CB179" i="9"/>
  <c r="CB178" i="9"/>
  <c r="CB177" i="9"/>
  <c r="CB171" i="9"/>
  <c r="CB170" i="9"/>
  <c r="CB169" i="9"/>
  <c r="CB168" i="9"/>
  <c r="CB167" i="9"/>
  <c r="CB166" i="9"/>
  <c r="CB165" i="9"/>
  <c r="CB164" i="9"/>
  <c r="CB163" i="9"/>
  <c r="CB160" i="9"/>
  <c r="CB159" i="9"/>
  <c r="CB158" i="9"/>
  <c r="CB157" i="9"/>
  <c r="CB156" i="9"/>
  <c r="CB153" i="9"/>
  <c r="CB152" i="9"/>
  <c r="CB143" i="9"/>
  <c r="CB142" i="9"/>
  <c r="CB141" i="9"/>
  <c r="CB140" i="9"/>
  <c r="CB139" i="9"/>
  <c r="CB138" i="9"/>
  <c r="CB135" i="9"/>
  <c r="CB134" i="9"/>
  <c r="CB133" i="9"/>
  <c r="CB132" i="9"/>
  <c r="CB131" i="9"/>
  <c r="CB130" i="9"/>
  <c r="CB129" i="9"/>
  <c r="CB128" i="9"/>
  <c r="CB127" i="9"/>
  <c r="CB126" i="9"/>
  <c r="CB125" i="9"/>
  <c r="CB124" i="9"/>
  <c r="CB123" i="9"/>
  <c r="CB122" i="9"/>
  <c r="CB121" i="9"/>
  <c r="CB120" i="9"/>
  <c r="CB119" i="9"/>
  <c r="CB118" i="9"/>
  <c r="CB117" i="9"/>
  <c r="CB116" i="9"/>
  <c r="CB115" i="9"/>
  <c r="CB114" i="9"/>
  <c r="CB113" i="9"/>
  <c r="CB112" i="9"/>
  <c r="CB111" i="9"/>
  <c r="CB108" i="9"/>
  <c r="CB107" i="9"/>
  <c r="CB106" i="9"/>
  <c r="CB105" i="9"/>
  <c r="CB104" i="9"/>
  <c r="CB103" i="9"/>
  <c r="CB102" i="9"/>
  <c r="CB101" i="9"/>
  <c r="CB100" i="9"/>
  <c r="CB97" i="9"/>
  <c r="CB96" i="9"/>
  <c r="CB95" i="9"/>
  <c r="CB94" i="9"/>
  <c r="CB93" i="9"/>
  <c r="CB92" i="9"/>
  <c r="CB89" i="9"/>
  <c r="CB88" i="9"/>
  <c r="CB87" i="9"/>
  <c r="CB86" i="9"/>
  <c r="CB85" i="9"/>
  <c r="CB84" i="9"/>
  <c r="CB83" i="9"/>
  <c r="CB82" i="9"/>
  <c r="CB81" i="9"/>
  <c r="CB80" i="9"/>
  <c r="CB79" i="9"/>
  <c r="CB78" i="9"/>
  <c r="CB77" i="9"/>
  <c r="CB76" i="9"/>
  <c r="CB75" i="9"/>
  <c r="CB74" i="9"/>
  <c r="CB71" i="9"/>
  <c r="CB70" i="9"/>
  <c r="CB69" i="9"/>
  <c r="CB68" i="9"/>
  <c r="CB67" i="9"/>
  <c r="CB66" i="9"/>
  <c r="CB65" i="9"/>
  <c r="CB64" i="9"/>
  <c r="CB63" i="9"/>
  <c r="CB62" i="9"/>
  <c r="CB61" i="9"/>
  <c r="CB60" i="9"/>
  <c r="CB59" i="9"/>
  <c r="CB58" i="9"/>
  <c r="CB57" i="9"/>
  <c r="CB56" i="9"/>
  <c r="CB55" i="9"/>
  <c r="CB52" i="9"/>
  <c r="CB51" i="9"/>
  <c r="CB50" i="9"/>
  <c r="CB49" i="9"/>
  <c r="CB48" i="9"/>
  <c r="CB47" i="9"/>
  <c r="CB46" i="9"/>
  <c r="CB45" i="9"/>
  <c r="CB44" i="9"/>
  <c r="CB43" i="9"/>
  <c r="CB42" i="9"/>
  <c r="CB41" i="9"/>
  <c r="CB40" i="9"/>
  <c r="CB39" i="9"/>
  <c r="CB38" i="9"/>
  <c r="CB37" i="9"/>
  <c r="CB34" i="9"/>
  <c r="CB33" i="9"/>
  <c r="CB30" i="9"/>
  <c r="CB29" i="9"/>
  <c r="CB28" i="9"/>
  <c r="CB27" i="9"/>
  <c r="CB26" i="9"/>
  <c r="CB25" i="9"/>
  <c r="CB22" i="9"/>
  <c r="CB21" i="9"/>
  <c r="CB20" i="9"/>
  <c r="CB19" i="9"/>
  <c r="CB18" i="9"/>
  <c r="CB17" i="9"/>
  <c r="CB16" i="9"/>
  <c r="CB15" i="9"/>
  <c r="CB14" i="9"/>
  <c r="CB13" i="9"/>
  <c r="CB12" i="9"/>
  <c r="CB11" i="9"/>
  <c r="CB10" i="9"/>
  <c r="CB9" i="9"/>
  <c r="BP221" i="9"/>
  <c r="BP218" i="9"/>
  <c r="BP217" i="9"/>
  <c r="BP216" i="9"/>
  <c r="BP215" i="9"/>
  <c r="BP212" i="9"/>
  <c r="BP211" i="9"/>
  <c r="BP210" i="9"/>
  <c r="BP209" i="9"/>
  <c r="BP208" i="9"/>
  <c r="BP207" i="9"/>
  <c r="BP206" i="9"/>
  <c r="BP205" i="9"/>
  <c r="BP204" i="9"/>
  <c r="BP203" i="9"/>
  <c r="BP202" i="9"/>
  <c r="BP201" i="9"/>
  <c r="BP198" i="9"/>
  <c r="BP197" i="9"/>
  <c r="BP196" i="9"/>
  <c r="BP195" i="9"/>
  <c r="BP192" i="9"/>
  <c r="BP191" i="9"/>
  <c r="BP190" i="9"/>
  <c r="BP187" i="9"/>
  <c r="BP186" i="9"/>
  <c r="BP183" i="9"/>
  <c r="BP182" i="9"/>
  <c r="BP181" i="9"/>
  <c r="BP180" i="9"/>
  <c r="BP179" i="9"/>
  <c r="BP178" i="9"/>
  <c r="BP177" i="9"/>
  <c r="BP171" i="9"/>
  <c r="BP170" i="9"/>
  <c r="BP169" i="9"/>
  <c r="BP168" i="9"/>
  <c r="BP167" i="9"/>
  <c r="BP166" i="9"/>
  <c r="BP165" i="9"/>
  <c r="BP164" i="9"/>
  <c r="BP163" i="9"/>
  <c r="BP160" i="9"/>
  <c r="BP159" i="9"/>
  <c r="BP158" i="9"/>
  <c r="BP157" i="9"/>
  <c r="BP156" i="9"/>
  <c r="BP153" i="9"/>
  <c r="BP152" i="9"/>
  <c r="BP143" i="9"/>
  <c r="BP142" i="9"/>
  <c r="BP141" i="9"/>
  <c r="BP140" i="9"/>
  <c r="BP139" i="9"/>
  <c r="BP138" i="9"/>
  <c r="BP135" i="9"/>
  <c r="BP134" i="9"/>
  <c r="BP133" i="9"/>
  <c r="BP132" i="9"/>
  <c r="BP131" i="9"/>
  <c r="BP130" i="9"/>
  <c r="BP129" i="9"/>
  <c r="BP128" i="9"/>
  <c r="BP127" i="9"/>
  <c r="BP126" i="9"/>
  <c r="BP125" i="9"/>
  <c r="BP124" i="9"/>
  <c r="BP123" i="9"/>
  <c r="BP122" i="9"/>
  <c r="BP121" i="9"/>
  <c r="BP120" i="9"/>
  <c r="BP119" i="9"/>
  <c r="BP118" i="9"/>
  <c r="BP117" i="9"/>
  <c r="BP116" i="9"/>
  <c r="BP115" i="9"/>
  <c r="BP114" i="9"/>
  <c r="BP113" i="9"/>
  <c r="BP112" i="9"/>
  <c r="BP111" i="9"/>
  <c r="BP108" i="9"/>
  <c r="BP107" i="9"/>
  <c r="BP106" i="9"/>
  <c r="BP105" i="9"/>
  <c r="BP104" i="9"/>
  <c r="BP103" i="9"/>
  <c r="BP102" i="9"/>
  <c r="BP101" i="9"/>
  <c r="BP100" i="9"/>
  <c r="BP97" i="9"/>
  <c r="BP96" i="9"/>
  <c r="BP95" i="9"/>
  <c r="BP94" i="9"/>
  <c r="BP93" i="9"/>
  <c r="BP92" i="9"/>
  <c r="BP89" i="9"/>
  <c r="BP88" i="9"/>
  <c r="BP87" i="9"/>
  <c r="BP86" i="9"/>
  <c r="BP85" i="9"/>
  <c r="BP84" i="9"/>
  <c r="BP83" i="9"/>
  <c r="BP82" i="9"/>
  <c r="BP81" i="9"/>
  <c r="BP80" i="9"/>
  <c r="BP79" i="9"/>
  <c r="BP78" i="9"/>
  <c r="BP77" i="9"/>
  <c r="BP76" i="9"/>
  <c r="BP75" i="9"/>
  <c r="BP74" i="9"/>
  <c r="BP71" i="9"/>
  <c r="BP70" i="9"/>
  <c r="BP69" i="9"/>
  <c r="BP68" i="9"/>
  <c r="BP67" i="9"/>
  <c r="BP66" i="9"/>
  <c r="BP65" i="9"/>
  <c r="BP64" i="9"/>
  <c r="BP63" i="9"/>
  <c r="BP62" i="9"/>
  <c r="BP61" i="9"/>
  <c r="BP60" i="9"/>
  <c r="BP59" i="9"/>
  <c r="BP58" i="9"/>
  <c r="BP57" i="9"/>
  <c r="BP56" i="9"/>
  <c r="BP55" i="9"/>
  <c r="BP52" i="9"/>
  <c r="BP51" i="9"/>
  <c r="BP50" i="9"/>
  <c r="BP49" i="9"/>
  <c r="BP48" i="9"/>
  <c r="BP47" i="9"/>
  <c r="BP46" i="9"/>
  <c r="BP45" i="9"/>
  <c r="BP44" i="9"/>
  <c r="BP43" i="9"/>
  <c r="BP42" i="9"/>
  <c r="BP41" i="9"/>
  <c r="BP40" i="9"/>
  <c r="BP39" i="9"/>
  <c r="BP38" i="9"/>
  <c r="BP37" i="9"/>
  <c r="BP34" i="9"/>
  <c r="BP33" i="9"/>
  <c r="BP30" i="9"/>
  <c r="BP29" i="9"/>
  <c r="BP28" i="9"/>
  <c r="BP27" i="9"/>
  <c r="BP26" i="9"/>
  <c r="BP25" i="9"/>
  <c r="BP22" i="9"/>
  <c r="BP21" i="9"/>
  <c r="BP20" i="9"/>
  <c r="BP19" i="9"/>
  <c r="BP18" i="9"/>
  <c r="BP17" i="9"/>
  <c r="BP16" i="9"/>
  <c r="BP15" i="9"/>
  <c r="BP14" i="9"/>
  <c r="BP13" i="9"/>
  <c r="BP12" i="9"/>
  <c r="BP11" i="9"/>
  <c r="BP10" i="9"/>
  <c r="BP9" i="9"/>
  <c r="BD221" i="9"/>
  <c r="BD218" i="9"/>
  <c r="BD217" i="9"/>
  <c r="BD216" i="9"/>
  <c r="BD215" i="9"/>
  <c r="BD212" i="9"/>
  <c r="BD211" i="9"/>
  <c r="BD210" i="9"/>
  <c r="BD209" i="9"/>
  <c r="BD208" i="9"/>
  <c r="BD207" i="9"/>
  <c r="BD206" i="9"/>
  <c r="BD205" i="9"/>
  <c r="BD204" i="9"/>
  <c r="BD203" i="9"/>
  <c r="BD202" i="9"/>
  <c r="BD201" i="9"/>
  <c r="BD198" i="9"/>
  <c r="BD197" i="9"/>
  <c r="BD196" i="9"/>
  <c r="BD195" i="9"/>
  <c r="BD192" i="9"/>
  <c r="BD191" i="9"/>
  <c r="BD190" i="9"/>
  <c r="BD187" i="9"/>
  <c r="BD186" i="9"/>
  <c r="BD183" i="9"/>
  <c r="BD182" i="9"/>
  <c r="BD181" i="9"/>
  <c r="BD180" i="9"/>
  <c r="BD179" i="9"/>
  <c r="BD178" i="9"/>
  <c r="BD177" i="9"/>
  <c r="BD171" i="9"/>
  <c r="BD170" i="9"/>
  <c r="BD169" i="9"/>
  <c r="BD168" i="9"/>
  <c r="BD167" i="9"/>
  <c r="BD166" i="9"/>
  <c r="BD165" i="9"/>
  <c r="BD164" i="9"/>
  <c r="BD163" i="9"/>
  <c r="BD160" i="9"/>
  <c r="BD159" i="9"/>
  <c r="BD158" i="9"/>
  <c r="BD157" i="9"/>
  <c r="BD156" i="9"/>
  <c r="BD153" i="9"/>
  <c r="BD152" i="9"/>
  <c r="BD143" i="9"/>
  <c r="BD142" i="9"/>
  <c r="BD141" i="9"/>
  <c r="BD140" i="9"/>
  <c r="BD139" i="9"/>
  <c r="BD138" i="9"/>
  <c r="BD135" i="9"/>
  <c r="BD134" i="9"/>
  <c r="BD133" i="9"/>
  <c r="BD132" i="9"/>
  <c r="BD131" i="9"/>
  <c r="BD130" i="9"/>
  <c r="BD129" i="9"/>
  <c r="BD128" i="9"/>
  <c r="BD127" i="9"/>
  <c r="BD126" i="9"/>
  <c r="BD125" i="9"/>
  <c r="BD124" i="9"/>
  <c r="BD123" i="9"/>
  <c r="BD122" i="9"/>
  <c r="BD121" i="9"/>
  <c r="BD120" i="9"/>
  <c r="BD119" i="9"/>
  <c r="BD118" i="9"/>
  <c r="BD117" i="9"/>
  <c r="BD116" i="9"/>
  <c r="BD115" i="9"/>
  <c r="BD114" i="9"/>
  <c r="BD113" i="9"/>
  <c r="BD112" i="9"/>
  <c r="BD111" i="9"/>
  <c r="BD108" i="9"/>
  <c r="BD107" i="9"/>
  <c r="BD106" i="9"/>
  <c r="BD105" i="9"/>
  <c r="BD104" i="9"/>
  <c r="BD103" i="9"/>
  <c r="BD102" i="9"/>
  <c r="BD101" i="9"/>
  <c r="BD100" i="9"/>
  <c r="BD97" i="9"/>
  <c r="BD96" i="9"/>
  <c r="BD95" i="9"/>
  <c r="BD94" i="9"/>
  <c r="BD93" i="9"/>
  <c r="BD92" i="9"/>
  <c r="BD89" i="9"/>
  <c r="BD88" i="9"/>
  <c r="BD87" i="9"/>
  <c r="BD86" i="9"/>
  <c r="BD85" i="9"/>
  <c r="BD84" i="9"/>
  <c r="BD83" i="9"/>
  <c r="BD82" i="9"/>
  <c r="BD81" i="9"/>
  <c r="BD80" i="9"/>
  <c r="BD79" i="9"/>
  <c r="BD78" i="9"/>
  <c r="BD77" i="9"/>
  <c r="BD76" i="9"/>
  <c r="BD75" i="9"/>
  <c r="BD74" i="9"/>
  <c r="BD71" i="9"/>
  <c r="BD70" i="9"/>
  <c r="BD69" i="9"/>
  <c r="BD68" i="9"/>
  <c r="BD67" i="9"/>
  <c r="BD66" i="9"/>
  <c r="BD65" i="9"/>
  <c r="BD64" i="9"/>
  <c r="BD63" i="9"/>
  <c r="BD62" i="9"/>
  <c r="BD61" i="9"/>
  <c r="BD60" i="9"/>
  <c r="BD59" i="9"/>
  <c r="BD58" i="9"/>
  <c r="BD57" i="9"/>
  <c r="BD56" i="9"/>
  <c r="BD55" i="9"/>
  <c r="BD52" i="9"/>
  <c r="BD51" i="9"/>
  <c r="BD50" i="9"/>
  <c r="BD49" i="9"/>
  <c r="BD48" i="9"/>
  <c r="BD47" i="9"/>
  <c r="BD46" i="9"/>
  <c r="BD45" i="9"/>
  <c r="BD44" i="9"/>
  <c r="BD43" i="9"/>
  <c r="BD42" i="9"/>
  <c r="BD41" i="9"/>
  <c r="BD40" i="9"/>
  <c r="BD39" i="9"/>
  <c r="BD38" i="9"/>
  <c r="BD37" i="9"/>
  <c r="BD34" i="9"/>
  <c r="BD33" i="9"/>
  <c r="BD30" i="9"/>
  <c r="BD29" i="9"/>
  <c r="BD28" i="9"/>
  <c r="BD27" i="9"/>
  <c r="BD26" i="9"/>
  <c r="BD25" i="9"/>
  <c r="BD22" i="9"/>
  <c r="BD21" i="9"/>
  <c r="BD20" i="9"/>
  <c r="BD19" i="9"/>
  <c r="BD18" i="9"/>
  <c r="BD17" i="9"/>
  <c r="BD16" i="9"/>
  <c r="BD15" i="9"/>
  <c r="BD14" i="9"/>
  <c r="BD13" i="9"/>
  <c r="BD12" i="9"/>
  <c r="BD11" i="9"/>
  <c r="BD10" i="9"/>
  <c r="BD9" i="9"/>
  <c r="AR221" i="9"/>
  <c r="AR218" i="9"/>
  <c r="AR217" i="9"/>
  <c r="AR216" i="9"/>
  <c r="AR215" i="9"/>
  <c r="AR212" i="9"/>
  <c r="AR211" i="9"/>
  <c r="AR210" i="9"/>
  <c r="AR209" i="9"/>
  <c r="AR208" i="9"/>
  <c r="AR207" i="9"/>
  <c r="AR206" i="9"/>
  <c r="AR205" i="9"/>
  <c r="AR204" i="9"/>
  <c r="AR203" i="9"/>
  <c r="AR202" i="9"/>
  <c r="AR201" i="9"/>
  <c r="AR198" i="9"/>
  <c r="AR197" i="9"/>
  <c r="AR196" i="9"/>
  <c r="AR195" i="9"/>
  <c r="AR192" i="9"/>
  <c r="AR191" i="9"/>
  <c r="AR190" i="9"/>
  <c r="AR187" i="9"/>
  <c r="AR186" i="9"/>
  <c r="AR183" i="9"/>
  <c r="AR182" i="9"/>
  <c r="AR181" i="9"/>
  <c r="AR180" i="9"/>
  <c r="AR179" i="9"/>
  <c r="AR178" i="9"/>
  <c r="AR177" i="9"/>
  <c r="AR171" i="9"/>
  <c r="AR170" i="9"/>
  <c r="AR169" i="9"/>
  <c r="AR168" i="9"/>
  <c r="AR167" i="9"/>
  <c r="AR166" i="9"/>
  <c r="AR165" i="9"/>
  <c r="AR164" i="9"/>
  <c r="AR163" i="9"/>
  <c r="AR160" i="9"/>
  <c r="AR159" i="9"/>
  <c r="AR158" i="9"/>
  <c r="AR157" i="9"/>
  <c r="AR156" i="9"/>
  <c r="AR153" i="9"/>
  <c r="AR152" i="9"/>
  <c r="AR143" i="9"/>
  <c r="AR142" i="9"/>
  <c r="AR141" i="9"/>
  <c r="AR140" i="9"/>
  <c r="AR139" i="9"/>
  <c r="AR138" i="9"/>
  <c r="AR135" i="9"/>
  <c r="AR134" i="9"/>
  <c r="AR133" i="9"/>
  <c r="AR132" i="9"/>
  <c r="AR131" i="9"/>
  <c r="AR130" i="9"/>
  <c r="AR129" i="9"/>
  <c r="AR128" i="9"/>
  <c r="AR127" i="9"/>
  <c r="AR126" i="9"/>
  <c r="AR125" i="9"/>
  <c r="AR124" i="9"/>
  <c r="AR123" i="9"/>
  <c r="AR122" i="9"/>
  <c r="AR121" i="9"/>
  <c r="AR120" i="9"/>
  <c r="AR119" i="9"/>
  <c r="AR118" i="9"/>
  <c r="AR117" i="9"/>
  <c r="AR116" i="9"/>
  <c r="AR115" i="9"/>
  <c r="AR114" i="9"/>
  <c r="AR113" i="9"/>
  <c r="AR112" i="9"/>
  <c r="AR111" i="9"/>
  <c r="AR108" i="9"/>
  <c r="AR107" i="9"/>
  <c r="AR106" i="9"/>
  <c r="AR105" i="9"/>
  <c r="AR104" i="9"/>
  <c r="AR103" i="9"/>
  <c r="AR102" i="9"/>
  <c r="AR101" i="9"/>
  <c r="AR100" i="9"/>
  <c r="AR97" i="9"/>
  <c r="AR96" i="9"/>
  <c r="AR95" i="9"/>
  <c r="AR94" i="9"/>
  <c r="AR93" i="9"/>
  <c r="AR92" i="9"/>
  <c r="AR89" i="9"/>
  <c r="AR88" i="9"/>
  <c r="AR87" i="9"/>
  <c r="AR86" i="9"/>
  <c r="AR85" i="9"/>
  <c r="AR84" i="9"/>
  <c r="AR83" i="9"/>
  <c r="AR82" i="9"/>
  <c r="AR81" i="9"/>
  <c r="AR80" i="9"/>
  <c r="AR79" i="9"/>
  <c r="AR78" i="9"/>
  <c r="AR77" i="9"/>
  <c r="AR76" i="9"/>
  <c r="AR75" i="9"/>
  <c r="AR74" i="9"/>
  <c r="AR71" i="9"/>
  <c r="AR70" i="9"/>
  <c r="AR69" i="9"/>
  <c r="AR68" i="9"/>
  <c r="AR67" i="9"/>
  <c r="AR66" i="9"/>
  <c r="AR65" i="9"/>
  <c r="AR64" i="9"/>
  <c r="AR63" i="9"/>
  <c r="AR62" i="9"/>
  <c r="AR61" i="9"/>
  <c r="AR60" i="9"/>
  <c r="AR59" i="9"/>
  <c r="AR58" i="9"/>
  <c r="AR57" i="9"/>
  <c r="AR56" i="9"/>
  <c r="AR55" i="9"/>
  <c r="AR52" i="9"/>
  <c r="AR51" i="9"/>
  <c r="AR50" i="9"/>
  <c r="AR49" i="9"/>
  <c r="AR48" i="9"/>
  <c r="AR47" i="9"/>
  <c r="AR46" i="9"/>
  <c r="AR45" i="9"/>
  <c r="AR44" i="9"/>
  <c r="AR43" i="9"/>
  <c r="AR42" i="9"/>
  <c r="AR41" i="9"/>
  <c r="AR40" i="9"/>
  <c r="AR39" i="9"/>
  <c r="AR38" i="9"/>
  <c r="AR37" i="9"/>
  <c r="AR34" i="9"/>
  <c r="AR33" i="9"/>
  <c r="AR30" i="9"/>
  <c r="AR29" i="9"/>
  <c r="AR28" i="9"/>
  <c r="AR27" i="9"/>
  <c r="AR26" i="9"/>
  <c r="AR25" i="9"/>
  <c r="AR22" i="9"/>
  <c r="AR21" i="9"/>
  <c r="AR20" i="9"/>
  <c r="AR19" i="9"/>
  <c r="AR18" i="9"/>
  <c r="AR17" i="9"/>
  <c r="AR16" i="9"/>
  <c r="AR15" i="9"/>
  <c r="AR14" i="9"/>
  <c r="AR13" i="9"/>
  <c r="AR12" i="9"/>
  <c r="AR11" i="9"/>
  <c r="AR10" i="9"/>
  <c r="AR9" i="9"/>
  <c r="AF221" i="9"/>
  <c r="AF218" i="9"/>
  <c r="AF217" i="9"/>
  <c r="AF216" i="9"/>
  <c r="AF215" i="9"/>
  <c r="AF212" i="9"/>
  <c r="AF211" i="9"/>
  <c r="AF210" i="9"/>
  <c r="AF209" i="9"/>
  <c r="AF208" i="9"/>
  <c r="AF207" i="9"/>
  <c r="AF206" i="9"/>
  <c r="AF205" i="9"/>
  <c r="AF204" i="9"/>
  <c r="AF203" i="9"/>
  <c r="AF202" i="9"/>
  <c r="AF201" i="9"/>
  <c r="AF198" i="9"/>
  <c r="AF197" i="9"/>
  <c r="AF196" i="9"/>
  <c r="AF195" i="9"/>
  <c r="AF192" i="9"/>
  <c r="AF191" i="9"/>
  <c r="AF190" i="9"/>
  <c r="AF187" i="9"/>
  <c r="AF186" i="9"/>
  <c r="AF183" i="9"/>
  <c r="AF182" i="9"/>
  <c r="AF181" i="9"/>
  <c r="AF180" i="9"/>
  <c r="AF179" i="9"/>
  <c r="AF178" i="9"/>
  <c r="AF177" i="9"/>
  <c r="AF171" i="9"/>
  <c r="AF170" i="9"/>
  <c r="AF169" i="9"/>
  <c r="AF168" i="9"/>
  <c r="AF167" i="9"/>
  <c r="AF166" i="9"/>
  <c r="AF165" i="9"/>
  <c r="AF164" i="9"/>
  <c r="AF163" i="9"/>
  <c r="AF160" i="9"/>
  <c r="AF159" i="9"/>
  <c r="AF158" i="9"/>
  <c r="AF157" i="9"/>
  <c r="AF156" i="9"/>
  <c r="AF153" i="9"/>
  <c r="AF152" i="9"/>
  <c r="AF143" i="9"/>
  <c r="AF142" i="9"/>
  <c r="AF141" i="9"/>
  <c r="AF140" i="9"/>
  <c r="AF139" i="9"/>
  <c r="AF138" i="9"/>
  <c r="AF135" i="9"/>
  <c r="AF134" i="9"/>
  <c r="AF133" i="9"/>
  <c r="AF132" i="9"/>
  <c r="AF131" i="9"/>
  <c r="AF130" i="9"/>
  <c r="AF129" i="9"/>
  <c r="AF128" i="9"/>
  <c r="AF127" i="9"/>
  <c r="AF126" i="9"/>
  <c r="AF125" i="9"/>
  <c r="AF124" i="9"/>
  <c r="AF123" i="9"/>
  <c r="AF122" i="9"/>
  <c r="AF121" i="9"/>
  <c r="AF120" i="9"/>
  <c r="AF119" i="9"/>
  <c r="AF118" i="9"/>
  <c r="AF117" i="9"/>
  <c r="AF116" i="9"/>
  <c r="AF115" i="9"/>
  <c r="AF114" i="9"/>
  <c r="AF113" i="9"/>
  <c r="AF112" i="9"/>
  <c r="AF111" i="9"/>
  <c r="AF108" i="9"/>
  <c r="AF107" i="9"/>
  <c r="AF106" i="9"/>
  <c r="AF105" i="9"/>
  <c r="AF104" i="9"/>
  <c r="AF103" i="9"/>
  <c r="AF102" i="9"/>
  <c r="AF101" i="9"/>
  <c r="AF100" i="9"/>
  <c r="AF97" i="9"/>
  <c r="AF96" i="9"/>
  <c r="AF95" i="9"/>
  <c r="AF94" i="9"/>
  <c r="AF93" i="9"/>
  <c r="AF92" i="9"/>
  <c r="AF89" i="9"/>
  <c r="AF88" i="9"/>
  <c r="AF87" i="9"/>
  <c r="AF86" i="9"/>
  <c r="AF85" i="9"/>
  <c r="AF84" i="9"/>
  <c r="AF83" i="9"/>
  <c r="AF82" i="9"/>
  <c r="AF81" i="9"/>
  <c r="AF80" i="9"/>
  <c r="AF79" i="9"/>
  <c r="AF78" i="9"/>
  <c r="AF77" i="9"/>
  <c r="AF76" i="9"/>
  <c r="AF75" i="9"/>
  <c r="AF74" i="9"/>
  <c r="AF71" i="9"/>
  <c r="AF70" i="9"/>
  <c r="AF69" i="9"/>
  <c r="AF68" i="9"/>
  <c r="AF67" i="9"/>
  <c r="AF66" i="9"/>
  <c r="AF65" i="9"/>
  <c r="AF64" i="9"/>
  <c r="AF63" i="9"/>
  <c r="AF62" i="9"/>
  <c r="AF61" i="9"/>
  <c r="AF60" i="9"/>
  <c r="AF59" i="9"/>
  <c r="AF58" i="9"/>
  <c r="AF57" i="9"/>
  <c r="AF56" i="9"/>
  <c r="AF55" i="9"/>
  <c r="AF52" i="9"/>
  <c r="AF51" i="9"/>
  <c r="AF50" i="9"/>
  <c r="AF49" i="9"/>
  <c r="AF48" i="9"/>
  <c r="AF47" i="9"/>
  <c r="AF46" i="9"/>
  <c r="AF45" i="9"/>
  <c r="AF44" i="9"/>
  <c r="AF43" i="9"/>
  <c r="AF42" i="9"/>
  <c r="AF41" i="9"/>
  <c r="AF40" i="9"/>
  <c r="AF39" i="9"/>
  <c r="AF38" i="9"/>
  <c r="AF37" i="9"/>
  <c r="AF34" i="9"/>
  <c r="AF33" i="9"/>
  <c r="AF30" i="9"/>
  <c r="AF29" i="9"/>
  <c r="AF28" i="9"/>
  <c r="AF27" i="9"/>
  <c r="AF26" i="9"/>
  <c r="AF25" i="9"/>
  <c r="AF22" i="9"/>
  <c r="AF21" i="9"/>
  <c r="AF20" i="9"/>
  <c r="AF19" i="9"/>
  <c r="AF18" i="9"/>
  <c r="AF17" i="9"/>
  <c r="AF16" i="9"/>
  <c r="AF15" i="9"/>
  <c r="AF14" i="9"/>
  <c r="AF13" i="9"/>
  <c r="AF12" i="9"/>
  <c r="AF11" i="9"/>
  <c r="AF10" i="9"/>
  <c r="AF9" i="9"/>
  <c r="T9" i="9"/>
  <c r="CS25" i="9" l="1"/>
  <c r="CA232" i="9" l="1"/>
  <c r="CM232" i="9" s="1"/>
  <c r="CY232" i="9" s="1"/>
  <c r="DK232" i="9" s="1"/>
  <c r="DW232" i="9" s="1"/>
  <c r="EI232" i="9" s="1"/>
  <c r="S230" i="9" l="1"/>
  <c r="AE230" i="9" s="1"/>
  <c r="AQ230" i="9" s="1"/>
  <c r="BC230" i="9" s="1"/>
  <c r="BO230" i="9" s="1"/>
  <c r="CA230" i="9" s="1"/>
  <c r="CM230" i="9" s="1"/>
  <c r="CY230" i="9" s="1"/>
  <c r="DK230" i="9" s="1"/>
  <c r="DW230" i="9" s="1"/>
  <c r="EI230" i="9" s="1"/>
  <c r="EU230" i="9" s="1"/>
  <c r="FG230" i="9" s="1"/>
  <c r="FC221" i="9"/>
  <c r="FC218" i="9"/>
  <c r="FF218" i="9" s="1"/>
  <c r="FF217" i="9"/>
  <c r="FC217" i="9"/>
  <c r="FD217" i="9" s="1"/>
  <c r="FC216" i="9"/>
  <c r="FF216" i="9" s="1"/>
  <c r="FC215" i="9"/>
  <c r="FD215" i="9" s="1"/>
  <c r="FC212" i="9"/>
  <c r="FC211" i="9"/>
  <c r="FF211" i="9" s="1"/>
  <c r="FC210" i="9"/>
  <c r="FD210" i="9" s="1"/>
  <c r="FC209" i="9"/>
  <c r="FF209" i="9" s="1"/>
  <c r="FF208" i="9"/>
  <c r="FC208" i="9"/>
  <c r="FD208" i="9" s="1"/>
  <c r="FC207" i="9"/>
  <c r="FC206" i="9"/>
  <c r="FD205" i="9"/>
  <c r="FC205" i="9"/>
  <c r="FC204" i="9"/>
  <c r="FD203" i="9"/>
  <c r="FC203" i="9"/>
  <c r="FF203" i="9" s="1"/>
  <c r="FE202" i="9"/>
  <c r="FC202" i="9"/>
  <c r="FD202" i="9" s="1"/>
  <c r="FC201" i="9"/>
  <c r="FF201" i="9" s="1"/>
  <c r="FD198" i="9"/>
  <c r="FC198" i="9"/>
  <c r="FC197" i="9"/>
  <c r="FC196" i="9"/>
  <c r="FF196" i="9" s="1"/>
  <c r="FF195" i="9"/>
  <c r="FE195" i="9"/>
  <c r="FC195" i="9"/>
  <c r="FD195" i="9" s="1"/>
  <c r="FC192" i="9"/>
  <c r="FC191" i="9"/>
  <c r="FC190" i="9"/>
  <c r="FC187" i="9"/>
  <c r="FD187" i="9" s="1"/>
  <c r="FC186" i="9"/>
  <c r="FC183" i="9"/>
  <c r="FF183" i="9" s="1"/>
  <c r="FF182" i="9"/>
  <c r="FC182" i="9"/>
  <c r="FD182" i="9" s="1"/>
  <c r="FC181" i="9"/>
  <c r="FF181" i="9" s="1"/>
  <c r="FC180" i="9"/>
  <c r="FD180" i="9" s="1"/>
  <c r="FC179" i="9"/>
  <c r="FC178" i="9"/>
  <c r="FD177" i="9"/>
  <c r="FC177" i="9"/>
  <c r="FC171" i="9"/>
  <c r="FF171" i="9" s="1"/>
  <c r="FF170" i="9"/>
  <c r="FC170" i="9"/>
  <c r="FD170" i="9" s="1"/>
  <c r="FC169" i="9"/>
  <c r="FC168" i="9"/>
  <c r="FC167" i="9"/>
  <c r="FC166" i="9"/>
  <c r="FE166" i="9" s="1"/>
  <c r="FC165" i="9"/>
  <c r="FF165" i="9" s="1"/>
  <c r="FE164" i="9"/>
  <c r="FC164" i="9"/>
  <c r="FD164" i="9" s="1"/>
  <c r="FE163" i="9"/>
  <c r="FC163" i="9"/>
  <c r="FF163" i="9" s="1"/>
  <c r="FC160" i="9"/>
  <c r="FC159" i="9"/>
  <c r="FC158" i="9"/>
  <c r="FF158" i="9" s="1"/>
  <c r="FE157" i="9"/>
  <c r="FC157" i="9"/>
  <c r="FD157" i="9" s="1"/>
  <c r="FC156" i="9"/>
  <c r="FF156" i="9" s="1"/>
  <c r="FC153" i="9"/>
  <c r="FC152" i="9"/>
  <c r="FG158" i="9" l="1"/>
  <c r="FG196" i="9"/>
  <c r="FE165" i="9"/>
  <c r="FE181" i="9"/>
  <c r="FE203" i="9"/>
  <c r="FE216" i="9"/>
  <c r="FE156" i="9"/>
  <c r="FG165" i="9"/>
  <c r="FG181" i="9"/>
  <c r="FG209" i="9"/>
  <c r="FG216" i="9"/>
  <c r="FF157" i="9"/>
  <c r="FD211" i="9"/>
  <c r="FE158" i="9"/>
  <c r="FF164" i="9"/>
  <c r="FF180" i="9"/>
  <c r="FE196" i="9"/>
  <c r="FG156" i="9"/>
  <c r="FG163" i="9"/>
  <c r="FE171" i="9"/>
  <c r="FD183" i="9"/>
  <c r="FD184" i="9" s="1"/>
  <c r="FE201" i="9"/>
  <c r="FF202" i="9"/>
  <c r="FG203" i="9"/>
  <c r="FE210" i="9"/>
  <c r="FE211" i="9"/>
  <c r="FF215" i="9"/>
  <c r="FD218" i="9"/>
  <c r="FD158" i="9"/>
  <c r="FD165" i="9"/>
  <c r="FG171" i="9"/>
  <c r="FE182" i="9"/>
  <c r="FE183" i="9"/>
  <c r="FF187" i="9"/>
  <c r="FG187" i="9" s="1"/>
  <c r="FD196" i="9"/>
  <c r="FG201" i="9"/>
  <c r="FE209" i="9"/>
  <c r="FF210" i="9"/>
  <c r="FG211" i="9"/>
  <c r="FE217" i="9"/>
  <c r="FE218" i="9"/>
  <c r="FG183" i="9"/>
  <c r="FG218" i="9"/>
  <c r="FF160" i="9"/>
  <c r="FE160" i="9"/>
  <c r="FD160" i="9"/>
  <c r="FF153" i="9"/>
  <c r="FE153" i="9"/>
  <c r="FD153" i="9"/>
  <c r="FF207" i="9"/>
  <c r="FE207" i="9"/>
  <c r="FD207" i="9"/>
  <c r="FF167" i="9"/>
  <c r="FE167" i="9"/>
  <c r="FD167" i="9"/>
  <c r="FF186" i="9"/>
  <c r="FE186" i="9"/>
  <c r="FD186" i="9"/>
  <c r="FD188" i="9" s="1"/>
  <c r="FF191" i="9"/>
  <c r="FE191" i="9"/>
  <c r="FD191" i="9"/>
  <c r="FD212" i="9"/>
  <c r="FF212" i="9"/>
  <c r="FE212" i="9"/>
  <c r="FG217" i="9"/>
  <c r="FG195" i="9"/>
  <c r="FG208" i="9"/>
  <c r="FG157" i="9"/>
  <c r="FG164" i="9"/>
  <c r="FF169" i="9"/>
  <c r="FE169" i="9"/>
  <c r="FD169" i="9"/>
  <c r="FD178" i="9"/>
  <c r="FF178" i="9"/>
  <c r="FE178" i="9"/>
  <c r="FD197" i="9"/>
  <c r="FF197" i="9"/>
  <c r="FD204" i="9"/>
  <c r="FD219" i="9" s="1"/>
  <c r="FF204" i="9"/>
  <c r="FD152" i="9"/>
  <c r="FF152" i="9"/>
  <c r="FD159" i="9"/>
  <c r="FD161" i="9" s="1"/>
  <c r="FF159" i="9"/>
  <c r="FD166" i="9"/>
  <c r="FF166" i="9"/>
  <c r="FG170" i="9"/>
  <c r="FF177" i="9"/>
  <c r="FE177" i="9"/>
  <c r="FG182" i="9"/>
  <c r="FG184" i="9" s="1"/>
  <c r="FD190" i="9"/>
  <c r="FF190" i="9"/>
  <c r="FE197" i="9"/>
  <c r="FE204" i="9"/>
  <c r="FD206" i="9"/>
  <c r="FF206" i="9"/>
  <c r="FE206" i="9"/>
  <c r="FG215" i="9"/>
  <c r="FF221" i="9"/>
  <c r="FE221" i="9"/>
  <c r="FD221" i="9"/>
  <c r="FD222" i="9" s="1"/>
  <c r="FE152" i="9"/>
  <c r="FE159" i="9"/>
  <c r="FD168" i="9"/>
  <c r="FF168" i="9"/>
  <c r="FE168" i="9"/>
  <c r="FF179" i="9"/>
  <c r="FE179" i="9"/>
  <c r="FD179" i="9"/>
  <c r="FE190" i="9"/>
  <c r="FD192" i="9"/>
  <c r="FF192" i="9"/>
  <c r="FE192" i="9"/>
  <c r="FF198" i="9"/>
  <c r="FE198" i="9"/>
  <c r="FF205" i="9"/>
  <c r="FE205" i="9"/>
  <c r="FG210" i="9"/>
  <c r="FD156" i="9"/>
  <c r="FD163" i="9"/>
  <c r="FE170" i="9"/>
  <c r="FD171" i="9"/>
  <c r="FD172" i="9" s="1"/>
  <c r="FE180" i="9"/>
  <c r="FD181" i="9"/>
  <c r="FE187" i="9"/>
  <c r="FD201" i="9"/>
  <c r="FE208" i="9"/>
  <c r="FD209" i="9"/>
  <c r="FE215" i="9"/>
  <c r="FD216" i="9"/>
  <c r="FG172" i="9" l="1"/>
  <c r="FG202" i="9"/>
  <c r="FG180" i="9"/>
  <c r="FD154" i="9"/>
  <c r="FG192" i="9"/>
  <c r="FG190" i="9"/>
  <c r="FD213" i="9"/>
  <c r="FD199" i="9"/>
  <c r="FG153" i="9"/>
  <c r="FG179" i="9"/>
  <c r="FG221" i="9"/>
  <c r="FG222" i="9" s="1"/>
  <c r="FG177" i="9"/>
  <c r="FG159" i="9"/>
  <c r="FG204" i="9"/>
  <c r="FG219" i="9" s="1"/>
  <c r="FD193" i="9"/>
  <c r="FG207" i="9"/>
  <c r="FG205" i="9"/>
  <c r="FG198" i="9"/>
  <c r="FG178" i="9"/>
  <c r="FG169" i="9"/>
  <c r="FG212" i="9"/>
  <c r="FG186" i="9"/>
  <c r="FG188" i="9" s="1"/>
  <c r="FG167" i="9"/>
  <c r="FG206" i="9"/>
  <c r="FG168" i="9"/>
  <c r="FG166" i="9"/>
  <c r="FG152" i="9"/>
  <c r="FG154" i="9" s="1"/>
  <c r="FG197" i="9"/>
  <c r="FG191" i="9"/>
  <c r="FG193" i="9" s="1"/>
  <c r="FG160" i="9"/>
  <c r="FG161" i="9" l="1"/>
  <c r="FG199" i="9"/>
  <c r="FG213" i="9"/>
  <c r="EQ221" i="9" l="1"/>
  <c r="EQ218" i="9"/>
  <c r="EQ217" i="9"/>
  <c r="ER217" i="9" s="1"/>
  <c r="EQ216" i="9"/>
  <c r="EQ215" i="9"/>
  <c r="ER215" i="9" s="1"/>
  <c r="EQ212" i="9"/>
  <c r="ER212" i="9" s="1"/>
  <c r="EQ211" i="9"/>
  <c r="EQ210" i="9"/>
  <c r="ER210" i="9" s="1"/>
  <c r="EQ209" i="9"/>
  <c r="EQ208" i="9"/>
  <c r="ER208" i="9" s="1"/>
  <c r="EQ207" i="9"/>
  <c r="EQ206" i="9"/>
  <c r="ER206" i="9" s="1"/>
  <c r="EQ205" i="9"/>
  <c r="EQ204" i="9"/>
  <c r="ER204" i="9" s="1"/>
  <c r="EQ203" i="9"/>
  <c r="EQ202" i="9"/>
  <c r="ER202" i="9" s="1"/>
  <c r="EQ201" i="9"/>
  <c r="EQ198" i="9"/>
  <c r="EQ197" i="9"/>
  <c r="ER197" i="9" s="1"/>
  <c r="EQ196" i="9"/>
  <c r="EQ195" i="9"/>
  <c r="ER195" i="9" s="1"/>
  <c r="EQ192" i="9"/>
  <c r="ER192" i="9" s="1"/>
  <c r="EQ191" i="9"/>
  <c r="EQ190" i="9"/>
  <c r="ER190" i="9" s="1"/>
  <c r="EQ187" i="9"/>
  <c r="ER187" i="9" s="1"/>
  <c r="EQ186" i="9"/>
  <c r="EQ183" i="9"/>
  <c r="EQ182" i="9"/>
  <c r="ER182" i="9" s="1"/>
  <c r="EQ181" i="9"/>
  <c r="EQ180" i="9"/>
  <c r="ER180" i="9" s="1"/>
  <c r="EQ179" i="9"/>
  <c r="EQ178" i="9"/>
  <c r="ER178" i="9" s="1"/>
  <c r="EQ177" i="9"/>
  <c r="EQ171" i="9"/>
  <c r="EQ170" i="9"/>
  <c r="EQ169" i="9"/>
  <c r="EQ168" i="9"/>
  <c r="ES168" i="9" s="1"/>
  <c r="EQ167" i="9"/>
  <c r="ES167" i="9" s="1"/>
  <c r="EQ166" i="9"/>
  <c r="ES166" i="9" s="1"/>
  <c r="EQ165" i="9"/>
  <c r="EQ164" i="9"/>
  <c r="ES164" i="9" s="1"/>
  <c r="EQ163" i="9"/>
  <c r="ES163" i="9" s="1"/>
  <c r="EQ160" i="9"/>
  <c r="ES160" i="9" s="1"/>
  <c r="EQ159" i="9"/>
  <c r="ES159" i="9" s="1"/>
  <c r="EQ158" i="9"/>
  <c r="EQ157" i="9"/>
  <c r="ES157" i="9" s="1"/>
  <c r="EQ156" i="9"/>
  <c r="ES156" i="9" s="1"/>
  <c r="EQ153" i="9"/>
  <c r="ES153" i="9" s="1"/>
  <c r="EQ152" i="9"/>
  <c r="ES152" i="9" s="1"/>
  <c r="EE221" i="9"/>
  <c r="EF221" i="9" s="1"/>
  <c r="EF222" i="9" s="1"/>
  <c r="EE218" i="9"/>
  <c r="EE217" i="9"/>
  <c r="EF217" i="9" s="1"/>
  <c r="EE216" i="9"/>
  <c r="EF216" i="9" s="1"/>
  <c r="EE215" i="9"/>
  <c r="EF215" i="9" s="1"/>
  <c r="EE212" i="9"/>
  <c r="EF212" i="9" s="1"/>
  <c r="EH211" i="9"/>
  <c r="EE211" i="9"/>
  <c r="EF211" i="9" s="1"/>
  <c r="EE210" i="9"/>
  <c r="EF210" i="9" s="1"/>
  <c r="EE209" i="9"/>
  <c r="EH209" i="9" s="1"/>
  <c r="EE208" i="9"/>
  <c r="EF208" i="9" s="1"/>
  <c r="EE207" i="9"/>
  <c r="EF207" i="9" s="1"/>
  <c r="EE206" i="9"/>
  <c r="EF206" i="9" s="1"/>
  <c r="EE205" i="9"/>
  <c r="EH205" i="9" s="1"/>
  <c r="EE204" i="9"/>
  <c r="EF204" i="9" s="1"/>
  <c r="EE203" i="9"/>
  <c r="EF203" i="9" s="1"/>
  <c r="EE202" i="9"/>
  <c r="EF202" i="9" s="1"/>
  <c r="EE201" i="9"/>
  <c r="EH201" i="9" s="1"/>
  <c r="EE198" i="9"/>
  <c r="EH198" i="9" s="1"/>
  <c r="EE197" i="9"/>
  <c r="EE196" i="9"/>
  <c r="EH196" i="9" s="1"/>
  <c r="EE195" i="9"/>
  <c r="EE192" i="9"/>
  <c r="EE191" i="9"/>
  <c r="EF191" i="9" s="1"/>
  <c r="EE190" i="9"/>
  <c r="EE187" i="9"/>
  <c r="EE186" i="9"/>
  <c r="EH186" i="9" s="1"/>
  <c r="EE183" i="9"/>
  <c r="EH183" i="9" s="1"/>
  <c r="EE182" i="9"/>
  <c r="EF182" i="9" s="1"/>
  <c r="EE181" i="9"/>
  <c r="EF181" i="9" s="1"/>
  <c r="EE180" i="9"/>
  <c r="EF180" i="9" s="1"/>
  <c r="EE179" i="9"/>
  <c r="EH179" i="9" s="1"/>
  <c r="EE178" i="9"/>
  <c r="EF178" i="9" s="1"/>
  <c r="EE177" i="9"/>
  <c r="EF177" i="9" s="1"/>
  <c r="EE171" i="9"/>
  <c r="EF171" i="9" s="1"/>
  <c r="EE170" i="9"/>
  <c r="EE169" i="9"/>
  <c r="EG169" i="9" s="1"/>
  <c r="EE168" i="9"/>
  <c r="EE167" i="9"/>
  <c r="EH167" i="9" s="1"/>
  <c r="EE166" i="9"/>
  <c r="EE165" i="9"/>
  <c r="EF165" i="9" s="1"/>
  <c r="EE164" i="9"/>
  <c r="EE163" i="9"/>
  <c r="EF163" i="9" s="1"/>
  <c r="EG160" i="9"/>
  <c r="EE160" i="9"/>
  <c r="EF160" i="9" s="1"/>
  <c r="EE159" i="9"/>
  <c r="EF159" i="9" s="1"/>
  <c r="EE158" i="9"/>
  <c r="EH158" i="9" s="1"/>
  <c r="EE157" i="9"/>
  <c r="EF157" i="9" s="1"/>
  <c r="EE156" i="9"/>
  <c r="EF156" i="9" s="1"/>
  <c r="EH153" i="9"/>
  <c r="EE153" i="9"/>
  <c r="EF153" i="9" s="1"/>
  <c r="EE152" i="9"/>
  <c r="EG165" i="9" l="1"/>
  <c r="EH163" i="9"/>
  <c r="EH165" i="9"/>
  <c r="EG177" i="9"/>
  <c r="ES182" i="9"/>
  <c r="ES187" i="9"/>
  <c r="EH177" i="9"/>
  <c r="EH160" i="9"/>
  <c r="EG209" i="9"/>
  <c r="ES206" i="9"/>
  <c r="EG171" i="9"/>
  <c r="EG216" i="9"/>
  <c r="ES204" i="9"/>
  <c r="ES212" i="9"/>
  <c r="EG156" i="9"/>
  <c r="EH169" i="9"/>
  <c r="EH171" i="9"/>
  <c r="EG181" i="9"/>
  <c r="EG191" i="9"/>
  <c r="EH216" i="9"/>
  <c r="ES178" i="9"/>
  <c r="ES190" i="9"/>
  <c r="ES197" i="9"/>
  <c r="ES202" i="9"/>
  <c r="ES210" i="9"/>
  <c r="ES217" i="9"/>
  <c r="EF219" i="9"/>
  <c r="EH207" i="9"/>
  <c r="EI207" i="9" s="1"/>
  <c r="ES180" i="9"/>
  <c r="ES192" i="9"/>
  <c r="EG153" i="9"/>
  <c r="EH156" i="9"/>
  <c r="EI156" i="9" s="1"/>
  <c r="EG163" i="9"/>
  <c r="EH181" i="9"/>
  <c r="EH191" i="9"/>
  <c r="EG211" i="9"/>
  <c r="ES195" i="9"/>
  <c r="ES208" i="9"/>
  <c r="ES215" i="9"/>
  <c r="EF161" i="9"/>
  <c r="ET198" i="9"/>
  <c r="ES198" i="9"/>
  <c r="ER198" i="9"/>
  <c r="ER199" i="9" s="1"/>
  <c r="ER170" i="9"/>
  <c r="ET170" i="9"/>
  <c r="ET183" i="9"/>
  <c r="ES183" i="9"/>
  <c r="ER183" i="9"/>
  <c r="EF158" i="9"/>
  <c r="EF167" i="9"/>
  <c r="EF179" i="9"/>
  <c r="EF183" i="9"/>
  <c r="EF184" i="9" s="1"/>
  <c r="EF186" i="9"/>
  <c r="EF196" i="9"/>
  <c r="EF201" i="9"/>
  <c r="EH218" i="9"/>
  <c r="EI218" i="9" s="1"/>
  <c r="EG218" i="9"/>
  <c r="ES170" i="9"/>
  <c r="EG158" i="9"/>
  <c r="EG167" i="9"/>
  <c r="EF169" i="9"/>
  <c r="EG179" i="9"/>
  <c r="EG183" i="9"/>
  <c r="EG186" i="9"/>
  <c r="EG196" i="9"/>
  <c r="EF198" i="9"/>
  <c r="EG201" i="9"/>
  <c r="EG203" i="9"/>
  <c r="EF205" i="9"/>
  <c r="EF218" i="9"/>
  <c r="EG198" i="9"/>
  <c r="EH203" i="9"/>
  <c r="EG205" i="9"/>
  <c r="EG207" i="9"/>
  <c r="EF209" i="9"/>
  <c r="EH221" i="9"/>
  <c r="EI221" i="9" s="1"/>
  <c r="EI222" i="9" s="1"/>
  <c r="EG221" i="9"/>
  <c r="ET177" i="9"/>
  <c r="ES177" i="9"/>
  <c r="ER177" i="9"/>
  <c r="ET196" i="9"/>
  <c r="ES196" i="9"/>
  <c r="ER196" i="9"/>
  <c r="ET158" i="9"/>
  <c r="ER158" i="9"/>
  <c r="ES158" i="9"/>
  <c r="ET165" i="9"/>
  <c r="ER165" i="9"/>
  <c r="ES165" i="9"/>
  <c r="ET181" i="9"/>
  <c r="ES181" i="9"/>
  <c r="ER181" i="9"/>
  <c r="ER152" i="9"/>
  <c r="ET152" i="9"/>
  <c r="ER159" i="9"/>
  <c r="ET159" i="9"/>
  <c r="ER166" i="9"/>
  <c r="ET166" i="9"/>
  <c r="ET169" i="9"/>
  <c r="ER169" i="9"/>
  <c r="ES169" i="9"/>
  <c r="ET179" i="9"/>
  <c r="ES179" i="9"/>
  <c r="ER179" i="9"/>
  <c r="ET221" i="9"/>
  <c r="ES221" i="9"/>
  <c r="ER221" i="9"/>
  <c r="ER222" i="9" s="1"/>
  <c r="ER157" i="9"/>
  <c r="ET157" i="9"/>
  <c r="ER164" i="9"/>
  <c r="ET164" i="9"/>
  <c r="ER168" i="9"/>
  <c r="ET168" i="9"/>
  <c r="ET191" i="9"/>
  <c r="ES191" i="9"/>
  <c r="ER191" i="9"/>
  <c r="ER193" i="9" s="1"/>
  <c r="ET216" i="9"/>
  <c r="ES216" i="9"/>
  <c r="ER216" i="9"/>
  <c r="ET218" i="9"/>
  <c r="ES218" i="9"/>
  <c r="ER218" i="9"/>
  <c r="ET153" i="9"/>
  <c r="ER153" i="9"/>
  <c r="ET156" i="9"/>
  <c r="ER156" i="9"/>
  <c r="ET160" i="9"/>
  <c r="ER160" i="9"/>
  <c r="ET163" i="9"/>
  <c r="ER163" i="9"/>
  <c r="ET167" i="9"/>
  <c r="ER167" i="9"/>
  <c r="ET171" i="9"/>
  <c r="ES171" i="9"/>
  <c r="ER171" i="9"/>
  <c r="ER184" i="9"/>
  <c r="ET186" i="9"/>
  <c r="ES186" i="9"/>
  <c r="ER186" i="9"/>
  <c r="ER188" i="9" s="1"/>
  <c r="ET201" i="9"/>
  <c r="ES201" i="9"/>
  <c r="ER201" i="9"/>
  <c r="ET203" i="9"/>
  <c r="ES203" i="9"/>
  <c r="ER203" i="9"/>
  <c r="ER219" i="9" s="1"/>
  <c r="ET205" i="9"/>
  <c r="ES205" i="9"/>
  <c r="ER205" i="9"/>
  <c r="ET207" i="9"/>
  <c r="ES207" i="9"/>
  <c r="ER207" i="9"/>
  <c r="ET209" i="9"/>
  <c r="ES209" i="9"/>
  <c r="ER209" i="9"/>
  <c r="ET211" i="9"/>
  <c r="ES211" i="9"/>
  <c r="ER211" i="9"/>
  <c r="ER213" i="9"/>
  <c r="ET178" i="9"/>
  <c r="ET180" i="9"/>
  <c r="ET182" i="9"/>
  <c r="ET187" i="9"/>
  <c r="ET190" i="9"/>
  <c r="ET192" i="9"/>
  <c r="ET195" i="9"/>
  <c r="ET197" i="9"/>
  <c r="ET202" i="9"/>
  <c r="ET204" i="9"/>
  <c r="ET206" i="9"/>
  <c r="ET208" i="9"/>
  <c r="ET210" i="9"/>
  <c r="ET212" i="9"/>
  <c r="ET215" i="9"/>
  <c r="ET217" i="9"/>
  <c r="EH192" i="9"/>
  <c r="EG192" i="9"/>
  <c r="EF192" i="9"/>
  <c r="EF193" i="9" s="1"/>
  <c r="EI198" i="9"/>
  <c r="EI167" i="9"/>
  <c r="EH187" i="9"/>
  <c r="EG187" i="9"/>
  <c r="EF187" i="9"/>
  <c r="EI163" i="9"/>
  <c r="EH168" i="9"/>
  <c r="EG168" i="9"/>
  <c r="EF168" i="9"/>
  <c r="EI153" i="9"/>
  <c r="EH164" i="9"/>
  <c r="EG164" i="9"/>
  <c r="EF164" i="9"/>
  <c r="EH197" i="9"/>
  <c r="EG197" i="9"/>
  <c r="EF197" i="9"/>
  <c r="EI165" i="9"/>
  <c r="EI169" i="9"/>
  <c r="EH190" i="9"/>
  <c r="EG190" i="9"/>
  <c r="EF190" i="9"/>
  <c r="EH195" i="9"/>
  <c r="EG195" i="9"/>
  <c r="EF195" i="9"/>
  <c r="EH152" i="9"/>
  <c r="EG152" i="9"/>
  <c r="EF152" i="9"/>
  <c r="EF154" i="9" s="1"/>
  <c r="EH166" i="9"/>
  <c r="EG166" i="9"/>
  <c r="EF166" i="9"/>
  <c r="EH170" i="9"/>
  <c r="EG170" i="9"/>
  <c r="EF170" i="9"/>
  <c r="EF172" i="9" s="1"/>
  <c r="EI186" i="9"/>
  <c r="EI196" i="9"/>
  <c r="EI158" i="9"/>
  <c r="EI160" i="9"/>
  <c r="EI177" i="9"/>
  <c r="EI179" i="9"/>
  <c r="EI181" i="9"/>
  <c r="EI183" i="9"/>
  <c r="EI201" i="9"/>
  <c r="EI205" i="9"/>
  <c r="EI209" i="9"/>
  <c r="EI211" i="9"/>
  <c r="EI216" i="9"/>
  <c r="EH157" i="9"/>
  <c r="EG157" i="9"/>
  <c r="EH159" i="9"/>
  <c r="EG159" i="9"/>
  <c r="EH178" i="9"/>
  <c r="EG178" i="9"/>
  <c r="EH180" i="9"/>
  <c r="EG180" i="9"/>
  <c r="EH182" i="9"/>
  <c r="EG182" i="9"/>
  <c r="EH202" i="9"/>
  <c r="EG202" i="9"/>
  <c r="EH204" i="9"/>
  <c r="EG204" i="9"/>
  <c r="EH206" i="9"/>
  <c r="EG206" i="9"/>
  <c r="EH208" i="9"/>
  <c r="EG208" i="9"/>
  <c r="EH210" i="9"/>
  <c r="EG210" i="9"/>
  <c r="EH212" i="9"/>
  <c r="EG212" i="9"/>
  <c r="EH215" i="9"/>
  <c r="EG215" i="9"/>
  <c r="EH217" i="9"/>
  <c r="EG217" i="9"/>
  <c r="EI171" i="9" l="1"/>
  <c r="EI191" i="9"/>
  <c r="EI203" i="9"/>
  <c r="ER154" i="9"/>
  <c r="EU206" i="9"/>
  <c r="EU179" i="9"/>
  <c r="EU152" i="9"/>
  <c r="EU183" i="9"/>
  <c r="EU212" i="9"/>
  <c r="EU192" i="9"/>
  <c r="EU201" i="9"/>
  <c r="EU171" i="9"/>
  <c r="EU156" i="9"/>
  <c r="EU216" i="9"/>
  <c r="EU168" i="9"/>
  <c r="EU221" i="9"/>
  <c r="EU222" i="9" s="1"/>
  <c r="EU170" i="9"/>
  <c r="EU198" i="9"/>
  <c r="EU210" i="9"/>
  <c r="EU202" i="9"/>
  <c r="EU190" i="9"/>
  <c r="EU178" i="9"/>
  <c r="EU211" i="9"/>
  <c r="EU203" i="9"/>
  <c r="EU218" i="9"/>
  <c r="EU159" i="9"/>
  <c r="EU158" i="9"/>
  <c r="ER172" i="9"/>
  <c r="EU215" i="9"/>
  <c r="EU195" i="9"/>
  <c r="EU182" i="9"/>
  <c r="EU207" i="9"/>
  <c r="EU191" i="9"/>
  <c r="EU166" i="9"/>
  <c r="EU181" i="9"/>
  <c r="EU177" i="9"/>
  <c r="EU204" i="9"/>
  <c r="EU180" i="9"/>
  <c r="EU209" i="9"/>
  <c r="EU186" i="9"/>
  <c r="EU163" i="9"/>
  <c r="EU157" i="9"/>
  <c r="EU196" i="9"/>
  <c r="EF188" i="9"/>
  <c r="EU217" i="9"/>
  <c r="EU208" i="9"/>
  <c r="EU197" i="9"/>
  <c r="EU187" i="9"/>
  <c r="EU205" i="9"/>
  <c r="EU167" i="9"/>
  <c r="EU160" i="9"/>
  <c r="EU153" i="9"/>
  <c r="EU164" i="9"/>
  <c r="EU169" i="9"/>
  <c r="ER161" i="9"/>
  <c r="EU165" i="9"/>
  <c r="EI152" i="9"/>
  <c r="EI154" i="9" s="1"/>
  <c r="EI164" i="9"/>
  <c r="EI215" i="9"/>
  <c r="EI210" i="9"/>
  <c r="EI206" i="9"/>
  <c r="EI202" i="9"/>
  <c r="EI180" i="9"/>
  <c r="EI159" i="9"/>
  <c r="EI161" i="9" s="1"/>
  <c r="EI166" i="9"/>
  <c r="EI197" i="9"/>
  <c r="EI168" i="9"/>
  <c r="EI170" i="9"/>
  <c r="EI172" i="9" s="1"/>
  <c r="EI190" i="9"/>
  <c r="EI187" i="9"/>
  <c r="EI188" i="9" s="1"/>
  <c r="EI217" i="9"/>
  <c r="EI212" i="9"/>
  <c r="EI208" i="9"/>
  <c r="EI204" i="9"/>
  <c r="EI219" i="9" s="1"/>
  <c r="EI182" i="9"/>
  <c r="EI184" i="9" s="1"/>
  <c r="EI178" i="9"/>
  <c r="EI157" i="9"/>
  <c r="EI195" i="9"/>
  <c r="EF213" i="9"/>
  <c r="EF199" i="9"/>
  <c r="EI192" i="9"/>
  <c r="EI193" i="9" s="1"/>
  <c r="EU219" i="9" l="1"/>
  <c r="EU188" i="9"/>
  <c r="EU172" i="9"/>
  <c r="EU154" i="9"/>
  <c r="EU199" i="9"/>
  <c r="EU213" i="9"/>
  <c r="EU161" i="9"/>
  <c r="EU193" i="9"/>
  <c r="EU184" i="9"/>
  <c r="EI213" i="9"/>
  <c r="EI199" i="9"/>
  <c r="DC33" i="9" l="1"/>
  <c r="CS33" i="9"/>
  <c r="DO40" i="9"/>
  <c r="DM40" i="9"/>
  <c r="DD38" i="9"/>
  <c r="DN37" i="9" l="1"/>
  <c r="DO33" i="9"/>
  <c r="DN33" i="9"/>
  <c r="DM33" i="9"/>
  <c r="DN40" i="9"/>
  <c r="DS221" i="9"/>
  <c r="DS218" i="9"/>
  <c r="DS217" i="9"/>
  <c r="DV217" i="9" s="1"/>
  <c r="DS216" i="9"/>
  <c r="DT216" i="9" s="1"/>
  <c r="DS215" i="9"/>
  <c r="DT215" i="9" s="1"/>
  <c r="DS212" i="9"/>
  <c r="DT212" i="9" s="1"/>
  <c r="DS211" i="9"/>
  <c r="DS210" i="9"/>
  <c r="DV210" i="9" s="1"/>
  <c r="DS209" i="9"/>
  <c r="DT209" i="9" s="1"/>
  <c r="DS208" i="9"/>
  <c r="DT208" i="9" s="1"/>
  <c r="DS207" i="9"/>
  <c r="DS206" i="9"/>
  <c r="DV206" i="9" s="1"/>
  <c r="DS205" i="9"/>
  <c r="DT205" i="9" s="1"/>
  <c r="DU204" i="9"/>
  <c r="DS204" i="9"/>
  <c r="DT204" i="9" s="1"/>
  <c r="DS203" i="9"/>
  <c r="DS202" i="9"/>
  <c r="DV202" i="9" s="1"/>
  <c r="DS201" i="9"/>
  <c r="DT201" i="9" s="1"/>
  <c r="DS198" i="9"/>
  <c r="DT198" i="9" s="1"/>
  <c r="DS197" i="9"/>
  <c r="DT197" i="9" s="1"/>
  <c r="DS196" i="9"/>
  <c r="DS195" i="9"/>
  <c r="DV195" i="9" s="1"/>
  <c r="DS192" i="9"/>
  <c r="DV192" i="9" s="1"/>
  <c r="DS191" i="9"/>
  <c r="DT191" i="9" s="1"/>
  <c r="DS190" i="9"/>
  <c r="DU190" i="9" s="1"/>
  <c r="DS187" i="9"/>
  <c r="DU187" i="9" s="1"/>
  <c r="DS186" i="9"/>
  <c r="DT186" i="9" s="1"/>
  <c r="DS183" i="9"/>
  <c r="DT183" i="9" s="1"/>
  <c r="DS182" i="9"/>
  <c r="DT182" i="9" s="1"/>
  <c r="DS181" i="9"/>
  <c r="DT181" i="9" s="1"/>
  <c r="DS180" i="9"/>
  <c r="DV180" i="9" s="1"/>
  <c r="DS179" i="9"/>
  <c r="DT179" i="9" s="1"/>
  <c r="DS178" i="9"/>
  <c r="DT178" i="9" s="1"/>
  <c r="DS177" i="9"/>
  <c r="DT177" i="9" s="1"/>
  <c r="DS171" i="9"/>
  <c r="DS170" i="9"/>
  <c r="DV170" i="9" s="1"/>
  <c r="DS169" i="9"/>
  <c r="DS168" i="9"/>
  <c r="DV168" i="9" s="1"/>
  <c r="DS167" i="9"/>
  <c r="DS166" i="9"/>
  <c r="DV166" i="9" s="1"/>
  <c r="DS165" i="9"/>
  <c r="DT165" i="9" s="1"/>
  <c r="DS164" i="9"/>
  <c r="DS163" i="9"/>
  <c r="DT163" i="9" s="1"/>
  <c r="DS160" i="9"/>
  <c r="DT160" i="9" s="1"/>
  <c r="DS159" i="9"/>
  <c r="DV159" i="9" s="1"/>
  <c r="DW159" i="9" s="1"/>
  <c r="DS158" i="9"/>
  <c r="DT158" i="9" s="1"/>
  <c r="DS157" i="9"/>
  <c r="DS156" i="9"/>
  <c r="DV156" i="9" s="1"/>
  <c r="DS153" i="9"/>
  <c r="DT153" i="9" s="1"/>
  <c r="DS152" i="9"/>
  <c r="DV152" i="9" s="1"/>
  <c r="DW152" i="9" s="1"/>
  <c r="DC38" i="9"/>
  <c r="DG221" i="9"/>
  <c r="DG218" i="9"/>
  <c r="DG217" i="9"/>
  <c r="DG216" i="9"/>
  <c r="DH216" i="9" s="1"/>
  <c r="DG215" i="9"/>
  <c r="DI215" i="9" s="1"/>
  <c r="DG212" i="9"/>
  <c r="DI212" i="9" s="1"/>
  <c r="DG211" i="9"/>
  <c r="DI211" i="9" s="1"/>
  <c r="DG210" i="9"/>
  <c r="DG209" i="9"/>
  <c r="DH209" i="9" s="1"/>
  <c r="DG208" i="9"/>
  <c r="DI208" i="9" s="1"/>
  <c r="DG207" i="9"/>
  <c r="DG206" i="9"/>
  <c r="DG205" i="9"/>
  <c r="DH205" i="9" s="1"/>
  <c r="DG204" i="9"/>
  <c r="DJ204" i="9" s="1"/>
  <c r="DK204" i="9" s="1"/>
  <c r="DG203" i="9"/>
  <c r="DH203" i="9" s="1"/>
  <c r="DG202" i="9"/>
  <c r="DG201" i="9"/>
  <c r="DJ201" i="9" s="1"/>
  <c r="DG198" i="9"/>
  <c r="DH198" i="9" s="1"/>
  <c r="DG197" i="9"/>
  <c r="DJ197" i="9" s="1"/>
  <c r="DK197" i="9" s="1"/>
  <c r="DG196" i="9"/>
  <c r="DH196" i="9" s="1"/>
  <c r="DG195" i="9"/>
  <c r="DH195" i="9" s="1"/>
  <c r="DG192" i="9"/>
  <c r="DG191" i="9"/>
  <c r="DJ191" i="9" s="1"/>
  <c r="DG190" i="9"/>
  <c r="DJ190" i="9" s="1"/>
  <c r="DG187" i="9"/>
  <c r="DG186" i="9"/>
  <c r="DG183" i="9"/>
  <c r="DH183" i="9" s="1"/>
  <c r="DG182" i="9"/>
  <c r="DH182" i="9" s="1"/>
  <c r="DG181" i="9"/>
  <c r="DG180" i="9"/>
  <c r="DJ180" i="9" s="1"/>
  <c r="DG179" i="9"/>
  <c r="DJ179" i="9" s="1"/>
  <c r="DG178" i="9"/>
  <c r="DH178" i="9" s="1"/>
  <c r="DG177" i="9"/>
  <c r="DH177" i="9" s="1"/>
  <c r="DG171" i="9"/>
  <c r="DH171" i="9" s="1"/>
  <c r="DG170" i="9"/>
  <c r="DG169" i="9"/>
  <c r="DH169" i="9" s="1"/>
  <c r="DG168" i="9"/>
  <c r="DG167" i="9"/>
  <c r="DH167" i="9" s="1"/>
  <c r="DG166" i="9"/>
  <c r="DG165" i="9"/>
  <c r="DH165" i="9" s="1"/>
  <c r="DG164" i="9"/>
  <c r="DG163" i="9"/>
  <c r="DH163" i="9" s="1"/>
  <c r="DG160" i="9"/>
  <c r="DH160" i="9" s="1"/>
  <c r="DG159" i="9"/>
  <c r="DJ159" i="9" s="1"/>
  <c r="DG158" i="9"/>
  <c r="DG157" i="9"/>
  <c r="DH157" i="9" s="1"/>
  <c r="DG156" i="9"/>
  <c r="DH156" i="9" s="1"/>
  <c r="DG153" i="9"/>
  <c r="DH153" i="9" s="1"/>
  <c r="DG152" i="9"/>
  <c r="DJ152" i="9" s="1"/>
  <c r="CU221" i="9"/>
  <c r="CU218" i="9"/>
  <c r="CX218" i="9" s="1"/>
  <c r="CU217" i="9"/>
  <c r="CW217" i="9" s="1"/>
  <c r="CU216" i="9"/>
  <c r="CX216" i="9" s="1"/>
  <c r="CU215" i="9"/>
  <c r="CV215" i="9" s="1"/>
  <c r="CU212" i="9"/>
  <c r="CX212" i="9" s="1"/>
  <c r="CU211" i="9"/>
  <c r="CX211" i="9" s="1"/>
  <c r="CU210" i="9"/>
  <c r="CU209" i="9"/>
  <c r="CU208" i="9"/>
  <c r="CU207" i="9"/>
  <c r="CV207" i="9" s="1"/>
  <c r="CU206" i="9"/>
  <c r="CX206" i="9" s="1"/>
  <c r="CY206" i="9" s="1"/>
  <c r="CU205" i="9"/>
  <c r="CX205" i="9" s="1"/>
  <c r="CU204" i="9"/>
  <c r="CX204" i="9" s="1"/>
  <c r="CU203" i="9"/>
  <c r="CV203" i="9" s="1"/>
  <c r="CU202" i="9"/>
  <c r="CX202" i="9" s="1"/>
  <c r="CU201" i="9"/>
  <c r="CX201" i="9" s="1"/>
  <c r="CU198" i="9"/>
  <c r="CU197" i="9"/>
  <c r="CW197" i="9" s="1"/>
  <c r="CU196" i="9"/>
  <c r="CU195" i="9"/>
  <c r="CW195" i="9" s="1"/>
  <c r="CU192" i="9"/>
  <c r="CX192" i="9" s="1"/>
  <c r="CY192" i="9" s="1"/>
  <c r="CU191" i="9"/>
  <c r="CX191" i="9" s="1"/>
  <c r="CY191" i="9" s="1"/>
  <c r="CU190" i="9"/>
  <c r="CW190" i="9" s="1"/>
  <c r="CU187" i="9"/>
  <c r="CX187" i="9" s="1"/>
  <c r="CU186" i="9"/>
  <c r="CX186" i="9" s="1"/>
  <c r="CU183" i="9"/>
  <c r="CW183" i="9" s="1"/>
  <c r="CU182" i="9"/>
  <c r="CU181" i="9"/>
  <c r="CU180" i="9"/>
  <c r="CW180" i="9" s="1"/>
  <c r="CU179" i="9"/>
  <c r="CU178" i="9"/>
  <c r="CW178" i="9" s="1"/>
  <c r="CU177" i="9"/>
  <c r="CU171" i="9"/>
  <c r="CX171" i="9" s="1"/>
  <c r="CU170" i="9"/>
  <c r="CX170" i="9" s="1"/>
  <c r="CU169" i="9"/>
  <c r="CX169" i="9" s="1"/>
  <c r="CU168" i="9"/>
  <c r="CV168" i="9" s="1"/>
  <c r="CU167" i="9"/>
  <c r="CX167" i="9" s="1"/>
  <c r="CU166" i="9"/>
  <c r="CV166" i="9" s="1"/>
  <c r="CU165" i="9"/>
  <c r="CW165" i="9" s="1"/>
  <c r="CU164" i="9"/>
  <c r="CV164" i="9" s="1"/>
  <c r="CU163" i="9"/>
  <c r="CU160" i="9"/>
  <c r="CX160" i="9" s="1"/>
  <c r="CU159" i="9"/>
  <c r="CX159" i="9" s="1"/>
  <c r="CU158" i="9"/>
  <c r="CV158" i="9" s="1"/>
  <c r="CU157" i="9"/>
  <c r="CX157" i="9" s="1"/>
  <c r="CU156" i="9"/>
  <c r="CX156" i="9" s="1"/>
  <c r="CY156" i="9" s="1"/>
  <c r="CU153" i="9"/>
  <c r="CX153" i="9" s="1"/>
  <c r="CU152" i="9"/>
  <c r="CX152" i="9" s="1"/>
  <c r="CX207" i="9" l="1"/>
  <c r="CY193" i="9"/>
  <c r="DH184" i="9"/>
  <c r="DU177" i="9"/>
  <c r="DT168" i="9"/>
  <c r="DW170" i="9"/>
  <c r="DV177" i="9"/>
  <c r="DV191" i="9"/>
  <c r="DU191" i="9"/>
  <c r="CX180" i="9"/>
  <c r="DU168" i="9"/>
  <c r="DT184" i="9"/>
  <c r="CX166" i="9"/>
  <c r="DI160" i="9"/>
  <c r="CV187" i="9"/>
  <c r="CV218" i="9"/>
  <c r="DI156" i="9"/>
  <c r="DH159" i="9"/>
  <c r="DH161" i="9" s="1"/>
  <c r="DI216" i="9"/>
  <c r="DW166" i="9"/>
  <c r="DT180" i="9"/>
  <c r="DT210" i="9"/>
  <c r="DU215" i="9"/>
  <c r="CV180" i="9"/>
  <c r="CV204" i="9"/>
  <c r="CV219" i="9" s="1"/>
  <c r="CW207" i="9"/>
  <c r="DK159" i="9"/>
  <c r="DJ171" i="9"/>
  <c r="DJ209" i="9"/>
  <c r="DK209" i="9" s="1"/>
  <c r="DJ216" i="9"/>
  <c r="DU165" i="9"/>
  <c r="DU180" i="9"/>
  <c r="DU197" i="9"/>
  <c r="DU209" i="9"/>
  <c r="DV158" i="9"/>
  <c r="DV165" i="9"/>
  <c r="DV209" i="9"/>
  <c r="CV170" i="9"/>
  <c r="DI177" i="9"/>
  <c r="DH180" i="9"/>
  <c r="DH190" i="9"/>
  <c r="DU179" i="9"/>
  <c r="DU181" i="9"/>
  <c r="DU186" i="9"/>
  <c r="DW195" i="9"/>
  <c r="CW170" i="9"/>
  <c r="CV190" i="9"/>
  <c r="DI153" i="9"/>
  <c r="DJ167" i="9"/>
  <c r="DI196" i="9"/>
  <c r="DH204" i="9"/>
  <c r="DI205" i="9"/>
  <c r="DK216" i="9"/>
  <c r="DU152" i="9"/>
  <c r="DU153" i="9"/>
  <c r="DU159" i="9"/>
  <c r="DU160" i="9"/>
  <c r="DT166" i="9"/>
  <c r="DW168" i="9"/>
  <c r="DT170" i="9"/>
  <c r="DV179" i="9"/>
  <c r="DW180" i="9"/>
  <c r="DV181" i="9"/>
  <c r="DU183" i="9"/>
  <c r="DV186" i="9"/>
  <c r="DW191" i="9"/>
  <c r="DU198" i="9"/>
  <c r="DU201" i="9"/>
  <c r="DU205" i="9"/>
  <c r="DT206" i="9"/>
  <c r="DU212" i="9"/>
  <c r="DU216" i="9"/>
  <c r="DT217" i="9"/>
  <c r="DJ163" i="9"/>
  <c r="DU208" i="9"/>
  <c r="CX190" i="9"/>
  <c r="DI204" i="9"/>
  <c r="DV153" i="9"/>
  <c r="DW153" i="9" s="1"/>
  <c r="DW154" i="9" s="1"/>
  <c r="DV160" i="9"/>
  <c r="DU166" i="9"/>
  <c r="DU170" i="9"/>
  <c r="DV183" i="9"/>
  <c r="DW183" i="9" s="1"/>
  <c r="DV198" i="9"/>
  <c r="DV201" i="9"/>
  <c r="DV205" i="9"/>
  <c r="DV216" i="9"/>
  <c r="DK191" i="9"/>
  <c r="CY171" i="9"/>
  <c r="DH201" i="9"/>
  <c r="DI201" i="9"/>
  <c r="DT167" i="9"/>
  <c r="DV167" i="9"/>
  <c r="DU167" i="9"/>
  <c r="CY205" i="9"/>
  <c r="CW179" i="9"/>
  <c r="CV179" i="9"/>
  <c r="CV186" i="9"/>
  <c r="CW186" i="9"/>
  <c r="CV212" i="9"/>
  <c r="DJ170" i="9"/>
  <c r="DH170" i="9"/>
  <c r="DH172" i="9" s="1"/>
  <c r="DH186" i="9"/>
  <c r="DI186" i="9"/>
  <c r="DT156" i="9"/>
  <c r="DU156" i="9"/>
  <c r="CX221" i="9"/>
  <c r="CV221" i="9"/>
  <c r="CV222" i="9" s="1"/>
  <c r="DH179" i="9"/>
  <c r="DI179" i="9"/>
  <c r="DH158" i="9"/>
  <c r="DJ158" i="9"/>
  <c r="DI158" i="9"/>
  <c r="DJ187" i="9"/>
  <c r="DH187" i="9"/>
  <c r="DH207" i="9"/>
  <c r="DI207" i="9"/>
  <c r="DW156" i="9"/>
  <c r="CX182" i="9"/>
  <c r="CW182" i="9"/>
  <c r="DH191" i="9"/>
  <c r="DI191" i="9"/>
  <c r="DK201" i="9"/>
  <c r="CV157" i="9"/>
  <c r="CW166" i="9"/>
  <c r="DK171" i="9"/>
  <c r="DI187" i="9"/>
  <c r="DJ208" i="9"/>
  <c r="DH208" i="9"/>
  <c r="DW160" i="9"/>
  <c r="DW161" i="9" s="1"/>
  <c r="CV182" i="9"/>
  <c r="CV197" i="9"/>
  <c r="CX208" i="9"/>
  <c r="CW208" i="9"/>
  <c r="CV208" i="9"/>
  <c r="DJ166" i="9"/>
  <c r="DH166" i="9"/>
  <c r="DH181" i="9"/>
  <c r="DI181" i="9"/>
  <c r="CW187" i="9"/>
  <c r="DJ181" i="9"/>
  <c r="DW158" i="9"/>
  <c r="DT169" i="9"/>
  <c r="DV169" i="9"/>
  <c r="DU169" i="9"/>
  <c r="DW217" i="9"/>
  <c r="DU163" i="9"/>
  <c r="DV196" i="9"/>
  <c r="DU196" i="9"/>
  <c r="DT196" i="9"/>
  <c r="DJ153" i="9"/>
  <c r="DJ160" i="9"/>
  <c r="DJ177" i="9"/>
  <c r="DI180" i="9"/>
  <c r="DH219" i="9"/>
  <c r="DJ205" i="9"/>
  <c r="DV163" i="9"/>
  <c r="DW181" i="9"/>
  <c r="CV192" i="9"/>
  <c r="CW215" i="9"/>
  <c r="DK180" i="9"/>
  <c r="DI183" i="9"/>
  <c r="DI198" i="9"/>
  <c r="DI203" i="9"/>
  <c r="DV157" i="9"/>
  <c r="DU157" i="9"/>
  <c r="DT157" i="9"/>
  <c r="CW202" i="9"/>
  <c r="DI163" i="9"/>
  <c r="DI167" i="9"/>
  <c r="DI171" i="9"/>
  <c r="DJ183" i="9"/>
  <c r="DK183" i="9" s="1"/>
  <c r="DJ198" i="9"/>
  <c r="DI209" i="9"/>
  <c r="DV164" i="9"/>
  <c r="DU164" i="9"/>
  <c r="DT164" i="9"/>
  <c r="DW202" i="9"/>
  <c r="DW206" i="9"/>
  <c r="DJ156" i="9"/>
  <c r="DI159" i="9"/>
  <c r="DJ196" i="9"/>
  <c r="DK196" i="9" s="1"/>
  <c r="DU158" i="9"/>
  <c r="DT171" i="9"/>
  <c r="DV171" i="9"/>
  <c r="DU171" i="9"/>
  <c r="DW192" i="9"/>
  <c r="DT187" i="9"/>
  <c r="DT188" i="9" s="1"/>
  <c r="DV187" i="9"/>
  <c r="DT213" i="9"/>
  <c r="DT199" i="9"/>
  <c r="DV218" i="9"/>
  <c r="DU218" i="9"/>
  <c r="DT218" i="9"/>
  <c r="DV221" i="9"/>
  <c r="DU221" i="9"/>
  <c r="DT221" i="9"/>
  <c r="DT222" i="9" s="1"/>
  <c r="DT190" i="9"/>
  <c r="DV190" i="9"/>
  <c r="DV203" i="9"/>
  <c r="DU203" i="9"/>
  <c r="DT203" i="9"/>
  <c r="DT219" i="9" s="1"/>
  <c r="DW210" i="9"/>
  <c r="DT152" i="9"/>
  <c r="DT154" i="9" s="1"/>
  <c r="DT159" i="9"/>
  <c r="DT161" i="9" s="1"/>
  <c r="DV178" i="9"/>
  <c r="DU178" i="9"/>
  <c r="DV182" i="9"/>
  <c r="DU182" i="9"/>
  <c r="DV207" i="9"/>
  <c r="DU207" i="9"/>
  <c r="DT207" i="9"/>
  <c r="DV211" i="9"/>
  <c r="DU211" i="9"/>
  <c r="DT211" i="9"/>
  <c r="DV197" i="9"/>
  <c r="DV204" i="9"/>
  <c r="DV208" i="9"/>
  <c r="DV212" i="9"/>
  <c r="DV215" i="9"/>
  <c r="DT192" i="9"/>
  <c r="DT193" i="9" s="1"/>
  <c r="DT195" i="9"/>
  <c r="DT202" i="9"/>
  <c r="DU192" i="9"/>
  <c r="DU195" i="9"/>
  <c r="DU202" i="9"/>
  <c r="DU206" i="9"/>
  <c r="DU210" i="9"/>
  <c r="DU217" i="9"/>
  <c r="CY201" i="9"/>
  <c r="CY159" i="9"/>
  <c r="CY152" i="9"/>
  <c r="CY204" i="9"/>
  <c r="CX158" i="9"/>
  <c r="CX197" i="9"/>
  <c r="DK158" i="9"/>
  <c r="DJ192" i="9"/>
  <c r="DI192" i="9"/>
  <c r="DH192" i="9"/>
  <c r="CX210" i="9"/>
  <c r="CW210" i="9"/>
  <c r="CX195" i="9"/>
  <c r="CV195" i="9"/>
  <c r="CV152" i="9"/>
  <c r="CV159" i="9"/>
  <c r="CX165" i="9"/>
  <c r="CW169" i="9"/>
  <c r="CW204" i="9"/>
  <c r="CW212" i="9"/>
  <c r="CW221" i="9"/>
  <c r="CW152" i="9"/>
  <c r="CW159" i="9"/>
  <c r="CX217" i="9"/>
  <c r="CV217" i="9"/>
  <c r="DJ164" i="9"/>
  <c r="DI164" i="9"/>
  <c r="DH164" i="9"/>
  <c r="DJ168" i="9"/>
  <c r="DI168" i="9"/>
  <c r="DH168" i="9"/>
  <c r="CY169" i="9"/>
  <c r="CW158" i="9"/>
  <c r="CW192" i="9"/>
  <c r="CX203" i="9"/>
  <c r="CY203" i="9" s="1"/>
  <c r="CW203" i="9"/>
  <c r="CX215" i="9"/>
  <c r="DI166" i="9"/>
  <c r="DI170" i="9"/>
  <c r="DJ186" i="9"/>
  <c r="DI190" i="9"/>
  <c r="DJ203" i="9"/>
  <c r="DJ207" i="9"/>
  <c r="DJ217" i="9"/>
  <c r="DI217" i="9"/>
  <c r="DH217" i="9"/>
  <c r="DJ157" i="9"/>
  <c r="DI157" i="9"/>
  <c r="DK190" i="9"/>
  <c r="DH215" i="9"/>
  <c r="DJ215" i="9"/>
  <c r="DJ202" i="9"/>
  <c r="DI202" i="9"/>
  <c r="DJ206" i="9"/>
  <c r="DI206" i="9"/>
  <c r="DJ210" i="9"/>
  <c r="DI210" i="9"/>
  <c r="DH210" i="9"/>
  <c r="DJ218" i="9"/>
  <c r="DH218" i="9"/>
  <c r="DH152" i="9"/>
  <c r="DH154" i="9" s="1"/>
  <c r="DK179" i="9"/>
  <c r="DH202" i="9"/>
  <c r="DH206" i="9"/>
  <c r="DI218" i="9"/>
  <c r="DI152" i="9"/>
  <c r="DI165" i="9"/>
  <c r="DI169" i="9"/>
  <c r="DJ195" i="9"/>
  <c r="DI195" i="9"/>
  <c r="DH197" i="9"/>
  <c r="DJ211" i="9"/>
  <c r="DH211" i="9"/>
  <c r="DK152" i="9"/>
  <c r="DJ165" i="9"/>
  <c r="DJ169" i="9"/>
  <c r="DJ178" i="9"/>
  <c r="DI178" i="9"/>
  <c r="DJ182" i="9"/>
  <c r="DI182" i="9"/>
  <c r="DI197" i="9"/>
  <c r="DJ221" i="9"/>
  <c r="DH221" i="9"/>
  <c r="DH222" i="9" s="1"/>
  <c r="DH212" i="9"/>
  <c r="DJ212" i="9"/>
  <c r="DI221" i="9"/>
  <c r="CY167" i="9"/>
  <c r="CY153" i="9"/>
  <c r="CY154" i="9" s="1"/>
  <c r="CY202" i="9"/>
  <c r="CW160" i="9"/>
  <c r="CV160" i="9"/>
  <c r="CV161" i="9" s="1"/>
  <c r="CY218" i="9"/>
  <c r="CY157" i="9"/>
  <c r="CY160" i="9"/>
  <c r="CX168" i="9"/>
  <c r="CW168" i="9"/>
  <c r="CY180" i="9"/>
  <c r="CV183" i="9"/>
  <c r="CV184" i="9" s="1"/>
  <c r="CW181" i="9"/>
  <c r="CV181" i="9"/>
  <c r="CX183" i="9"/>
  <c r="CY187" i="9"/>
  <c r="CW198" i="9"/>
  <c r="CV198" i="9"/>
  <c r="CX198" i="9"/>
  <c r="CW209" i="9"/>
  <c r="CV209" i="9"/>
  <c r="CX209" i="9"/>
  <c r="CW153" i="9"/>
  <c r="CV153" i="9"/>
  <c r="CW157" i="9"/>
  <c r="CW177" i="9"/>
  <c r="CV177" i="9"/>
  <c r="CX179" i="9"/>
  <c r="CX181" i="9"/>
  <c r="CY207" i="9"/>
  <c r="CX164" i="9"/>
  <c r="CW164" i="9"/>
  <c r="CW163" i="9"/>
  <c r="CV163" i="9"/>
  <c r="CV165" i="9"/>
  <c r="CY170" i="9"/>
  <c r="CX177" i="9"/>
  <c r="CW196" i="9"/>
  <c r="CV196" i="9"/>
  <c r="CW156" i="9"/>
  <c r="CV156" i="9"/>
  <c r="CX163" i="9"/>
  <c r="CV169" i="9"/>
  <c r="CY182" i="9"/>
  <c r="CX196" i="9"/>
  <c r="CW167" i="9"/>
  <c r="CV167" i="9"/>
  <c r="CX178" i="9"/>
  <c r="CV178" i="9"/>
  <c r="CY186" i="9"/>
  <c r="CY211" i="9"/>
  <c r="CV211" i="9"/>
  <c r="CY212" i="9"/>
  <c r="CW171" i="9"/>
  <c r="CV171" i="9"/>
  <c r="CW201" i="9"/>
  <c r="CV201" i="9"/>
  <c r="CV206" i="9"/>
  <c r="CW211" i="9"/>
  <c r="CW216" i="9"/>
  <c r="CV216" i="9"/>
  <c r="CW191" i="9"/>
  <c r="CV191" i="9"/>
  <c r="CW206" i="9"/>
  <c r="CY216" i="9"/>
  <c r="CW218" i="9"/>
  <c r="CY221" i="9"/>
  <c r="CY222" i="9" s="1"/>
  <c r="CW205" i="9"/>
  <c r="CV205" i="9"/>
  <c r="CV210" i="9"/>
  <c r="CV202" i="9"/>
  <c r="DW177" i="9" l="1"/>
  <c r="DW193" i="9"/>
  <c r="CY172" i="9"/>
  <c r="DK163" i="9"/>
  <c r="CV193" i="9"/>
  <c r="CY166" i="9"/>
  <c r="CY161" i="9"/>
  <c r="CY219" i="9"/>
  <c r="CV172" i="9"/>
  <c r="DK166" i="9"/>
  <c r="DK160" i="9"/>
  <c r="DK161" i="9" s="1"/>
  <c r="DH193" i="9"/>
  <c r="CY208" i="9"/>
  <c r="CV188" i="9"/>
  <c r="DW209" i="9"/>
  <c r="DK170" i="9"/>
  <c r="DK172" i="9" s="1"/>
  <c r="DK156" i="9"/>
  <c r="DW165" i="9"/>
  <c r="CY197" i="9"/>
  <c r="CY190" i="9"/>
  <c r="DK167" i="9"/>
  <c r="DK181" i="9"/>
  <c r="DK198" i="9"/>
  <c r="DK213" i="9" s="1"/>
  <c r="DT172" i="9"/>
  <c r="DW186" i="9"/>
  <c r="DW179" i="9"/>
  <c r="DW216" i="9"/>
  <c r="DW201" i="9"/>
  <c r="DW198" i="9"/>
  <c r="DK177" i="9"/>
  <c r="DH188" i="9"/>
  <c r="DW205" i="9"/>
  <c r="DW204" i="9"/>
  <c r="DW207" i="9"/>
  <c r="DW221" i="9"/>
  <c r="DW222" i="9" s="1"/>
  <c r="DK205" i="9"/>
  <c r="DW196" i="9"/>
  <c r="DW167" i="9"/>
  <c r="DW197" i="9"/>
  <c r="DW182" i="9"/>
  <c r="DW184" i="9" s="1"/>
  <c r="DW157" i="9"/>
  <c r="DW169" i="9"/>
  <c r="DW203" i="9"/>
  <c r="DW171" i="9"/>
  <c r="DW172" i="9" s="1"/>
  <c r="DW218" i="9"/>
  <c r="CV154" i="9"/>
  <c r="CY165" i="9"/>
  <c r="DW211" i="9"/>
  <c r="DW178" i="9"/>
  <c r="DW190" i="9"/>
  <c r="DW164" i="9"/>
  <c r="DW215" i="9"/>
  <c r="DK153" i="9"/>
  <c r="DK154" i="9" s="1"/>
  <c r="DK208" i="9"/>
  <c r="DW212" i="9"/>
  <c r="DW187" i="9"/>
  <c r="DW163" i="9"/>
  <c r="DK187" i="9"/>
  <c r="DW208" i="9"/>
  <c r="DK202" i="9"/>
  <c r="DK186" i="9"/>
  <c r="DK211" i="9"/>
  <c r="DK178" i="9"/>
  <c r="DK195" i="9"/>
  <c r="DK218" i="9"/>
  <c r="DK157" i="9"/>
  <c r="DK168" i="9"/>
  <c r="DK169" i="9"/>
  <c r="CY188" i="9"/>
  <c r="DK165" i="9"/>
  <c r="DK215" i="9"/>
  <c r="DK192" i="9"/>
  <c r="DK193" i="9" s="1"/>
  <c r="DK221" i="9"/>
  <c r="DK222" i="9" s="1"/>
  <c r="DK210" i="9"/>
  <c r="DK217" i="9"/>
  <c r="DK164" i="9"/>
  <c r="DK207" i="9"/>
  <c r="CY215" i="9"/>
  <c r="CY195" i="9"/>
  <c r="DK206" i="9"/>
  <c r="DK203" i="9"/>
  <c r="DK219" i="9" s="1"/>
  <c r="CY217" i="9"/>
  <c r="DK212" i="9"/>
  <c r="DK182" i="9"/>
  <c r="DK184" i="9" s="1"/>
  <c r="DH213" i="9"/>
  <c r="DH199" i="9"/>
  <c r="CY210" i="9"/>
  <c r="CY158" i="9"/>
  <c r="CY179" i="9"/>
  <c r="CY196" i="9"/>
  <c r="CY164" i="9"/>
  <c r="CY198" i="9"/>
  <c r="CY177" i="9"/>
  <c r="CV213" i="9"/>
  <c r="CV199" i="9"/>
  <c r="CY183" i="9"/>
  <c r="CY184" i="9" s="1"/>
  <c r="CY209" i="9"/>
  <c r="CY178" i="9"/>
  <c r="CY163" i="9"/>
  <c r="CY181" i="9"/>
  <c r="CY168" i="9"/>
  <c r="DW188" i="9" l="1"/>
  <c r="DK199" i="9"/>
  <c r="CY213" i="9"/>
  <c r="DW219" i="9"/>
  <c r="DW213" i="9"/>
  <c r="DW199" i="9"/>
  <c r="DK188" i="9"/>
  <c r="CY199" i="9"/>
  <c r="CI221" i="9" l="1"/>
  <c r="CI218" i="9"/>
  <c r="CI217" i="9"/>
  <c r="CK217" i="9" s="1"/>
  <c r="CI216" i="9"/>
  <c r="CL216" i="9" s="1"/>
  <c r="CI215" i="9"/>
  <c r="CJ215" i="9" s="1"/>
  <c r="CI212" i="9"/>
  <c r="CJ212" i="9" s="1"/>
  <c r="CI211" i="9"/>
  <c r="CI210" i="9"/>
  <c r="CL210" i="9" s="1"/>
  <c r="CI209" i="9"/>
  <c r="CL209" i="9" s="1"/>
  <c r="CI208" i="9"/>
  <c r="CK208" i="9" s="1"/>
  <c r="CI207" i="9"/>
  <c r="CI206" i="9"/>
  <c r="CL206" i="9" s="1"/>
  <c r="CI205" i="9"/>
  <c r="CL205" i="9" s="1"/>
  <c r="CI204" i="9"/>
  <c r="CK204" i="9" s="1"/>
  <c r="CI203" i="9"/>
  <c r="CI202" i="9"/>
  <c r="CL202" i="9" s="1"/>
  <c r="CI201" i="9"/>
  <c r="CL201" i="9" s="1"/>
  <c r="CI198" i="9"/>
  <c r="CK198" i="9" s="1"/>
  <c r="CI197" i="9"/>
  <c r="CK197" i="9" s="1"/>
  <c r="CI196" i="9"/>
  <c r="CI195" i="9"/>
  <c r="CK195" i="9" s="1"/>
  <c r="CI192" i="9"/>
  <c r="CL192" i="9" s="1"/>
  <c r="CI191" i="9"/>
  <c r="CK191" i="9" s="1"/>
  <c r="CI190" i="9"/>
  <c r="CI187" i="9"/>
  <c r="CI186" i="9"/>
  <c r="CI183" i="9"/>
  <c r="CI182" i="9"/>
  <c r="CK182" i="9" s="1"/>
  <c r="CI181" i="9"/>
  <c r="CJ181" i="9" s="1"/>
  <c r="CI180" i="9"/>
  <c r="CK180" i="9" s="1"/>
  <c r="CI179" i="9"/>
  <c r="CI178" i="9"/>
  <c r="CL178" i="9" s="1"/>
  <c r="CI177" i="9"/>
  <c r="CL177" i="9" s="1"/>
  <c r="CI171" i="9"/>
  <c r="CK171" i="9" s="1"/>
  <c r="CI170" i="9"/>
  <c r="CK170" i="9" s="1"/>
  <c r="CI169" i="9"/>
  <c r="CI168" i="9"/>
  <c r="CL168" i="9" s="1"/>
  <c r="CI167" i="9"/>
  <c r="CL167" i="9" s="1"/>
  <c r="CI166" i="9"/>
  <c r="CI165" i="9"/>
  <c r="CI164" i="9"/>
  <c r="CK164" i="9" s="1"/>
  <c r="CI163" i="9"/>
  <c r="CJ163" i="9" s="1"/>
  <c r="CI160" i="9"/>
  <c r="CL160" i="9" s="1"/>
  <c r="CI159" i="9"/>
  <c r="CI158" i="9"/>
  <c r="CI157" i="9"/>
  <c r="CL157" i="9" s="1"/>
  <c r="CI156" i="9"/>
  <c r="CK156" i="9" s="1"/>
  <c r="CI153" i="9"/>
  <c r="CL153" i="9" s="1"/>
  <c r="CI152" i="9"/>
  <c r="CL182" i="9" l="1"/>
  <c r="CJ171" i="9"/>
  <c r="CJ202" i="9"/>
  <c r="CJ205" i="9"/>
  <c r="CJ178" i="9"/>
  <c r="CJ198" i="9"/>
  <c r="CL164" i="9"/>
  <c r="CK181" i="9"/>
  <c r="CL191" i="9"/>
  <c r="CJ217" i="9"/>
  <c r="CL195" i="9"/>
  <c r="CJ168" i="9"/>
  <c r="CJ153" i="9"/>
  <c r="CJ160" i="9"/>
  <c r="CJ195" i="9"/>
  <c r="CJ156" i="9"/>
  <c r="CK163" i="9"/>
  <c r="CL217" i="9"/>
  <c r="CL156" i="9"/>
  <c r="CL171" i="9"/>
  <c r="CL198" i="9"/>
  <c r="CK205" i="9"/>
  <c r="CM160" i="9"/>
  <c r="CM177" i="9"/>
  <c r="CM201" i="9"/>
  <c r="CM206" i="9"/>
  <c r="CM216" i="9"/>
  <c r="CM202" i="9"/>
  <c r="CM209" i="9"/>
  <c r="CM210" i="9"/>
  <c r="CM167" i="9"/>
  <c r="CM205" i="9"/>
  <c r="CM157" i="9"/>
  <c r="CM192" i="9"/>
  <c r="CL163" i="9"/>
  <c r="CK168" i="9"/>
  <c r="CK178" i="9"/>
  <c r="CL181" i="9"/>
  <c r="CJ192" i="9"/>
  <c r="CM195" i="9"/>
  <c r="CK202" i="9"/>
  <c r="CJ210" i="9"/>
  <c r="CK215" i="9"/>
  <c r="CK192" i="9"/>
  <c r="CK210" i="9"/>
  <c r="CK153" i="9"/>
  <c r="CJ157" i="9"/>
  <c r="CK160" i="9"/>
  <c r="CJ167" i="9"/>
  <c r="CJ177" i="9"/>
  <c r="CJ201" i="9"/>
  <c r="CJ216" i="9"/>
  <c r="CM153" i="9"/>
  <c r="CK157" i="9"/>
  <c r="CJ164" i="9"/>
  <c r="CK167" i="9"/>
  <c r="CK177" i="9"/>
  <c r="CJ182" i="9"/>
  <c r="CJ191" i="9"/>
  <c r="CK201" i="9"/>
  <c r="CJ209" i="9"/>
  <c r="CK216" i="9"/>
  <c r="CJ206" i="9"/>
  <c r="CK209" i="9"/>
  <c r="CK206" i="9"/>
  <c r="CK212" i="9"/>
  <c r="CL179" i="9"/>
  <c r="CK179" i="9"/>
  <c r="CJ179" i="9"/>
  <c r="CL196" i="9"/>
  <c r="CK196" i="9"/>
  <c r="CJ196" i="9"/>
  <c r="CL207" i="9"/>
  <c r="CK207" i="9"/>
  <c r="CJ207" i="9"/>
  <c r="CJ166" i="9"/>
  <c r="CL166" i="9"/>
  <c r="CK166" i="9"/>
  <c r="CJ180" i="9"/>
  <c r="CL180" i="9"/>
  <c r="CJ197" i="9"/>
  <c r="CL197" i="9"/>
  <c r="CL218" i="9"/>
  <c r="CK218" i="9"/>
  <c r="CJ218" i="9"/>
  <c r="CJ208" i="9"/>
  <c r="CL208" i="9"/>
  <c r="CJ187" i="9"/>
  <c r="CL187" i="9"/>
  <c r="CL203" i="9"/>
  <c r="CK203" i="9"/>
  <c r="CJ203" i="9"/>
  <c r="CL221" i="9"/>
  <c r="CK221" i="9"/>
  <c r="CJ221" i="9"/>
  <c r="CJ222" i="9" s="1"/>
  <c r="CJ152" i="9"/>
  <c r="CL152" i="9"/>
  <c r="CL158" i="9"/>
  <c r="CK158" i="9"/>
  <c r="CJ158" i="9"/>
  <c r="CM168" i="9"/>
  <c r="CK187" i="9"/>
  <c r="CJ204" i="9"/>
  <c r="CL204" i="9"/>
  <c r="CL186" i="9"/>
  <c r="CK186" i="9"/>
  <c r="CJ186" i="9"/>
  <c r="CK152" i="9"/>
  <c r="CL169" i="9"/>
  <c r="CK169" i="9"/>
  <c r="CJ169" i="9"/>
  <c r="CM182" i="9"/>
  <c r="CL211" i="9"/>
  <c r="CK211" i="9"/>
  <c r="CJ211" i="9"/>
  <c r="CJ159" i="9"/>
  <c r="CJ161" i="9" s="1"/>
  <c r="CL159" i="9"/>
  <c r="CL183" i="9"/>
  <c r="CK183" i="9"/>
  <c r="CJ183" i="9"/>
  <c r="CJ184" i="9" s="1"/>
  <c r="CJ190" i="9"/>
  <c r="CL190" i="9"/>
  <c r="CK159" i="9"/>
  <c r="CL165" i="9"/>
  <c r="CK165" i="9"/>
  <c r="CJ165" i="9"/>
  <c r="CJ170" i="9"/>
  <c r="CJ172" i="9" s="1"/>
  <c r="CL170" i="9"/>
  <c r="CM178" i="9"/>
  <c r="CK190" i="9"/>
  <c r="CL212" i="9"/>
  <c r="CL215" i="9"/>
  <c r="CM217" i="9"/>
  <c r="CM164" i="9" l="1"/>
  <c r="CJ188" i="9"/>
  <c r="CM191" i="9"/>
  <c r="CM193" i="9" s="1"/>
  <c r="CM171" i="9"/>
  <c r="CJ193" i="9"/>
  <c r="CJ154" i="9"/>
  <c r="CM198" i="9"/>
  <c r="CM156" i="9"/>
  <c r="CJ219" i="9"/>
  <c r="CM181" i="9"/>
  <c r="CM163" i="9"/>
  <c r="CM190" i="9"/>
  <c r="CM218" i="9"/>
  <c r="CM179" i="9"/>
  <c r="CM211" i="9"/>
  <c r="CM186" i="9"/>
  <c r="CM158" i="9"/>
  <c r="CM203" i="9"/>
  <c r="CM197" i="9"/>
  <c r="CM204" i="9"/>
  <c r="CM152" i="9"/>
  <c r="CM154" i="9" s="1"/>
  <c r="CM187" i="9"/>
  <c r="CJ213" i="9"/>
  <c r="CJ199" i="9"/>
  <c r="CM207" i="9"/>
  <c r="CM180" i="9"/>
  <c r="CM212" i="9"/>
  <c r="CM208" i="9"/>
  <c r="CM170" i="9"/>
  <c r="CM159" i="9"/>
  <c r="CM161" i="9" s="1"/>
  <c r="CM169" i="9"/>
  <c r="CM196" i="9"/>
  <c r="CM183" i="9"/>
  <c r="CM184" i="9" s="1"/>
  <c r="CM215" i="9"/>
  <c r="CM165" i="9"/>
  <c r="CM221" i="9"/>
  <c r="CM222" i="9" s="1"/>
  <c r="CM166" i="9"/>
  <c r="CM172" i="9" l="1"/>
  <c r="CM188" i="9"/>
  <c r="CM213" i="9"/>
  <c r="CM199" i="9"/>
  <c r="CM219" i="9"/>
  <c r="BW221" i="9" l="1"/>
  <c r="BY221" i="9" s="1"/>
  <c r="BW218" i="9"/>
  <c r="BY218" i="9" s="1"/>
  <c r="BW217" i="9"/>
  <c r="BZ217" i="9" s="1"/>
  <c r="CA217" i="9" s="1"/>
  <c r="BW216" i="9"/>
  <c r="BX216" i="9" s="1"/>
  <c r="BW215" i="9"/>
  <c r="BZ215" i="9" s="1"/>
  <c r="BW212" i="9"/>
  <c r="BZ212" i="9" s="1"/>
  <c r="BW211" i="9"/>
  <c r="BY211" i="9" s="1"/>
  <c r="BW210" i="9"/>
  <c r="BZ210" i="9" s="1"/>
  <c r="CA210" i="9" s="1"/>
  <c r="BW209" i="9"/>
  <c r="BY209" i="9" s="1"/>
  <c r="BW208" i="9"/>
  <c r="BZ208" i="9" s="1"/>
  <c r="BW207" i="9"/>
  <c r="BY207" i="9" s="1"/>
  <c r="BW206" i="9"/>
  <c r="BZ206" i="9" s="1"/>
  <c r="CA206" i="9" s="1"/>
  <c r="BW205" i="9"/>
  <c r="BY205" i="9" s="1"/>
  <c r="BW204" i="9"/>
  <c r="BZ204" i="9" s="1"/>
  <c r="BW203" i="9"/>
  <c r="BY203" i="9" s="1"/>
  <c r="BW202" i="9"/>
  <c r="BZ202" i="9" s="1"/>
  <c r="CA202" i="9" s="1"/>
  <c r="BW201" i="9"/>
  <c r="BW198" i="9"/>
  <c r="BW197" i="9"/>
  <c r="BZ197" i="9" s="1"/>
  <c r="BW196" i="9"/>
  <c r="BY196" i="9" s="1"/>
  <c r="BW195" i="9"/>
  <c r="BZ195" i="9" s="1"/>
  <c r="CA195" i="9" s="1"/>
  <c r="BW192" i="9"/>
  <c r="BZ192" i="9" s="1"/>
  <c r="CA192" i="9" s="1"/>
  <c r="BW191" i="9"/>
  <c r="BZ191" i="9" s="1"/>
  <c r="BW190" i="9"/>
  <c r="BZ190" i="9" s="1"/>
  <c r="BW187" i="9"/>
  <c r="BZ187" i="9" s="1"/>
  <c r="BW186" i="9"/>
  <c r="BX186" i="9" s="1"/>
  <c r="BW183" i="9"/>
  <c r="BX183" i="9" s="1"/>
  <c r="BW182" i="9"/>
  <c r="BZ182" i="9" s="1"/>
  <c r="CA182" i="9" s="1"/>
  <c r="BW181" i="9"/>
  <c r="BZ181" i="9" s="1"/>
  <c r="BW180" i="9"/>
  <c r="BZ180" i="9" s="1"/>
  <c r="BW179" i="9"/>
  <c r="BX179" i="9" s="1"/>
  <c r="BW178" i="9"/>
  <c r="BZ178" i="9" s="1"/>
  <c r="CA178" i="9" s="1"/>
  <c r="BW177" i="9"/>
  <c r="BZ177" i="9" s="1"/>
  <c r="BW171" i="9"/>
  <c r="BZ171" i="9" s="1"/>
  <c r="BW170" i="9"/>
  <c r="BX170" i="9" s="1"/>
  <c r="BW169" i="9"/>
  <c r="BX169" i="9" s="1"/>
  <c r="BW168" i="9"/>
  <c r="BZ168" i="9" s="1"/>
  <c r="BW167" i="9"/>
  <c r="BX167" i="9" s="1"/>
  <c r="BW166" i="9"/>
  <c r="BX166" i="9" s="1"/>
  <c r="BW165" i="9"/>
  <c r="BX165" i="9" s="1"/>
  <c r="BW164" i="9"/>
  <c r="BZ164" i="9" s="1"/>
  <c r="CA164" i="9" s="1"/>
  <c r="BW163" i="9"/>
  <c r="BX163" i="9" s="1"/>
  <c r="BW160" i="9"/>
  <c r="BX160" i="9" s="1"/>
  <c r="BW159" i="9"/>
  <c r="BW158" i="9"/>
  <c r="BX158" i="9" s="1"/>
  <c r="BW157" i="9"/>
  <c r="BZ157" i="9" s="1"/>
  <c r="BW156" i="9"/>
  <c r="BW153" i="9"/>
  <c r="BX153" i="9" s="1"/>
  <c r="BW152" i="9"/>
  <c r="BX164" i="9" l="1"/>
  <c r="BY165" i="9"/>
  <c r="BX197" i="9"/>
  <c r="BZ211" i="9"/>
  <c r="BZ169" i="9"/>
  <c r="BZ179" i="9"/>
  <c r="BZ203" i="9"/>
  <c r="BZ209" i="9"/>
  <c r="CA209" i="9" s="1"/>
  <c r="BY186" i="9"/>
  <c r="BY167" i="9"/>
  <c r="BZ186" i="9"/>
  <c r="BY169" i="9"/>
  <c r="BY182" i="9"/>
  <c r="BX178" i="9"/>
  <c r="BZ183" i="9"/>
  <c r="BX202" i="9"/>
  <c r="BX206" i="9"/>
  <c r="BX210" i="9"/>
  <c r="BY202" i="9"/>
  <c r="BY206" i="9"/>
  <c r="BY192" i="9"/>
  <c r="BX212" i="9"/>
  <c r="BZ167" i="9"/>
  <c r="CA167" i="9" s="1"/>
  <c r="BX180" i="9"/>
  <c r="BY183" i="9"/>
  <c r="BX187" i="9"/>
  <c r="BX188" i="9" s="1"/>
  <c r="BX215" i="9"/>
  <c r="BZ218" i="9"/>
  <c r="BX157" i="9"/>
  <c r="BY157" i="9"/>
  <c r="BZ160" i="9"/>
  <c r="BZ165" i="9"/>
  <c r="BX168" i="9"/>
  <c r="BY178" i="9"/>
  <c r="BX190" i="9"/>
  <c r="BX195" i="9"/>
  <c r="CA157" i="9"/>
  <c r="BY168" i="9"/>
  <c r="BY195" i="9"/>
  <c r="BY210" i="9"/>
  <c r="BY216" i="9"/>
  <c r="BZ221" i="9"/>
  <c r="CA168" i="9"/>
  <c r="BY179" i="9"/>
  <c r="BX182" i="9"/>
  <c r="BX184" i="9" s="1"/>
  <c r="BX204" i="9"/>
  <c r="BZ207" i="9"/>
  <c r="BZ216" i="9"/>
  <c r="BY158" i="9"/>
  <c r="BZ153" i="9"/>
  <c r="CA153" i="9" s="1"/>
  <c r="BZ158" i="9"/>
  <c r="BY164" i="9"/>
  <c r="BX192" i="9"/>
  <c r="BZ196" i="9"/>
  <c r="BZ205" i="9"/>
  <c r="BX208" i="9"/>
  <c r="BX217" i="9"/>
  <c r="BX156" i="9"/>
  <c r="BZ156" i="9"/>
  <c r="BY156" i="9"/>
  <c r="CA177" i="9"/>
  <c r="BY201" i="9"/>
  <c r="BX201" i="9"/>
  <c r="BZ201" i="9"/>
  <c r="CA191" i="9"/>
  <c r="CA193" i="9" s="1"/>
  <c r="BZ152" i="9"/>
  <c r="BY152" i="9"/>
  <c r="CA180" i="9"/>
  <c r="CA204" i="9"/>
  <c r="BX152" i="9"/>
  <c r="BX154" i="9" s="1"/>
  <c r="BY163" i="9"/>
  <c r="CA187" i="9"/>
  <c r="BZ163" i="9"/>
  <c r="BZ170" i="9"/>
  <c r="BY170" i="9"/>
  <c r="BY181" i="9"/>
  <c r="BX181" i="9"/>
  <c r="CA208" i="9"/>
  <c r="BZ159" i="9"/>
  <c r="BY159" i="9"/>
  <c r="CA181" i="9"/>
  <c r="CA197" i="9"/>
  <c r="BY153" i="9"/>
  <c r="BX159" i="9"/>
  <c r="BX161" i="9" s="1"/>
  <c r="BZ166" i="9"/>
  <c r="BY166" i="9"/>
  <c r="BY171" i="9"/>
  <c r="BX171" i="9"/>
  <c r="BX172" i="9" s="1"/>
  <c r="CA190" i="9"/>
  <c r="CA212" i="9"/>
  <c r="CA171" i="9"/>
  <c r="BY198" i="9"/>
  <c r="BX198" i="9"/>
  <c r="BY160" i="9"/>
  <c r="BY177" i="9"/>
  <c r="BX177" i="9"/>
  <c r="BY191" i="9"/>
  <c r="BX191" i="9"/>
  <c r="BZ198" i="9"/>
  <c r="CA215" i="9"/>
  <c r="BY180" i="9"/>
  <c r="BY187" i="9"/>
  <c r="BY190" i="9"/>
  <c r="BY197" i="9"/>
  <c r="BY204" i="9"/>
  <c r="BY208" i="9"/>
  <c r="BY212" i="9"/>
  <c r="BY215" i="9"/>
  <c r="BX196" i="9"/>
  <c r="BX203" i="9"/>
  <c r="BX219" i="9" s="1"/>
  <c r="BX207" i="9"/>
  <c r="BX211" i="9"/>
  <c r="BX218" i="9"/>
  <c r="BX221" i="9"/>
  <c r="BX222" i="9" s="1"/>
  <c r="BY217" i="9"/>
  <c r="BX205" i="9"/>
  <c r="BX209" i="9"/>
  <c r="CA218" i="9" l="1"/>
  <c r="CA169" i="9"/>
  <c r="CA207" i="9"/>
  <c r="BX213" i="9"/>
  <c r="CA179" i="9"/>
  <c r="CA211" i="9"/>
  <c r="CA186" i="9"/>
  <c r="CA188" i="9" s="1"/>
  <c r="CA221" i="9"/>
  <c r="CA222" i="9" s="1"/>
  <c r="CA160" i="9"/>
  <c r="CA203" i="9"/>
  <c r="CA219" i="9" s="1"/>
  <c r="CA205" i="9"/>
  <c r="CA216" i="9"/>
  <c r="BX193" i="9"/>
  <c r="CA183" i="9"/>
  <c r="CA184" i="9" s="1"/>
  <c r="BX199" i="9"/>
  <c r="CA158" i="9"/>
  <c r="CA165" i="9"/>
  <c r="CA196" i="9"/>
  <c r="CA166" i="9"/>
  <c r="CA198" i="9"/>
  <c r="CA213" i="9" s="1"/>
  <c r="CA152" i="9"/>
  <c r="CA154" i="9" s="1"/>
  <c r="CA159" i="9"/>
  <c r="CA170" i="9"/>
  <c r="CA172" i="9" s="1"/>
  <c r="CA163" i="9"/>
  <c r="CA201" i="9"/>
  <c r="CA156" i="9"/>
  <c r="CA161" i="9" l="1"/>
  <c r="CA199" i="9"/>
  <c r="BK221" i="9" l="1"/>
  <c r="BL221" i="9" s="1"/>
  <c r="BL222" i="9" s="1"/>
  <c r="BK218" i="9"/>
  <c r="BL218" i="9" s="1"/>
  <c r="BK217" i="9"/>
  <c r="BK216" i="9"/>
  <c r="BM216" i="9" s="1"/>
  <c r="BK215" i="9"/>
  <c r="BL215" i="9" s="1"/>
  <c r="BK212" i="9"/>
  <c r="BL212" i="9" s="1"/>
  <c r="BK211" i="9"/>
  <c r="BL211" i="9" s="1"/>
  <c r="BK210" i="9"/>
  <c r="BN210" i="9" s="1"/>
  <c r="BK209" i="9"/>
  <c r="BK208" i="9"/>
  <c r="BK207" i="9"/>
  <c r="BL207" i="9" s="1"/>
  <c r="BK206" i="9"/>
  <c r="BK205" i="9"/>
  <c r="BK204" i="9"/>
  <c r="BL204" i="9" s="1"/>
  <c r="BK203" i="9"/>
  <c r="BL203" i="9" s="1"/>
  <c r="BK202" i="9"/>
  <c r="BN202" i="9" s="1"/>
  <c r="BK201" i="9"/>
  <c r="BK198" i="9"/>
  <c r="BM198" i="9" s="1"/>
  <c r="BK197" i="9"/>
  <c r="BL197" i="9" s="1"/>
  <c r="BK196" i="9"/>
  <c r="BL196" i="9" s="1"/>
  <c r="BK195" i="9"/>
  <c r="BK192" i="9"/>
  <c r="BN192" i="9" s="1"/>
  <c r="BO192" i="9" s="1"/>
  <c r="BK191" i="9"/>
  <c r="BK190" i="9"/>
  <c r="BL190" i="9" s="1"/>
  <c r="BK187" i="9"/>
  <c r="BK186" i="9"/>
  <c r="BL186" i="9" s="1"/>
  <c r="BK183" i="9"/>
  <c r="BL183" i="9" s="1"/>
  <c r="BK182" i="9"/>
  <c r="BK181" i="9"/>
  <c r="BL181" i="9" s="1"/>
  <c r="BK180" i="9"/>
  <c r="BL180" i="9" s="1"/>
  <c r="BK179" i="9"/>
  <c r="BL179" i="9" s="1"/>
  <c r="BK178" i="9"/>
  <c r="BK177" i="9"/>
  <c r="BK171" i="9"/>
  <c r="BN171" i="9" s="1"/>
  <c r="BK170" i="9"/>
  <c r="BL170" i="9" s="1"/>
  <c r="BK169" i="9"/>
  <c r="BL169" i="9" s="1"/>
  <c r="BK168" i="9"/>
  <c r="BN168" i="9" s="1"/>
  <c r="BK167" i="9"/>
  <c r="BK166" i="9"/>
  <c r="BL166" i="9" s="1"/>
  <c r="BK165" i="9"/>
  <c r="BL165" i="9" s="1"/>
  <c r="BK164" i="9"/>
  <c r="BN164" i="9" s="1"/>
  <c r="BK163" i="9"/>
  <c r="BK160" i="9"/>
  <c r="BL160" i="9" s="1"/>
  <c r="BK159" i="9"/>
  <c r="BK158" i="9"/>
  <c r="BL158" i="9" s="1"/>
  <c r="BK157" i="9"/>
  <c r="BN157" i="9" s="1"/>
  <c r="BO157" i="9" s="1"/>
  <c r="BK156" i="9"/>
  <c r="BL156" i="9" s="1"/>
  <c r="BK153" i="9"/>
  <c r="BL153" i="9" s="1"/>
  <c r="BK152" i="9"/>
  <c r="S232" i="9"/>
  <c r="AE232" i="9" s="1"/>
  <c r="AQ232" i="9" s="1"/>
  <c r="BC232" i="9" s="1"/>
  <c r="BO232" i="9" s="1"/>
  <c r="AY221" i="9"/>
  <c r="AZ221" i="9" s="1"/>
  <c r="AZ222" i="9" s="1"/>
  <c r="AY218" i="9"/>
  <c r="AY217" i="9"/>
  <c r="AZ217" i="9" s="1"/>
  <c r="AY216" i="9"/>
  <c r="BB216" i="9" s="1"/>
  <c r="AY215" i="9"/>
  <c r="AY212" i="9"/>
  <c r="AY211" i="9"/>
  <c r="AZ211" i="9" s="1"/>
  <c r="AY210" i="9"/>
  <c r="AY209" i="9"/>
  <c r="AZ209" i="9" s="1"/>
  <c r="AY208" i="9"/>
  <c r="AZ208" i="9" s="1"/>
  <c r="AY207" i="9"/>
  <c r="AZ207" i="9" s="1"/>
  <c r="AY206" i="9"/>
  <c r="BB206" i="9" s="1"/>
  <c r="AY205" i="9"/>
  <c r="AZ205" i="9" s="1"/>
  <c r="AY204" i="9"/>
  <c r="AY203" i="9"/>
  <c r="AZ203" i="9" s="1"/>
  <c r="AY202" i="9"/>
  <c r="AZ202" i="9" s="1"/>
  <c r="AY201" i="9"/>
  <c r="BA201" i="9" s="1"/>
  <c r="AY198" i="9"/>
  <c r="BA198" i="9" s="1"/>
  <c r="AY197" i="9"/>
  <c r="AZ197" i="9" s="1"/>
  <c r="AY196" i="9"/>
  <c r="AZ196" i="9" s="1"/>
  <c r="AY195" i="9"/>
  <c r="AY192" i="9"/>
  <c r="BB192" i="9" s="1"/>
  <c r="AY191" i="9"/>
  <c r="AZ191" i="9" s="1"/>
  <c r="AY190" i="9"/>
  <c r="AY187" i="9"/>
  <c r="AY186" i="9"/>
  <c r="BA186" i="9" s="1"/>
  <c r="AY183" i="9"/>
  <c r="AY182" i="9"/>
  <c r="BB182" i="9" s="1"/>
  <c r="AY181" i="9"/>
  <c r="AZ181" i="9" s="1"/>
  <c r="AY180" i="9"/>
  <c r="AY179" i="9"/>
  <c r="AZ179" i="9" s="1"/>
  <c r="AY178" i="9"/>
  <c r="AY177" i="9"/>
  <c r="BB177" i="9" s="1"/>
  <c r="AY171" i="9"/>
  <c r="BA171" i="9" s="1"/>
  <c r="AY170" i="9"/>
  <c r="AZ170" i="9" s="1"/>
  <c r="AY169" i="9"/>
  <c r="AZ169" i="9" s="1"/>
  <c r="AY168" i="9"/>
  <c r="AZ168" i="9" s="1"/>
  <c r="AY167" i="9"/>
  <c r="BB167" i="9" s="1"/>
  <c r="AY166" i="9"/>
  <c r="AY165" i="9"/>
  <c r="AZ165" i="9" s="1"/>
  <c r="AY164" i="9"/>
  <c r="BA164" i="9" s="1"/>
  <c r="AY163" i="9"/>
  <c r="BA163" i="9" s="1"/>
  <c r="AY160" i="9"/>
  <c r="AY159" i="9"/>
  <c r="AZ159" i="9" s="1"/>
  <c r="AY158" i="9"/>
  <c r="AZ158" i="9" s="1"/>
  <c r="AY157" i="9"/>
  <c r="BB157" i="9" s="1"/>
  <c r="AY156" i="9"/>
  <c r="AZ156" i="9" s="1"/>
  <c r="AY153" i="9"/>
  <c r="BA153" i="9" s="1"/>
  <c r="AY152" i="9"/>
  <c r="BN203" i="9" l="1"/>
  <c r="BO210" i="9"/>
  <c r="BN181" i="9"/>
  <c r="BB211" i="9"/>
  <c r="BM164" i="9"/>
  <c r="AZ164" i="9"/>
  <c r="BB164" i="9"/>
  <c r="BC164" i="9" s="1"/>
  <c r="BB217" i="9"/>
  <c r="BO164" i="9"/>
  <c r="BA158" i="9"/>
  <c r="BB205" i="9"/>
  <c r="BA221" i="9"/>
  <c r="BB158" i="9"/>
  <c r="BB221" i="9"/>
  <c r="BN211" i="9"/>
  <c r="BN158" i="9"/>
  <c r="BM192" i="9"/>
  <c r="BN207" i="9"/>
  <c r="AZ201" i="9"/>
  <c r="BM179" i="9"/>
  <c r="BM186" i="9"/>
  <c r="BB163" i="9"/>
  <c r="BN179" i="9"/>
  <c r="BB169" i="9"/>
  <c r="BC169" i="9" s="1"/>
  <c r="BN153" i="9"/>
  <c r="BN169" i="9"/>
  <c r="BM210" i="9"/>
  <c r="BM196" i="9"/>
  <c r="BA216" i="9"/>
  <c r="BM156" i="9"/>
  <c r="BL168" i="9"/>
  <c r="BN183" i="9"/>
  <c r="BN196" i="9"/>
  <c r="BM202" i="9"/>
  <c r="BM218" i="9"/>
  <c r="BB165" i="9"/>
  <c r="AZ171" i="9"/>
  <c r="BA205" i="9"/>
  <c r="BN156" i="9"/>
  <c r="BM160" i="9"/>
  <c r="BM168" i="9"/>
  <c r="BL192" i="9"/>
  <c r="BO202" i="9"/>
  <c r="BL210" i="9"/>
  <c r="BN218" i="9"/>
  <c r="BN160" i="9"/>
  <c r="BM165" i="9"/>
  <c r="BO168" i="9"/>
  <c r="BM183" i="9"/>
  <c r="BA211" i="9"/>
  <c r="BN165" i="9"/>
  <c r="BO165" i="9" s="1"/>
  <c r="BN186" i="9"/>
  <c r="BM203" i="9"/>
  <c r="BM207" i="9"/>
  <c r="BL202" i="9"/>
  <c r="BM221" i="9"/>
  <c r="BA207" i="9"/>
  <c r="BM158" i="9"/>
  <c r="BL164" i="9"/>
  <c r="BM169" i="9"/>
  <c r="BM211" i="9"/>
  <c r="BN221" i="9"/>
  <c r="BO153" i="9"/>
  <c r="BO181" i="9"/>
  <c r="BA196" i="9"/>
  <c r="BA178" i="9"/>
  <c r="BB178" i="9"/>
  <c r="BB196" i="9"/>
  <c r="AZ218" i="9"/>
  <c r="BB218" i="9"/>
  <c r="BA218" i="9"/>
  <c r="BO158" i="9"/>
  <c r="BN195" i="9"/>
  <c r="BL195" i="9"/>
  <c r="BO171" i="9"/>
  <c r="BL177" i="9"/>
  <c r="BN177" i="9"/>
  <c r="BM177" i="9"/>
  <c r="BA177" i="9"/>
  <c r="AZ177" i="9"/>
  <c r="BB202" i="9"/>
  <c r="BA202" i="9"/>
  <c r="BM195" i="9"/>
  <c r="AZ153" i="9"/>
  <c r="BB153" i="9"/>
  <c r="AZ183" i="9"/>
  <c r="BB183" i="9"/>
  <c r="BA183" i="9"/>
  <c r="AZ172" i="9"/>
  <c r="BB209" i="9"/>
  <c r="BA209" i="9"/>
  <c r="BL171" i="9"/>
  <c r="BL172" i="9" s="1"/>
  <c r="BM171" i="9"/>
  <c r="BL191" i="9"/>
  <c r="BM191" i="9"/>
  <c r="BN191" i="9"/>
  <c r="BN208" i="9"/>
  <c r="BM208" i="9"/>
  <c r="BL208" i="9"/>
  <c r="BB160" i="9"/>
  <c r="BC160" i="9" s="1"/>
  <c r="BA160" i="9"/>
  <c r="BL167" i="9"/>
  <c r="BM167" i="9"/>
  <c r="BN167" i="9"/>
  <c r="BN182" i="9"/>
  <c r="BL182" i="9"/>
  <c r="BL184" i="9" s="1"/>
  <c r="AZ160" i="9"/>
  <c r="AZ161" i="9" s="1"/>
  <c r="AZ195" i="9"/>
  <c r="BB195" i="9"/>
  <c r="BA195" i="9"/>
  <c r="BA203" i="9"/>
  <c r="BA210" i="9"/>
  <c r="BB210" i="9"/>
  <c r="BM182" i="9"/>
  <c r="BL205" i="9"/>
  <c r="BN205" i="9"/>
  <c r="BM205" i="9"/>
  <c r="BN217" i="9"/>
  <c r="BM217" i="9"/>
  <c r="BL217" i="9"/>
  <c r="BA179" i="9"/>
  <c r="AZ186" i="9"/>
  <c r="BB186" i="9"/>
  <c r="BB198" i="9"/>
  <c r="BB203" i="9"/>
  <c r="BA206" i="9"/>
  <c r="BL219" i="9"/>
  <c r="BN206" i="9"/>
  <c r="BM206" i="9"/>
  <c r="BL206" i="9"/>
  <c r="BB179" i="9"/>
  <c r="BL198" i="9"/>
  <c r="BL213" i="9" s="1"/>
  <c r="BN198" i="9"/>
  <c r="BN152" i="9"/>
  <c r="BM152" i="9"/>
  <c r="BL152" i="9"/>
  <c r="BL154" i="9" s="1"/>
  <c r="BO156" i="9"/>
  <c r="BN187" i="9"/>
  <c r="BM187" i="9"/>
  <c r="BN159" i="9"/>
  <c r="BM159" i="9"/>
  <c r="BL163" i="9"/>
  <c r="BM163" i="9"/>
  <c r="BL187" i="9"/>
  <c r="BL188" i="9" s="1"/>
  <c r="BB207" i="9"/>
  <c r="BL157" i="9"/>
  <c r="BL159" i="9"/>
  <c r="BL161" i="9" s="1"/>
  <c r="BN163" i="9"/>
  <c r="BN178" i="9"/>
  <c r="BL178" i="9"/>
  <c r="BL201" i="9"/>
  <c r="BN201" i="9"/>
  <c r="BM201" i="9"/>
  <c r="BL209" i="9"/>
  <c r="BN209" i="9"/>
  <c r="BM209" i="9"/>
  <c r="BA165" i="9"/>
  <c r="BA169" i="9"/>
  <c r="BA217" i="9"/>
  <c r="BM153" i="9"/>
  <c r="BM157" i="9"/>
  <c r="BM178" i="9"/>
  <c r="BM181" i="9"/>
  <c r="BN204" i="9"/>
  <c r="BM204" i="9"/>
  <c r="BN212" i="9"/>
  <c r="BM212" i="9"/>
  <c r="BL216" i="9"/>
  <c r="BN216" i="9"/>
  <c r="BN180" i="9"/>
  <c r="BM180" i="9"/>
  <c r="BN197" i="9"/>
  <c r="BM197" i="9"/>
  <c r="BN215" i="9"/>
  <c r="BM215" i="9"/>
  <c r="BN166" i="9"/>
  <c r="BM166" i="9"/>
  <c r="BN170" i="9"/>
  <c r="BM170" i="9"/>
  <c r="BN190" i="9"/>
  <c r="BM190" i="9"/>
  <c r="BC192" i="9"/>
  <c r="BC167" i="9"/>
  <c r="BC216" i="9"/>
  <c r="BC157" i="9"/>
  <c r="BC182" i="9"/>
  <c r="BC206" i="9"/>
  <c r="BA156" i="9"/>
  <c r="AZ163" i="9"/>
  <c r="BA168" i="9"/>
  <c r="BB171" i="9"/>
  <c r="AZ178" i="9"/>
  <c r="BA181" i="9"/>
  <c r="BA191" i="9"/>
  <c r="AZ198" i="9"/>
  <c r="AZ213" i="9" s="1"/>
  <c r="BB201" i="9"/>
  <c r="AZ210" i="9"/>
  <c r="BB215" i="9"/>
  <c r="BA215" i="9"/>
  <c r="BC221" i="9"/>
  <c r="BC222" i="9" s="1"/>
  <c r="BB156" i="9"/>
  <c r="BB168" i="9"/>
  <c r="BB170" i="9"/>
  <c r="BA170" i="9"/>
  <c r="BB181" i="9"/>
  <c r="BB191" i="9"/>
  <c r="AZ215" i="9"/>
  <c r="BB180" i="9"/>
  <c r="BA180" i="9"/>
  <c r="BB190" i="9"/>
  <c r="BA190" i="9"/>
  <c r="BB212" i="9"/>
  <c r="BA212" i="9"/>
  <c r="AZ157" i="9"/>
  <c r="AZ167" i="9"/>
  <c r="BC178" i="9"/>
  <c r="AZ180" i="9"/>
  <c r="AZ182" i="9"/>
  <c r="AZ190" i="9"/>
  <c r="AZ192" i="9"/>
  <c r="AZ193" i="9" s="1"/>
  <c r="BB197" i="9"/>
  <c r="BA197" i="9"/>
  <c r="AZ212" i="9"/>
  <c r="BB152" i="9"/>
  <c r="BA152" i="9"/>
  <c r="BA157" i="9"/>
  <c r="BA167" i="9"/>
  <c r="BA182" i="9"/>
  <c r="BB187" i="9"/>
  <c r="BA187" i="9"/>
  <c r="BA192" i="9"/>
  <c r="BB204" i="9"/>
  <c r="BA204" i="9"/>
  <c r="AZ152" i="9"/>
  <c r="BB159" i="9"/>
  <c r="BA159" i="9"/>
  <c r="AZ187" i="9"/>
  <c r="AZ204" i="9"/>
  <c r="AZ219" i="9" s="1"/>
  <c r="AZ206" i="9"/>
  <c r="AZ216" i="9"/>
  <c r="BB166" i="9"/>
  <c r="BA166" i="9"/>
  <c r="BC177" i="9"/>
  <c r="AZ166" i="9"/>
  <c r="BB208" i="9"/>
  <c r="BA208" i="9"/>
  <c r="BC183" i="9" l="1"/>
  <c r="BC198" i="9"/>
  <c r="BO203" i="9"/>
  <c r="BO183" i="9"/>
  <c r="BC158" i="9"/>
  <c r="AZ184" i="9"/>
  <c r="BC163" i="9"/>
  <c r="BC211" i="9"/>
  <c r="BO169" i="9"/>
  <c r="BC205" i="9"/>
  <c r="BO207" i="9"/>
  <c r="BO211" i="9"/>
  <c r="BC179" i="9"/>
  <c r="BO179" i="9"/>
  <c r="BC217" i="9"/>
  <c r="BO221" i="9"/>
  <c r="BO222" i="9" s="1"/>
  <c r="BL199" i="9"/>
  <c r="BO160" i="9"/>
  <c r="BO186" i="9"/>
  <c r="BC153" i="9"/>
  <c r="BC165" i="9"/>
  <c r="AZ188" i="9"/>
  <c r="BO196" i="9"/>
  <c r="AZ154" i="9"/>
  <c r="BL193" i="9"/>
  <c r="BO218" i="9"/>
  <c r="BO190" i="9"/>
  <c r="BO187" i="9"/>
  <c r="BO198" i="9"/>
  <c r="BO182" i="9"/>
  <c r="BO180" i="9"/>
  <c r="BO209" i="9"/>
  <c r="BC203" i="9"/>
  <c r="BO191" i="9"/>
  <c r="BO193" i="9" s="1"/>
  <c r="BC218" i="9"/>
  <c r="BO216" i="9"/>
  <c r="BO195" i="9"/>
  <c r="BO166" i="9"/>
  <c r="BC186" i="9"/>
  <c r="BO205" i="9"/>
  <c r="BC196" i="9"/>
  <c r="BO167" i="9"/>
  <c r="BC195" i="9"/>
  <c r="BO197" i="9"/>
  <c r="BO204" i="9"/>
  <c r="BO219" i="9" s="1"/>
  <c r="BC207" i="9"/>
  <c r="BO208" i="9"/>
  <c r="BO170" i="9"/>
  <c r="BO172" i="9" s="1"/>
  <c r="BO178" i="9"/>
  <c r="BO217" i="9"/>
  <c r="BC209" i="9"/>
  <c r="BO215" i="9"/>
  <c r="BO212" i="9"/>
  <c r="BO201" i="9"/>
  <c r="BO163" i="9"/>
  <c r="BO159" i="9"/>
  <c r="BO206" i="9"/>
  <c r="BO177" i="9"/>
  <c r="BC202" i="9"/>
  <c r="BC210" i="9"/>
  <c r="BO152" i="9"/>
  <c r="BO154" i="9" s="1"/>
  <c r="BC190" i="9"/>
  <c r="BC170" i="9"/>
  <c r="BC180" i="9"/>
  <c r="BC204" i="9"/>
  <c r="BC156" i="9"/>
  <c r="BC184" i="9"/>
  <c r="BC212" i="9"/>
  <c r="AZ199" i="9"/>
  <c r="BC159" i="9"/>
  <c r="BC161" i="9" s="1"/>
  <c r="BC201" i="9"/>
  <c r="BC168" i="9"/>
  <c r="BC152" i="9"/>
  <c r="BC154" i="9" s="1"/>
  <c r="BC215" i="9"/>
  <c r="BC166" i="9"/>
  <c r="BC187" i="9"/>
  <c r="BC197" i="9"/>
  <c r="BC181" i="9"/>
  <c r="BC171" i="9"/>
  <c r="BC191" i="9"/>
  <c r="BC193" i="9" s="1"/>
  <c r="BC208" i="9"/>
  <c r="BO184" i="9" l="1"/>
  <c r="BC219" i="9"/>
  <c r="BO188" i="9"/>
  <c r="BO161" i="9"/>
  <c r="BC172" i="9"/>
  <c r="BC188" i="9"/>
  <c r="BO213" i="9"/>
  <c r="BO199" i="9"/>
  <c r="BC213" i="9"/>
  <c r="BC199" i="9"/>
  <c r="H147" i="9" l="1"/>
  <c r="O146" i="9"/>
  <c r="O54" i="9"/>
  <c r="O53" i="9"/>
  <c r="Q146" i="9" l="1"/>
  <c r="AA146" i="9"/>
  <c r="AM146" i="9" s="1"/>
  <c r="R146" i="9"/>
  <c r="P146" i="9"/>
  <c r="AC146" i="9" l="1"/>
  <c r="AB146" i="9"/>
  <c r="AP146" i="9"/>
  <c r="AQ146" i="9" s="1"/>
  <c r="AQ147" i="9" s="1"/>
  <c r="AY146" i="9"/>
  <c r="AO146" i="9"/>
  <c r="AN146" i="9"/>
  <c r="S146" i="9"/>
  <c r="S147" i="9" s="1"/>
  <c r="AD146" i="9"/>
  <c r="AE146" i="9" s="1"/>
  <c r="AE147" i="9" s="1"/>
  <c r="H187" i="9"/>
  <c r="H186" i="9"/>
  <c r="H184" i="9"/>
  <c r="H172" i="9"/>
  <c r="BB146" i="9" l="1"/>
  <c r="BC146" i="9" s="1"/>
  <c r="BC147" i="9" s="1"/>
  <c r="BK146" i="9"/>
  <c r="BW146" i="9" s="1"/>
  <c r="CI146" i="9" s="1"/>
  <c r="CU146" i="9" s="1"/>
  <c r="DG146" i="9" s="1"/>
  <c r="DS146" i="9" s="1"/>
  <c r="EE146" i="9" s="1"/>
  <c r="EQ146" i="9" s="1"/>
  <c r="FC146" i="9" s="1"/>
  <c r="AZ146" i="9"/>
  <c r="BA146" i="9"/>
  <c r="AM221" i="9"/>
  <c r="AP221" i="9" s="1"/>
  <c r="AM216" i="9"/>
  <c r="AO216" i="9" s="1"/>
  <c r="AM217" i="9"/>
  <c r="AO217" i="9" s="1"/>
  <c r="AM218" i="9"/>
  <c r="AN218" i="9" s="1"/>
  <c r="AM215" i="9"/>
  <c r="AP215" i="9" s="1"/>
  <c r="AM202" i="9"/>
  <c r="AN202" i="9" s="1"/>
  <c r="AM203" i="9"/>
  <c r="AO203" i="9" s="1"/>
  <c r="AM204" i="9"/>
  <c r="AN204" i="9" s="1"/>
  <c r="AM205" i="9"/>
  <c r="AN205" i="9" s="1"/>
  <c r="AM206" i="9"/>
  <c r="AN206" i="9" s="1"/>
  <c r="AM207" i="9"/>
  <c r="AO207" i="9" s="1"/>
  <c r="AM208" i="9"/>
  <c r="AN208" i="9" s="1"/>
  <c r="AM209" i="9"/>
  <c r="AN209" i="9" s="1"/>
  <c r="AM210" i="9"/>
  <c r="AN210" i="9" s="1"/>
  <c r="AM211" i="9"/>
  <c r="AO211" i="9" s="1"/>
  <c r="AM212" i="9"/>
  <c r="AN212" i="9" s="1"/>
  <c r="AM201" i="9"/>
  <c r="AO201" i="9" s="1"/>
  <c r="AM196" i="9"/>
  <c r="AN196" i="9" s="1"/>
  <c r="AM197" i="9"/>
  <c r="AN197" i="9" s="1"/>
  <c r="AM198" i="9"/>
  <c r="AN198" i="9" s="1"/>
  <c r="AM195" i="9"/>
  <c r="AP195" i="9" s="1"/>
  <c r="AM192" i="9"/>
  <c r="AO192" i="9" s="1"/>
  <c r="AM191" i="9"/>
  <c r="AP191" i="9" s="1"/>
  <c r="AM190" i="9"/>
  <c r="AN190" i="9" s="1"/>
  <c r="AM187" i="9"/>
  <c r="AN187" i="9" s="1"/>
  <c r="AM186" i="9"/>
  <c r="AP186" i="9" s="1"/>
  <c r="AM178" i="9"/>
  <c r="AN178" i="9" s="1"/>
  <c r="AM179" i="9"/>
  <c r="AO179" i="9" s="1"/>
  <c r="AM180" i="9"/>
  <c r="AN180" i="9" s="1"/>
  <c r="AM181" i="9"/>
  <c r="AO181" i="9" s="1"/>
  <c r="AM182" i="9"/>
  <c r="AN182" i="9" s="1"/>
  <c r="AM183" i="9"/>
  <c r="AO183" i="9" s="1"/>
  <c r="AM177" i="9"/>
  <c r="AO177" i="9" s="1"/>
  <c r="AM164" i="9"/>
  <c r="AN164" i="9" s="1"/>
  <c r="AM165" i="9"/>
  <c r="AP165" i="9" s="1"/>
  <c r="AM166" i="9"/>
  <c r="AN166" i="9" s="1"/>
  <c r="AM167" i="9"/>
  <c r="AN167" i="9" s="1"/>
  <c r="AM168" i="9"/>
  <c r="AN168" i="9" s="1"/>
  <c r="AM169" i="9"/>
  <c r="AP169" i="9" s="1"/>
  <c r="AM170" i="9"/>
  <c r="AN170" i="9" s="1"/>
  <c r="AM171" i="9"/>
  <c r="AN171" i="9" s="1"/>
  <c r="AM163" i="9"/>
  <c r="AP163" i="9" s="1"/>
  <c r="AM158" i="9"/>
  <c r="AN158" i="9" s="1"/>
  <c r="AM159" i="9"/>
  <c r="AO159" i="9" s="1"/>
  <c r="AM160" i="9"/>
  <c r="AO160" i="9" s="1"/>
  <c r="AM157" i="9"/>
  <c r="AP157" i="9" s="1"/>
  <c r="AM156" i="9"/>
  <c r="AN156" i="9" s="1"/>
  <c r="AM153" i="9"/>
  <c r="AN153" i="9" s="1"/>
  <c r="AM152" i="9"/>
  <c r="AP152" i="9" s="1"/>
  <c r="AA164" i="9"/>
  <c r="AB164" i="9" s="1"/>
  <c r="AA165" i="9"/>
  <c r="AB165" i="9" s="1"/>
  <c r="AA166" i="9"/>
  <c r="AB166" i="9" s="1"/>
  <c r="AA167" i="9"/>
  <c r="AC167" i="9" s="1"/>
  <c r="AA168" i="9"/>
  <c r="AB168" i="9" s="1"/>
  <c r="AA169" i="9"/>
  <c r="AB169" i="9" s="1"/>
  <c r="AA170" i="9"/>
  <c r="AB170" i="9" s="1"/>
  <c r="AA171" i="9"/>
  <c r="AB171" i="9" s="1"/>
  <c r="AA163" i="9"/>
  <c r="AC163" i="9" s="1"/>
  <c r="AA158" i="9"/>
  <c r="AB158" i="9" s="1"/>
  <c r="AA159" i="9"/>
  <c r="AC159" i="9" s="1"/>
  <c r="AA160" i="9"/>
  <c r="AB160" i="9" s="1"/>
  <c r="AA157" i="9"/>
  <c r="AC157" i="9" s="1"/>
  <c r="AA156" i="9"/>
  <c r="AB156" i="9" s="1"/>
  <c r="AA153" i="9"/>
  <c r="AB153" i="9" s="1"/>
  <c r="AA152" i="9"/>
  <c r="AB152" i="9" s="1"/>
  <c r="AA221" i="9"/>
  <c r="AC221" i="9" s="1"/>
  <c r="AA218" i="9"/>
  <c r="AC218" i="9" s="1"/>
  <c r="AA217" i="9"/>
  <c r="AD217" i="9" s="1"/>
  <c r="AA216" i="9"/>
  <c r="AB216" i="9" s="1"/>
  <c r="AA215" i="9"/>
  <c r="AD215" i="9" s="1"/>
  <c r="AA212" i="9"/>
  <c r="AD212" i="9" s="1"/>
  <c r="AA211" i="9"/>
  <c r="AC211" i="9" s="1"/>
  <c r="AA210" i="9"/>
  <c r="AD210" i="9" s="1"/>
  <c r="AA209" i="9"/>
  <c r="AB209" i="9" s="1"/>
  <c r="AA208" i="9"/>
  <c r="AD208" i="9" s="1"/>
  <c r="AA207" i="9"/>
  <c r="AC207" i="9" s="1"/>
  <c r="AA206" i="9"/>
  <c r="AD206" i="9" s="1"/>
  <c r="AA205" i="9"/>
  <c r="AB205" i="9" s="1"/>
  <c r="AA204" i="9"/>
  <c r="AB204" i="9" s="1"/>
  <c r="AA203" i="9"/>
  <c r="AC203" i="9" s="1"/>
  <c r="AA202" i="9"/>
  <c r="AD202" i="9" s="1"/>
  <c r="AA201" i="9"/>
  <c r="AB201" i="9" s="1"/>
  <c r="AA198" i="9"/>
  <c r="AB198" i="9" s="1"/>
  <c r="AA197" i="9"/>
  <c r="AD197" i="9" s="1"/>
  <c r="AA196" i="9"/>
  <c r="AC196" i="9" s="1"/>
  <c r="AA195" i="9"/>
  <c r="AD195" i="9" s="1"/>
  <c r="AA192" i="9"/>
  <c r="AD192" i="9" s="1"/>
  <c r="AE192" i="9" s="1"/>
  <c r="AA191" i="9"/>
  <c r="AB191" i="9" s="1"/>
  <c r="AA190" i="9"/>
  <c r="AD190" i="9" s="1"/>
  <c r="AA187" i="9"/>
  <c r="AB187" i="9" s="1"/>
  <c r="AA186" i="9"/>
  <c r="AC186" i="9" s="1"/>
  <c r="AA183" i="9"/>
  <c r="AC183" i="9" s="1"/>
  <c r="AA182" i="9"/>
  <c r="AD182" i="9" s="1"/>
  <c r="AA181" i="9"/>
  <c r="AB181" i="9" s="1"/>
  <c r="AA180" i="9"/>
  <c r="AA179" i="9"/>
  <c r="AC179" i="9" s="1"/>
  <c r="AA178" i="9"/>
  <c r="AD178" i="9" s="1"/>
  <c r="AE178" i="9" s="1"/>
  <c r="AA177" i="9"/>
  <c r="AB177" i="9" s="1"/>
  <c r="O221" i="9"/>
  <c r="R221" i="9" s="1"/>
  <c r="S221" i="9" s="1"/>
  <c r="S222" i="9" s="1"/>
  <c r="O216" i="9"/>
  <c r="P216" i="9" s="1"/>
  <c r="O217" i="9"/>
  <c r="Q217" i="9" s="1"/>
  <c r="O218" i="9"/>
  <c r="Q218" i="9" s="1"/>
  <c r="O215" i="9"/>
  <c r="Q215" i="9" s="1"/>
  <c r="O202" i="9"/>
  <c r="P202" i="9" s="1"/>
  <c r="O203" i="9"/>
  <c r="Q203" i="9" s="1"/>
  <c r="O204" i="9"/>
  <c r="P204" i="9" s="1"/>
  <c r="O205" i="9"/>
  <c r="P205" i="9" s="1"/>
  <c r="O206" i="9"/>
  <c r="P206" i="9" s="1"/>
  <c r="O207" i="9"/>
  <c r="Q207" i="9" s="1"/>
  <c r="O208" i="9"/>
  <c r="P208" i="9" s="1"/>
  <c r="O209" i="9"/>
  <c r="P209" i="9" s="1"/>
  <c r="O210" i="9"/>
  <c r="P210" i="9" s="1"/>
  <c r="O211" i="9"/>
  <c r="Q211" i="9" s="1"/>
  <c r="O212" i="9"/>
  <c r="P212" i="9" s="1"/>
  <c r="O201" i="9"/>
  <c r="R201" i="9" s="1"/>
  <c r="O196" i="9"/>
  <c r="Q196" i="9" s="1"/>
  <c r="O197" i="9"/>
  <c r="P197" i="9" s="1"/>
  <c r="O198" i="9"/>
  <c r="Q198" i="9" s="1"/>
  <c r="O195" i="9"/>
  <c r="R195" i="9" s="1"/>
  <c r="O191" i="9"/>
  <c r="Q191" i="9" s="1"/>
  <c r="O192" i="9"/>
  <c r="P192" i="9" s="1"/>
  <c r="O190" i="9"/>
  <c r="R190" i="9" s="1"/>
  <c r="O187" i="9"/>
  <c r="Q187" i="9" s="1"/>
  <c r="O178" i="9"/>
  <c r="R178" i="9" s="1"/>
  <c r="O179" i="9"/>
  <c r="Q179" i="9" s="1"/>
  <c r="O180" i="9"/>
  <c r="P180" i="9" s="1"/>
  <c r="O181" i="9"/>
  <c r="P181" i="9" s="1"/>
  <c r="O182" i="9"/>
  <c r="R182" i="9" s="1"/>
  <c r="O183" i="9"/>
  <c r="Q183" i="9" s="1"/>
  <c r="O177" i="9"/>
  <c r="R177" i="9" s="1"/>
  <c r="O164" i="9"/>
  <c r="Q164" i="9" s="1"/>
  <c r="O165" i="9"/>
  <c r="Q165" i="9" s="1"/>
  <c r="O166" i="9"/>
  <c r="P166" i="9" s="1"/>
  <c r="O167" i="9"/>
  <c r="P167" i="9" s="1"/>
  <c r="O168" i="9"/>
  <c r="Q168" i="9" s="1"/>
  <c r="O169" i="9"/>
  <c r="Q169" i="9" s="1"/>
  <c r="O170" i="9"/>
  <c r="P170" i="9" s="1"/>
  <c r="O171" i="9"/>
  <c r="P171" i="9" s="1"/>
  <c r="O163" i="9"/>
  <c r="R163" i="9" s="1"/>
  <c r="O157" i="9"/>
  <c r="Q157" i="9" s="1"/>
  <c r="O158" i="9"/>
  <c r="P158" i="9" s="1"/>
  <c r="O159" i="9"/>
  <c r="Q159" i="9" s="1"/>
  <c r="O160" i="9"/>
  <c r="P160" i="9" s="1"/>
  <c r="O156" i="9"/>
  <c r="R156" i="9" s="1"/>
  <c r="O153" i="9"/>
  <c r="Q153" i="9" s="1"/>
  <c r="O139" i="9"/>
  <c r="O140" i="9"/>
  <c r="O141" i="9"/>
  <c r="O142" i="9"/>
  <c r="O143" i="9"/>
  <c r="O138" i="9"/>
  <c r="O112" i="9"/>
  <c r="O113" i="9"/>
  <c r="O114" i="9"/>
  <c r="O115" i="9"/>
  <c r="O116" i="9"/>
  <c r="O117" i="9"/>
  <c r="O118" i="9"/>
  <c r="O119" i="9"/>
  <c r="O120" i="9"/>
  <c r="O121" i="9"/>
  <c r="O122" i="9"/>
  <c r="O123" i="9"/>
  <c r="O124" i="9"/>
  <c r="O125" i="9"/>
  <c r="O126" i="9"/>
  <c r="O127" i="9"/>
  <c r="O128" i="9"/>
  <c r="O129" i="9"/>
  <c r="O130" i="9"/>
  <c r="O131" i="9"/>
  <c r="O132" i="9"/>
  <c r="O133" i="9"/>
  <c r="O134" i="9"/>
  <c r="O135" i="9"/>
  <c r="O111" i="9"/>
  <c r="O101" i="9"/>
  <c r="O102" i="9"/>
  <c r="O103" i="9"/>
  <c r="O104" i="9"/>
  <c r="O105" i="9"/>
  <c r="O106" i="9"/>
  <c r="O107" i="9"/>
  <c r="O108" i="9"/>
  <c r="O100" i="9"/>
  <c r="O93" i="9"/>
  <c r="O94" i="9"/>
  <c r="O95" i="9"/>
  <c r="O96" i="9"/>
  <c r="O97" i="9"/>
  <c r="O92" i="9"/>
  <c r="O75" i="9"/>
  <c r="O76" i="9"/>
  <c r="O77" i="9"/>
  <c r="O78" i="9"/>
  <c r="O79" i="9"/>
  <c r="O80" i="9"/>
  <c r="O81" i="9"/>
  <c r="R81" i="9" s="1"/>
  <c r="O82" i="9"/>
  <c r="O83" i="9"/>
  <c r="O84" i="9"/>
  <c r="O85" i="9"/>
  <c r="O86" i="9"/>
  <c r="O87" i="9"/>
  <c r="O88" i="9"/>
  <c r="O89" i="9"/>
  <c r="O74" i="9"/>
  <c r="O56" i="9"/>
  <c r="AA56" i="9" s="1"/>
  <c r="AM56" i="9" s="1"/>
  <c r="O57" i="9"/>
  <c r="AA57" i="9" s="1"/>
  <c r="AM57" i="9" s="1"/>
  <c r="O58" i="9"/>
  <c r="AA58" i="9" s="1"/>
  <c r="AM58" i="9" s="1"/>
  <c r="O59" i="9"/>
  <c r="AA59" i="9" s="1"/>
  <c r="AM59" i="9" s="1"/>
  <c r="O60" i="9"/>
  <c r="AA60" i="9" s="1"/>
  <c r="AM60" i="9" s="1"/>
  <c r="O61" i="9"/>
  <c r="AA61" i="9" s="1"/>
  <c r="AM61" i="9" s="1"/>
  <c r="O62" i="9"/>
  <c r="AA62" i="9" s="1"/>
  <c r="AM62" i="9" s="1"/>
  <c r="O63" i="9"/>
  <c r="AA63" i="9" s="1"/>
  <c r="AM63" i="9" s="1"/>
  <c r="O64" i="9"/>
  <c r="AA64" i="9" s="1"/>
  <c r="AM64" i="9" s="1"/>
  <c r="O65" i="9"/>
  <c r="AA65" i="9" s="1"/>
  <c r="AM65" i="9" s="1"/>
  <c r="O66" i="9"/>
  <c r="AA66" i="9" s="1"/>
  <c r="AM66" i="9" s="1"/>
  <c r="O67" i="9"/>
  <c r="AA67" i="9" s="1"/>
  <c r="AM67" i="9" s="1"/>
  <c r="O68" i="9"/>
  <c r="AA68" i="9" s="1"/>
  <c r="AM68" i="9" s="1"/>
  <c r="O69" i="9"/>
  <c r="AA69" i="9" s="1"/>
  <c r="AM69" i="9" s="1"/>
  <c r="O70" i="9"/>
  <c r="AA70" i="9" s="1"/>
  <c r="AM70" i="9" s="1"/>
  <c r="O71" i="9"/>
  <c r="AA71" i="9" s="1"/>
  <c r="AM71" i="9" s="1"/>
  <c r="O55" i="9"/>
  <c r="O39" i="9"/>
  <c r="O40" i="9"/>
  <c r="O41" i="9"/>
  <c r="O42" i="9"/>
  <c r="O43" i="9"/>
  <c r="O44" i="9"/>
  <c r="O45" i="9"/>
  <c r="O46" i="9"/>
  <c r="O47" i="9"/>
  <c r="O48" i="9"/>
  <c r="O49" i="9"/>
  <c r="O50" i="9"/>
  <c r="O51" i="9"/>
  <c r="O52" i="9"/>
  <c r="Q52" i="9" s="1"/>
  <c r="O38" i="9"/>
  <c r="O37" i="9"/>
  <c r="O34" i="9"/>
  <c r="O13" i="9"/>
  <c r="AA13" i="9" s="1"/>
  <c r="O14" i="9"/>
  <c r="O15" i="9"/>
  <c r="O16" i="9"/>
  <c r="O17" i="9"/>
  <c r="O18" i="9"/>
  <c r="AA18" i="9" s="1"/>
  <c r="O19" i="9"/>
  <c r="AA19" i="9" s="1"/>
  <c r="O20" i="9"/>
  <c r="AA20" i="9" s="1"/>
  <c r="O21" i="9"/>
  <c r="O22" i="9"/>
  <c r="O25" i="9"/>
  <c r="O26" i="9"/>
  <c r="O27" i="9"/>
  <c r="O28" i="9"/>
  <c r="O29" i="9"/>
  <c r="O30" i="9"/>
  <c r="O10" i="9"/>
  <c r="O11" i="9"/>
  <c r="O12" i="9"/>
  <c r="AA12" i="9" s="1"/>
  <c r="H136" i="9"/>
  <c r="H222" i="9"/>
  <c r="O186" i="9"/>
  <c r="P186" i="9" s="1"/>
  <c r="FD146" i="9" l="1"/>
  <c r="FE146" i="9"/>
  <c r="FF146" i="9"/>
  <c r="FG146" i="9" s="1"/>
  <c r="FG147" i="9" s="1"/>
  <c r="ES146" i="9"/>
  <c r="ER146" i="9"/>
  <c r="ET146" i="9"/>
  <c r="EU146" i="9" s="1"/>
  <c r="EU147" i="9" s="1"/>
  <c r="EG146" i="9"/>
  <c r="EF146" i="9"/>
  <c r="EH146" i="9"/>
  <c r="EI146" i="9" s="1"/>
  <c r="EI147" i="9" s="1"/>
  <c r="DU146" i="9"/>
  <c r="DT146" i="9"/>
  <c r="DV146" i="9"/>
  <c r="DW146" i="9" s="1"/>
  <c r="DW147" i="9" s="1"/>
  <c r="DI146" i="9"/>
  <c r="DH146" i="9"/>
  <c r="DJ146" i="9"/>
  <c r="DK146" i="9" s="1"/>
  <c r="DK147" i="9" s="1"/>
  <c r="AA55" i="9"/>
  <c r="AM55" i="9" s="1"/>
  <c r="AY55" i="9" s="1"/>
  <c r="Q55" i="9"/>
  <c r="R55" i="9"/>
  <c r="S55" i="9" s="1"/>
  <c r="CV146" i="9"/>
  <c r="CW146" i="9"/>
  <c r="CX146" i="9"/>
  <c r="CY146" i="9" s="1"/>
  <c r="CY147" i="9" s="1"/>
  <c r="Q182" i="9"/>
  <c r="P182" i="9"/>
  <c r="Q192" i="9"/>
  <c r="CK146" i="9"/>
  <c r="CJ146" i="9"/>
  <c r="CL146" i="9"/>
  <c r="CM146" i="9" s="1"/>
  <c r="CM147" i="9" s="1"/>
  <c r="AD163" i="9"/>
  <c r="AE163" i="9" s="1"/>
  <c r="AC160" i="9"/>
  <c r="BY146" i="9"/>
  <c r="BX146" i="9"/>
  <c r="BZ146" i="9"/>
  <c r="CA146" i="9" s="1"/>
  <c r="CA147" i="9" s="1"/>
  <c r="P34" i="9"/>
  <c r="AA34" i="9"/>
  <c r="AB34" i="9" s="1"/>
  <c r="P77" i="9"/>
  <c r="AA77" i="9"/>
  <c r="Q139" i="9"/>
  <c r="AA139" i="9"/>
  <c r="AC139" i="9" s="1"/>
  <c r="P29" i="9"/>
  <c r="AA29" i="9"/>
  <c r="R37" i="9"/>
  <c r="AA37" i="9"/>
  <c r="AC37" i="9" s="1"/>
  <c r="P46" i="9"/>
  <c r="AA46" i="9"/>
  <c r="AY64" i="9"/>
  <c r="AN64" i="9"/>
  <c r="AY56" i="9"/>
  <c r="AN56" i="9"/>
  <c r="P83" i="9"/>
  <c r="AA83" i="9"/>
  <c r="Q76" i="9"/>
  <c r="AA76" i="9"/>
  <c r="AB76" i="9" s="1"/>
  <c r="R100" i="9"/>
  <c r="S100" i="9" s="1"/>
  <c r="AA100" i="9"/>
  <c r="AB100" i="9" s="1"/>
  <c r="Q101" i="9"/>
  <c r="AA101" i="9"/>
  <c r="AC101" i="9" s="1"/>
  <c r="Q129" i="9"/>
  <c r="AA129" i="9"/>
  <c r="AB129" i="9" s="1"/>
  <c r="Q121" i="9"/>
  <c r="AA121" i="9"/>
  <c r="AB121" i="9" s="1"/>
  <c r="Q113" i="9"/>
  <c r="AA113" i="9"/>
  <c r="AB113" i="9" s="1"/>
  <c r="AB157" i="9"/>
  <c r="AC169" i="9"/>
  <c r="AM13" i="9"/>
  <c r="AD13" i="9"/>
  <c r="AC13" i="9"/>
  <c r="AB13" i="9"/>
  <c r="R78" i="9"/>
  <c r="T78" i="9" s="1"/>
  <c r="AA78" i="9"/>
  <c r="AC78" i="9" s="1"/>
  <c r="P115" i="9"/>
  <c r="AA115" i="9"/>
  <c r="AC115" i="9" s="1"/>
  <c r="AY65" i="9"/>
  <c r="AN65" i="9"/>
  <c r="Q102" i="9"/>
  <c r="AA102" i="9"/>
  <c r="AC102" i="9" s="1"/>
  <c r="Q28" i="9"/>
  <c r="AA28" i="9"/>
  <c r="R38" i="9"/>
  <c r="S38" i="9" s="1"/>
  <c r="AA38" i="9"/>
  <c r="AC38" i="9" s="1"/>
  <c r="R82" i="9"/>
  <c r="AA82" i="9"/>
  <c r="AC82" i="9" s="1"/>
  <c r="AD156" i="9"/>
  <c r="AO212" i="9"/>
  <c r="R10" i="9"/>
  <c r="S10" i="9" s="1"/>
  <c r="AA10" i="9"/>
  <c r="Q40" i="9"/>
  <c r="AA40" i="9"/>
  <c r="AC40" i="9" s="1"/>
  <c r="Q94" i="9"/>
  <c r="AA94" i="9"/>
  <c r="AC94" i="9" s="1"/>
  <c r="Q47" i="9"/>
  <c r="AA47" i="9"/>
  <c r="AC47" i="9" s="1"/>
  <c r="P130" i="9"/>
  <c r="AA130" i="9"/>
  <c r="AC130" i="9" s="1"/>
  <c r="R52" i="9"/>
  <c r="S52" i="9" s="1"/>
  <c r="AA52" i="9"/>
  <c r="AC52" i="9" s="1"/>
  <c r="P119" i="9"/>
  <c r="AA119" i="9"/>
  <c r="R21" i="9"/>
  <c r="T21" i="9" s="1"/>
  <c r="AA21" i="9"/>
  <c r="Q48" i="9"/>
  <c r="AA48" i="9"/>
  <c r="AC48" i="9" s="1"/>
  <c r="P85" i="9"/>
  <c r="AA85" i="9"/>
  <c r="AB85" i="9" s="1"/>
  <c r="P131" i="9"/>
  <c r="AA131" i="9"/>
  <c r="AC131" i="9" s="1"/>
  <c r="AY57" i="9"/>
  <c r="AN57" i="9"/>
  <c r="P122" i="9"/>
  <c r="AA122" i="9"/>
  <c r="AD18" i="9"/>
  <c r="AM18" i="9"/>
  <c r="AC18" i="9"/>
  <c r="AB18" i="9"/>
  <c r="Q45" i="9"/>
  <c r="AA45" i="9"/>
  <c r="AC45" i="9" s="1"/>
  <c r="R74" i="9"/>
  <c r="T74" i="9" s="1"/>
  <c r="AA74" i="9"/>
  <c r="AC74" i="9" s="1"/>
  <c r="Q108" i="9"/>
  <c r="AA108" i="9"/>
  <c r="AC108" i="9" s="1"/>
  <c r="P128" i="9"/>
  <c r="AA128" i="9"/>
  <c r="AC128" i="9" s="1"/>
  <c r="AY62" i="9"/>
  <c r="AN62" i="9"/>
  <c r="R92" i="9"/>
  <c r="AA92" i="9"/>
  <c r="P127" i="9"/>
  <c r="AA127" i="9"/>
  <c r="AC127" i="9" s="1"/>
  <c r="Q26" i="9"/>
  <c r="AA26" i="9"/>
  <c r="P16" i="9"/>
  <c r="AA16" i="9"/>
  <c r="Q51" i="9"/>
  <c r="AA51" i="9"/>
  <c r="AC51" i="9" s="1"/>
  <c r="Q43" i="9"/>
  <c r="AA43" i="9"/>
  <c r="AC43" i="9" s="1"/>
  <c r="AY69" i="9"/>
  <c r="AN69" i="9"/>
  <c r="AY61" i="9"/>
  <c r="AN61" i="9"/>
  <c r="Q88" i="9"/>
  <c r="AA88" i="9"/>
  <c r="AB88" i="9" s="1"/>
  <c r="P81" i="9"/>
  <c r="AA81" i="9"/>
  <c r="AC81" i="9" s="1"/>
  <c r="P97" i="9"/>
  <c r="AA97" i="9"/>
  <c r="AC97" i="9" s="1"/>
  <c r="Q106" i="9"/>
  <c r="AA106" i="9"/>
  <c r="AC106" i="9" s="1"/>
  <c r="P134" i="9"/>
  <c r="AA134" i="9"/>
  <c r="P126" i="9"/>
  <c r="AA126" i="9"/>
  <c r="AC126" i="9" s="1"/>
  <c r="P118" i="9"/>
  <c r="AA118" i="9"/>
  <c r="AC118" i="9" s="1"/>
  <c r="Q143" i="9"/>
  <c r="AA143" i="9"/>
  <c r="AC143" i="9" s="1"/>
  <c r="AY58" i="9"/>
  <c r="AN58" i="9"/>
  <c r="P123" i="9"/>
  <c r="AA123" i="9"/>
  <c r="AC123" i="9" s="1"/>
  <c r="R30" i="9"/>
  <c r="AA30" i="9"/>
  <c r="Q39" i="9"/>
  <c r="AA39" i="9"/>
  <c r="AC39" i="9" s="1"/>
  <c r="P93" i="9"/>
  <c r="AA93" i="9"/>
  <c r="AY63" i="9"/>
  <c r="AN63" i="9"/>
  <c r="R111" i="9"/>
  <c r="AA111" i="9"/>
  <c r="Q112" i="9"/>
  <c r="AA112" i="9"/>
  <c r="AB112" i="9" s="1"/>
  <c r="Q27" i="9"/>
  <c r="AA27" i="9"/>
  <c r="AC27" i="9" s="1"/>
  <c r="P17" i="9"/>
  <c r="AA17" i="9"/>
  <c r="R44" i="9"/>
  <c r="AA44" i="9"/>
  <c r="AC44" i="9" s="1"/>
  <c r="P89" i="9"/>
  <c r="AA89" i="9"/>
  <c r="AC89" i="9" s="1"/>
  <c r="P107" i="9"/>
  <c r="AA107" i="9"/>
  <c r="R138" i="9"/>
  <c r="S138" i="9" s="1"/>
  <c r="AA138" i="9"/>
  <c r="AB138" i="9" s="1"/>
  <c r="AD12" i="9"/>
  <c r="AM12" i="9"/>
  <c r="AC12" i="9"/>
  <c r="AB12" i="9"/>
  <c r="Q25" i="9"/>
  <c r="AA25" i="9"/>
  <c r="R15" i="9"/>
  <c r="S15" i="9" s="1"/>
  <c r="AA15" i="9"/>
  <c r="P50" i="9"/>
  <c r="AA50" i="9"/>
  <c r="AC50" i="9" s="1"/>
  <c r="P42" i="9"/>
  <c r="AA42" i="9"/>
  <c r="AC42" i="9" s="1"/>
  <c r="AY68" i="9"/>
  <c r="AN68" i="9"/>
  <c r="AY60" i="9"/>
  <c r="AN60" i="9"/>
  <c r="P87" i="9"/>
  <c r="AA87" i="9"/>
  <c r="AC87" i="9" s="1"/>
  <c r="Q80" i="9"/>
  <c r="AA80" i="9"/>
  <c r="AB80" i="9" s="1"/>
  <c r="P96" i="9"/>
  <c r="AA96" i="9"/>
  <c r="R105" i="9"/>
  <c r="T105" i="9" s="1"/>
  <c r="AA105" i="9"/>
  <c r="AC105" i="9" s="1"/>
  <c r="Q133" i="9"/>
  <c r="AA133" i="9"/>
  <c r="Q125" i="9"/>
  <c r="AA125" i="9"/>
  <c r="AB125" i="9" s="1"/>
  <c r="Q117" i="9"/>
  <c r="AA117" i="9"/>
  <c r="AB117" i="9" s="1"/>
  <c r="R142" i="9"/>
  <c r="S142" i="9" s="1"/>
  <c r="AA142" i="9"/>
  <c r="AC142" i="9" s="1"/>
  <c r="AO166" i="9"/>
  <c r="BM146" i="9"/>
  <c r="BL146" i="9"/>
  <c r="BN146" i="9"/>
  <c r="BO146" i="9" s="1"/>
  <c r="BO147" i="9" s="1"/>
  <c r="AY66" i="9"/>
  <c r="AN66" i="9"/>
  <c r="Q103" i="9"/>
  <c r="AA103" i="9"/>
  <c r="AC103" i="9" s="1"/>
  <c r="P140" i="9"/>
  <c r="AA140" i="9"/>
  <c r="AD20" i="9"/>
  <c r="AM20" i="9"/>
  <c r="AC20" i="9"/>
  <c r="AB20" i="9"/>
  <c r="Q84" i="9"/>
  <c r="AA84" i="9"/>
  <c r="AB84" i="9" s="1"/>
  <c r="P114" i="9"/>
  <c r="AA114" i="9"/>
  <c r="AC114" i="9" s="1"/>
  <c r="AY71" i="9"/>
  <c r="AN71" i="9"/>
  <c r="P75" i="9"/>
  <c r="AA75" i="9"/>
  <c r="R120" i="9"/>
  <c r="S120" i="9" s="1"/>
  <c r="AA120" i="9"/>
  <c r="AB120" i="9" s="1"/>
  <c r="AY70" i="9"/>
  <c r="AN70" i="9"/>
  <c r="P135" i="9"/>
  <c r="AA135" i="9"/>
  <c r="AC135" i="9" s="1"/>
  <c r="R11" i="9"/>
  <c r="T11" i="9" s="1"/>
  <c r="AA11" i="9"/>
  <c r="R22" i="9"/>
  <c r="T22" i="9" s="1"/>
  <c r="AA22" i="9"/>
  <c r="R14" i="9"/>
  <c r="AA14" i="9"/>
  <c r="Q49" i="9"/>
  <c r="AA49" i="9"/>
  <c r="AC49" i="9" s="1"/>
  <c r="Q41" i="9"/>
  <c r="AA41" i="9"/>
  <c r="AC41" i="9" s="1"/>
  <c r="AY67" i="9"/>
  <c r="AN67" i="9"/>
  <c r="AY59" i="9"/>
  <c r="AN59" i="9"/>
  <c r="R86" i="9"/>
  <c r="S86" i="9" s="1"/>
  <c r="AA86" i="9"/>
  <c r="AC86" i="9" s="1"/>
  <c r="P79" i="9"/>
  <c r="AA79" i="9"/>
  <c r="P95" i="9"/>
  <c r="AA95" i="9"/>
  <c r="AC95" i="9" s="1"/>
  <c r="Q104" i="9"/>
  <c r="AA104" i="9"/>
  <c r="AC104" i="9" s="1"/>
  <c r="P132" i="9"/>
  <c r="AA132" i="9"/>
  <c r="AB132" i="9" s="1"/>
  <c r="R124" i="9"/>
  <c r="S124" i="9" s="1"/>
  <c r="AA124" i="9"/>
  <c r="R116" i="9"/>
  <c r="T116" i="9" s="1"/>
  <c r="AA116" i="9"/>
  <c r="AB116" i="9" s="1"/>
  <c r="P141" i="9"/>
  <c r="AA141" i="9"/>
  <c r="AC141" i="9" s="1"/>
  <c r="AD19" i="9"/>
  <c r="AM19" i="9"/>
  <c r="AB19" i="9"/>
  <c r="AC19" i="9"/>
  <c r="Q208" i="9"/>
  <c r="R160" i="9"/>
  <c r="S160" i="9" s="1"/>
  <c r="R192" i="9"/>
  <c r="S192" i="9" s="1"/>
  <c r="P196" i="9"/>
  <c r="P218" i="9"/>
  <c r="AO170" i="9"/>
  <c r="P125" i="9"/>
  <c r="S14" i="9"/>
  <c r="P177" i="9"/>
  <c r="R179" i="9"/>
  <c r="S179" i="9" s="1"/>
  <c r="AB192" i="9"/>
  <c r="AB193" i="9" s="1"/>
  <c r="AC158" i="9"/>
  <c r="R158" i="9"/>
  <c r="S158" i="9" s="1"/>
  <c r="R168" i="9"/>
  <c r="S168" i="9" s="1"/>
  <c r="Q177" i="9"/>
  <c r="P179" i="9"/>
  <c r="AC156" i="9"/>
  <c r="AP182" i="9"/>
  <c r="P157" i="9"/>
  <c r="AB196" i="9"/>
  <c r="AD205" i="9"/>
  <c r="AP166" i="9"/>
  <c r="Q120" i="9"/>
  <c r="R117" i="9"/>
  <c r="S117" i="9" s="1"/>
  <c r="S44" i="9"/>
  <c r="P106" i="9"/>
  <c r="Q105" i="9"/>
  <c r="S105" i="9"/>
  <c r="P108" i="9"/>
  <c r="R103" i="9"/>
  <c r="P103" i="9"/>
  <c r="P94" i="9"/>
  <c r="Q97" i="9"/>
  <c r="P92" i="9"/>
  <c r="P76" i="9"/>
  <c r="S82" i="9"/>
  <c r="S81" i="9"/>
  <c r="Q86" i="9"/>
  <c r="R42" i="9"/>
  <c r="T42" i="9" s="1"/>
  <c r="P51" i="9"/>
  <c r="P48" i="9"/>
  <c r="P52" i="9"/>
  <c r="P43" i="9"/>
  <c r="P41" i="9"/>
  <c r="P40" i="9"/>
  <c r="R34" i="9"/>
  <c r="T34" i="9" s="1"/>
  <c r="R50" i="9"/>
  <c r="R106" i="9"/>
  <c r="T106" i="9" s="1"/>
  <c r="P104" i="9"/>
  <c r="R183" i="9"/>
  <c r="S183" i="9" s="1"/>
  <c r="P190" i="9"/>
  <c r="R197" i="9"/>
  <c r="S197" i="9" s="1"/>
  <c r="Q216" i="9"/>
  <c r="AC190" i="9"/>
  <c r="AD203" i="9"/>
  <c r="AC216" i="9"/>
  <c r="AN159" i="9"/>
  <c r="AN181" i="9"/>
  <c r="AO209" i="9"/>
  <c r="R85" i="9"/>
  <c r="T85" i="9" s="1"/>
  <c r="AB172" i="9"/>
  <c r="AC165" i="9"/>
  <c r="AN152" i="9"/>
  <c r="AN191" i="9"/>
  <c r="P49" i="9"/>
  <c r="P45" i="9"/>
  <c r="Q85" i="9"/>
  <c r="P133" i="9"/>
  <c r="P121" i="9"/>
  <c r="P117" i="9"/>
  <c r="P138" i="9"/>
  <c r="AB178" i="9"/>
  <c r="AD191" i="9"/>
  <c r="AC198" i="9"/>
  <c r="AD204" i="9"/>
  <c r="AE204" i="9" s="1"/>
  <c r="AO152" i="9"/>
  <c r="AO167" i="9"/>
  <c r="AP177" i="9"/>
  <c r="AN192" i="9"/>
  <c r="AD198" i="9"/>
  <c r="AB210" i="9"/>
  <c r="AP212" i="9"/>
  <c r="AQ212" i="9" s="1"/>
  <c r="R48" i="9"/>
  <c r="Q44" i="9"/>
  <c r="R96" i="9"/>
  <c r="R108" i="9"/>
  <c r="P105" i="9"/>
  <c r="AC187" i="9"/>
  <c r="P44" i="9"/>
  <c r="R40" i="9"/>
  <c r="T40" i="9" s="1"/>
  <c r="Q131" i="9"/>
  <c r="P159" i="9"/>
  <c r="R181" i="9"/>
  <c r="S181" i="9" s="1"/>
  <c r="P187" i="9"/>
  <c r="P188" i="9" s="1"/>
  <c r="Q212" i="9"/>
  <c r="P217" i="9"/>
  <c r="AD187" i="9"/>
  <c r="AE187" i="9" s="1"/>
  <c r="AB163" i="9"/>
  <c r="AO156" i="9"/>
  <c r="AO205" i="9"/>
  <c r="Q124" i="9"/>
  <c r="R140" i="9"/>
  <c r="T140" i="9" s="1"/>
  <c r="Q181" i="9"/>
  <c r="AB202" i="9"/>
  <c r="AB206" i="9"/>
  <c r="AC171" i="9"/>
  <c r="AB167" i="9"/>
  <c r="AP181" i="9"/>
  <c r="AP197" i="9"/>
  <c r="AQ197" i="9" s="1"/>
  <c r="Q34" i="9"/>
  <c r="R104" i="9"/>
  <c r="R216" i="9"/>
  <c r="S216" i="9" s="1"/>
  <c r="AC181" i="9"/>
  <c r="AB190" i="9"/>
  <c r="AO169" i="9"/>
  <c r="AO197" i="9"/>
  <c r="Q89" i="9"/>
  <c r="P78" i="9"/>
  <c r="P102" i="9"/>
  <c r="P129" i="9"/>
  <c r="Q115" i="9"/>
  <c r="Q170" i="9"/>
  <c r="Q166" i="9"/>
  <c r="P178" i="9"/>
  <c r="AD177" i="9"/>
  <c r="AD183" i="9"/>
  <c r="AC204" i="9"/>
  <c r="AE206" i="9"/>
  <c r="AD218" i="9"/>
  <c r="AB77" i="9"/>
  <c r="AN160" i="9"/>
  <c r="AO171" i="9"/>
  <c r="AO180" i="9"/>
  <c r="AP190" i="9"/>
  <c r="AP198" i="9"/>
  <c r="AQ198" i="9" s="1"/>
  <c r="AO196" i="9"/>
  <c r="AN217" i="9"/>
  <c r="Q50" i="9"/>
  <c r="Q42" i="9"/>
  <c r="P88" i="9"/>
  <c r="Q81" i="9"/>
  <c r="R77" i="9"/>
  <c r="Q92" i="9"/>
  <c r="Q96" i="9"/>
  <c r="R93" i="9"/>
  <c r="R101" i="9"/>
  <c r="T101" i="9" s="1"/>
  <c r="Q128" i="9"/>
  <c r="P124" i="9"/>
  <c r="P120" i="9"/>
  <c r="Q138" i="9"/>
  <c r="Q140" i="9"/>
  <c r="Q160" i="9"/>
  <c r="Q158" i="9"/>
  <c r="R171" i="9"/>
  <c r="R167" i="9"/>
  <c r="P183" i="9"/>
  <c r="Q197" i="9"/>
  <c r="Q204" i="9"/>
  <c r="AD181" i="9"/>
  <c r="AB186" i="9"/>
  <c r="AB188" i="9" s="1"/>
  <c r="AB195" i="9"/>
  <c r="AB207" i="9"/>
  <c r="AD216" i="9"/>
  <c r="AD221" i="9"/>
  <c r="AC152" i="9"/>
  <c r="AP159" i="9"/>
  <c r="AQ159" i="9" s="1"/>
  <c r="AP216" i="9"/>
  <c r="AQ216" i="9" s="1"/>
  <c r="P47" i="9"/>
  <c r="P39" i="9"/>
  <c r="P84" i="9"/>
  <c r="Q77" i="9"/>
  <c r="Q93" i="9"/>
  <c r="P101" i="9"/>
  <c r="Q132" i="9"/>
  <c r="Q116" i="9"/>
  <c r="R113" i="9"/>
  <c r="T113" i="9" s="1"/>
  <c r="P143" i="9"/>
  <c r="Q171" i="9"/>
  <c r="R169" i="9"/>
  <c r="Q167" i="9"/>
  <c r="R164" i="9"/>
  <c r="S164" i="9" s="1"/>
  <c r="P191" i="9"/>
  <c r="AD186" i="9"/>
  <c r="AE186" i="9" s="1"/>
  <c r="AE195" i="9"/>
  <c r="AE198" i="9"/>
  <c r="AD207" i="9"/>
  <c r="AP170" i="9"/>
  <c r="AN177" i="9"/>
  <c r="AP201" i="9"/>
  <c r="AP204" i="9"/>
  <c r="AQ204" i="9" s="1"/>
  <c r="AP218" i="9"/>
  <c r="AN216" i="9"/>
  <c r="P80" i="9"/>
  <c r="R97" i="9"/>
  <c r="R107" i="9"/>
  <c r="Q127" i="9"/>
  <c r="Q123" i="9"/>
  <c r="Q119" i="9"/>
  <c r="P116" i="9"/>
  <c r="P113" i="9"/>
  <c r="P164" i="9"/>
  <c r="AC191" i="9"/>
  <c r="AC205" i="9"/>
  <c r="AP208" i="9"/>
  <c r="AQ208" i="9" s="1"/>
  <c r="AO204" i="9"/>
  <c r="AO218" i="9"/>
  <c r="R46" i="9"/>
  <c r="T46" i="9" s="1"/>
  <c r="Q107" i="9"/>
  <c r="Q142" i="9"/>
  <c r="AP156" i="9"/>
  <c r="Q46" i="9"/>
  <c r="P86" i="9"/>
  <c r="Q82" i="9"/>
  <c r="R94" i="9"/>
  <c r="Q135" i="9"/>
  <c r="P112" i="9"/>
  <c r="P142" i="9"/>
  <c r="P153" i="9"/>
  <c r="R159" i="9"/>
  <c r="AD159" i="9" s="1"/>
  <c r="P168" i="9"/>
  <c r="Q190" i="9"/>
  <c r="R198" i="9"/>
  <c r="S198" i="9" s="1"/>
  <c r="AB182" i="9"/>
  <c r="AD196" i="9"/>
  <c r="AC201" i="9"/>
  <c r="AC209" i="9"/>
  <c r="AC212" i="9"/>
  <c r="AB217" i="9"/>
  <c r="AB133" i="9"/>
  <c r="AN207" i="9"/>
  <c r="AN203" i="9"/>
  <c r="AN219" i="9" s="1"/>
  <c r="AP217" i="9"/>
  <c r="AQ217" i="9" s="1"/>
  <c r="AN221" i="9"/>
  <c r="AN222" i="9" s="1"/>
  <c r="R89" i="9"/>
  <c r="T89" i="9" s="1"/>
  <c r="P82" i="9"/>
  <c r="Q78" i="9"/>
  <c r="R102" i="9"/>
  <c r="T102" i="9" s="1"/>
  <c r="R115" i="9"/>
  <c r="R170" i="9"/>
  <c r="R166" i="9"/>
  <c r="Q178" i="9"/>
  <c r="P198" i="9"/>
  <c r="R215" i="9"/>
  <c r="AC177" i="9"/>
  <c r="AD201" i="9"/>
  <c r="AD209" i="9"/>
  <c r="AC46" i="9"/>
  <c r="AP160" i="9"/>
  <c r="AQ160" i="9" s="1"/>
  <c r="AO165" i="9"/>
  <c r="AO190" i="9"/>
  <c r="AN211" i="9"/>
  <c r="S30" i="9"/>
  <c r="T30" i="9"/>
  <c r="Q18" i="9"/>
  <c r="R18" i="9"/>
  <c r="R29" i="9"/>
  <c r="P28" i="9"/>
  <c r="Q30" i="9"/>
  <c r="R28" i="9"/>
  <c r="P27" i="9"/>
  <c r="R12" i="9"/>
  <c r="T12" i="9" s="1"/>
  <c r="P12" i="9"/>
  <c r="Q16" i="9"/>
  <c r="R16" i="9"/>
  <c r="Q29" i="9"/>
  <c r="R27" i="9"/>
  <c r="P26" i="9"/>
  <c r="R26" i="9"/>
  <c r="R25" i="9"/>
  <c r="R13" i="9"/>
  <c r="P13" i="9"/>
  <c r="P25" i="9"/>
  <c r="P10" i="9"/>
  <c r="P30" i="9"/>
  <c r="P19" i="9"/>
  <c r="R19" i="9"/>
  <c r="P18" i="9"/>
  <c r="P20" i="9"/>
  <c r="R20" i="9"/>
  <c r="T20" i="9" s="1"/>
  <c r="Q20" i="9"/>
  <c r="Q17" i="9"/>
  <c r="R17" i="9"/>
  <c r="AN154" i="9"/>
  <c r="AQ221" i="9"/>
  <c r="AQ222" i="9" s="1"/>
  <c r="AO221" i="9"/>
  <c r="AQ215" i="9"/>
  <c r="AN215" i="9"/>
  <c r="AO215" i="9"/>
  <c r="AO208" i="9"/>
  <c r="AP209" i="9"/>
  <c r="AP205" i="9"/>
  <c r="AP210" i="9"/>
  <c r="AP206" i="9"/>
  <c r="AP202" i="9"/>
  <c r="AO210" i="9"/>
  <c r="AO206" i="9"/>
  <c r="AO202" i="9"/>
  <c r="AP211" i="9"/>
  <c r="AP207" i="9"/>
  <c r="AP203" i="9"/>
  <c r="AN201" i="9"/>
  <c r="AO198" i="9"/>
  <c r="AP196" i="9"/>
  <c r="AQ195" i="9"/>
  <c r="AN195" i="9"/>
  <c r="AO195" i="9"/>
  <c r="AP192" i="9"/>
  <c r="AQ191" i="9"/>
  <c r="AO191" i="9"/>
  <c r="AP187" i="9"/>
  <c r="AO187" i="9"/>
  <c r="AQ186" i="9"/>
  <c r="AN186" i="9"/>
  <c r="AN188" i="9" s="1"/>
  <c r="AO186" i="9"/>
  <c r="AN183" i="9"/>
  <c r="AP180" i="9"/>
  <c r="AN179" i="9"/>
  <c r="AP178" i="9"/>
  <c r="AO182" i="9"/>
  <c r="AO178" i="9"/>
  <c r="AP183" i="9"/>
  <c r="AP179" i="9"/>
  <c r="AQ165" i="9"/>
  <c r="AQ169" i="9"/>
  <c r="AN169" i="9"/>
  <c r="AN165" i="9"/>
  <c r="AP171" i="9"/>
  <c r="AP167" i="9"/>
  <c r="AP168" i="9"/>
  <c r="AP164" i="9"/>
  <c r="AO168" i="9"/>
  <c r="AO164" i="9"/>
  <c r="AQ163" i="9"/>
  <c r="AN163" i="9"/>
  <c r="AO163" i="9"/>
  <c r="AP158" i="9"/>
  <c r="AO158" i="9"/>
  <c r="AQ157" i="9"/>
  <c r="AN157" i="9"/>
  <c r="AO157" i="9"/>
  <c r="AP153" i="9"/>
  <c r="AO153" i="9"/>
  <c r="AQ152" i="9"/>
  <c r="AC170" i="9"/>
  <c r="AC166" i="9"/>
  <c r="AC168" i="9"/>
  <c r="AC164" i="9"/>
  <c r="AB159" i="9"/>
  <c r="AB161" i="9" s="1"/>
  <c r="AC153" i="9"/>
  <c r="AC83" i="9"/>
  <c r="AN213" i="9"/>
  <c r="AN199" i="9"/>
  <c r="AN172" i="9"/>
  <c r="AE208" i="9"/>
  <c r="AE212" i="9"/>
  <c r="AD180" i="9"/>
  <c r="AB180" i="9"/>
  <c r="AC180" i="9"/>
  <c r="AE197" i="9"/>
  <c r="AE190" i="9"/>
  <c r="AB154" i="9"/>
  <c r="AE215" i="9"/>
  <c r="AB211" i="9"/>
  <c r="AB215" i="9"/>
  <c r="AD211" i="9"/>
  <c r="AC215" i="9"/>
  <c r="AB197" i="9"/>
  <c r="AB208" i="9"/>
  <c r="AE182" i="9"/>
  <c r="AC197" i="9"/>
  <c r="AE202" i="9"/>
  <c r="AC208" i="9"/>
  <c r="AB212" i="9"/>
  <c r="AE217" i="9"/>
  <c r="AB221" i="9"/>
  <c r="AB222" i="9" s="1"/>
  <c r="AB179" i="9"/>
  <c r="AE210" i="9"/>
  <c r="AD179" i="9"/>
  <c r="AB183" i="9"/>
  <c r="AB203" i="9"/>
  <c r="AB219" i="9" s="1"/>
  <c r="AB218" i="9"/>
  <c r="AC178" i="9"/>
  <c r="AC182" i="9"/>
  <c r="AC192" i="9"/>
  <c r="AC195" i="9"/>
  <c r="AC202" i="9"/>
  <c r="AC206" i="9"/>
  <c r="AC210" i="9"/>
  <c r="AC217" i="9"/>
  <c r="Q22" i="9"/>
  <c r="Q21" i="9"/>
  <c r="Q19" i="9"/>
  <c r="P22" i="9"/>
  <c r="P21" i="9"/>
  <c r="Q15" i="9"/>
  <c r="P15" i="9"/>
  <c r="Q14" i="9"/>
  <c r="P14" i="9"/>
  <c r="T14" i="9"/>
  <c r="Q10" i="9"/>
  <c r="Q11" i="9"/>
  <c r="P11" i="9"/>
  <c r="Q13" i="9"/>
  <c r="Q12" i="9"/>
  <c r="T221" i="9"/>
  <c r="P221" i="9"/>
  <c r="P222" i="9" s="1"/>
  <c r="Q221" i="9"/>
  <c r="R218" i="9"/>
  <c r="R217" i="9"/>
  <c r="S217" i="9" s="1"/>
  <c r="P215" i="9"/>
  <c r="R212" i="9"/>
  <c r="P211" i="9"/>
  <c r="R208" i="9"/>
  <c r="P207" i="9"/>
  <c r="R204" i="9"/>
  <c r="P203" i="9"/>
  <c r="R209" i="9"/>
  <c r="R205" i="9"/>
  <c r="Q209" i="9"/>
  <c r="Q205" i="9"/>
  <c r="R210" i="9"/>
  <c r="R206" i="9"/>
  <c r="R202" i="9"/>
  <c r="Q210" i="9"/>
  <c r="Q206" i="9"/>
  <c r="Q202" i="9"/>
  <c r="R211" i="9"/>
  <c r="R207" i="9"/>
  <c r="R203" i="9"/>
  <c r="S201" i="9"/>
  <c r="T201" i="9"/>
  <c r="P201" i="9"/>
  <c r="Q201" i="9"/>
  <c r="R196" i="9"/>
  <c r="T195" i="9"/>
  <c r="S195" i="9"/>
  <c r="Q195" i="9"/>
  <c r="P195" i="9"/>
  <c r="R191" i="9"/>
  <c r="T190" i="9"/>
  <c r="S190" i="9"/>
  <c r="R187" i="9"/>
  <c r="S182" i="9"/>
  <c r="T182" i="9"/>
  <c r="S178" i="9"/>
  <c r="T178" i="9"/>
  <c r="Q180" i="9"/>
  <c r="R180" i="9"/>
  <c r="T183" i="9"/>
  <c r="T177" i="9"/>
  <c r="S177" i="9"/>
  <c r="R165" i="9"/>
  <c r="AD165" i="9" s="1"/>
  <c r="AE165" i="9" s="1"/>
  <c r="P169" i="9"/>
  <c r="P165" i="9"/>
  <c r="T163" i="9"/>
  <c r="S163" i="9"/>
  <c r="P163" i="9"/>
  <c r="Q163" i="9"/>
  <c r="R157" i="9"/>
  <c r="AD157" i="9" s="1"/>
  <c r="AE157" i="9" s="1"/>
  <c r="S156" i="9"/>
  <c r="T156" i="9"/>
  <c r="Q156" i="9"/>
  <c r="P156" i="9"/>
  <c r="R153" i="9"/>
  <c r="AD153" i="9" s="1"/>
  <c r="P139" i="9"/>
  <c r="R141" i="9"/>
  <c r="Q141" i="9"/>
  <c r="R143" i="9"/>
  <c r="R139" i="9"/>
  <c r="S116" i="9"/>
  <c r="R134" i="9"/>
  <c r="R130" i="9"/>
  <c r="R126" i="9"/>
  <c r="R122" i="9"/>
  <c r="R118" i="9"/>
  <c r="R114" i="9"/>
  <c r="Q134" i="9"/>
  <c r="Q130" i="9"/>
  <c r="Q126" i="9"/>
  <c r="Q122" i="9"/>
  <c r="Q118" i="9"/>
  <c r="Q114" i="9"/>
  <c r="R135" i="9"/>
  <c r="R131" i="9"/>
  <c r="R127" i="9"/>
  <c r="R123" i="9"/>
  <c r="R119" i="9"/>
  <c r="R132" i="9"/>
  <c r="R128" i="9"/>
  <c r="R112" i="9"/>
  <c r="R133" i="9"/>
  <c r="R129" i="9"/>
  <c r="R125" i="9"/>
  <c r="R121" i="9"/>
  <c r="S111" i="9"/>
  <c r="T111" i="9"/>
  <c r="P111" i="9"/>
  <c r="Q111" i="9"/>
  <c r="P100" i="9"/>
  <c r="Q100" i="9"/>
  <c r="Q95" i="9"/>
  <c r="R95" i="9"/>
  <c r="S92" i="9"/>
  <c r="T92" i="9"/>
  <c r="T82" i="9"/>
  <c r="R87" i="9"/>
  <c r="R83" i="9"/>
  <c r="R79" i="9"/>
  <c r="R75" i="9"/>
  <c r="Q87" i="9"/>
  <c r="Q83" i="9"/>
  <c r="Q79" i="9"/>
  <c r="Q75" i="9"/>
  <c r="R88" i="9"/>
  <c r="R84" i="9"/>
  <c r="T81" i="9"/>
  <c r="R80" i="9"/>
  <c r="T77" i="9"/>
  <c r="R76" i="9"/>
  <c r="Q74" i="9"/>
  <c r="P74" i="9"/>
  <c r="T50" i="9"/>
  <c r="R49" i="9"/>
  <c r="R45" i="9"/>
  <c r="R41" i="9"/>
  <c r="R51" i="9"/>
  <c r="R47" i="9"/>
  <c r="T44" i="9"/>
  <c r="R43" i="9"/>
  <c r="R39" i="9"/>
  <c r="T37" i="9"/>
  <c r="S37" i="9"/>
  <c r="P38" i="9"/>
  <c r="Q38" i="9"/>
  <c r="P37" i="9"/>
  <c r="Q37" i="9"/>
  <c r="H219" i="9"/>
  <c r="H213" i="9"/>
  <c r="H199" i="9"/>
  <c r="H188" i="9"/>
  <c r="H193" i="9"/>
  <c r="Q186" i="9"/>
  <c r="R186" i="9"/>
  <c r="O152" i="9"/>
  <c r="P70" i="9"/>
  <c r="P66" i="9"/>
  <c r="AB65" i="9"/>
  <c r="P64" i="9"/>
  <c r="P62" i="9"/>
  <c r="P60" i="9"/>
  <c r="P58" i="9"/>
  <c r="AB57" i="9"/>
  <c r="P56" i="9"/>
  <c r="T181" i="9" l="1"/>
  <c r="AN193" i="9"/>
  <c r="T120" i="9"/>
  <c r="T138" i="9"/>
  <c r="T38" i="9"/>
  <c r="AE196" i="9"/>
  <c r="T52" i="9"/>
  <c r="T142" i="9"/>
  <c r="T15" i="9"/>
  <c r="AE218" i="9"/>
  <c r="S22" i="9"/>
  <c r="T164" i="9"/>
  <c r="AD164" i="9"/>
  <c r="AE164" i="9" s="1"/>
  <c r="AE205" i="9"/>
  <c r="AQ177" i="9"/>
  <c r="AD160" i="9"/>
  <c r="T160" i="9"/>
  <c r="AQ181" i="9"/>
  <c r="AN55" i="9"/>
  <c r="AN72" i="9" s="1"/>
  <c r="T197" i="9"/>
  <c r="AQ201" i="9"/>
  <c r="AQ161" i="9"/>
  <c r="P219" i="9"/>
  <c r="AE188" i="9"/>
  <c r="AE156" i="9"/>
  <c r="P199" i="9"/>
  <c r="S21" i="9"/>
  <c r="P184" i="9"/>
  <c r="T86" i="9"/>
  <c r="AE221" i="9"/>
  <c r="AE222" i="9" s="1"/>
  <c r="AQ156" i="9"/>
  <c r="AQ182" i="9"/>
  <c r="P98" i="9"/>
  <c r="AC138" i="9"/>
  <c r="AE203" i="9"/>
  <c r="AE219" i="9" s="1"/>
  <c r="T216" i="9"/>
  <c r="AQ166" i="9"/>
  <c r="AD75" i="9"/>
  <c r="AM75" i="9"/>
  <c r="AB75" i="9"/>
  <c r="AD107" i="9"/>
  <c r="AM107" i="9"/>
  <c r="AB107" i="9"/>
  <c r="AD92" i="9"/>
  <c r="AM92" i="9"/>
  <c r="AB92" i="9"/>
  <c r="AD29" i="9"/>
  <c r="AM29" i="9"/>
  <c r="AB29" i="9"/>
  <c r="AC29" i="9"/>
  <c r="BK66" i="9"/>
  <c r="BW66" i="9" s="1"/>
  <c r="CI66" i="9" s="1"/>
  <c r="CU66" i="9" s="1"/>
  <c r="DG66" i="9" s="1"/>
  <c r="DS66" i="9" s="1"/>
  <c r="EE66" i="9" s="1"/>
  <c r="EQ66" i="9" s="1"/>
  <c r="FC66" i="9" s="1"/>
  <c r="AZ66" i="9"/>
  <c r="BK68" i="9"/>
  <c r="BW68" i="9" s="1"/>
  <c r="CI68" i="9" s="1"/>
  <c r="CU68" i="9" s="1"/>
  <c r="DG68" i="9" s="1"/>
  <c r="DS68" i="9" s="1"/>
  <c r="EE68" i="9" s="1"/>
  <c r="EQ68" i="9" s="1"/>
  <c r="FC68" i="9" s="1"/>
  <c r="AZ68" i="9"/>
  <c r="T10" i="9"/>
  <c r="AC92" i="9"/>
  <c r="AD132" i="9"/>
  <c r="AE132" i="9" s="1"/>
  <c r="AM132" i="9"/>
  <c r="AC132" i="9"/>
  <c r="AD86" i="9"/>
  <c r="AM86" i="9"/>
  <c r="AB86" i="9"/>
  <c r="AM49" i="9"/>
  <c r="AD49" i="9"/>
  <c r="AB49" i="9"/>
  <c r="AD135" i="9"/>
  <c r="AM135" i="9"/>
  <c r="AB135" i="9"/>
  <c r="AY20" i="9"/>
  <c r="AP20" i="9"/>
  <c r="AO20" i="9"/>
  <c r="AN20" i="9"/>
  <c r="AM125" i="9"/>
  <c r="AD125" i="9"/>
  <c r="AE125" i="9" s="1"/>
  <c r="AC125" i="9"/>
  <c r="AM80" i="9"/>
  <c r="AD80" i="9"/>
  <c r="AC80" i="9"/>
  <c r="AM42" i="9"/>
  <c r="AD42" i="9"/>
  <c r="AB42" i="9"/>
  <c r="AM89" i="9"/>
  <c r="AD89" i="9"/>
  <c r="AB89" i="9"/>
  <c r="AD112" i="9"/>
  <c r="AM112" i="9"/>
  <c r="AC112" i="9"/>
  <c r="AD39" i="9"/>
  <c r="AM39" i="9"/>
  <c r="AB39" i="9"/>
  <c r="AD143" i="9"/>
  <c r="AE143" i="9" s="1"/>
  <c r="AM143" i="9"/>
  <c r="AB143" i="9"/>
  <c r="AD106" i="9"/>
  <c r="AM106" i="9"/>
  <c r="AB106" i="9"/>
  <c r="AD16" i="9"/>
  <c r="AE16" i="9" s="1"/>
  <c r="AM16" i="9"/>
  <c r="AB16" i="9"/>
  <c r="AC16" i="9"/>
  <c r="AD45" i="9"/>
  <c r="AM45" i="9"/>
  <c r="AB45" i="9"/>
  <c r="AD21" i="9"/>
  <c r="AM21" i="9"/>
  <c r="AC21" i="9"/>
  <c r="AB21" i="9"/>
  <c r="AM47" i="9"/>
  <c r="AD47" i="9"/>
  <c r="AB47" i="9"/>
  <c r="AD102" i="9"/>
  <c r="AM102" i="9"/>
  <c r="AB102" i="9"/>
  <c r="AD121" i="9"/>
  <c r="AE121" i="9" s="1"/>
  <c r="AM121" i="9"/>
  <c r="AC121" i="9"/>
  <c r="AM76" i="9"/>
  <c r="AD76" i="9"/>
  <c r="AC76" i="9"/>
  <c r="AD139" i="9"/>
  <c r="AE139" i="9" s="1"/>
  <c r="AM139" i="9"/>
  <c r="AB139" i="9"/>
  <c r="AD79" i="9"/>
  <c r="AE79" i="9" s="1"/>
  <c r="AM79" i="9"/>
  <c r="AB79" i="9"/>
  <c r="AM93" i="9"/>
  <c r="AD93" i="9"/>
  <c r="AB93" i="9"/>
  <c r="AM74" i="9"/>
  <c r="AD74" i="9"/>
  <c r="AB74" i="9"/>
  <c r="AM113" i="9"/>
  <c r="AD113" i="9"/>
  <c r="AC113" i="9"/>
  <c r="T179" i="9"/>
  <c r="AB184" i="9"/>
  <c r="P193" i="9"/>
  <c r="S78" i="9"/>
  <c r="S11" i="9"/>
  <c r="BK71" i="9"/>
  <c r="BW71" i="9" s="1"/>
  <c r="CI71" i="9" s="1"/>
  <c r="CU71" i="9" s="1"/>
  <c r="DG71" i="9" s="1"/>
  <c r="DS71" i="9" s="1"/>
  <c r="EE71" i="9" s="1"/>
  <c r="EQ71" i="9" s="1"/>
  <c r="FC71" i="9" s="1"/>
  <c r="AZ71" i="9"/>
  <c r="BK61" i="9"/>
  <c r="BW61" i="9" s="1"/>
  <c r="CI61" i="9" s="1"/>
  <c r="CU61" i="9" s="1"/>
  <c r="DG61" i="9" s="1"/>
  <c r="DS61" i="9" s="1"/>
  <c r="EE61" i="9" s="1"/>
  <c r="EQ61" i="9" s="1"/>
  <c r="FC61" i="9" s="1"/>
  <c r="AZ61" i="9"/>
  <c r="AZ62" i="9"/>
  <c r="BK62" i="9"/>
  <c r="BW62" i="9" s="1"/>
  <c r="CI62" i="9" s="1"/>
  <c r="CU62" i="9" s="1"/>
  <c r="DG62" i="9" s="1"/>
  <c r="DS62" i="9" s="1"/>
  <c r="EE62" i="9" s="1"/>
  <c r="EQ62" i="9" s="1"/>
  <c r="FC62" i="9" s="1"/>
  <c r="BK57" i="9"/>
  <c r="BW57" i="9" s="1"/>
  <c r="CI57" i="9" s="1"/>
  <c r="CU57" i="9" s="1"/>
  <c r="DG57" i="9" s="1"/>
  <c r="DS57" i="9" s="1"/>
  <c r="EE57" i="9" s="1"/>
  <c r="EQ57" i="9" s="1"/>
  <c r="FC57" i="9" s="1"/>
  <c r="AZ57" i="9"/>
  <c r="AZ55" i="9"/>
  <c r="BK55" i="9"/>
  <c r="BW55" i="9" s="1"/>
  <c r="CI55" i="9" s="1"/>
  <c r="CU55" i="9" s="1"/>
  <c r="DG55" i="9" s="1"/>
  <c r="DS55" i="9" s="1"/>
  <c r="EE55" i="9" s="1"/>
  <c r="EQ55" i="9" s="1"/>
  <c r="FC55" i="9" s="1"/>
  <c r="AD124" i="9"/>
  <c r="AM124" i="9"/>
  <c r="AC124" i="9"/>
  <c r="AD96" i="9"/>
  <c r="AM96" i="9"/>
  <c r="AB96" i="9"/>
  <c r="AD122" i="9"/>
  <c r="AM122" i="9"/>
  <c r="AB122" i="9"/>
  <c r="AM100" i="9"/>
  <c r="AD100" i="9"/>
  <c r="AC100" i="9"/>
  <c r="AC122" i="9"/>
  <c r="AB124" i="9"/>
  <c r="AM141" i="9"/>
  <c r="AD141" i="9"/>
  <c r="AB141" i="9"/>
  <c r="AD104" i="9"/>
  <c r="AM104" i="9"/>
  <c r="AB104" i="9"/>
  <c r="AM14" i="9"/>
  <c r="AD14" i="9"/>
  <c r="AE14" i="9" s="1"/>
  <c r="AB14" i="9"/>
  <c r="AC14" i="9"/>
  <c r="AD114" i="9"/>
  <c r="AM114" i="9"/>
  <c r="AB114" i="9"/>
  <c r="AM140" i="9"/>
  <c r="AD140" i="9"/>
  <c r="AC140" i="9"/>
  <c r="AM133" i="9"/>
  <c r="AD133" i="9"/>
  <c r="AC133" i="9"/>
  <c r="AD87" i="9"/>
  <c r="AM87" i="9"/>
  <c r="AB87" i="9"/>
  <c r="AM50" i="9"/>
  <c r="AD50" i="9"/>
  <c r="AB50" i="9"/>
  <c r="AY12" i="9"/>
  <c r="AP12" i="9"/>
  <c r="AN12" i="9"/>
  <c r="AO12" i="9"/>
  <c r="AM44" i="9"/>
  <c r="AD44" i="9"/>
  <c r="AE44" i="9" s="1"/>
  <c r="AB44" i="9"/>
  <c r="AD111" i="9"/>
  <c r="AM111" i="9"/>
  <c r="AB111" i="9"/>
  <c r="AC111" i="9"/>
  <c r="AD30" i="9"/>
  <c r="AM30" i="9"/>
  <c r="AB30" i="9"/>
  <c r="AC30" i="9"/>
  <c r="AM118" i="9"/>
  <c r="AD118" i="9"/>
  <c r="AB118" i="9"/>
  <c r="AD97" i="9"/>
  <c r="AM97" i="9"/>
  <c r="AB97" i="9"/>
  <c r="AM26" i="9"/>
  <c r="AD26" i="9"/>
  <c r="AE26" i="9" s="1"/>
  <c r="AB26" i="9"/>
  <c r="AC26" i="9"/>
  <c r="AM128" i="9"/>
  <c r="AD128" i="9"/>
  <c r="AB128" i="9"/>
  <c r="AD131" i="9"/>
  <c r="AM131" i="9"/>
  <c r="AB131" i="9"/>
  <c r="AD119" i="9"/>
  <c r="AM119" i="9"/>
  <c r="AC119" i="9"/>
  <c r="AB119" i="9"/>
  <c r="AM94" i="9"/>
  <c r="AD94" i="9"/>
  <c r="AB94" i="9"/>
  <c r="AD82" i="9"/>
  <c r="AE82" i="9" s="1"/>
  <c r="AM82" i="9"/>
  <c r="AB82" i="9"/>
  <c r="AD129" i="9"/>
  <c r="AM129" i="9"/>
  <c r="AC129" i="9"/>
  <c r="AM83" i="9"/>
  <c r="AD83" i="9"/>
  <c r="AE83" i="9" s="1"/>
  <c r="AB83" i="9"/>
  <c r="AD46" i="9"/>
  <c r="AM46" i="9"/>
  <c r="AB46" i="9"/>
  <c r="AM77" i="9"/>
  <c r="AD77" i="9"/>
  <c r="AC77" i="9"/>
  <c r="AM134" i="9"/>
  <c r="AD134" i="9"/>
  <c r="AB134" i="9"/>
  <c r="AD48" i="9"/>
  <c r="AM48" i="9"/>
  <c r="AB48" i="9"/>
  <c r="AM78" i="9"/>
  <c r="AD78" i="9"/>
  <c r="AB78" i="9"/>
  <c r="BK58" i="9"/>
  <c r="BW58" i="9" s="1"/>
  <c r="CI58" i="9" s="1"/>
  <c r="CU58" i="9" s="1"/>
  <c r="DG58" i="9" s="1"/>
  <c r="DS58" i="9" s="1"/>
  <c r="EE58" i="9" s="1"/>
  <c r="EQ58" i="9" s="1"/>
  <c r="FC58" i="9" s="1"/>
  <c r="AZ58" i="9"/>
  <c r="P144" i="9"/>
  <c r="P147" i="9" s="1"/>
  <c r="T168" i="9"/>
  <c r="AE191" i="9"/>
  <c r="AE193" i="9" s="1"/>
  <c r="AC93" i="9"/>
  <c r="S34" i="9"/>
  <c r="AC96" i="9"/>
  <c r="BK59" i="9"/>
  <c r="BW59" i="9" s="1"/>
  <c r="CI59" i="9" s="1"/>
  <c r="CU59" i="9" s="1"/>
  <c r="DG59" i="9" s="1"/>
  <c r="DS59" i="9" s="1"/>
  <c r="EE59" i="9" s="1"/>
  <c r="EQ59" i="9" s="1"/>
  <c r="FC59" i="9" s="1"/>
  <c r="AZ59" i="9"/>
  <c r="BK70" i="9"/>
  <c r="BW70" i="9" s="1"/>
  <c r="CI70" i="9" s="1"/>
  <c r="CU70" i="9" s="1"/>
  <c r="DG70" i="9" s="1"/>
  <c r="DS70" i="9" s="1"/>
  <c r="EE70" i="9" s="1"/>
  <c r="EQ70" i="9" s="1"/>
  <c r="FC70" i="9" s="1"/>
  <c r="AZ70" i="9"/>
  <c r="BK69" i="9"/>
  <c r="BW69" i="9" s="1"/>
  <c r="CI69" i="9" s="1"/>
  <c r="CU69" i="9" s="1"/>
  <c r="DG69" i="9" s="1"/>
  <c r="DS69" i="9" s="1"/>
  <c r="EE69" i="9" s="1"/>
  <c r="EQ69" i="9" s="1"/>
  <c r="FC69" i="9" s="1"/>
  <c r="AZ69" i="9"/>
  <c r="BK65" i="9"/>
  <c r="BW65" i="9" s="1"/>
  <c r="CI65" i="9" s="1"/>
  <c r="CU65" i="9" s="1"/>
  <c r="DG65" i="9" s="1"/>
  <c r="DS65" i="9" s="1"/>
  <c r="EE65" i="9" s="1"/>
  <c r="EQ65" i="9" s="1"/>
  <c r="FC65" i="9" s="1"/>
  <c r="AZ65" i="9"/>
  <c r="AO13" i="9"/>
  <c r="AY13" i="9"/>
  <c r="AN13" i="9"/>
  <c r="AP13" i="9"/>
  <c r="AD11" i="9"/>
  <c r="AM11" i="9"/>
  <c r="AC11" i="9"/>
  <c r="AB11" i="9"/>
  <c r="AD25" i="9"/>
  <c r="AM25" i="9"/>
  <c r="AB25" i="9"/>
  <c r="AC25" i="9"/>
  <c r="AD88" i="9"/>
  <c r="AM88" i="9"/>
  <c r="AC88" i="9"/>
  <c r="AD10" i="9"/>
  <c r="AE10" i="9" s="1"/>
  <c r="AM10" i="9"/>
  <c r="AC10" i="9"/>
  <c r="AB10" i="9"/>
  <c r="BK64" i="9"/>
  <c r="BW64" i="9" s="1"/>
  <c r="CI64" i="9" s="1"/>
  <c r="CU64" i="9" s="1"/>
  <c r="DG64" i="9" s="1"/>
  <c r="DS64" i="9" s="1"/>
  <c r="EE64" i="9" s="1"/>
  <c r="EQ64" i="9" s="1"/>
  <c r="FC64" i="9" s="1"/>
  <c r="AZ64" i="9"/>
  <c r="S74" i="9"/>
  <c r="T124" i="9"/>
  <c r="T100" i="9"/>
  <c r="T158" i="9"/>
  <c r="AC75" i="9"/>
  <c r="AC107" i="9"/>
  <c r="AB140" i="9"/>
  <c r="AD116" i="9"/>
  <c r="AM116" i="9"/>
  <c r="AC116" i="9"/>
  <c r="AM95" i="9"/>
  <c r="AD95" i="9"/>
  <c r="AB95" i="9"/>
  <c r="AD22" i="9"/>
  <c r="AE22" i="9" s="1"/>
  <c r="AM22" i="9"/>
  <c r="AC22" i="9"/>
  <c r="AB22" i="9"/>
  <c r="AD120" i="9"/>
  <c r="AM120" i="9"/>
  <c r="AC120" i="9"/>
  <c r="AD84" i="9"/>
  <c r="AE84" i="9" s="1"/>
  <c r="AM84" i="9"/>
  <c r="AC84" i="9"/>
  <c r="AD103" i="9"/>
  <c r="AM103" i="9"/>
  <c r="AB103" i="9"/>
  <c r="AD142" i="9"/>
  <c r="AM142" i="9"/>
  <c r="AB142" i="9"/>
  <c r="AM105" i="9"/>
  <c r="AD105" i="9"/>
  <c r="AB105" i="9"/>
  <c r="AM15" i="9"/>
  <c r="AD15" i="9"/>
  <c r="AB15" i="9"/>
  <c r="AC15" i="9"/>
  <c r="AD138" i="9"/>
  <c r="AM138" i="9"/>
  <c r="AD17" i="9"/>
  <c r="AM17" i="9"/>
  <c r="AC17" i="9"/>
  <c r="AB17" i="9"/>
  <c r="AM123" i="9"/>
  <c r="AD123" i="9"/>
  <c r="AE123" i="9" s="1"/>
  <c r="AB123" i="9"/>
  <c r="AM126" i="9"/>
  <c r="AD126" i="9"/>
  <c r="AB126" i="9"/>
  <c r="AM81" i="9"/>
  <c r="AD81" i="9"/>
  <c r="AB81" i="9"/>
  <c r="AM43" i="9"/>
  <c r="AD43" i="9"/>
  <c r="AB43" i="9"/>
  <c r="AD127" i="9"/>
  <c r="AM127" i="9"/>
  <c r="AB127" i="9"/>
  <c r="AD108" i="9"/>
  <c r="AE108" i="9" s="1"/>
  <c r="AM108" i="9"/>
  <c r="AB108" i="9"/>
  <c r="AP18" i="9"/>
  <c r="AY18" i="9"/>
  <c r="AN18" i="9"/>
  <c r="AO18" i="9"/>
  <c r="AM85" i="9"/>
  <c r="AD85" i="9"/>
  <c r="AC85" i="9"/>
  <c r="AM52" i="9"/>
  <c r="AD52" i="9"/>
  <c r="AB52" i="9"/>
  <c r="AD40" i="9"/>
  <c r="AM40" i="9"/>
  <c r="AB40" i="9"/>
  <c r="AD38" i="9"/>
  <c r="AM38" i="9"/>
  <c r="AB38" i="9"/>
  <c r="AM115" i="9"/>
  <c r="AD115" i="9"/>
  <c r="AB115" i="9"/>
  <c r="AM101" i="9"/>
  <c r="AD101" i="9"/>
  <c r="AB101" i="9"/>
  <c r="AD37" i="9"/>
  <c r="AM37" i="9"/>
  <c r="AB37" i="9"/>
  <c r="AD34" i="9"/>
  <c r="AE34" i="9" s="1"/>
  <c r="AM34" i="9"/>
  <c r="AC34" i="9"/>
  <c r="AM41" i="9"/>
  <c r="AD41" i="9"/>
  <c r="AE41" i="9" s="1"/>
  <c r="AB41" i="9"/>
  <c r="AM117" i="9"/>
  <c r="AD117" i="9"/>
  <c r="AC117" i="9"/>
  <c r="AM27" i="9"/>
  <c r="AD27" i="9"/>
  <c r="AB27" i="9"/>
  <c r="AM51" i="9"/>
  <c r="AD51" i="9"/>
  <c r="AB51" i="9"/>
  <c r="AM130" i="9"/>
  <c r="AD130" i="9"/>
  <c r="AB130" i="9"/>
  <c r="AD28" i="9"/>
  <c r="AE28" i="9" s="1"/>
  <c r="AM28" i="9"/>
  <c r="AB28" i="9"/>
  <c r="T192" i="9"/>
  <c r="AC28" i="9"/>
  <c r="AC79" i="9"/>
  <c r="AC134" i="9"/>
  <c r="AD158" i="9"/>
  <c r="BK67" i="9"/>
  <c r="BW67" i="9" s="1"/>
  <c r="CI67" i="9" s="1"/>
  <c r="CU67" i="9" s="1"/>
  <c r="DG67" i="9" s="1"/>
  <c r="DS67" i="9" s="1"/>
  <c r="EE67" i="9" s="1"/>
  <c r="EQ67" i="9" s="1"/>
  <c r="FC67" i="9" s="1"/>
  <c r="AZ67" i="9"/>
  <c r="BK60" i="9"/>
  <c r="BW60" i="9" s="1"/>
  <c r="CI60" i="9" s="1"/>
  <c r="CU60" i="9" s="1"/>
  <c r="DG60" i="9" s="1"/>
  <c r="DS60" i="9" s="1"/>
  <c r="EE60" i="9" s="1"/>
  <c r="EQ60" i="9" s="1"/>
  <c r="FC60" i="9" s="1"/>
  <c r="AZ60" i="9"/>
  <c r="BK63" i="9"/>
  <c r="BW63" i="9" s="1"/>
  <c r="CI63" i="9" s="1"/>
  <c r="CU63" i="9" s="1"/>
  <c r="DG63" i="9" s="1"/>
  <c r="DS63" i="9" s="1"/>
  <c r="EE63" i="9" s="1"/>
  <c r="EQ63" i="9" s="1"/>
  <c r="FC63" i="9" s="1"/>
  <c r="AZ63" i="9"/>
  <c r="BK56" i="9"/>
  <c r="BW56" i="9" s="1"/>
  <c r="CI56" i="9" s="1"/>
  <c r="CU56" i="9" s="1"/>
  <c r="DG56" i="9" s="1"/>
  <c r="DS56" i="9" s="1"/>
  <c r="EE56" i="9" s="1"/>
  <c r="EQ56" i="9" s="1"/>
  <c r="FC56" i="9" s="1"/>
  <c r="AZ56" i="9"/>
  <c r="AO19" i="9"/>
  <c r="AY19" i="9"/>
  <c r="BK19" i="9" s="1"/>
  <c r="AP19" i="9"/>
  <c r="AN19" i="9"/>
  <c r="P90" i="9"/>
  <c r="AE17" i="9"/>
  <c r="S140" i="9"/>
  <c r="P172" i="9"/>
  <c r="AE183" i="9"/>
  <c r="AE184" i="9" s="1"/>
  <c r="AN161" i="9"/>
  <c r="AE21" i="9"/>
  <c r="T94" i="9"/>
  <c r="P161" i="9"/>
  <c r="AE20" i="9"/>
  <c r="S113" i="9"/>
  <c r="AE118" i="9"/>
  <c r="AE207" i="9"/>
  <c r="AE18" i="9"/>
  <c r="P136" i="9"/>
  <c r="T198" i="9"/>
  <c r="AE13" i="9"/>
  <c r="AD168" i="9"/>
  <c r="T117" i="9"/>
  <c r="AE19" i="9"/>
  <c r="AE25" i="9"/>
  <c r="AE12" i="9"/>
  <c r="S46" i="9"/>
  <c r="S41" i="9"/>
  <c r="S39" i="9"/>
  <c r="S45" i="9"/>
  <c r="S50" i="9"/>
  <c r="S43" i="9"/>
  <c r="S42" i="9"/>
  <c r="S49" i="9"/>
  <c r="S40" i="9"/>
  <c r="S48" i="9"/>
  <c r="S47" i="9"/>
  <c r="S51" i="9"/>
  <c r="S102" i="9"/>
  <c r="S101" i="9"/>
  <c r="S103" i="9"/>
  <c r="P109" i="9"/>
  <c r="T103" i="9"/>
  <c r="S106" i="9"/>
  <c r="S96" i="9"/>
  <c r="T96" i="9"/>
  <c r="S80" i="9"/>
  <c r="S84" i="9"/>
  <c r="S75" i="9"/>
  <c r="S79" i="9"/>
  <c r="S88" i="9"/>
  <c r="S83" i="9"/>
  <c r="S87" i="9"/>
  <c r="S76" i="9"/>
  <c r="S85" i="9"/>
  <c r="T48" i="9"/>
  <c r="P53" i="9"/>
  <c r="S104" i="9"/>
  <c r="T104" i="9"/>
  <c r="S108" i="9"/>
  <c r="T108" i="9"/>
  <c r="AE128" i="9"/>
  <c r="S170" i="9"/>
  <c r="T170" i="9"/>
  <c r="AD170" i="9"/>
  <c r="S159" i="9"/>
  <c r="T159" i="9"/>
  <c r="AE78" i="9"/>
  <c r="S169" i="9"/>
  <c r="T169" i="9"/>
  <c r="AD169" i="9"/>
  <c r="T93" i="9"/>
  <c r="S93" i="9"/>
  <c r="AQ190" i="9"/>
  <c r="S115" i="9"/>
  <c r="T115" i="9"/>
  <c r="AE160" i="9"/>
  <c r="T215" i="9"/>
  <c r="S215" i="9"/>
  <c r="AE181" i="9"/>
  <c r="S107" i="9"/>
  <c r="T107" i="9"/>
  <c r="S77" i="9"/>
  <c r="T97" i="9"/>
  <c r="S97" i="9"/>
  <c r="AE177" i="9"/>
  <c r="P213" i="9"/>
  <c r="S89" i="9"/>
  <c r="S94" i="9"/>
  <c r="AQ170" i="9"/>
  <c r="AE216" i="9"/>
  <c r="AE209" i="9"/>
  <c r="AD167" i="9"/>
  <c r="S167" i="9"/>
  <c r="T167" i="9"/>
  <c r="AE201" i="9"/>
  <c r="S166" i="9"/>
  <c r="T166" i="9"/>
  <c r="AD166" i="9"/>
  <c r="AQ218" i="9"/>
  <c r="AD171" i="9"/>
  <c r="S171" i="9"/>
  <c r="T171" i="9"/>
  <c r="S25" i="9"/>
  <c r="T25" i="9"/>
  <c r="S16" i="9"/>
  <c r="T16" i="9"/>
  <c r="S26" i="9"/>
  <c r="T26" i="9"/>
  <c r="S29" i="9"/>
  <c r="T29" i="9"/>
  <c r="P31" i="9"/>
  <c r="S12" i="9"/>
  <c r="S18" i="9"/>
  <c r="S19" i="9"/>
  <c r="T19" i="9"/>
  <c r="S13" i="9"/>
  <c r="S28" i="9"/>
  <c r="T28" i="9"/>
  <c r="S27" i="9"/>
  <c r="T27" i="9"/>
  <c r="S20" i="9"/>
  <c r="S17" i="9"/>
  <c r="T17" i="9"/>
  <c r="P55" i="9"/>
  <c r="AB55" i="9"/>
  <c r="AB56" i="9"/>
  <c r="P59" i="9"/>
  <c r="AB59" i="9"/>
  <c r="P67" i="9"/>
  <c r="AB67" i="9"/>
  <c r="AB58" i="9"/>
  <c r="P68" i="9"/>
  <c r="AB70" i="9"/>
  <c r="AB64" i="9"/>
  <c r="P69" i="9"/>
  <c r="AB62" i="9"/>
  <c r="P61" i="9"/>
  <c r="AB68" i="9"/>
  <c r="P63" i="9"/>
  <c r="AB63" i="9"/>
  <c r="P71" i="9"/>
  <c r="AB71" i="9"/>
  <c r="AB61" i="9"/>
  <c r="P57" i="9"/>
  <c r="P65" i="9"/>
  <c r="AB69" i="9"/>
  <c r="AB66" i="9"/>
  <c r="AB60" i="9"/>
  <c r="AQ209" i="9"/>
  <c r="AQ203" i="9"/>
  <c r="AQ219" i="9" s="1"/>
  <c r="AQ202" i="9"/>
  <c r="AQ207" i="9"/>
  <c r="AQ206" i="9"/>
  <c r="AQ210" i="9"/>
  <c r="AQ211" i="9"/>
  <c r="AQ205" i="9"/>
  <c r="AQ196" i="9"/>
  <c r="AQ192" i="9"/>
  <c r="AQ193" i="9" s="1"/>
  <c r="AQ187" i="9"/>
  <c r="AQ188" i="9" s="1"/>
  <c r="AQ179" i="9"/>
  <c r="AQ183" i="9"/>
  <c r="AQ180" i="9"/>
  <c r="AQ178" i="9"/>
  <c r="AQ171" i="9"/>
  <c r="AQ167" i="9"/>
  <c r="AQ164" i="9"/>
  <c r="AQ168" i="9"/>
  <c r="AQ158" i="9"/>
  <c r="AQ153" i="9"/>
  <c r="AQ154" i="9" s="1"/>
  <c r="AE159" i="9"/>
  <c r="AE153" i="9"/>
  <c r="AE127" i="9"/>
  <c r="AE119" i="9"/>
  <c r="AE133" i="9"/>
  <c r="AE112" i="9"/>
  <c r="AE105" i="9"/>
  <c r="AE104" i="9"/>
  <c r="AE93" i="9"/>
  <c r="AE76" i="9"/>
  <c r="AE80" i="9"/>
  <c r="AE45" i="9"/>
  <c r="AE43" i="9"/>
  <c r="AE49" i="9"/>
  <c r="AE30" i="9"/>
  <c r="AQ213" i="9"/>
  <c r="AQ199" i="9"/>
  <c r="AN184" i="9"/>
  <c r="AE211" i="9"/>
  <c r="AE179" i="9"/>
  <c r="AE213" i="9"/>
  <c r="AE199" i="9"/>
  <c r="AE180" i="9"/>
  <c r="AB213" i="9"/>
  <c r="AB199" i="9"/>
  <c r="T18" i="9"/>
  <c r="T13" i="9"/>
  <c r="T217" i="9"/>
  <c r="S218" i="9"/>
  <c r="T218" i="9"/>
  <c r="S208" i="9"/>
  <c r="T208" i="9"/>
  <c r="S207" i="9"/>
  <c r="T207" i="9"/>
  <c r="S211" i="9"/>
  <c r="T211" i="9"/>
  <c r="S212" i="9"/>
  <c r="T212" i="9"/>
  <c r="S205" i="9"/>
  <c r="T205" i="9"/>
  <c r="S210" i="9"/>
  <c r="T210" i="9"/>
  <c r="S202" i="9"/>
  <c r="T202" i="9"/>
  <c r="S204" i="9"/>
  <c r="T204" i="9"/>
  <c r="S203" i="9"/>
  <c r="T203" i="9"/>
  <c r="S209" i="9"/>
  <c r="T209" i="9"/>
  <c r="S206" i="9"/>
  <c r="T206" i="9"/>
  <c r="S196" i="9"/>
  <c r="S199" i="9" s="1"/>
  <c r="T196" i="9"/>
  <c r="S191" i="9"/>
  <c r="S193" i="9" s="1"/>
  <c r="T191" i="9"/>
  <c r="S187" i="9"/>
  <c r="T187" i="9"/>
  <c r="S180" i="9"/>
  <c r="S184" i="9" s="1"/>
  <c r="T180" i="9"/>
  <c r="S165" i="9"/>
  <c r="T165" i="9"/>
  <c r="S157" i="9"/>
  <c r="T157" i="9"/>
  <c r="T153" i="9"/>
  <c r="S153" i="9"/>
  <c r="S139" i="9"/>
  <c r="T139" i="9"/>
  <c r="S143" i="9"/>
  <c r="T143" i="9"/>
  <c r="S141" i="9"/>
  <c r="T141" i="9"/>
  <c r="S132" i="9"/>
  <c r="T132" i="9"/>
  <c r="S130" i="9"/>
  <c r="T130" i="9"/>
  <c r="S121" i="9"/>
  <c r="T121" i="9"/>
  <c r="S119" i="9"/>
  <c r="T119" i="9"/>
  <c r="S134" i="9"/>
  <c r="T134" i="9"/>
  <c r="S125" i="9"/>
  <c r="T125" i="9"/>
  <c r="S123" i="9"/>
  <c r="T123" i="9"/>
  <c r="S129" i="9"/>
  <c r="T129" i="9"/>
  <c r="S131" i="9"/>
  <c r="T131" i="9"/>
  <c r="S114" i="9"/>
  <c r="T114" i="9"/>
  <c r="S112" i="9"/>
  <c r="T112" i="9"/>
  <c r="T135" i="9"/>
  <c r="S135" i="9"/>
  <c r="S118" i="9"/>
  <c r="T118" i="9"/>
  <c r="S133" i="9"/>
  <c r="T133" i="9"/>
  <c r="S122" i="9"/>
  <c r="T122" i="9"/>
  <c r="S127" i="9"/>
  <c r="T127" i="9"/>
  <c r="S128" i="9"/>
  <c r="T128" i="9"/>
  <c r="S126" i="9"/>
  <c r="T126" i="9"/>
  <c r="S95" i="9"/>
  <c r="T95" i="9"/>
  <c r="T83" i="9"/>
  <c r="T87" i="9"/>
  <c r="T80" i="9"/>
  <c r="T84" i="9"/>
  <c r="T76" i="9"/>
  <c r="T75" i="9"/>
  <c r="T79" i="9"/>
  <c r="T88" i="9"/>
  <c r="T47" i="9"/>
  <c r="T51" i="9"/>
  <c r="T49" i="9"/>
  <c r="T39" i="9"/>
  <c r="T43" i="9"/>
  <c r="T45" i="9"/>
  <c r="T41" i="9"/>
  <c r="H223" i="9"/>
  <c r="T186" i="9"/>
  <c r="S186" i="9"/>
  <c r="H161" i="9"/>
  <c r="P152" i="9"/>
  <c r="P154" i="9" s="1"/>
  <c r="Q152" i="9"/>
  <c r="H154" i="9"/>
  <c r="R152" i="9"/>
  <c r="AD152" i="9" s="1"/>
  <c r="H144" i="9"/>
  <c r="H109" i="9"/>
  <c r="H98" i="9"/>
  <c r="H90" i="9"/>
  <c r="H53" i="9"/>
  <c r="H31" i="9"/>
  <c r="H23" i="9"/>
  <c r="H35" i="9"/>
  <c r="FD63" i="9" l="1"/>
  <c r="FE63" i="9"/>
  <c r="FF63" i="9"/>
  <c r="FD67" i="9"/>
  <c r="FE67" i="9"/>
  <c r="FF67" i="9"/>
  <c r="FD55" i="9"/>
  <c r="FE55" i="9"/>
  <c r="FF55" i="9"/>
  <c r="FF62" i="9"/>
  <c r="FD62" i="9"/>
  <c r="FE62" i="9"/>
  <c r="FF68" i="9"/>
  <c r="FD68" i="9"/>
  <c r="FE68" i="9"/>
  <c r="FD69" i="9"/>
  <c r="FF69" i="9"/>
  <c r="FE69" i="9"/>
  <c r="FD59" i="9"/>
  <c r="FE59" i="9"/>
  <c r="FF59" i="9"/>
  <c r="FD71" i="9"/>
  <c r="FE71" i="9"/>
  <c r="FF71" i="9"/>
  <c r="FF56" i="9"/>
  <c r="FE56" i="9"/>
  <c r="FD56" i="9"/>
  <c r="FF60" i="9"/>
  <c r="FD60" i="9"/>
  <c r="FE60" i="9"/>
  <c r="FF64" i="9"/>
  <c r="FE64" i="9"/>
  <c r="FD64" i="9"/>
  <c r="FF58" i="9"/>
  <c r="FE58" i="9"/>
  <c r="FD58" i="9"/>
  <c r="FF66" i="9"/>
  <c r="FE66" i="9"/>
  <c r="FD66" i="9"/>
  <c r="FD65" i="9"/>
  <c r="FF65" i="9"/>
  <c r="FE65" i="9"/>
  <c r="FF70" i="9"/>
  <c r="FE70" i="9"/>
  <c r="FD70" i="9"/>
  <c r="FD57" i="9"/>
  <c r="FF57" i="9"/>
  <c r="FE57" i="9"/>
  <c r="FD61" i="9"/>
  <c r="FF61" i="9"/>
  <c r="FE61" i="9"/>
  <c r="ET63" i="9"/>
  <c r="ER63" i="9"/>
  <c r="ES63" i="9"/>
  <c r="ET67" i="9"/>
  <c r="ER67" i="9"/>
  <c r="ES67" i="9"/>
  <c r="ET55" i="9"/>
  <c r="ER55" i="9"/>
  <c r="ES55" i="9"/>
  <c r="ES62" i="9"/>
  <c r="ER62" i="9"/>
  <c r="ET62" i="9"/>
  <c r="ES68" i="9"/>
  <c r="ER68" i="9"/>
  <c r="ET68" i="9"/>
  <c r="ET65" i="9"/>
  <c r="ER65" i="9"/>
  <c r="ES65" i="9"/>
  <c r="ET61" i="9"/>
  <c r="ER61" i="9"/>
  <c r="ES61" i="9"/>
  <c r="AE129" i="9"/>
  <c r="AE115" i="9"/>
  <c r="ET69" i="9"/>
  <c r="ER69" i="9"/>
  <c r="ES69" i="9"/>
  <c r="ET59" i="9"/>
  <c r="ER59" i="9"/>
  <c r="ES59" i="9"/>
  <c r="ET71" i="9"/>
  <c r="ER71" i="9"/>
  <c r="ES71" i="9"/>
  <c r="ES70" i="9"/>
  <c r="ER70" i="9"/>
  <c r="ET70" i="9"/>
  <c r="ET57" i="9"/>
  <c r="ER57" i="9"/>
  <c r="ES57" i="9"/>
  <c r="AB144" i="9"/>
  <c r="AB147" i="9" s="1"/>
  <c r="AQ184" i="9"/>
  <c r="ES56" i="9"/>
  <c r="ER56" i="9"/>
  <c r="ET56" i="9"/>
  <c r="ES60" i="9"/>
  <c r="ER60" i="9"/>
  <c r="ET60" i="9"/>
  <c r="ES64" i="9"/>
  <c r="ER64" i="9"/>
  <c r="ET64" i="9"/>
  <c r="ES58" i="9"/>
  <c r="ER58" i="9"/>
  <c r="ET58" i="9"/>
  <c r="ES66" i="9"/>
  <c r="ER66" i="9"/>
  <c r="ET66" i="9"/>
  <c r="EG65" i="9"/>
  <c r="EF65" i="9"/>
  <c r="EH65" i="9"/>
  <c r="EH70" i="9"/>
  <c r="EG70" i="9"/>
  <c r="EF70" i="9"/>
  <c r="EG57" i="9"/>
  <c r="EF57" i="9"/>
  <c r="EH57" i="9"/>
  <c r="EG61" i="9"/>
  <c r="EH61" i="9"/>
  <c r="EF61" i="9"/>
  <c r="EF66" i="9"/>
  <c r="EH66" i="9"/>
  <c r="EG66" i="9"/>
  <c r="AE15" i="9"/>
  <c r="EG63" i="9"/>
  <c r="EH63" i="9"/>
  <c r="EF63" i="9"/>
  <c r="EG67" i="9"/>
  <c r="EH67" i="9"/>
  <c r="EF67" i="9"/>
  <c r="EG55" i="9"/>
  <c r="EF55" i="9"/>
  <c r="EH55" i="9"/>
  <c r="EH62" i="9"/>
  <c r="EG62" i="9"/>
  <c r="EF62" i="9"/>
  <c r="EG69" i="9"/>
  <c r="EH69" i="9"/>
  <c r="EF69" i="9"/>
  <c r="EG59" i="9"/>
  <c r="EF59" i="9"/>
  <c r="EH59" i="9"/>
  <c r="EG71" i="9"/>
  <c r="EH71" i="9"/>
  <c r="EF71" i="9"/>
  <c r="EH68" i="9"/>
  <c r="EG68" i="9"/>
  <c r="EF68" i="9"/>
  <c r="AE29" i="9"/>
  <c r="EH56" i="9"/>
  <c r="EG56" i="9"/>
  <c r="EF56" i="9"/>
  <c r="EH60" i="9"/>
  <c r="EG60" i="9"/>
  <c r="EF60" i="9"/>
  <c r="EG64" i="9"/>
  <c r="EF64" i="9"/>
  <c r="EH64" i="9"/>
  <c r="EH58" i="9"/>
  <c r="EG58" i="9"/>
  <c r="EF58" i="9"/>
  <c r="AQ172" i="9"/>
  <c r="DT67" i="9"/>
  <c r="DV67" i="9"/>
  <c r="DU67" i="9"/>
  <c r="DV62" i="9"/>
  <c r="DT62" i="9"/>
  <c r="DU62" i="9"/>
  <c r="DV69" i="9"/>
  <c r="DU69" i="9"/>
  <c r="DT69" i="9"/>
  <c r="AE161" i="9"/>
  <c r="DT56" i="9"/>
  <c r="DV56" i="9"/>
  <c r="DU56" i="9"/>
  <c r="DT64" i="9"/>
  <c r="DV64" i="9"/>
  <c r="DU64" i="9"/>
  <c r="DV70" i="9"/>
  <c r="DT70" i="9"/>
  <c r="DU70" i="9"/>
  <c r="DV61" i="9"/>
  <c r="DU61" i="9"/>
  <c r="DT61" i="9"/>
  <c r="DV63" i="9"/>
  <c r="DT63" i="9"/>
  <c r="DU63" i="9"/>
  <c r="DV55" i="9"/>
  <c r="DT55" i="9"/>
  <c r="DU55" i="9"/>
  <c r="AE11" i="9"/>
  <c r="DV59" i="9"/>
  <c r="DU59" i="9"/>
  <c r="DT59" i="9"/>
  <c r="DV71" i="9"/>
  <c r="DT71" i="9"/>
  <c r="DU71" i="9"/>
  <c r="DT68" i="9"/>
  <c r="DV68" i="9"/>
  <c r="DU68" i="9"/>
  <c r="DT60" i="9"/>
  <c r="DV60" i="9"/>
  <c r="DU60" i="9"/>
  <c r="DT58" i="9"/>
  <c r="DV58" i="9"/>
  <c r="DU58" i="9"/>
  <c r="AE88" i="9"/>
  <c r="AE52" i="9"/>
  <c r="DV65" i="9"/>
  <c r="DU65" i="9"/>
  <c r="DT65" i="9"/>
  <c r="DV57" i="9"/>
  <c r="DU57" i="9"/>
  <c r="DT57" i="9"/>
  <c r="DV66" i="9"/>
  <c r="DU66" i="9"/>
  <c r="DT66" i="9"/>
  <c r="DI67" i="9"/>
  <c r="DH67" i="9"/>
  <c r="DJ67" i="9"/>
  <c r="DI69" i="9"/>
  <c r="DH69" i="9"/>
  <c r="DJ69" i="9"/>
  <c r="DJ56" i="9"/>
  <c r="DI56" i="9"/>
  <c r="DH56" i="9"/>
  <c r="DJ64" i="9"/>
  <c r="DI64" i="9"/>
  <c r="DH64" i="9"/>
  <c r="DJ70" i="9"/>
  <c r="DI70" i="9"/>
  <c r="DH70" i="9"/>
  <c r="DI61" i="9"/>
  <c r="DH61" i="9"/>
  <c r="DJ61" i="9"/>
  <c r="DI63" i="9"/>
  <c r="DH63" i="9"/>
  <c r="DJ63" i="9"/>
  <c r="DI55" i="9"/>
  <c r="DH55" i="9"/>
  <c r="DJ55" i="9"/>
  <c r="DI59" i="9"/>
  <c r="DH59" i="9"/>
  <c r="DJ59" i="9"/>
  <c r="DI71" i="9"/>
  <c r="DH71" i="9"/>
  <c r="DJ71" i="9"/>
  <c r="DJ68" i="9"/>
  <c r="DH68" i="9"/>
  <c r="DI68" i="9"/>
  <c r="DJ60" i="9"/>
  <c r="DI60" i="9"/>
  <c r="DH60" i="9"/>
  <c r="DJ58" i="9"/>
  <c r="DI58" i="9"/>
  <c r="DH58" i="9"/>
  <c r="DJ62" i="9"/>
  <c r="DI62" i="9"/>
  <c r="DH62" i="9"/>
  <c r="DI65" i="9"/>
  <c r="DH65" i="9"/>
  <c r="DJ65" i="9"/>
  <c r="DI57" i="9"/>
  <c r="DH57" i="9"/>
  <c r="DJ57" i="9"/>
  <c r="DJ66" i="9"/>
  <c r="DI66" i="9"/>
  <c r="DH66" i="9"/>
  <c r="CX69" i="9"/>
  <c r="CW69" i="9"/>
  <c r="CV69" i="9"/>
  <c r="CW62" i="9"/>
  <c r="CV62" i="9"/>
  <c r="CX62" i="9"/>
  <c r="CW56" i="9"/>
  <c r="CV56" i="9"/>
  <c r="CX56" i="9"/>
  <c r="CW64" i="9"/>
  <c r="CX64" i="9"/>
  <c r="CV64" i="9"/>
  <c r="CX70" i="9"/>
  <c r="CV70" i="9"/>
  <c r="CW70" i="9"/>
  <c r="CX61" i="9"/>
  <c r="CW61" i="9"/>
  <c r="CV61" i="9"/>
  <c r="AE131" i="9"/>
  <c r="CX63" i="9"/>
  <c r="CW63" i="9"/>
  <c r="CV63" i="9"/>
  <c r="CX55" i="9"/>
  <c r="CW55" i="9"/>
  <c r="CV55" i="9"/>
  <c r="CW59" i="9"/>
  <c r="CV59" i="9"/>
  <c r="CX59" i="9"/>
  <c r="CX71" i="9"/>
  <c r="CW71" i="9"/>
  <c r="CV71" i="9"/>
  <c r="CW68" i="9"/>
  <c r="CX68" i="9"/>
  <c r="CV68" i="9"/>
  <c r="CX67" i="9"/>
  <c r="CV67" i="9"/>
  <c r="CW67" i="9"/>
  <c r="CW60" i="9"/>
  <c r="CX60" i="9"/>
  <c r="CV60" i="9"/>
  <c r="CX58" i="9"/>
  <c r="CW58" i="9"/>
  <c r="CV58" i="9"/>
  <c r="CW65" i="9"/>
  <c r="CV65" i="9"/>
  <c r="CX65" i="9"/>
  <c r="CX57" i="9"/>
  <c r="CW57" i="9"/>
  <c r="CV57" i="9"/>
  <c r="CX66" i="9"/>
  <c r="CW66" i="9"/>
  <c r="CV66" i="9"/>
  <c r="CJ59" i="9"/>
  <c r="CJ71" i="9"/>
  <c r="CJ68" i="9"/>
  <c r="CJ60" i="9"/>
  <c r="CJ58" i="9"/>
  <c r="CJ65" i="9"/>
  <c r="CJ57" i="9"/>
  <c r="CJ66" i="9"/>
  <c r="CJ67" i="9"/>
  <c r="CJ62" i="9"/>
  <c r="CJ69" i="9"/>
  <c r="CJ56" i="9"/>
  <c r="CJ64" i="9"/>
  <c r="CJ70" i="9"/>
  <c r="AB136" i="9"/>
  <c r="CJ61" i="9"/>
  <c r="CJ63" i="9"/>
  <c r="CJ55" i="9"/>
  <c r="BX60" i="9"/>
  <c r="BW19" i="9"/>
  <c r="CI19" i="9" s="1"/>
  <c r="CU19" i="9" s="1"/>
  <c r="DG19" i="9" s="1"/>
  <c r="DS19" i="9" s="1"/>
  <c r="EE19" i="9" s="1"/>
  <c r="EQ19" i="9" s="1"/>
  <c r="FC19" i="9" s="1"/>
  <c r="BL19" i="9"/>
  <c r="AB109" i="9"/>
  <c r="BX65" i="9"/>
  <c r="BX57" i="9"/>
  <c r="BX66" i="9"/>
  <c r="BX69" i="9"/>
  <c r="BX67" i="9"/>
  <c r="BX62" i="9"/>
  <c r="AE135" i="9"/>
  <c r="BX56" i="9"/>
  <c r="BX64" i="9"/>
  <c r="S53" i="9"/>
  <c r="BX70" i="9"/>
  <c r="BX61" i="9"/>
  <c r="BX63" i="9"/>
  <c r="BX55" i="9"/>
  <c r="BX59" i="9"/>
  <c r="BX71" i="9"/>
  <c r="BX68" i="9"/>
  <c r="BX58" i="9"/>
  <c r="AZ72" i="9"/>
  <c r="AB90" i="9"/>
  <c r="BL67" i="9"/>
  <c r="AY85" i="9"/>
  <c r="AN85" i="9"/>
  <c r="AP85" i="9"/>
  <c r="AO85" i="9"/>
  <c r="AY134" i="9"/>
  <c r="AP134" i="9"/>
  <c r="AO134" i="9"/>
  <c r="AN134" i="9"/>
  <c r="AO50" i="9"/>
  <c r="AY50" i="9"/>
  <c r="AP50" i="9"/>
  <c r="AN50" i="9"/>
  <c r="AY14" i="9"/>
  <c r="AN14" i="9"/>
  <c r="AO14" i="9"/>
  <c r="AP14" i="9"/>
  <c r="AY96" i="9"/>
  <c r="AN96" i="9"/>
  <c r="AP96" i="9"/>
  <c r="AO96" i="9"/>
  <c r="BL57" i="9"/>
  <c r="AE74" i="9"/>
  <c r="AO121" i="9"/>
  <c r="AY121" i="9"/>
  <c r="AP121" i="9"/>
  <c r="AN121" i="9"/>
  <c r="AO135" i="9"/>
  <c r="AY135" i="9"/>
  <c r="AP135" i="9"/>
  <c r="AN135" i="9"/>
  <c r="AE92" i="9"/>
  <c r="AE86" i="9"/>
  <c r="BL56" i="9"/>
  <c r="AP27" i="9"/>
  <c r="AY27" i="9"/>
  <c r="AN27" i="9"/>
  <c r="AO27" i="9"/>
  <c r="AP34" i="9"/>
  <c r="AY34" i="9"/>
  <c r="AO34" i="9"/>
  <c r="AN34" i="9"/>
  <c r="AY22" i="9"/>
  <c r="AP22" i="9"/>
  <c r="AO22" i="9"/>
  <c r="AN22" i="9"/>
  <c r="BL64" i="9"/>
  <c r="BL69" i="9"/>
  <c r="AY83" i="9"/>
  <c r="AN83" i="9"/>
  <c r="AO83" i="9"/>
  <c r="AP83" i="9"/>
  <c r="AO30" i="9"/>
  <c r="AY30" i="9"/>
  <c r="AP30" i="9"/>
  <c r="AN30" i="9"/>
  <c r="AO44" i="9"/>
  <c r="AY44" i="9"/>
  <c r="AP44" i="9"/>
  <c r="AN44" i="9"/>
  <c r="AO140" i="9"/>
  <c r="AY140" i="9"/>
  <c r="AP140" i="9"/>
  <c r="AN140" i="9"/>
  <c r="BL62" i="9"/>
  <c r="AO74" i="9"/>
  <c r="AY74" i="9"/>
  <c r="AP74" i="9"/>
  <c r="AN74" i="9"/>
  <c r="AP139" i="9"/>
  <c r="AY139" i="9"/>
  <c r="AO139" i="9"/>
  <c r="AN139" i="9"/>
  <c r="AY16" i="9"/>
  <c r="AP16" i="9"/>
  <c r="AO16" i="9"/>
  <c r="AN16" i="9"/>
  <c r="AY89" i="9"/>
  <c r="AP89" i="9"/>
  <c r="AO89" i="9"/>
  <c r="AN89" i="9"/>
  <c r="AP132" i="9"/>
  <c r="AY132" i="9"/>
  <c r="AO132" i="9"/>
  <c r="AN132" i="9"/>
  <c r="BL66" i="9"/>
  <c r="AY103" i="9"/>
  <c r="AP103" i="9"/>
  <c r="AO103" i="9"/>
  <c r="AN103" i="9"/>
  <c r="AY92" i="9"/>
  <c r="AP92" i="9"/>
  <c r="AO92" i="9"/>
  <c r="AN92" i="9"/>
  <c r="AP101" i="9"/>
  <c r="AY101" i="9"/>
  <c r="AN101" i="9"/>
  <c r="AO101" i="9"/>
  <c r="BK18" i="9"/>
  <c r="AZ18" i="9"/>
  <c r="BB18" i="9"/>
  <c r="BA18" i="9"/>
  <c r="AY126" i="9"/>
  <c r="AO126" i="9"/>
  <c r="AP126" i="9"/>
  <c r="AN126" i="9"/>
  <c r="AO138" i="9"/>
  <c r="AY138" i="9"/>
  <c r="AP138" i="9"/>
  <c r="AN138" i="9"/>
  <c r="AP105" i="9"/>
  <c r="AY105" i="9"/>
  <c r="AO105" i="9"/>
  <c r="AN105" i="9"/>
  <c r="AO84" i="9"/>
  <c r="AY84" i="9"/>
  <c r="AP84" i="9"/>
  <c r="AN84" i="9"/>
  <c r="AQ13" i="9"/>
  <c r="AO78" i="9"/>
  <c r="AY78" i="9"/>
  <c r="AP78" i="9"/>
  <c r="AN78" i="9"/>
  <c r="AP94" i="9"/>
  <c r="AY94" i="9"/>
  <c r="AO94" i="9"/>
  <c r="AN94" i="9"/>
  <c r="AO97" i="9"/>
  <c r="AY97" i="9"/>
  <c r="AP97" i="9"/>
  <c r="AN97" i="9"/>
  <c r="AY87" i="9"/>
  <c r="AP87" i="9"/>
  <c r="AO87" i="9"/>
  <c r="AN87" i="9"/>
  <c r="AO104" i="9"/>
  <c r="AY104" i="9"/>
  <c r="AP104" i="9"/>
  <c r="AN104" i="9"/>
  <c r="AE100" i="9"/>
  <c r="AO21" i="9"/>
  <c r="AY21" i="9"/>
  <c r="AN21" i="9"/>
  <c r="AP21" i="9"/>
  <c r="AY39" i="9"/>
  <c r="AP39" i="9"/>
  <c r="AO39" i="9"/>
  <c r="AN39" i="9"/>
  <c r="AO125" i="9"/>
  <c r="AY125" i="9"/>
  <c r="AP125" i="9"/>
  <c r="AN125" i="9"/>
  <c r="AY107" i="9"/>
  <c r="AP107" i="9"/>
  <c r="AO107" i="9"/>
  <c r="AN107" i="9"/>
  <c r="AO28" i="9"/>
  <c r="AY28" i="9"/>
  <c r="AP28" i="9"/>
  <c r="AN28" i="9"/>
  <c r="AY81" i="9"/>
  <c r="AP81" i="9"/>
  <c r="AO81" i="9"/>
  <c r="AN81" i="9"/>
  <c r="AP116" i="9"/>
  <c r="AY116" i="9"/>
  <c r="AO116" i="9"/>
  <c r="AN116" i="9"/>
  <c r="BL65" i="9"/>
  <c r="AP143" i="9"/>
  <c r="AY143" i="9"/>
  <c r="AN143" i="9"/>
  <c r="AO143" i="9"/>
  <c r="AB53" i="9"/>
  <c r="AE138" i="9"/>
  <c r="BL70" i="9"/>
  <c r="AY77" i="9"/>
  <c r="AP77" i="9"/>
  <c r="AO77" i="9"/>
  <c r="AN77" i="9"/>
  <c r="AO129" i="9"/>
  <c r="AY129" i="9"/>
  <c r="AP129" i="9"/>
  <c r="AN129" i="9"/>
  <c r="AY114" i="9"/>
  <c r="AO114" i="9"/>
  <c r="AP114" i="9"/>
  <c r="AN114" i="9"/>
  <c r="AO100" i="9"/>
  <c r="AY100" i="9"/>
  <c r="AP100" i="9"/>
  <c r="AN100" i="9"/>
  <c r="AP124" i="9"/>
  <c r="AY124" i="9"/>
  <c r="AO124" i="9"/>
  <c r="AN124" i="9"/>
  <c r="AO102" i="9"/>
  <c r="AY102" i="9"/>
  <c r="AN102" i="9"/>
  <c r="AP102" i="9"/>
  <c r="AO15" i="9"/>
  <c r="AY15" i="9"/>
  <c r="AN15" i="9"/>
  <c r="AP15" i="9"/>
  <c r="AO88" i="9"/>
  <c r="AY88" i="9"/>
  <c r="AN88" i="9"/>
  <c r="AP88" i="9"/>
  <c r="AO80" i="9"/>
  <c r="AY80" i="9"/>
  <c r="AP80" i="9"/>
  <c r="AN80" i="9"/>
  <c r="AO17" i="9"/>
  <c r="AY17" i="9"/>
  <c r="AP17" i="9"/>
  <c r="AN17" i="9"/>
  <c r="AO131" i="9"/>
  <c r="AY131" i="9"/>
  <c r="AP131" i="9"/>
  <c r="AN131" i="9"/>
  <c r="AO117" i="9"/>
  <c r="AY117" i="9"/>
  <c r="AP117" i="9"/>
  <c r="AN117" i="9"/>
  <c r="AP37" i="9"/>
  <c r="AY37" i="9"/>
  <c r="AO37" i="9"/>
  <c r="AN37" i="9"/>
  <c r="AO52" i="9"/>
  <c r="AY52" i="9"/>
  <c r="AP52" i="9"/>
  <c r="AN52" i="9"/>
  <c r="AY43" i="9"/>
  <c r="AP43" i="9"/>
  <c r="AO43" i="9"/>
  <c r="AN43" i="9"/>
  <c r="AO142" i="9"/>
  <c r="AY142" i="9"/>
  <c r="AP142" i="9"/>
  <c r="AN142" i="9"/>
  <c r="AY10" i="9"/>
  <c r="AN10" i="9"/>
  <c r="AO10" i="9"/>
  <c r="AP10" i="9"/>
  <c r="AZ13" i="9"/>
  <c r="BK13" i="9"/>
  <c r="BB13" i="9"/>
  <c r="BA13" i="9"/>
  <c r="AO48" i="9"/>
  <c r="AY48" i="9"/>
  <c r="AP48" i="9"/>
  <c r="AN48" i="9"/>
  <c r="AP128" i="9"/>
  <c r="AY128" i="9"/>
  <c r="AO128" i="9"/>
  <c r="AN128" i="9"/>
  <c r="AQ12" i="9"/>
  <c r="AE124" i="9"/>
  <c r="BL61" i="9"/>
  <c r="AO93" i="9"/>
  <c r="AY93" i="9"/>
  <c r="AP93" i="9"/>
  <c r="AN93" i="9"/>
  <c r="AO106" i="9"/>
  <c r="AY106" i="9"/>
  <c r="AN106" i="9"/>
  <c r="AP106" i="9"/>
  <c r="AO42" i="9"/>
  <c r="AY42" i="9"/>
  <c r="AP42" i="9"/>
  <c r="AN42" i="9"/>
  <c r="AP49" i="9"/>
  <c r="AY49" i="9"/>
  <c r="AO49" i="9"/>
  <c r="AN49" i="9"/>
  <c r="AY29" i="9"/>
  <c r="AO29" i="9"/>
  <c r="AN29" i="9"/>
  <c r="AP29" i="9"/>
  <c r="AE158" i="9"/>
  <c r="AO40" i="9"/>
  <c r="AY40" i="9"/>
  <c r="AP40" i="9"/>
  <c r="AN40" i="9"/>
  <c r="AE116" i="9"/>
  <c r="AO26" i="9"/>
  <c r="AY26" i="9"/>
  <c r="AP26" i="9"/>
  <c r="AN26" i="9"/>
  <c r="S172" i="9"/>
  <c r="BL63" i="9"/>
  <c r="AY130" i="9"/>
  <c r="AO130" i="9"/>
  <c r="AN130" i="9"/>
  <c r="AP130" i="9"/>
  <c r="AO115" i="9"/>
  <c r="AY115" i="9"/>
  <c r="AP115" i="9"/>
  <c r="AN115" i="9"/>
  <c r="AQ18" i="9"/>
  <c r="BL60" i="9"/>
  <c r="AE37" i="9"/>
  <c r="AO38" i="9"/>
  <c r="AY38" i="9"/>
  <c r="AP38" i="9"/>
  <c r="AN38" i="9"/>
  <c r="AO108" i="9"/>
  <c r="AY108" i="9"/>
  <c r="AP108" i="9"/>
  <c r="AN108" i="9"/>
  <c r="AO123" i="9"/>
  <c r="AY123" i="9"/>
  <c r="AP123" i="9"/>
  <c r="AN123" i="9"/>
  <c r="AE142" i="9"/>
  <c r="AP120" i="9"/>
  <c r="AY120" i="9"/>
  <c r="AO120" i="9"/>
  <c r="AN120" i="9"/>
  <c r="AO95" i="9"/>
  <c r="AY95" i="9"/>
  <c r="AP95" i="9"/>
  <c r="AN95" i="9"/>
  <c r="BL59" i="9"/>
  <c r="AO46" i="9"/>
  <c r="AY46" i="9"/>
  <c r="AP46" i="9"/>
  <c r="AN46" i="9"/>
  <c r="AO119" i="9"/>
  <c r="AY119" i="9"/>
  <c r="AP119" i="9"/>
  <c r="AN119" i="9"/>
  <c r="AO111" i="9"/>
  <c r="AY111" i="9"/>
  <c r="AP111" i="9"/>
  <c r="AN111" i="9"/>
  <c r="BK12" i="9"/>
  <c r="AZ12" i="9"/>
  <c r="BA12" i="9"/>
  <c r="BB12" i="9"/>
  <c r="AY122" i="9"/>
  <c r="AP122" i="9"/>
  <c r="AO122" i="9"/>
  <c r="AN122" i="9"/>
  <c r="BL55" i="9"/>
  <c r="AP45" i="9"/>
  <c r="AY45" i="9"/>
  <c r="AO45" i="9"/>
  <c r="AN45" i="9"/>
  <c r="AP112" i="9"/>
  <c r="AY112" i="9"/>
  <c r="AO112" i="9"/>
  <c r="AN112" i="9"/>
  <c r="AQ20" i="9"/>
  <c r="AY75" i="9"/>
  <c r="AP75" i="9"/>
  <c r="AO75" i="9"/>
  <c r="AN75" i="9"/>
  <c r="AP41" i="9"/>
  <c r="AY41" i="9"/>
  <c r="AO41" i="9"/>
  <c r="AN41" i="9"/>
  <c r="AP11" i="9"/>
  <c r="AN11" i="9"/>
  <c r="AO11" i="9"/>
  <c r="AY11" i="9"/>
  <c r="AY47" i="9"/>
  <c r="AP47" i="9"/>
  <c r="AO47" i="9"/>
  <c r="AN47" i="9"/>
  <c r="BL68" i="9"/>
  <c r="AO127" i="9"/>
  <c r="AY127" i="9"/>
  <c r="AP127" i="9"/>
  <c r="AN127" i="9"/>
  <c r="AY25" i="9"/>
  <c r="AP25" i="9"/>
  <c r="AO25" i="9"/>
  <c r="AN25" i="9"/>
  <c r="BN19" i="9"/>
  <c r="BM19" i="9"/>
  <c r="AY51" i="9"/>
  <c r="AP51" i="9"/>
  <c r="AO51" i="9"/>
  <c r="AN51" i="9"/>
  <c r="AE38" i="9"/>
  <c r="AE81" i="9"/>
  <c r="AE120" i="9"/>
  <c r="BL58" i="9"/>
  <c r="AO82" i="9"/>
  <c r="AY82" i="9"/>
  <c r="AP82" i="9"/>
  <c r="AN82" i="9"/>
  <c r="AB31" i="9"/>
  <c r="AY118" i="9"/>
  <c r="AN118" i="9"/>
  <c r="AO118" i="9"/>
  <c r="AP118" i="9"/>
  <c r="AE111" i="9"/>
  <c r="AO133" i="9"/>
  <c r="AY133" i="9"/>
  <c r="AP133" i="9"/>
  <c r="AN133" i="9"/>
  <c r="AY141" i="9"/>
  <c r="AP141" i="9"/>
  <c r="AO141" i="9"/>
  <c r="AN141" i="9"/>
  <c r="BL71" i="9"/>
  <c r="AO113" i="9"/>
  <c r="AY113" i="9"/>
  <c r="AN113" i="9"/>
  <c r="AP113" i="9"/>
  <c r="AY79" i="9"/>
  <c r="AO79" i="9"/>
  <c r="AP79" i="9"/>
  <c r="AN79" i="9"/>
  <c r="AO76" i="9"/>
  <c r="AY76" i="9"/>
  <c r="AP76" i="9"/>
  <c r="AN76" i="9"/>
  <c r="BK20" i="9"/>
  <c r="BB20" i="9"/>
  <c r="BA20" i="9"/>
  <c r="AZ20" i="9"/>
  <c r="AO86" i="9"/>
  <c r="AY86" i="9"/>
  <c r="AP86" i="9"/>
  <c r="AN86" i="9"/>
  <c r="AB98" i="9"/>
  <c r="AQ19" i="9"/>
  <c r="BB19" i="9"/>
  <c r="BA19" i="9"/>
  <c r="AZ19" i="9"/>
  <c r="AE141" i="9"/>
  <c r="AE113" i="9"/>
  <c r="AE134" i="9"/>
  <c r="AE103" i="9"/>
  <c r="AE39" i="9"/>
  <c r="AE87" i="9"/>
  <c r="AE47" i="9"/>
  <c r="AE75" i="9"/>
  <c r="S161" i="9"/>
  <c r="AE101" i="9"/>
  <c r="S90" i="9"/>
  <c r="AB72" i="9"/>
  <c r="AE126" i="9"/>
  <c r="AE117" i="9"/>
  <c r="AE95" i="9"/>
  <c r="AE168" i="9"/>
  <c r="AE51" i="9"/>
  <c r="AE122" i="9"/>
  <c r="AE114" i="9"/>
  <c r="AE130" i="9"/>
  <c r="S98" i="9"/>
  <c r="AE50" i="9"/>
  <c r="AE140" i="9"/>
  <c r="AE42" i="9"/>
  <c r="AE40" i="9"/>
  <c r="S109" i="9"/>
  <c r="AE106" i="9"/>
  <c r="AE96" i="9"/>
  <c r="AE85" i="9"/>
  <c r="AE48" i="9"/>
  <c r="S136" i="9"/>
  <c r="S144" i="9"/>
  <c r="S213" i="9"/>
  <c r="AE89" i="9"/>
  <c r="AE152" i="9"/>
  <c r="AE154" i="9" s="1"/>
  <c r="P72" i="9"/>
  <c r="AE166" i="9"/>
  <c r="AE102" i="9"/>
  <c r="AE97" i="9"/>
  <c r="AE77" i="9"/>
  <c r="AE169" i="9"/>
  <c r="S219" i="9"/>
  <c r="AE170" i="9"/>
  <c r="AE94" i="9"/>
  <c r="AE107" i="9"/>
  <c r="S188" i="9"/>
  <c r="AE171" i="9"/>
  <c r="AE167" i="9"/>
  <c r="AE46" i="9"/>
  <c r="AE27" i="9"/>
  <c r="S31" i="9"/>
  <c r="H173" i="9"/>
  <c r="T152" i="9"/>
  <c r="S152" i="9"/>
  <c r="S154" i="9" s="1"/>
  <c r="FG60" i="9" l="1"/>
  <c r="FG71" i="9"/>
  <c r="FF19" i="9"/>
  <c r="FD19" i="9"/>
  <c r="FE19" i="9"/>
  <c r="FG57" i="9"/>
  <c r="FG70" i="9"/>
  <c r="FG64" i="9"/>
  <c r="FD72" i="9"/>
  <c r="FG63" i="9"/>
  <c r="FG61" i="9"/>
  <c r="FG58" i="9"/>
  <c r="FG62" i="9"/>
  <c r="FG67" i="9"/>
  <c r="FG65" i="9"/>
  <c r="FG66" i="9"/>
  <c r="FG56" i="9"/>
  <c r="FG59" i="9"/>
  <c r="FG69" i="9"/>
  <c r="FG68" i="9"/>
  <c r="FG55" i="9"/>
  <c r="EU57" i="9"/>
  <c r="EU62" i="9"/>
  <c r="ET19" i="9"/>
  <c r="ES19" i="9"/>
  <c r="ER19" i="9"/>
  <c r="EU58" i="9"/>
  <c r="EU70" i="9"/>
  <c r="EU59" i="9"/>
  <c r="EU61" i="9"/>
  <c r="EU68" i="9"/>
  <c r="EU55" i="9"/>
  <c r="EU64" i="9"/>
  <c r="EU69" i="9"/>
  <c r="EU65" i="9"/>
  <c r="EU67" i="9"/>
  <c r="EU66" i="9"/>
  <c r="EU56" i="9"/>
  <c r="EU71" i="9"/>
  <c r="ER72" i="9"/>
  <c r="EU60" i="9"/>
  <c r="EU63" i="9"/>
  <c r="EI64" i="9"/>
  <c r="EI56" i="9"/>
  <c r="EI68" i="9"/>
  <c r="EI59" i="9"/>
  <c r="EI69" i="9"/>
  <c r="EI70" i="9"/>
  <c r="EI60" i="9"/>
  <c r="EI62" i="9"/>
  <c r="EI63" i="9"/>
  <c r="EI61" i="9"/>
  <c r="EI65" i="9"/>
  <c r="EI71" i="9"/>
  <c r="EI55" i="9"/>
  <c r="EI67" i="9"/>
  <c r="EI66" i="9"/>
  <c r="EF19" i="9"/>
  <c r="EH19" i="9"/>
  <c r="EG19" i="9"/>
  <c r="EI58" i="9"/>
  <c r="EF72" i="9"/>
  <c r="EI57" i="9"/>
  <c r="DW59" i="9"/>
  <c r="DW63" i="9"/>
  <c r="DW64" i="9"/>
  <c r="DW69" i="9"/>
  <c r="DU19" i="9"/>
  <c r="DV19" i="9"/>
  <c r="DT19" i="9"/>
  <c r="DW66" i="9"/>
  <c r="DW58" i="9"/>
  <c r="DW61" i="9"/>
  <c r="DW56" i="9"/>
  <c r="DW62" i="9"/>
  <c r="DW57" i="9"/>
  <c r="DT72" i="9"/>
  <c r="DW68" i="9"/>
  <c r="DW71" i="9"/>
  <c r="DW55" i="9"/>
  <c r="DW67" i="9"/>
  <c r="DW60" i="9"/>
  <c r="DW70" i="9"/>
  <c r="DW65" i="9"/>
  <c r="DK68" i="9"/>
  <c r="DH72" i="9"/>
  <c r="DK56" i="9"/>
  <c r="DK65" i="9"/>
  <c r="DK58" i="9"/>
  <c r="DK63" i="9"/>
  <c r="DK70" i="9"/>
  <c r="DK69" i="9"/>
  <c r="DJ19" i="9"/>
  <c r="DI19" i="9"/>
  <c r="DH19" i="9"/>
  <c r="DK71" i="9"/>
  <c r="DK59" i="9"/>
  <c r="DK60" i="9"/>
  <c r="DK61" i="9"/>
  <c r="DK64" i="9"/>
  <c r="DK67" i="9"/>
  <c r="DK66" i="9"/>
  <c r="DK57" i="9"/>
  <c r="DK62" i="9"/>
  <c r="DK55" i="9"/>
  <c r="CY57" i="9"/>
  <c r="CY60" i="9"/>
  <c r="CY61" i="9"/>
  <c r="CY62" i="9"/>
  <c r="CY71" i="9"/>
  <c r="CY70" i="9"/>
  <c r="CY59" i="9"/>
  <c r="CY63" i="9"/>
  <c r="CY65" i="9"/>
  <c r="CY66" i="9"/>
  <c r="CY67" i="9"/>
  <c r="CY64" i="9"/>
  <c r="CY58" i="9"/>
  <c r="CY55" i="9"/>
  <c r="CW19" i="9"/>
  <c r="CV19" i="9"/>
  <c r="CX19" i="9"/>
  <c r="CY68" i="9"/>
  <c r="CV72" i="9"/>
  <c r="CY56" i="9"/>
  <c r="CY69" i="9"/>
  <c r="CL19" i="9"/>
  <c r="CK19" i="9"/>
  <c r="CJ19" i="9"/>
  <c r="CJ72" i="9"/>
  <c r="BL18" i="9"/>
  <c r="BW18" i="9"/>
  <c r="CI18" i="9" s="1"/>
  <c r="CU18" i="9" s="1"/>
  <c r="DG18" i="9" s="1"/>
  <c r="DS18" i="9" s="1"/>
  <c r="EE18" i="9" s="1"/>
  <c r="EQ18" i="9" s="1"/>
  <c r="FC18" i="9" s="1"/>
  <c r="BW20" i="9"/>
  <c r="CI20" i="9" s="1"/>
  <c r="CU20" i="9" s="1"/>
  <c r="DG20" i="9" s="1"/>
  <c r="DS20" i="9" s="1"/>
  <c r="EE20" i="9" s="1"/>
  <c r="EQ20" i="9" s="1"/>
  <c r="FC20" i="9" s="1"/>
  <c r="BL20" i="9"/>
  <c r="BX72" i="9"/>
  <c r="BW12" i="9"/>
  <c r="CI12" i="9" s="1"/>
  <c r="CU12" i="9" s="1"/>
  <c r="DG12" i="9" s="1"/>
  <c r="DS12" i="9" s="1"/>
  <c r="EE12" i="9" s="1"/>
  <c r="EQ12" i="9" s="1"/>
  <c r="FC12" i="9" s="1"/>
  <c r="BL12" i="9"/>
  <c r="AE90" i="9"/>
  <c r="AE98" i="9" s="1"/>
  <c r="AE109" i="9" s="1"/>
  <c r="BW13" i="9"/>
  <c r="CI13" i="9" s="1"/>
  <c r="CU13" i="9" s="1"/>
  <c r="DG13" i="9" s="1"/>
  <c r="DS13" i="9" s="1"/>
  <c r="EE13" i="9" s="1"/>
  <c r="EQ13" i="9" s="1"/>
  <c r="FC13" i="9" s="1"/>
  <c r="BL13" i="9"/>
  <c r="AN144" i="9"/>
  <c r="AN147" i="9" s="1"/>
  <c r="BX19" i="9"/>
  <c r="BZ19" i="9"/>
  <c r="BY19" i="9"/>
  <c r="BK139" i="9"/>
  <c r="BW139" i="9" s="1"/>
  <c r="CI139" i="9" s="1"/>
  <c r="CU139" i="9" s="1"/>
  <c r="DG139" i="9" s="1"/>
  <c r="DS139" i="9" s="1"/>
  <c r="EE139" i="9" s="1"/>
  <c r="EQ139" i="9" s="1"/>
  <c r="FC139" i="9" s="1"/>
  <c r="BA139" i="9"/>
  <c r="BB139" i="9"/>
  <c r="AZ139" i="9"/>
  <c r="BK46" i="9"/>
  <c r="BW46" i="9" s="1"/>
  <c r="CI46" i="9" s="1"/>
  <c r="CU46" i="9" s="1"/>
  <c r="DG46" i="9" s="1"/>
  <c r="DS46" i="9" s="1"/>
  <c r="EE46" i="9" s="1"/>
  <c r="EQ46" i="9" s="1"/>
  <c r="FC46" i="9" s="1"/>
  <c r="AZ46" i="9"/>
  <c r="BA46" i="9"/>
  <c r="BB46" i="9"/>
  <c r="BB130" i="9"/>
  <c r="BA130" i="9"/>
  <c r="AZ130" i="9"/>
  <c r="BK130" i="9"/>
  <c r="BW130" i="9" s="1"/>
  <c r="CI130" i="9" s="1"/>
  <c r="CU130" i="9" s="1"/>
  <c r="DG130" i="9" s="1"/>
  <c r="DS130" i="9" s="1"/>
  <c r="EE130" i="9" s="1"/>
  <c r="EQ130" i="9" s="1"/>
  <c r="FC130" i="9" s="1"/>
  <c r="AQ43" i="9"/>
  <c r="BK37" i="9"/>
  <c r="BW37" i="9" s="1"/>
  <c r="CI37" i="9" s="1"/>
  <c r="CU37" i="9" s="1"/>
  <c r="DG37" i="9" s="1"/>
  <c r="DS37" i="9" s="1"/>
  <c r="EE37" i="9" s="1"/>
  <c r="EQ37" i="9" s="1"/>
  <c r="FC37" i="9" s="1"/>
  <c r="AZ37" i="9"/>
  <c r="BB37" i="9"/>
  <c r="BA37" i="9"/>
  <c r="AZ17" i="9"/>
  <c r="BA17" i="9"/>
  <c r="BB17" i="9"/>
  <c r="BK17" i="9"/>
  <c r="BB88" i="9"/>
  <c r="BK88" i="9"/>
  <c r="BW88" i="9" s="1"/>
  <c r="CI88" i="9" s="1"/>
  <c r="CU88" i="9" s="1"/>
  <c r="DG88" i="9" s="1"/>
  <c r="DS88" i="9" s="1"/>
  <c r="EE88" i="9" s="1"/>
  <c r="EQ88" i="9" s="1"/>
  <c r="FC88" i="9" s="1"/>
  <c r="BA88" i="9"/>
  <c r="AZ88" i="9"/>
  <c r="BB102" i="9"/>
  <c r="BK102" i="9"/>
  <c r="BW102" i="9" s="1"/>
  <c r="CI102" i="9" s="1"/>
  <c r="CU102" i="9" s="1"/>
  <c r="DG102" i="9" s="1"/>
  <c r="DS102" i="9" s="1"/>
  <c r="EE102" i="9" s="1"/>
  <c r="EQ102" i="9" s="1"/>
  <c r="FC102" i="9" s="1"/>
  <c r="BA102" i="9"/>
  <c r="AZ102" i="9"/>
  <c r="BK100" i="9"/>
  <c r="BW100" i="9" s="1"/>
  <c r="CI100" i="9" s="1"/>
  <c r="CU100" i="9" s="1"/>
  <c r="DG100" i="9" s="1"/>
  <c r="DS100" i="9" s="1"/>
  <c r="EE100" i="9" s="1"/>
  <c r="EQ100" i="9" s="1"/>
  <c r="FC100" i="9" s="1"/>
  <c r="AZ100" i="9"/>
  <c r="BA100" i="9"/>
  <c r="BB100" i="9"/>
  <c r="BB129" i="9"/>
  <c r="BK129" i="9"/>
  <c r="BW129" i="9" s="1"/>
  <c r="CI129" i="9" s="1"/>
  <c r="CU129" i="9" s="1"/>
  <c r="DG129" i="9" s="1"/>
  <c r="DS129" i="9" s="1"/>
  <c r="EE129" i="9" s="1"/>
  <c r="EQ129" i="9" s="1"/>
  <c r="FC129" i="9" s="1"/>
  <c r="AZ129" i="9"/>
  <c r="BA129" i="9"/>
  <c r="AQ143" i="9"/>
  <c r="BB87" i="9"/>
  <c r="BK87" i="9"/>
  <c r="BW87" i="9" s="1"/>
  <c r="CI87" i="9" s="1"/>
  <c r="CU87" i="9" s="1"/>
  <c r="DG87" i="9" s="1"/>
  <c r="DS87" i="9" s="1"/>
  <c r="EE87" i="9" s="1"/>
  <c r="EQ87" i="9" s="1"/>
  <c r="FC87" i="9" s="1"/>
  <c r="BA87" i="9"/>
  <c r="AZ87" i="9"/>
  <c r="AQ94" i="9"/>
  <c r="AQ84" i="9"/>
  <c r="AQ138" i="9"/>
  <c r="BC18" i="9"/>
  <c r="BA89" i="9"/>
  <c r="BK89" i="9"/>
  <c r="BW89" i="9" s="1"/>
  <c r="CI89" i="9" s="1"/>
  <c r="CU89" i="9" s="1"/>
  <c r="DG89" i="9" s="1"/>
  <c r="DS89" i="9" s="1"/>
  <c r="EE89" i="9" s="1"/>
  <c r="EQ89" i="9" s="1"/>
  <c r="FC89" i="9" s="1"/>
  <c r="AZ89" i="9"/>
  <c r="BB89" i="9"/>
  <c r="AQ139" i="9"/>
  <c r="AQ140" i="9"/>
  <c r="AQ30" i="9"/>
  <c r="BK14" i="9"/>
  <c r="AZ14" i="9"/>
  <c r="BB14" i="9"/>
  <c r="BA14" i="9"/>
  <c r="BB134" i="9"/>
  <c r="BK134" i="9"/>
  <c r="BW134" i="9" s="1"/>
  <c r="CI134" i="9" s="1"/>
  <c r="CU134" i="9" s="1"/>
  <c r="DG134" i="9" s="1"/>
  <c r="DS134" i="9" s="1"/>
  <c r="EE134" i="9" s="1"/>
  <c r="EQ134" i="9" s="1"/>
  <c r="FC134" i="9" s="1"/>
  <c r="BA134" i="9"/>
  <c r="AZ134" i="9"/>
  <c r="AQ86" i="9"/>
  <c r="AQ76" i="9"/>
  <c r="AZ141" i="9"/>
  <c r="BK141" i="9"/>
  <c r="BW141" i="9" s="1"/>
  <c r="CI141" i="9" s="1"/>
  <c r="CU141" i="9" s="1"/>
  <c r="DG141" i="9" s="1"/>
  <c r="DS141" i="9" s="1"/>
  <c r="EE141" i="9" s="1"/>
  <c r="EQ141" i="9" s="1"/>
  <c r="FC141" i="9" s="1"/>
  <c r="BB141" i="9"/>
  <c r="BA141" i="9"/>
  <c r="AQ11" i="9"/>
  <c r="BA75" i="9"/>
  <c r="BK75" i="9"/>
  <c r="BW75" i="9" s="1"/>
  <c r="CI75" i="9" s="1"/>
  <c r="CU75" i="9" s="1"/>
  <c r="DG75" i="9" s="1"/>
  <c r="DS75" i="9" s="1"/>
  <c r="EE75" i="9" s="1"/>
  <c r="EQ75" i="9" s="1"/>
  <c r="FC75" i="9" s="1"/>
  <c r="AZ75" i="9"/>
  <c r="BB75" i="9"/>
  <c r="BA122" i="9"/>
  <c r="AZ122" i="9"/>
  <c r="BB122" i="9"/>
  <c r="BK122" i="9"/>
  <c r="BW122" i="9" s="1"/>
  <c r="CI122" i="9" s="1"/>
  <c r="CU122" i="9" s="1"/>
  <c r="DG122" i="9" s="1"/>
  <c r="DS122" i="9" s="1"/>
  <c r="EE122" i="9" s="1"/>
  <c r="EQ122" i="9" s="1"/>
  <c r="FC122" i="9" s="1"/>
  <c r="AQ42" i="9"/>
  <c r="AQ93" i="9"/>
  <c r="BK10" i="9"/>
  <c r="AZ10" i="9"/>
  <c r="BB10" i="9"/>
  <c r="BA10" i="9"/>
  <c r="BA43" i="9"/>
  <c r="BK43" i="9"/>
  <c r="BW43" i="9" s="1"/>
  <c r="CI43" i="9" s="1"/>
  <c r="CU43" i="9" s="1"/>
  <c r="DG43" i="9" s="1"/>
  <c r="DS43" i="9" s="1"/>
  <c r="EE43" i="9" s="1"/>
  <c r="EQ43" i="9" s="1"/>
  <c r="FC43" i="9" s="1"/>
  <c r="AZ43" i="9"/>
  <c r="BB43" i="9"/>
  <c r="AQ37" i="9"/>
  <c r="AQ81" i="9"/>
  <c r="AQ107" i="9"/>
  <c r="AQ39" i="9"/>
  <c r="BK84" i="9"/>
  <c r="BW84" i="9" s="1"/>
  <c r="CI84" i="9" s="1"/>
  <c r="CU84" i="9" s="1"/>
  <c r="DG84" i="9" s="1"/>
  <c r="DS84" i="9" s="1"/>
  <c r="EE84" i="9" s="1"/>
  <c r="EQ84" i="9" s="1"/>
  <c r="FC84" i="9" s="1"/>
  <c r="BA84" i="9"/>
  <c r="BB84" i="9"/>
  <c r="AZ84" i="9"/>
  <c r="BK138" i="9"/>
  <c r="BW138" i="9" s="1"/>
  <c r="CI138" i="9" s="1"/>
  <c r="CU138" i="9" s="1"/>
  <c r="DG138" i="9" s="1"/>
  <c r="DS138" i="9" s="1"/>
  <c r="EE138" i="9" s="1"/>
  <c r="EQ138" i="9" s="1"/>
  <c r="FC138" i="9" s="1"/>
  <c r="BA138" i="9"/>
  <c r="AZ138" i="9"/>
  <c r="BB138" i="9"/>
  <c r="AQ92" i="9"/>
  <c r="AN90" i="9"/>
  <c r="BB140" i="9"/>
  <c r="BK140" i="9"/>
  <c r="BW140" i="9" s="1"/>
  <c r="CI140" i="9" s="1"/>
  <c r="CU140" i="9" s="1"/>
  <c r="DG140" i="9" s="1"/>
  <c r="DS140" i="9" s="1"/>
  <c r="EE140" i="9" s="1"/>
  <c r="EQ140" i="9" s="1"/>
  <c r="FC140" i="9" s="1"/>
  <c r="BA140" i="9"/>
  <c r="AZ140" i="9"/>
  <c r="BB30" i="9"/>
  <c r="BA30" i="9"/>
  <c r="BK30" i="9"/>
  <c r="BW30" i="9" s="1"/>
  <c r="CI30" i="9" s="1"/>
  <c r="CU30" i="9" s="1"/>
  <c r="DG30" i="9" s="1"/>
  <c r="DS30" i="9" s="1"/>
  <c r="EE30" i="9" s="1"/>
  <c r="EQ30" i="9" s="1"/>
  <c r="FC30" i="9" s="1"/>
  <c r="AZ30" i="9"/>
  <c r="BK34" i="9"/>
  <c r="BW34" i="9" s="1"/>
  <c r="CI34" i="9" s="1"/>
  <c r="CU34" i="9" s="1"/>
  <c r="DG34" i="9" s="1"/>
  <c r="DS34" i="9" s="1"/>
  <c r="EE34" i="9" s="1"/>
  <c r="EQ34" i="9" s="1"/>
  <c r="FC34" i="9" s="1"/>
  <c r="BB34" i="9"/>
  <c r="BA34" i="9"/>
  <c r="AZ34" i="9"/>
  <c r="BK82" i="9"/>
  <c r="BW82" i="9" s="1"/>
  <c r="CI82" i="9" s="1"/>
  <c r="CU82" i="9" s="1"/>
  <c r="DG82" i="9" s="1"/>
  <c r="DS82" i="9" s="1"/>
  <c r="EE82" i="9" s="1"/>
  <c r="EQ82" i="9" s="1"/>
  <c r="FC82" i="9" s="1"/>
  <c r="AZ82" i="9"/>
  <c r="BA82" i="9"/>
  <c r="BB82" i="9"/>
  <c r="AQ46" i="9"/>
  <c r="AQ38" i="9"/>
  <c r="AQ49" i="9"/>
  <c r="BK143" i="9"/>
  <c r="BW143" i="9" s="1"/>
  <c r="CI143" i="9" s="1"/>
  <c r="CU143" i="9" s="1"/>
  <c r="DG143" i="9" s="1"/>
  <c r="DS143" i="9" s="1"/>
  <c r="EE143" i="9" s="1"/>
  <c r="EQ143" i="9" s="1"/>
  <c r="FC143" i="9" s="1"/>
  <c r="BB143" i="9"/>
  <c r="AZ143" i="9"/>
  <c r="BA143" i="9"/>
  <c r="AQ87" i="9"/>
  <c r="BA45" i="9"/>
  <c r="BK45" i="9"/>
  <c r="BW45" i="9" s="1"/>
  <c r="CI45" i="9" s="1"/>
  <c r="CU45" i="9" s="1"/>
  <c r="DG45" i="9" s="1"/>
  <c r="DS45" i="9" s="1"/>
  <c r="EE45" i="9" s="1"/>
  <c r="EQ45" i="9" s="1"/>
  <c r="FC45" i="9" s="1"/>
  <c r="AZ45" i="9"/>
  <c r="BB45" i="9"/>
  <c r="AQ115" i="9"/>
  <c r="AQ15" i="9"/>
  <c r="BA81" i="9"/>
  <c r="AZ81" i="9"/>
  <c r="BK81" i="9"/>
  <c r="BW81" i="9" s="1"/>
  <c r="CI81" i="9" s="1"/>
  <c r="CU81" i="9" s="1"/>
  <c r="DG81" i="9" s="1"/>
  <c r="DS81" i="9" s="1"/>
  <c r="EE81" i="9" s="1"/>
  <c r="EQ81" i="9" s="1"/>
  <c r="FC81" i="9" s="1"/>
  <c r="BB81" i="9"/>
  <c r="BB107" i="9"/>
  <c r="AZ107" i="9"/>
  <c r="BA107" i="9"/>
  <c r="BK107" i="9"/>
  <c r="BW107" i="9" s="1"/>
  <c r="CI107" i="9" s="1"/>
  <c r="CU107" i="9" s="1"/>
  <c r="DG107" i="9" s="1"/>
  <c r="DS107" i="9" s="1"/>
  <c r="EE107" i="9" s="1"/>
  <c r="EQ107" i="9" s="1"/>
  <c r="FC107" i="9" s="1"/>
  <c r="BK39" i="9"/>
  <c r="BW39" i="9" s="1"/>
  <c r="CI39" i="9" s="1"/>
  <c r="CU39" i="9" s="1"/>
  <c r="DG39" i="9" s="1"/>
  <c r="AZ39" i="9"/>
  <c r="BB39" i="9"/>
  <c r="BA39" i="9"/>
  <c r="AQ104" i="9"/>
  <c r="AQ97" i="9"/>
  <c r="AQ78" i="9"/>
  <c r="BN18" i="9"/>
  <c r="BM18" i="9"/>
  <c r="BK92" i="9"/>
  <c r="BW92" i="9" s="1"/>
  <c r="CI92" i="9" s="1"/>
  <c r="CU92" i="9" s="1"/>
  <c r="DG92" i="9" s="1"/>
  <c r="DS92" i="9" s="1"/>
  <c r="EE92" i="9" s="1"/>
  <c r="EQ92" i="9" s="1"/>
  <c r="FC92" i="9" s="1"/>
  <c r="BA92" i="9"/>
  <c r="AZ92" i="9"/>
  <c r="BB92" i="9"/>
  <c r="AQ74" i="9"/>
  <c r="AQ34" i="9"/>
  <c r="AQ121" i="9"/>
  <c r="AQ96" i="9"/>
  <c r="AQ50" i="9"/>
  <c r="AQ85" i="9"/>
  <c r="AE136" i="9"/>
  <c r="AE144" i="9" s="1"/>
  <c r="AQ112" i="9"/>
  <c r="AQ123" i="9"/>
  <c r="AQ100" i="9"/>
  <c r="AQ118" i="9"/>
  <c r="AQ122" i="9"/>
  <c r="AN98" i="9"/>
  <c r="BB113" i="9"/>
  <c r="BK113" i="9"/>
  <c r="BW113" i="9" s="1"/>
  <c r="CI113" i="9" s="1"/>
  <c r="CU113" i="9" s="1"/>
  <c r="DG113" i="9" s="1"/>
  <c r="DS113" i="9" s="1"/>
  <c r="EE113" i="9" s="1"/>
  <c r="EQ113" i="9" s="1"/>
  <c r="FC113" i="9" s="1"/>
  <c r="BA113" i="9"/>
  <c r="AZ113" i="9"/>
  <c r="BK25" i="9"/>
  <c r="BW25" i="9" s="1"/>
  <c r="CI25" i="9" s="1"/>
  <c r="CU25" i="9" s="1"/>
  <c r="DG25" i="9" s="1"/>
  <c r="DS25" i="9" s="1"/>
  <c r="EE25" i="9" s="1"/>
  <c r="EQ25" i="9" s="1"/>
  <c r="FC25" i="9" s="1"/>
  <c r="AZ25" i="9"/>
  <c r="BA25" i="9"/>
  <c r="BB25" i="9"/>
  <c r="AQ120" i="9"/>
  <c r="AQ114" i="9"/>
  <c r="BK104" i="9"/>
  <c r="BW104" i="9" s="1"/>
  <c r="CI104" i="9" s="1"/>
  <c r="CU104" i="9" s="1"/>
  <c r="DG104" i="9" s="1"/>
  <c r="DS104" i="9" s="1"/>
  <c r="EE104" i="9" s="1"/>
  <c r="EQ104" i="9" s="1"/>
  <c r="FC104" i="9" s="1"/>
  <c r="BB104" i="9"/>
  <c r="BA104" i="9"/>
  <c r="AZ104" i="9"/>
  <c r="BK132" i="9"/>
  <c r="BW132" i="9" s="1"/>
  <c r="CI132" i="9" s="1"/>
  <c r="CU132" i="9" s="1"/>
  <c r="DG132" i="9" s="1"/>
  <c r="DS132" i="9" s="1"/>
  <c r="EE132" i="9" s="1"/>
  <c r="EQ132" i="9" s="1"/>
  <c r="FC132" i="9" s="1"/>
  <c r="BB132" i="9"/>
  <c r="AZ132" i="9"/>
  <c r="BA132" i="9"/>
  <c r="AQ83" i="9"/>
  <c r="AQ17" i="9"/>
  <c r="AQ113" i="9"/>
  <c r="BK111" i="9"/>
  <c r="BW111" i="9" s="1"/>
  <c r="CI111" i="9" s="1"/>
  <c r="CU111" i="9" s="1"/>
  <c r="DG111" i="9" s="1"/>
  <c r="DS111" i="9" s="1"/>
  <c r="EE111" i="9" s="1"/>
  <c r="EQ111" i="9" s="1"/>
  <c r="FC111" i="9" s="1"/>
  <c r="AZ111" i="9"/>
  <c r="BB111" i="9"/>
  <c r="BA111" i="9"/>
  <c r="BK48" i="9"/>
  <c r="BW48" i="9" s="1"/>
  <c r="CI48" i="9" s="1"/>
  <c r="CU48" i="9" s="1"/>
  <c r="DG48" i="9" s="1"/>
  <c r="DS48" i="9" s="1"/>
  <c r="EE48" i="9" s="1"/>
  <c r="EQ48" i="9" s="1"/>
  <c r="FC48" i="9" s="1"/>
  <c r="AZ48" i="9"/>
  <c r="BB48" i="9"/>
  <c r="BA48" i="9"/>
  <c r="AQ25" i="9"/>
  <c r="BC12" i="9"/>
  <c r="BK93" i="9"/>
  <c r="BW93" i="9" s="1"/>
  <c r="CI93" i="9" s="1"/>
  <c r="CU93" i="9" s="1"/>
  <c r="DG93" i="9" s="1"/>
  <c r="DS93" i="9" s="1"/>
  <c r="EE93" i="9" s="1"/>
  <c r="EQ93" i="9" s="1"/>
  <c r="FC93" i="9" s="1"/>
  <c r="BA93" i="9"/>
  <c r="AZ93" i="9"/>
  <c r="BB93" i="9"/>
  <c r="AQ108" i="9"/>
  <c r="BK115" i="9"/>
  <c r="BW115" i="9" s="1"/>
  <c r="CI115" i="9" s="1"/>
  <c r="CU115" i="9" s="1"/>
  <c r="DG115" i="9" s="1"/>
  <c r="DS115" i="9" s="1"/>
  <c r="EE115" i="9" s="1"/>
  <c r="EQ115" i="9" s="1"/>
  <c r="FC115" i="9" s="1"/>
  <c r="BB115" i="9"/>
  <c r="BA115" i="9"/>
  <c r="AZ115" i="9"/>
  <c r="BK29" i="9"/>
  <c r="BW29" i="9" s="1"/>
  <c r="CI29" i="9" s="1"/>
  <c r="CU29" i="9" s="1"/>
  <c r="DG29" i="9" s="1"/>
  <c r="DS29" i="9" s="1"/>
  <c r="EE29" i="9" s="1"/>
  <c r="EQ29" i="9" s="1"/>
  <c r="FC29" i="9" s="1"/>
  <c r="BA29" i="9"/>
  <c r="AZ29" i="9"/>
  <c r="BB29" i="9"/>
  <c r="AQ142" i="9"/>
  <c r="AQ117" i="9"/>
  <c r="BK97" i="9"/>
  <c r="BW97" i="9" s="1"/>
  <c r="CI97" i="9" s="1"/>
  <c r="CU97" i="9" s="1"/>
  <c r="DG97" i="9" s="1"/>
  <c r="DS97" i="9" s="1"/>
  <c r="EE97" i="9" s="1"/>
  <c r="EQ97" i="9" s="1"/>
  <c r="FC97" i="9" s="1"/>
  <c r="BB97" i="9"/>
  <c r="AZ97" i="9"/>
  <c r="BA97" i="9"/>
  <c r="AZ74" i="9"/>
  <c r="BK74" i="9"/>
  <c r="BW74" i="9" s="1"/>
  <c r="CI74" i="9" s="1"/>
  <c r="CU74" i="9" s="1"/>
  <c r="DG74" i="9" s="1"/>
  <c r="DS74" i="9" s="1"/>
  <c r="EE74" i="9" s="1"/>
  <c r="EQ74" i="9" s="1"/>
  <c r="FC74" i="9" s="1"/>
  <c r="BB74" i="9"/>
  <c r="BA74" i="9"/>
  <c r="BB133" i="9"/>
  <c r="BK133" i="9"/>
  <c r="BW133" i="9" s="1"/>
  <c r="CI133" i="9" s="1"/>
  <c r="CU133" i="9" s="1"/>
  <c r="DG133" i="9" s="1"/>
  <c r="DS133" i="9" s="1"/>
  <c r="EE133" i="9" s="1"/>
  <c r="EQ133" i="9" s="1"/>
  <c r="FC133" i="9" s="1"/>
  <c r="BA133" i="9"/>
  <c r="AZ133" i="9"/>
  <c r="BB51" i="9"/>
  <c r="BK51" i="9"/>
  <c r="BW51" i="9" s="1"/>
  <c r="CI51" i="9" s="1"/>
  <c r="CU51" i="9" s="1"/>
  <c r="DG51" i="9" s="1"/>
  <c r="DS51" i="9" s="1"/>
  <c r="EE51" i="9" s="1"/>
  <c r="EQ51" i="9" s="1"/>
  <c r="FC51" i="9" s="1"/>
  <c r="AZ51" i="9"/>
  <c r="BA51" i="9"/>
  <c r="AQ47" i="9"/>
  <c r="BK41" i="9"/>
  <c r="BW41" i="9" s="1"/>
  <c r="CI41" i="9" s="1"/>
  <c r="CU41" i="9" s="1"/>
  <c r="DG41" i="9" s="1"/>
  <c r="DS41" i="9" s="1"/>
  <c r="EE41" i="9" s="1"/>
  <c r="EQ41" i="9" s="1"/>
  <c r="FC41" i="9" s="1"/>
  <c r="BB41" i="9"/>
  <c r="AZ41" i="9"/>
  <c r="BA41" i="9"/>
  <c r="BL72" i="9"/>
  <c r="BK119" i="9"/>
  <c r="BW119" i="9" s="1"/>
  <c r="CI119" i="9" s="1"/>
  <c r="CU119" i="9" s="1"/>
  <c r="DG119" i="9" s="1"/>
  <c r="DS119" i="9" s="1"/>
  <c r="EE119" i="9" s="1"/>
  <c r="EQ119" i="9" s="1"/>
  <c r="FC119" i="9" s="1"/>
  <c r="AZ119" i="9"/>
  <c r="BA119" i="9"/>
  <c r="BB119" i="9"/>
  <c r="BK108" i="9"/>
  <c r="BW108" i="9" s="1"/>
  <c r="CI108" i="9" s="1"/>
  <c r="CU108" i="9" s="1"/>
  <c r="DG108" i="9" s="1"/>
  <c r="DS108" i="9" s="1"/>
  <c r="EE108" i="9" s="1"/>
  <c r="EQ108" i="9" s="1"/>
  <c r="FC108" i="9" s="1"/>
  <c r="BB108" i="9"/>
  <c r="BA108" i="9"/>
  <c r="AZ108" i="9"/>
  <c r="AN31" i="9"/>
  <c r="BB40" i="9"/>
  <c r="BK40" i="9"/>
  <c r="BW40" i="9" s="1"/>
  <c r="CI40" i="9" s="1"/>
  <c r="CU40" i="9" s="1"/>
  <c r="DG40" i="9" s="1"/>
  <c r="DS40" i="9" s="1"/>
  <c r="EE40" i="9" s="1"/>
  <c r="EQ40" i="9" s="1"/>
  <c r="FC40" i="9" s="1"/>
  <c r="BA40" i="9"/>
  <c r="AZ40" i="9"/>
  <c r="AQ106" i="9"/>
  <c r="BK128" i="9"/>
  <c r="BW128" i="9" s="1"/>
  <c r="CI128" i="9" s="1"/>
  <c r="CU128" i="9" s="1"/>
  <c r="DG128" i="9" s="1"/>
  <c r="DS128" i="9" s="1"/>
  <c r="EE128" i="9" s="1"/>
  <c r="EQ128" i="9" s="1"/>
  <c r="FC128" i="9" s="1"/>
  <c r="BB128" i="9"/>
  <c r="BA128" i="9"/>
  <c r="AZ128" i="9"/>
  <c r="BM13" i="9"/>
  <c r="BN13" i="9"/>
  <c r="BK142" i="9"/>
  <c r="BW142" i="9" s="1"/>
  <c r="CI142" i="9" s="1"/>
  <c r="CU142" i="9" s="1"/>
  <c r="DG142" i="9" s="1"/>
  <c r="DS142" i="9" s="1"/>
  <c r="EE142" i="9" s="1"/>
  <c r="EQ142" i="9" s="1"/>
  <c r="FC142" i="9" s="1"/>
  <c r="BB142" i="9"/>
  <c r="BA142" i="9"/>
  <c r="AZ142" i="9"/>
  <c r="BK52" i="9"/>
  <c r="BW52" i="9" s="1"/>
  <c r="CI52" i="9" s="1"/>
  <c r="CU52" i="9" s="1"/>
  <c r="DG52" i="9" s="1"/>
  <c r="DS52" i="9" s="1"/>
  <c r="EE52" i="9" s="1"/>
  <c r="EQ52" i="9" s="1"/>
  <c r="FC52" i="9" s="1"/>
  <c r="BA52" i="9"/>
  <c r="AZ52" i="9"/>
  <c r="BB52" i="9"/>
  <c r="BB117" i="9"/>
  <c r="BK117" i="9"/>
  <c r="BW117" i="9" s="1"/>
  <c r="CI117" i="9" s="1"/>
  <c r="CU117" i="9" s="1"/>
  <c r="DG117" i="9" s="1"/>
  <c r="DS117" i="9" s="1"/>
  <c r="EE117" i="9" s="1"/>
  <c r="EQ117" i="9" s="1"/>
  <c r="FC117" i="9" s="1"/>
  <c r="BA117" i="9"/>
  <c r="AZ117" i="9"/>
  <c r="BK131" i="9"/>
  <c r="BW131" i="9" s="1"/>
  <c r="CI131" i="9" s="1"/>
  <c r="CU131" i="9" s="1"/>
  <c r="DG131" i="9" s="1"/>
  <c r="DS131" i="9" s="1"/>
  <c r="EE131" i="9" s="1"/>
  <c r="EQ131" i="9" s="1"/>
  <c r="FC131" i="9" s="1"/>
  <c r="BB131" i="9"/>
  <c r="BA131" i="9"/>
  <c r="AZ131" i="9"/>
  <c r="AZ80" i="9"/>
  <c r="BK80" i="9"/>
  <c r="BW80" i="9" s="1"/>
  <c r="CI80" i="9" s="1"/>
  <c r="CU80" i="9" s="1"/>
  <c r="DG80" i="9" s="1"/>
  <c r="DS80" i="9" s="1"/>
  <c r="EE80" i="9" s="1"/>
  <c r="EQ80" i="9" s="1"/>
  <c r="FC80" i="9" s="1"/>
  <c r="BB80" i="9"/>
  <c r="BA80" i="9"/>
  <c r="BK15" i="9"/>
  <c r="BB15" i="9"/>
  <c r="AZ15" i="9"/>
  <c r="BA15" i="9"/>
  <c r="BK124" i="9"/>
  <c r="BW124" i="9" s="1"/>
  <c r="CI124" i="9" s="1"/>
  <c r="CU124" i="9" s="1"/>
  <c r="DG124" i="9" s="1"/>
  <c r="DS124" i="9" s="1"/>
  <c r="EE124" i="9" s="1"/>
  <c r="EQ124" i="9" s="1"/>
  <c r="FC124" i="9" s="1"/>
  <c r="BA124" i="9"/>
  <c r="AZ124" i="9"/>
  <c r="BB124" i="9"/>
  <c r="AQ77" i="9"/>
  <c r="AQ28" i="9"/>
  <c r="AQ125" i="9"/>
  <c r="AQ126" i="9"/>
  <c r="AQ132" i="9"/>
  <c r="BA16" i="9"/>
  <c r="BK16" i="9"/>
  <c r="AZ16" i="9"/>
  <c r="BB16" i="9"/>
  <c r="AQ44" i="9"/>
  <c r="AZ96" i="9"/>
  <c r="BK96" i="9"/>
  <c r="BW96" i="9" s="1"/>
  <c r="CI96" i="9" s="1"/>
  <c r="CU96" i="9" s="1"/>
  <c r="DG96" i="9" s="1"/>
  <c r="DS96" i="9" s="1"/>
  <c r="EE96" i="9" s="1"/>
  <c r="EQ96" i="9" s="1"/>
  <c r="FC96" i="9" s="1"/>
  <c r="BA96" i="9"/>
  <c r="BB96" i="9"/>
  <c r="BK85" i="9"/>
  <c r="BW85" i="9" s="1"/>
  <c r="CI85" i="9" s="1"/>
  <c r="CU85" i="9" s="1"/>
  <c r="DG85" i="9" s="1"/>
  <c r="DS85" i="9" s="1"/>
  <c r="EE85" i="9" s="1"/>
  <c r="EQ85" i="9" s="1"/>
  <c r="FC85" i="9" s="1"/>
  <c r="BA85" i="9"/>
  <c r="BB85" i="9"/>
  <c r="AZ85" i="9"/>
  <c r="BN20" i="9"/>
  <c r="BM20" i="9"/>
  <c r="AQ111" i="9"/>
  <c r="BK94" i="9"/>
  <c r="BW94" i="9" s="1"/>
  <c r="CI94" i="9" s="1"/>
  <c r="CU94" i="9" s="1"/>
  <c r="DG94" i="9" s="1"/>
  <c r="DS94" i="9" s="1"/>
  <c r="EE94" i="9" s="1"/>
  <c r="EQ94" i="9" s="1"/>
  <c r="FC94" i="9" s="1"/>
  <c r="BA94" i="9"/>
  <c r="AZ94" i="9"/>
  <c r="BB94" i="9"/>
  <c r="AQ89" i="9"/>
  <c r="AQ134" i="9"/>
  <c r="BK123" i="9"/>
  <c r="BW123" i="9" s="1"/>
  <c r="CI123" i="9" s="1"/>
  <c r="CU123" i="9" s="1"/>
  <c r="DG123" i="9" s="1"/>
  <c r="DS123" i="9" s="1"/>
  <c r="EE123" i="9" s="1"/>
  <c r="EQ123" i="9" s="1"/>
  <c r="FC123" i="9" s="1"/>
  <c r="BB123" i="9"/>
  <c r="BA123" i="9"/>
  <c r="AZ123" i="9"/>
  <c r="BK76" i="9"/>
  <c r="BW76" i="9" s="1"/>
  <c r="CI76" i="9" s="1"/>
  <c r="CU76" i="9" s="1"/>
  <c r="DG76" i="9" s="1"/>
  <c r="DS76" i="9" s="1"/>
  <c r="EE76" i="9" s="1"/>
  <c r="EQ76" i="9" s="1"/>
  <c r="FC76" i="9" s="1"/>
  <c r="AZ76" i="9"/>
  <c r="BB76" i="9"/>
  <c r="BA76" i="9"/>
  <c r="BK120" i="9"/>
  <c r="BW120" i="9" s="1"/>
  <c r="CI120" i="9" s="1"/>
  <c r="CU120" i="9" s="1"/>
  <c r="DG120" i="9" s="1"/>
  <c r="DS120" i="9" s="1"/>
  <c r="EE120" i="9" s="1"/>
  <c r="EQ120" i="9" s="1"/>
  <c r="FC120" i="9" s="1"/>
  <c r="BB120" i="9"/>
  <c r="AZ120" i="9"/>
  <c r="BA120" i="9"/>
  <c r="AZ118" i="9"/>
  <c r="BK118" i="9"/>
  <c r="BW118" i="9" s="1"/>
  <c r="CI118" i="9" s="1"/>
  <c r="CU118" i="9" s="1"/>
  <c r="DG118" i="9" s="1"/>
  <c r="DS118" i="9" s="1"/>
  <c r="EE118" i="9" s="1"/>
  <c r="EQ118" i="9" s="1"/>
  <c r="FC118" i="9" s="1"/>
  <c r="BB118" i="9"/>
  <c r="BA118" i="9"/>
  <c r="AQ45" i="9"/>
  <c r="AQ80" i="9"/>
  <c r="BB121" i="9"/>
  <c r="BK121" i="9"/>
  <c r="BW121" i="9" s="1"/>
  <c r="CI121" i="9" s="1"/>
  <c r="CU121" i="9" s="1"/>
  <c r="DG121" i="9" s="1"/>
  <c r="DS121" i="9" s="1"/>
  <c r="EE121" i="9" s="1"/>
  <c r="EQ121" i="9" s="1"/>
  <c r="FC121" i="9" s="1"/>
  <c r="BA121" i="9"/>
  <c r="AZ121" i="9"/>
  <c r="AQ79" i="9"/>
  <c r="AQ127" i="9"/>
  <c r="BK47" i="9"/>
  <c r="BW47" i="9" s="1"/>
  <c r="CI47" i="9" s="1"/>
  <c r="CU47" i="9" s="1"/>
  <c r="DG47" i="9" s="1"/>
  <c r="DS47" i="9" s="1"/>
  <c r="EE47" i="9" s="1"/>
  <c r="EQ47" i="9" s="1"/>
  <c r="FC47" i="9" s="1"/>
  <c r="BB47" i="9"/>
  <c r="BA47" i="9"/>
  <c r="AZ47" i="9"/>
  <c r="AQ41" i="9"/>
  <c r="BN12" i="9"/>
  <c r="BM12" i="9"/>
  <c r="AQ95" i="9"/>
  <c r="AQ130" i="9"/>
  <c r="AQ26" i="9"/>
  <c r="AQ128" i="9"/>
  <c r="AQ124" i="9"/>
  <c r="BA114" i="9"/>
  <c r="BK114" i="9"/>
  <c r="BW114" i="9" s="1"/>
  <c r="CI114" i="9" s="1"/>
  <c r="CU114" i="9" s="1"/>
  <c r="DG114" i="9" s="1"/>
  <c r="DS114" i="9" s="1"/>
  <c r="EE114" i="9" s="1"/>
  <c r="EQ114" i="9" s="1"/>
  <c r="FC114" i="9" s="1"/>
  <c r="AZ114" i="9"/>
  <c r="BB114" i="9"/>
  <c r="BA77" i="9"/>
  <c r="BK77" i="9"/>
  <c r="BW77" i="9" s="1"/>
  <c r="CI77" i="9" s="1"/>
  <c r="CU77" i="9" s="1"/>
  <c r="DG77" i="9" s="1"/>
  <c r="DS77" i="9" s="1"/>
  <c r="EE77" i="9" s="1"/>
  <c r="EQ77" i="9" s="1"/>
  <c r="FC77" i="9" s="1"/>
  <c r="BB77" i="9"/>
  <c r="AZ77" i="9"/>
  <c r="BK116" i="9"/>
  <c r="BW116" i="9" s="1"/>
  <c r="CI116" i="9" s="1"/>
  <c r="CU116" i="9" s="1"/>
  <c r="DG116" i="9" s="1"/>
  <c r="DS116" i="9" s="1"/>
  <c r="EE116" i="9" s="1"/>
  <c r="EQ116" i="9" s="1"/>
  <c r="FC116" i="9" s="1"/>
  <c r="BA116" i="9"/>
  <c r="AZ116" i="9"/>
  <c r="BB116" i="9"/>
  <c r="AZ28" i="9"/>
  <c r="BK28" i="9"/>
  <c r="BW28" i="9" s="1"/>
  <c r="CI28" i="9" s="1"/>
  <c r="CU28" i="9" s="1"/>
  <c r="DG28" i="9" s="1"/>
  <c r="DS28" i="9" s="1"/>
  <c r="EE28" i="9" s="1"/>
  <c r="EQ28" i="9" s="1"/>
  <c r="FC28" i="9" s="1"/>
  <c r="BB28" i="9"/>
  <c r="BA28" i="9"/>
  <c r="BB125" i="9"/>
  <c r="BK125" i="9"/>
  <c r="BW125" i="9" s="1"/>
  <c r="CI125" i="9" s="1"/>
  <c r="CU125" i="9" s="1"/>
  <c r="DG125" i="9" s="1"/>
  <c r="DS125" i="9" s="1"/>
  <c r="EE125" i="9" s="1"/>
  <c r="EQ125" i="9" s="1"/>
  <c r="FC125" i="9" s="1"/>
  <c r="BA125" i="9"/>
  <c r="AZ125" i="9"/>
  <c r="AZ21" i="9"/>
  <c r="BB21" i="9"/>
  <c r="BK21" i="9"/>
  <c r="BA21" i="9"/>
  <c r="BK105" i="9"/>
  <c r="BW105" i="9" s="1"/>
  <c r="CI105" i="9" s="1"/>
  <c r="CU105" i="9" s="1"/>
  <c r="DG105" i="9" s="1"/>
  <c r="DS105" i="9" s="1"/>
  <c r="EE105" i="9" s="1"/>
  <c r="EQ105" i="9" s="1"/>
  <c r="FC105" i="9" s="1"/>
  <c r="BB105" i="9"/>
  <c r="BA105" i="9"/>
  <c r="AZ105" i="9"/>
  <c r="BK101" i="9"/>
  <c r="BW101" i="9" s="1"/>
  <c r="CI101" i="9" s="1"/>
  <c r="CU101" i="9" s="1"/>
  <c r="DG101" i="9" s="1"/>
  <c r="DS101" i="9" s="1"/>
  <c r="EE101" i="9" s="1"/>
  <c r="EQ101" i="9" s="1"/>
  <c r="FC101" i="9" s="1"/>
  <c r="AZ101" i="9"/>
  <c r="BA101" i="9"/>
  <c r="BB101" i="9"/>
  <c r="AQ103" i="9"/>
  <c r="BB44" i="9"/>
  <c r="AZ44" i="9"/>
  <c r="BA44" i="9"/>
  <c r="BK44" i="9"/>
  <c r="BW44" i="9" s="1"/>
  <c r="CI44" i="9" s="1"/>
  <c r="CU44" i="9" s="1"/>
  <c r="DG44" i="9" s="1"/>
  <c r="DS44" i="9" s="1"/>
  <c r="EE44" i="9" s="1"/>
  <c r="EQ44" i="9" s="1"/>
  <c r="FC44" i="9" s="1"/>
  <c r="AQ22" i="9"/>
  <c r="BK27" i="9"/>
  <c r="BW27" i="9" s="1"/>
  <c r="CI27" i="9" s="1"/>
  <c r="CU27" i="9" s="1"/>
  <c r="AZ27" i="9"/>
  <c r="BB27" i="9"/>
  <c r="BA27" i="9"/>
  <c r="AQ14" i="9"/>
  <c r="BA79" i="9"/>
  <c r="BK79" i="9"/>
  <c r="BW79" i="9" s="1"/>
  <c r="CI79" i="9" s="1"/>
  <c r="CU79" i="9" s="1"/>
  <c r="DG79" i="9" s="1"/>
  <c r="DS79" i="9" s="1"/>
  <c r="EE79" i="9" s="1"/>
  <c r="EQ79" i="9" s="1"/>
  <c r="FC79" i="9" s="1"/>
  <c r="AZ79" i="9"/>
  <c r="BB79" i="9"/>
  <c r="BO19" i="9"/>
  <c r="AQ48" i="9"/>
  <c r="AQ129" i="9"/>
  <c r="BK135" i="9"/>
  <c r="BW135" i="9" s="1"/>
  <c r="CI135" i="9" s="1"/>
  <c r="CU135" i="9" s="1"/>
  <c r="DG135" i="9" s="1"/>
  <c r="DS135" i="9" s="1"/>
  <c r="EE135" i="9" s="1"/>
  <c r="EQ135" i="9" s="1"/>
  <c r="FC135" i="9" s="1"/>
  <c r="BB135" i="9"/>
  <c r="BA135" i="9"/>
  <c r="AZ135" i="9"/>
  <c r="AQ141" i="9"/>
  <c r="AQ75" i="9"/>
  <c r="AZ38" i="9"/>
  <c r="BK38" i="9"/>
  <c r="BW38" i="9" s="1"/>
  <c r="CI38" i="9" s="1"/>
  <c r="CU38" i="9" s="1"/>
  <c r="DG38" i="9" s="1"/>
  <c r="DS38" i="9" s="1"/>
  <c r="EE38" i="9" s="1"/>
  <c r="EQ38" i="9" s="1"/>
  <c r="FC38" i="9" s="1"/>
  <c r="BB38" i="9"/>
  <c r="BA38" i="9"/>
  <c r="AQ29" i="9"/>
  <c r="BK86" i="9"/>
  <c r="BW86" i="9" s="1"/>
  <c r="CI86" i="9" s="1"/>
  <c r="CU86" i="9" s="1"/>
  <c r="DG86" i="9" s="1"/>
  <c r="DS86" i="9" s="1"/>
  <c r="EE86" i="9" s="1"/>
  <c r="EQ86" i="9" s="1"/>
  <c r="FC86" i="9" s="1"/>
  <c r="AZ86" i="9"/>
  <c r="BB86" i="9"/>
  <c r="BA86" i="9"/>
  <c r="AZ42" i="9"/>
  <c r="BK42" i="9"/>
  <c r="BW42" i="9" s="1"/>
  <c r="CI42" i="9" s="1"/>
  <c r="CU42" i="9" s="1"/>
  <c r="DG42" i="9" s="1"/>
  <c r="DS42" i="9" s="1"/>
  <c r="EE42" i="9" s="1"/>
  <c r="EQ42" i="9" s="1"/>
  <c r="FC42" i="9" s="1"/>
  <c r="BB42" i="9"/>
  <c r="BA42" i="9"/>
  <c r="AQ133" i="9"/>
  <c r="AQ51" i="9"/>
  <c r="AQ119" i="9"/>
  <c r="AQ40" i="9"/>
  <c r="BC13" i="9"/>
  <c r="AQ52" i="9"/>
  <c r="AQ131" i="9"/>
  <c r="AQ21" i="9"/>
  <c r="BA78" i="9"/>
  <c r="AZ78" i="9"/>
  <c r="BB78" i="9"/>
  <c r="BK78" i="9"/>
  <c r="BW78" i="9" s="1"/>
  <c r="CI78" i="9" s="1"/>
  <c r="CU78" i="9" s="1"/>
  <c r="DG78" i="9" s="1"/>
  <c r="DS78" i="9" s="1"/>
  <c r="EE78" i="9" s="1"/>
  <c r="EQ78" i="9" s="1"/>
  <c r="FC78" i="9" s="1"/>
  <c r="AQ16" i="9"/>
  <c r="BB50" i="9"/>
  <c r="BK50" i="9"/>
  <c r="BW50" i="9" s="1"/>
  <c r="CI50" i="9" s="1"/>
  <c r="CU50" i="9" s="1"/>
  <c r="DG50" i="9" s="1"/>
  <c r="DS50" i="9" s="1"/>
  <c r="EE50" i="9" s="1"/>
  <c r="EQ50" i="9" s="1"/>
  <c r="FC50" i="9" s="1"/>
  <c r="BA50" i="9"/>
  <c r="AZ50" i="9"/>
  <c r="BC20" i="9"/>
  <c r="AQ82" i="9"/>
  <c r="BK127" i="9"/>
  <c r="BW127" i="9" s="1"/>
  <c r="CI127" i="9" s="1"/>
  <c r="CU127" i="9" s="1"/>
  <c r="DG127" i="9" s="1"/>
  <c r="DS127" i="9" s="1"/>
  <c r="EE127" i="9" s="1"/>
  <c r="EQ127" i="9" s="1"/>
  <c r="FC127" i="9" s="1"/>
  <c r="BB127" i="9"/>
  <c r="BA127" i="9"/>
  <c r="AZ127" i="9"/>
  <c r="BK11" i="9"/>
  <c r="BA11" i="9"/>
  <c r="AZ11" i="9"/>
  <c r="BB11" i="9"/>
  <c r="BK112" i="9"/>
  <c r="BW112" i="9" s="1"/>
  <c r="CI112" i="9" s="1"/>
  <c r="CU112" i="9" s="1"/>
  <c r="DG112" i="9" s="1"/>
  <c r="DS112" i="9" s="1"/>
  <c r="EE112" i="9" s="1"/>
  <c r="EQ112" i="9" s="1"/>
  <c r="FC112" i="9" s="1"/>
  <c r="BB112" i="9"/>
  <c r="BA112" i="9"/>
  <c r="AZ112" i="9"/>
  <c r="AN136" i="9"/>
  <c r="BK95" i="9"/>
  <c r="BW95" i="9" s="1"/>
  <c r="CI95" i="9" s="1"/>
  <c r="CU95" i="9" s="1"/>
  <c r="DG95" i="9" s="1"/>
  <c r="DS95" i="9" s="1"/>
  <c r="EE95" i="9" s="1"/>
  <c r="EQ95" i="9" s="1"/>
  <c r="FC95" i="9" s="1"/>
  <c r="BB95" i="9"/>
  <c r="BA95" i="9"/>
  <c r="AZ95" i="9"/>
  <c r="BB26" i="9"/>
  <c r="BK26" i="9"/>
  <c r="BW26" i="9" s="1"/>
  <c r="CI26" i="9" s="1"/>
  <c r="CU26" i="9" s="1"/>
  <c r="DG26" i="9" s="1"/>
  <c r="DS26" i="9" s="1"/>
  <c r="EE26" i="9" s="1"/>
  <c r="EQ26" i="9" s="1"/>
  <c r="FC26" i="9" s="1"/>
  <c r="BA26" i="9"/>
  <c r="AZ26" i="9"/>
  <c r="BA49" i="9"/>
  <c r="BK49" i="9"/>
  <c r="BW49" i="9" s="1"/>
  <c r="CI49" i="9" s="1"/>
  <c r="CU49" i="9" s="1"/>
  <c r="DG49" i="9" s="1"/>
  <c r="DS49" i="9" s="1"/>
  <c r="EE49" i="9" s="1"/>
  <c r="EQ49" i="9" s="1"/>
  <c r="FC49" i="9" s="1"/>
  <c r="AZ49" i="9"/>
  <c r="BB49" i="9"/>
  <c r="BB106" i="9"/>
  <c r="BK106" i="9"/>
  <c r="BW106" i="9" s="1"/>
  <c r="CI106" i="9" s="1"/>
  <c r="CU106" i="9" s="1"/>
  <c r="DG106" i="9" s="1"/>
  <c r="DS106" i="9" s="1"/>
  <c r="EE106" i="9" s="1"/>
  <c r="EQ106" i="9" s="1"/>
  <c r="FC106" i="9" s="1"/>
  <c r="AZ106" i="9"/>
  <c r="BA106" i="9"/>
  <c r="AQ10" i="9"/>
  <c r="AN53" i="9"/>
  <c r="AQ88" i="9"/>
  <c r="AQ102" i="9"/>
  <c r="AN109" i="9"/>
  <c r="AQ116" i="9"/>
  <c r="AQ105" i="9"/>
  <c r="AZ126" i="9"/>
  <c r="BK126" i="9"/>
  <c r="BW126" i="9" s="1"/>
  <c r="CI126" i="9" s="1"/>
  <c r="CU126" i="9" s="1"/>
  <c r="DG126" i="9" s="1"/>
  <c r="DS126" i="9" s="1"/>
  <c r="EE126" i="9" s="1"/>
  <c r="EQ126" i="9" s="1"/>
  <c r="FC126" i="9" s="1"/>
  <c r="BB126" i="9"/>
  <c r="BA126" i="9"/>
  <c r="AQ101" i="9"/>
  <c r="AZ103" i="9"/>
  <c r="BA103" i="9"/>
  <c r="BK103" i="9"/>
  <c r="BW103" i="9" s="1"/>
  <c r="CI103" i="9" s="1"/>
  <c r="CU103" i="9" s="1"/>
  <c r="DG103" i="9" s="1"/>
  <c r="DS103" i="9" s="1"/>
  <c r="EE103" i="9" s="1"/>
  <c r="EQ103" i="9" s="1"/>
  <c r="FC103" i="9" s="1"/>
  <c r="BB103" i="9"/>
  <c r="BA83" i="9"/>
  <c r="BK83" i="9"/>
  <c r="BW83" i="9" s="1"/>
  <c r="CI83" i="9" s="1"/>
  <c r="CU83" i="9" s="1"/>
  <c r="DG83" i="9" s="1"/>
  <c r="DS83" i="9" s="1"/>
  <c r="EE83" i="9" s="1"/>
  <c r="EQ83" i="9" s="1"/>
  <c r="FC83" i="9" s="1"/>
  <c r="AZ83" i="9"/>
  <c r="BB83" i="9"/>
  <c r="BK22" i="9"/>
  <c r="BB22" i="9"/>
  <c r="BA22" i="9"/>
  <c r="AZ22" i="9"/>
  <c r="AQ27" i="9"/>
  <c r="AQ135" i="9"/>
  <c r="BC19" i="9"/>
  <c r="AE53" i="9"/>
  <c r="AE172" i="9"/>
  <c r="I41" i="5"/>
  <c r="DG27" i="9" l="1"/>
  <c r="DS27" i="9" s="1"/>
  <c r="DS39" i="9"/>
  <c r="EE39" i="9" s="1"/>
  <c r="EQ39" i="9" s="1"/>
  <c r="FC39" i="9" s="1"/>
  <c r="FD39" i="9" s="1"/>
  <c r="DH39" i="9"/>
  <c r="FF26" i="9"/>
  <c r="FE26" i="9"/>
  <c r="FD26" i="9"/>
  <c r="FF112" i="9"/>
  <c r="FD112" i="9"/>
  <c r="FE112" i="9"/>
  <c r="FD127" i="9"/>
  <c r="FF127" i="9"/>
  <c r="FE127" i="9"/>
  <c r="FD135" i="9"/>
  <c r="FF135" i="9"/>
  <c r="FE135" i="9"/>
  <c r="FF101" i="9"/>
  <c r="FE101" i="9"/>
  <c r="FD101" i="9"/>
  <c r="FF105" i="9"/>
  <c r="FD105" i="9"/>
  <c r="FE105" i="9"/>
  <c r="FF116" i="9"/>
  <c r="FE116" i="9"/>
  <c r="FD116" i="9"/>
  <c r="FF128" i="9"/>
  <c r="FE128" i="9"/>
  <c r="FD128" i="9"/>
  <c r="FE41" i="9"/>
  <c r="FD41" i="9"/>
  <c r="FF41" i="9"/>
  <c r="FD93" i="9"/>
  <c r="FF93" i="9"/>
  <c r="FE93" i="9"/>
  <c r="FF48" i="9"/>
  <c r="FE48" i="9"/>
  <c r="FD48" i="9"/>
  <c r="FD111" i="9"/>
  <c r="FE111" i="9"/>
  <c r="FF111" i="9"/>
  <c r="FF81" i="9"/>
  <c r="FE81" i="9"/>
  <c r="FD81" i="9"/>
  <c r="FF143" i="9"/>
  <c r="FE143" i="9"/>
  <c r="FD143" i="9"/>
  <c r="FF30" i="9"/>
  <c r="FE30" i="9"/>
  <c r="FD30" i="9"/>
  <c r="FE43" i="9"/>
  <c r="FD43" i="9"/>
  <c r="FF43" i="9"/>
  <c r="FF75" i="9"/>
  <c r="FD75" i="9"/>
  <c r="FE75" i="9"/>
  <c r="FF89" i="9"/>
  <c r="FE89" i="9"/>
  <c r="FD89" i="9"/>
  <c r="FF87" i="9"/>
  <c r="FE87" i="9"/>
  <c r="FD87" i="9"/>
  <c r="FD106" i="9"/>
  <c r="FF106" i="9"/>
  <c r="FE106" i="9"/>
  <c r="FF83" i="9"/>
  <c r="FD83" i="9"/>
  <c r="FE83" i="9"/>
  <c r="FE42" i="9"/>
  <c r="FF42" i="9"/>
  <c r="FD42" i="9"/>
  <c r="FF79" i="9"/>
  <c r="FE79" i="9"/>
  <c r="FD79" i="9"/>
  <c r="FD121" i="9"/>
  <c r="FF121" i="9"/>
  <c r="FE121" i="9"/>
  <c r="FF118" i="9"/>
  <c r="FE118" i="9"/>
  <c r="FD118" i="9"/>
  <c r="FF96" i="9"/>
  <c r="FE96" i="9"/>
  <c r="FD96" i="9"/>
  <c r="FD80" i="9"/>
  <c r="FF80" i="9"/>
  <c r="FE80" i="9"/>
  <c r="FD117" i="9"/>
  <c r="FF117" i="9"/>
  <c r="FE117" i="9"/>
  <c r="FF40" i="9"/>
  <c r="FE40" i="9"/>
  <c r="FD40" i="9"/>
  <c r="FE51" i="9"/>
  <c r="FD51" i="9"/>
  <c r="FF51" i="9"/>
  <c r="FD133" i="9"/>
  <c r="FF133" i="9"/>
  <c r="FE133" i="9"/>
  <c r="FD74" i="9"/>
  <c r="FE74" i="9"/>
  <c r="FF74" i="9"/>
  <c r="FD113" i="9"/>
  <c r="FF113" i="9"/>
  <c r="FE113" i="9"/>
  <c r="FE45" i="9"/>
  <c r="FD45" i="9"/>
  <c r="FF45" i="9"/>
  <c r="FD140" i="9"/>
  <c r="FF140" i="9"/>
  <c r="FE140" i="9"/>
  <c r="FD138" i="9"/>
  <c r="FF138" i="9"/>
  <c r="FE138" i="9"/>
  <c r="FD84" i="9"/>
  <c r="FF84" i="9"/>
  <c r="FE84" i="9"/>
  <c r="FE46" i="9"/>
  <c r="FF46" i="9"/>
  <c r="FD46" i="9"/>
  <c r="FF139" i="9"/>
  <c r="FE139" i="9"/>
  <c r="FD139" i="9"/>
  <c r="FE20" i="9"/>
  <c r="FD20" i="9"/>
  <c r="FF20" i="9"/>
  <c r="FG72" i="9"/>
  <c r="FE49" i="9"/>
  <c r="FD49" i="9"/>
  <c r="FF49" i="9"/>
  <c r="FE47" i="9"/>
  <c r="FD47" i="9"/>
  <c r="FF47" i="9"/>
  <c r="FD76" i="9"/>
  <c r="FF76" i="9"/>
  <c r="FE76" i="9"/>
  <c r="FD123" i="9"/>
  <c r="FF123" i="9"/>
  <c r="FE123" i="9"/>
  <c r="FF94" i="9"/>
  <c r="FE94" i="9"/>
  <c r="FD94" i="9"/>
  <c r="FF85" i="9"/>
  <c r="FE85" i="9"/>
  <c r="FD85" i="9"/>
  <c r="FF124" i="9"/>
  <c r="FE124" i="9"/>
  <c r="FD124" i="9"/>
  <c r="FD131" i="9"/>
  <c r="FF131" i="9"/>
  <c r="FE131" i="9"/>
  <c r="FF52" i="9"/>
  <c r="FE52" i="9"/>
  <c r="FD52" i="9"/>
  <c r="FD142" i="9"/>
  <c r="FF142" i="9"/>
  <c r="FE142" i="9"/>
  <c r="FD97" i="9"/>
  <c r="FE97" i="9"/>
  <c r="FF97" i="9"/>
  <c r="FE29" i="9"/>
  <c r="FD29" i="9"/>
  <c r="FF29" i="9"/>
  <c r="FD115" i="9"/>
  <c r="FF115" i="9"/>
  <c r="FE115" i="9"/>
  <c r="FF132" i="9"/>
  <c r="FE132" i="9"/>
  <c r="FD132" i="9"/>
  <c r="FD104" i="9"/>
  <c r="FE104" i="9"/>
  <c r="FF104" i="9"/>
  <c r="FE25" i="9"/>
  <c r="FD25" i="9"/>
  <c r="FF25" i="9"/>
  <c r="FF92" i="9"/>
  <c r="FE92" i="9"/>
  <c r="FD92" i="9"/>
  <c r="FD82" i="9"/>
  <c r="FE82" i="9"/>
  <c r="FF82" i="9"/>
  <c r="FE34" i="9"/>
  <c r="FD34" i="9"/>
  <c r="FF34" i="9"/>
  <c r="FF122" i="9"/>
  <c r="FE122" i="9"/>
  <c r="FD122" i="9"/>
  <c r="FF141" i="9"/>
  <c r="FE141" i="9"/>
  <c r="FD141" i="9"/>
  <c r="FF134" i="9"/>
  <c r="FE134" i="9"/>
  <c r="FD134" i="9"/>
  <c r="FD129" i="9"/>
  <c r="FF129" i="9"/>
  <c r="FE129" i="9"/>
  <c r="FD102" i="9"/>
  <c r="FF102" i="9"/>
  <c r="FE102" i="9"/>
  <c r="FD88" i="9"/>
  <c r="FF88" i="9"/>
  <c r="FE88" i="9"/>
  <c r="FF130" i="9"/>
  <c r="FE130" i="9"/>
  <c r="FD130" i="9"/>
  <c r="FE12" i="9"/>
  <c r="FF12" i="9"/>
  <c r="FD12" i="9"/>
  <c r="FE18" i="9"/>
  <c r="FD18" i="9"/>
  <c r="FF18" i="9"/>
  <c r="FF126" i="9"/>
  <c r="FE126" i="9"/>
  <c r="FD126" i="9"/>
  <c r="FD86" i="9"/>
  <c r="FF86" i="9"/>
  <c r="FE86" i="9"/>
  <c r="FF120" i="9"/>
  <c r="FE120" i="9"/>
  <c r="FD120" i="9"/>
  <c r="FF103" i="9"/>
  <c r="FE103" i="9"/>
  <c r="FD103" i="9"/>
  <c r="FD95" i="9"/>
  <c r="FF95" i="9"/>
  <c r="FE95" i="9"/>
  <c r="FF50" i="9"/>
  <c r="FE50" i="9"/>
  <c r="FD50" i="9"/>
  <c r="FD78" i="9"/>
  <c r="FF78" i="9"/>
  <c r="FE78" i="9"/>
  <c r="FF38" i="9"/>
  <c r="FE38" i="9"/>
  <c r="FD38" i="9"/>
  <c r="FF44" i="9"/>
  <c r="FE44" i="9"/>
  <c r="FD44" i="9"/>
  <c r="FD125" i="9"/>
  <c r="FF125" i="9"/>
  <c r="FE125" i="9"/>
  <c r="FE28" i="9"/>
  <c r="FF28" i="9"/>
  <c r="FD28" i="9"/>
  <c r="FF77" i="9"/>
  <c r="FE77" i="9"/>
  <c r="FD77" i="9"/>
  <c r="FF114" i="9"/>
  <c r="FE114" i="9"/>
  <c r="FD114" i="9"/>
  <c r="FD108" i="9"/>
  <c r="FF108" i="9"/>
  <c r="FE108" i="9"/>
  <c r="FD119" i="9"/>
  <c r="FF119" i="9"/>
  <c r="FE119" i="9"/>
  <c r="FF107" i="9"/>
  <c r="FE107" i="9"/>
  <c r="FD107" i="9"/>
  <c r="FD100" i="9"/>
  <c r="FF100" i="9"/>
  <c r="FE100" i="9"/>
  <c r="FE37" i="9"/>
  <c r="FD37" i="9"/>
  <c r="FF37" i="9"/>
  <c r="FF13" i="9"/>
  <c r="FE13" i="9"/>
  <c r="FD13" i="9"/>
  <c r="FG19" i="9"/>
  <c r="ES106" i="9"/>
  <c r="ER106" i="9"/>
  <c r="ET106" i="9"/>
  <c r="ES123" i="9"/>
  <c r="ER123" i="9"/>
  <c r="ET123" i="9"/>
  <c r="ET124" i="9"/>
  <c r="ER124" i="9"/>
  <c r="ES124" i="9"/>
  <c r="ET52" i="9"/>
  <c r="ER52" i="9"/>
  <c r="ES52" i="9"/>
  <c r="ER97" i="9"/>
  <c r="ET97" i="9"/>
  <c r="ES97" i="9"/>
  <c r="ES25" i="9"/>
  <c r="ER25" i="9"/>
  <c r="ET25" i="9"/>
  <c r="ER39" i="9"/>
  <c r="ET122" i="9"/>
  <c r="ES122" i="9"/>
  <c r="ER122" i="9"/>
  <c r="ET134" i="9"/>
  <c r="ES134" i="9"/>
  <c r="ER134" i="9"/>
  <c r="ES102" i="9"/>
  <c r="ER102" i="9"/>
  <c r="ET102" i="9"/>
  <c r="ET130" i="9"/>
  <c r="ES130" i="9"/>
  <c r="ER130" i="9"/>
  <c r="ES12" i="9"/>
  <c r="ER12" i="9"/>
  <c r="ET12" i="9"/>
  <c r="ET103" i="9"/>
  <c r="ES103" i="9"/>
  <c r="ER103" i="9"/>
  <c r="ET95" i="9"/>
  <c r="ER95" i="9"/>
  <c r="ES95" i="9"/>
  <c r="ET50" i="9"/>
  <c r="ER50" i="9"/>
  <c r="ES50" i="9"/>
  <c r="ET78" i="9"/>
  <c r="ER78" i="9"/>
  <c r="ES78" i="9"/>
  <c r="ET38" i="9"/>
  <c r="ER38" i="9"/>
  <c r="ES38" i="9"/>
  <c r="ET44" i="9"/>
  <c r="ER44" i="9"/>
  <c r="ES44" i="9"/>
  <c r="ES125" i="9"/>
  <c r="ER125" i="9"/>
  <c r="ET125" i="9"/>
  <c r="ET28" i="9"/>
  <c r="ES28" i="9"/>
  <c r="ER28" i="9"/>
  <c r="ES77" i="9"/>
  <c r="ER77" i="9"/>
  <c r="ET77" i="9"/>
  <c r="ET114" i="9"/>
  <c r="ES114" i="9"/>
  <c r="ER114" i="9"/>
  <c r="ES108" i="9"/>
  <c r="ER108" i="9"/>
  <c r="ET108" i="9"/>
  <c r="ES119" i="9"/>
  <c r="ER119" i="9"/>
  <c r="ET119" i="9"/>
  <c r="ET107" i="9"/>
  <c r="ES107" i="9"/>
  <c r="ER107" i="9"/>
  <c r="ER100" i="9"/>
  <c r="ES100" i="9"/>
  <c r="ET100" i="9"/>
  <c r="ES37" i="9"/>
  <c r="ER37" i="9"/>
  <c r="ET37" i="9"/>
  <c r="ET13" i="9"/>
  <c r="ES13" i="9"/>
  <c r="ER13" i="9"/>
  <c r="ET126" i="9"/>
  <c r="ES126" i="9"/>
  <c r="ER126" i="9"/>
  <c r="ES49" i="9"/>
  <c r="ER49" i="9"/>
  <c r="ET49" i="9"/>
  <c r="ET86" i="9"/>
  <c r="ER86" i="9"/>
  <c r="ES86" i="9"/>
  <c r="ES47" i="9"/>
  <c r="ER47" i="9"/>
  <c r="ET47" i="9"/>
  <c r="ET76" i="9"/>
  <c r="ER76" i="9"/>
  <c r="ES76" i="9"/>
  <c r="ES85" i="9"/>
  <c r="ER85" i="9"/>
  <c r="ET85" i="9"/>
  <c r="ES142" i="9"/>
  <c r="ER142" i="9"/>
  <c r="ET142" i="9"/>
  <c r="ES115" i="9"/>
  <c r="ER115" i="9"/>
  <c r="ET115" i="9"/>
  <c r="ES104" i="9"/>
  <c r="ER104" i="9"/>
  <c r="ET104" i="9"/>
  <c r="ES92" i="9"/>
  <c r="ER92" i="9"/>
  <c r="ET92" i="9"/>
  <c r="ET34" i="9"/>
  <c r="ES34" i="9"/>
  <c r="ER34" i="9"/>
  <c r="ET141" i="9"/>
  <c r="ES141" i="9"/>
  <c r="ER141" i="9"/>
  <c r="ES129" i="9"/>
  <c r="ER129" i="9"/>
  <c r="ET129" i="9"/>
  <c r="ET88" i="9"/>
  <c r="ER88" i="9"/>
  <c r="ES88" i="9"/>
  <c r="ES18" i="9"/>
  <c r="ER18" i="9"/>
  <c r="ET18" i="9"/>
  <c r="ES83" i="9"/>
  <c r="ER83" i="9"/>
  <c r="ET83" i="9"/>
  <c r="ET112" i="9"/>
  <c r="ER112" i="9"/>
  <c r="ES112" i="9"/>
  <c r="ES127" i="9"/>
  <c r="ER127" i="9"/>
  <c r="ET127" i="9"/>
  <c r="ES135" i="9"/>
  <c r="ER135" i="9"/>
  <c r="ET135" i="9"/>
  <c r="ET101" i="9"/>
  <c r="ER101" i="9"/>
  <c r="ES101" i="9"/>
  <c r="ET105" i="9"/>
  <c r="ER105" i="9"/>
  <c r="ES105" i="9"/>
  <c r="ET116" i="9"/>
  <c r="ER116" i="9"/>
  <c r="ES116" i="9"/>
  <c r="ET128" i="9"/>
  <c r="ER128" i="9"/>
  <c r="ES128" i="9"/>
  <c r="ES41" i="9"/>
  <c r="ER41" i="9"/>
  <c r="ET41" i="9"/>
  <c r="ET93" i="9"/>
  <c r="ER93" i="9"/>
  <c r="ES93" i="9"/>
  <c r="ET48" i="9"/>
  <c r="ER48" i="9"/>
  <c r="ES48" i="9"/>
  <c r="ES111" i="9"/>
  <c r="ER111" i="9"/>
  <c r="ET111" i="9"/>
  <c r="ES81" i="9"/>
  <c r="ER81" i="9"/>
  <c r="ET81" i="9"/>
  <c r="ET143" i="9"/>
  <c r="ER143" i="9"/>
  <c r="ES143" i="9"/>
  <c r="ET30" i="9"/>
  <c r="ES30" i="9"/>
  <c r="ER30" i="9"/>
  <c r="ES43" i="9"/>
  <c r="ER43" i="9"/>
  <c r="ET43" i="9"/>
  <c r="ES75" i="9"/>
  <c r="ER75" i="9"/>
  <c r="ET75" i="9"/>
  <c r="ES89" i="9"/>
  <c r="ER89" i="9"/>
  <c r="ET89" i="9"/>
  <c r="ES87" i="9"/>
  <c r="ER87" i="9"/>
  <c r="ET87" i="9"/>
  <c r="ET26" i="9"/>
  <c r="ES26" i="9"/>
  <c r="ER26" i="9"/>
  <c r="ET120" i="9"/>
  <c r="ER120" i="9"/>
  <c r="ES120" i="9"/>
  <c r="ES94" i="9"/>
  <c r="ER94" i="9"/>
  <c r="ET94" i="9"/>
  <c r="ES131" i="9"/>
  <c r="ER131" i="9"/>
  <c r="ET131" i="9"/>
  <c r="ES29" i="9"/>
  <c r="ER29" i="9"/>
  <c r="ET29" i="9"/>
  <c r="ET132" i="9"/>
  <c r="ER132" i="9"/>
  <c r="ES132" i="9"/>
  <c r="ET82" i="9"/>
  <c r="ER82" i="9"/>
  <c r="ES82" i="9"/>
  <c r="ET42" i="9"/>
  <c r="ER42" i="9"/>
  <c r="ES42" i="9"/>
  <c r="ES79" i="9"/>
  <c r="ER79" i="9"/>
  <c r="ET79" i="9"/>
  <c r="ES121" i="9"/>
  <c r="ER121" i="9"/>
  <c r="ET121" i="9"/>
  <c r="ET118" i="9"/>
  <c r="ES118" i="9"/>
  <c r="ER118" i="9"/>
  <c r="ET96" i="9"/>
  <c r="ES96" i="9"/>
  <c r="ER96" i="9"/>
  <c r="ET80" i="9"/>
  <c r="ER80" i="9"/>
  <c r="ES80" i="9"/>
  <c r="ES117" i="9"/>
  <c r="ER117" i="9"/>
  <c r="ET117" i="9"/>
  <c r="ET40" i="9"/>
  <c r="ER40" i="9"/>
  <c r="ES40" i="9"/>
  <c r="ES51" i="9"/>
  <c r="ER51" i="9"/>
  <c r="ET51" i="9"/>
  <c r="ES133" i="9"/>
  <c r="ER133" i="9"/>
  <c r="ET133" i="9"/>
  <c r="ET74" i="9"/>
  <c r="ER74" i="9"/>
  <c r="ES74" i="9"/>
  <c r="ES113" i="9"/>
  <c r="ER113" i="9"/>
  <c r="ET113" i="9"/>
  <c r="ES45" i="9"/>
  <c r="ER45" i="9"/>
  <c r="ET45" i="9"/>
  <c r="ES140" i="9"/>
  <c r="ER140" i="9"/>
  <c r="ET140" i="9"/>
  <c r="ES138" i="9"/>
  <c r="ER138" i="9"/>
  <c r="ET138" i="9"/>
  <c r="ET84" i="9"/>
  <c r="ER84" i="9"/>
  <c r="ES84" i="9"/>
  <c r="ET46" i="9"/>
  <c r="ER46" i="9"/>
  <c r="ES46" i="9"/>
  <c r="ET139" i="9"/>
  <c r="ER139" i="9"/>
  <c r="ES139" i="9"/>
  <c r="ES20" i="9"/>
  <c r="ER20" i="9"/>
  <c r="ET20" i="9"/>
  <c r="EU72" i="9"/>
  <c r="EU19" i="9"/>
  <c r="EF26" i="9"/>
  <c r="EG26" i="9"/>
  <c r="EH26" i="9"/>
  <c r="EG86" i="9"/>
  <c r="EH86" i="9"/>
  <c r="EF86" i="9"/>
  <c r="EH123" i="9"/>
  <c r="EG123" i="9"/>
  <c r="EF123" i="9"/>
  <c r="EG124" i="9"/>
  <c r="EF124" i="9"/>
  <c r="EH124" i="9"/>
  <c r="EH142" i="9"/>
  <c r="EF142" i="9"/>
  <c r="EG142" i="9"/>
  <c r="EH115" i="9"/>
  <c r="EF115" i="9"/>
  <c r="EG115" i="9"/>
  <c r="EG132" i="9"/>
  <c r="EF132" i="9"/>
  <c r="EH132" i="9"/>
  <c r="EG82" i="9"/>
  <c r="EH82" i="9"/>
  <c r="EF82" i="9"/>
  <c r="EG122" i="9"/>
  <c r="EF122" i="9"/>
  <c r="EH122" i="9"/>
  <c r="EH129" i="9"/>
  <c r="EG129" i="9"/>
  <c r="EF129" i="9"/>
  <c r="EG130" i="9"/>
  <c r="EF130" i="9"/>
  <c r="EH130" i="9"/>
  <c r="EH83" i="9"/>
  <c r="EG83" i="9"/>
  <c r="EF83" i="9"/>
  <c r="EG112" i="9"/>
  <c r="EF112" i="9"/>
  <c r="EH112" i="9"/>
  <c r="EH135" i="9"/>
  <c r="EF135" i="9"/>
  <c r="EG135" i="9"/>
  <c r="EG101" i="9"/>
  <c r="EF101" i="9"/>
  <c r="EH101" i="9"/>
  <c r="EG105" i="9"/>
  <c r="EF105" i="9"/>
  <c r="EH105" i="9"/>
  <c r="EG116" i="9"/>
  <c r="EF116" i="9"/>
  <c r="EH116" i="9"/>
  <c r="EG128" i="9"/>
  <c r="EF128" i="9"/>
  <c r="EH128" i="9"/>
  <c r="EH41" i="9"/>
  <c r="EG41" i="9"/>
  <c r="EF41" i="9"/>
  <c r="EG93" i="9"/>
  <c r="EH93" i="9"/>
  <c r="EF93" i="9"/>
  <c r="EG48" i="9"/>
  <c r="EF48" i="9"/>
  <c r="EH48" i="9"/>
  <c r="EH111" i="9"/>
  <c r="EG111" i="9"/>
  <c r="EF111" i="9"/>
  <c r="EF81" i="9"/>
  <c r="EH81" i="9"/>
  <c r="EG81" i="9"/>
  <c r="EG143" i="9"/>
  <c r="EF143" i="9"/>
  <c r="EH143" i="9"/>
  <c r="EF30" i="9"/>
  <c r="EH30" i="9"/>
  <c r="EG30" i="9"/>
  <c r="EH43" i="9"/>
  <c r="EG43" i="9"/>
  <c r="EF43" i="9"/>
  <c r="EH75" i="9"/>
  <c r="EG75" i="9"/>
  <c r="EF75" i="9"/>
  <c r="EF89" i="9"/>
  <c r="EH89" i="9"/>
  <c r="EG89" i="9"/>
  <c r="EG87" i="9"/>
  <c r="EF87" i="9"/>
  <c r="EH87" i="9"/>
  <c r="EI19" i="9"/>
  <c r="EH106" i="9"/>
  <c r="EG106" i="9"/>
  <c r="EF106" i="9"/>
  <c r="EH47" i="9"/>
  <c r="EG47" i="9"/>
  <c r="EF47" i="9"/>
  <c r="EG76" i="9"/>
  <c r="EH76" i="9"/>
  <c r="EF76" i="9"/>
  <c r="EH85" i="9"/>
  <c r="EG85" i="9"/>
  <c r="EF85" i="9"/>
  <c r="EG52" i="9"/>
  <c r="EF52" i="9"/>
  <c r="EH52" i="9"/>
  <c r="EH29" i="9"/>
  <c r="EG29" i="9"/>
  <c r="EF29" i="9"/>
  <c r="EH25" i="9"/>
  <c r="EG25" i="9"/>
  <c r="EF25" i="9"/>
  <c r="EH92" i="9"/>
  <c r="EG92" i="9"/>
  <c r="EF92" i="9"/>
  <c r="EF34" i="9"/>
  <c r="EH34" i="9"/>
  <c r="EG34" i="9"/>
  <c r="EG141" i="9"/>
  <c r="EF141" i="9"/>
  <c r="EH141" i="9"/>
  <c r="EG88" i="9"/>
  <c r="EF88" i="9"/>
  <c r="EH88" i="9"/>
  <c r="EH12" i="9"/>
  <c r="EG12" i="9"/>
  <c r="EF12" i="9"/>
  <c r="EH127" i="9"/>
  <c r="EF127" i="9"/>
  <c r="EG127" i="9"/>
  <c r="EG42" i="9"/>
  <c r="EF42" i="9"/>
  <c r="EH42" i="9"/>
  <c r="EG79" i="9"/>
  <c r="EF79" i="9"/>
  <c r="EH79" i="9"/>
  <c r="EH121" i="9"/>
  <c r="EG121" i="9"/>
  <c r="EF121" i="9"/>
  <c r="EG118" i="9"/>
  <c r="EF118" i="9"/>
  <c r="EH118" i="9"/>
  <c r="EG96" i="9"/>
  <c r="EF96" i="9"/>
  <c r="EH96" i="9"/>
  <c r="EG80" i="9"/>
  <c r="EF80" i="9"/>
  <c r="EH80" i="9"/>
  <c r="EH117" i="9"/>
  <c r="EG117" i="9"/>
  <c r="EF117" i="9"/>
  <c r="EF40" i="9"/>
  <c r="EH40" i="9"/>
  <c r="EG40" i="9"/>
  <c r="EH51" i="9"/>
  <c r="EG51" i="9"/>
  <c r="EF51" i="9"/>
  <c r="EH133" i="9"/>
  <c r="EG133" i="9"/>
  <c r="EF133" i="9"/>
  <c r="EG74" i="9"/>
  <c r="EH74" i="9"/>
  <c r="EF74" i="9"/>
  <c r="EH113" i="9"/>
  <c r="EG113" i="9"/>
  <c r="EF113" i="9"/>
  <c r="EH45" i="9"/>
  <c r="EG45" i="9"/>
  <c r="EF45" i="9"/>
  <c r="EH140" i="9"/>
  <c r="EG140" i="9"/>
  <c r="EF140" i="9"/>
  <c r="EH138" i="9"/>
  <c r="EF138" i="9"/>
  <c r="EG138" i="9"/>
  <c r="EG84" i="9"/>
  <c r="EH84" i="9"/>
  <c r="EF84" i="9"/>
  <c r="EG46" i="9"/>
  <c r="EF46" i="9"/>
  <c r="EH46" i="9"/>
  <c r="EG139" i="9"/>
  <c r="EF139" i="9"/>
  <c r="EH139" i="9"/>
  <c r="EH20" i="9"/>
  <c r="EG20" i="9"/>
  <c r="EF20" i="9"/>
  <c r="EF126" i="9"/>
  <c r="EH126" i="9"/>
  <c r="EG126" i="9"/>
  <c r="EH49" i="9"/>
  <c r="EG49" i="9"/>
  <c r="EF49" i="9"/>
  <c r="EG120" i="9"/>
  <c r="EF120" i="9"/>
  <c r="EH120" i="9"/>
  <c r="EG94" i="9"/>
  <c r="EF94" i="9"/>
  <c r="EH94" i="9"/>
  <c r="EH131" i="9"/>
  <c r="EF131" i="9"/>
  <c r="EG131" i="9"/>
  <c r="EH97" i="9"/>
  <c r="EG97" i="9"/>
  <c r="EF97" i="9"/>
  <c r="EH104" i="9"/>
  <c r="EG104" i="9"/>
  <c r="EF104" i="9"/>
  <c r="EG134" i="9"/>
  <c r="EF134" i="9"/>
  <c r="EH134" i="9"/>
  <c r="EH102" i="9"/>
  <c r="EG102" i="9"/>
  <c r="EF102" i="9"/>
  <c r="EH18" i="9"/>
  <c r="EG18" i="9"/>
  <c r="EF18" i="9"/>
  <c r="EI72" i="9"/>
  <c r="EG103" i="9"/>
  <c r="EF103" i="9"/>
  <c r="EH103" i="9"/>
  <c r="EG95" i="9"/>
  <c r="EF95" i="9"/>
  <c r="EH95" i="9"/>
  <c r="EG50" i="9"/>
  <c r="EF50" i="9"/>
  <c r="EH50" i="9"/>
  <c r="EG78" i="9"/>
  <c r="EH78" i="9"/>
  <c r="EF78" i="9"/>
  <c r="EF38" i="9"/>
  <c r="EG38" i="9"/>
  <c r="EH38" i="9"/>
  <c r="EG44" i="9"/>
  <c r="EF44" i="9"/>
  <c r="EH44" i="9"/>
  <c r="EH125" i="9"/>
  <c r="EF125" i="9"/>
  <c r="EG125" i="9"/>
  <c r="EF28" i="9"/>
  <c r="EG28" i="9"/>
  <c r="EH28" i="9"/>
  <c r="EH77" i="9"/>
  <c r="EG77" i="9"/>
  <c r="EF77" i="9"/>
  <c r="EG114" i="9"/>
  <c r="EF114" i="9"/>
  <c r="EH114" i="9"/>
  <c r="EH108" i="9"/>
  <c r="EF108" i="9"/>
  <c r="EG108" i="9"/>
  <c r="EH119" i="9"/>
  <c r="EG119" i="9"/>
  <c r="EF119" i="9"/>
  <c r="EG107" i="9"/>
  <c r="EF107" i="9"/>
  <c r="EH107" i="9"/>
  <c r="EH100" i="9"/>
  <c r="EG100" i="9"/>
  <c r="EF100" i="9"/>
  <c r="EH37" i="9"/>
  <c r="EG37" i="9"/>
  <c r="EF37" i="9"/>
  <c r="EF13" i="9"/>
  <c r="EH13" i="9"/>
  <c r="EG13" i="9"/>
  <c r="DW72" i="9"/>
  <c r="DU103" i="9"/>
  <c r="DT103" i="9"/>
  <c r="DV103" i="9"/>
  <c r="DU126" i="9"/>
  <c r="DT126" i="9"/>
  <c r="DV126" i="9"/>
  <c r="DV106" i="9"/>
  <c r="DU106" i="9"/>
  <c r="DT106" i="9"/>
  <c r="DV26" i="9"/>
  <c r="DU26" i="9"/>
  <c r="DT26" i="9"/>
  <c r="DT86" i="9"/>
  <c r="DV86" i="9"/>
  <c r="DU86" i="9"/>
  <c r="DV47" i="9"/>
  <c r="DT47" i="9"/>
  <c r="DU47" i="9"/>
  <c r="DV76" i="9"/>
  <c r="DU76" i="9"/>
  <c r="DT76" i="9"/>
  <c r="DV131" i="9"/>
  <c r="DU131" i="9"/>
  <c r="DT131" i="9"/>
  <c r="DV52" i="9"/>
  <c r="DU52" i="9"/>
  <c r="DT52" i="9"/>
  <c r="DT97" i="9"/>
  <c r="DV97" i="9"/>
  <c r="DU97" i="9"/>
  <c r="DT29" i="9"/>
  <c r="DV29" i="9"/>
  <c r="DU29" i="9"/>
  <c r="DU132" i="9"/>
  <c r="DV132" i="9"/>
  <c r="DT132" i="9"/>
  <c r="DV39" i="9"/>
  <c r="DT82" i="9"/>
  <c r="DV82" i="9"/>
  <c r="DU82" i="9"/>
  <c r="DU141" i="9"/>
  <c r="DV141" i="9"/>
  <c r="DT141" i="9"/>
  <c r="DU134" i="9"/>
  <c r="DT134" i="9"/>
  <c r="DV134" i="9"/>
  <c r="DV129" i="9"/>
  <c r="DU129" i="9"/>
  <c r="DT129" i="9"/>
  <c r="DV102" i="9"/>
  <c r="DU102" i="9"/>
  <c r="DT102" i="9"/>
  <c r="DU130" i="9"/>
  <c r="DV130" i="9"/>
  <c r="DT130" i="9"/>
  <c r="DV18" i="9"/>
  <c r="DU18" i="9"/>
  <c r="DT18" i="9"/>
  <c r="DV50" i="9"/>
  <c r="DU50" i="9"/>
  <c r="DT50" i="9"/>
  <c r="DU13" i="9"/>
  <c r="DT13" i="9"/>
  <c r="DV13" i="9"/>
  <c r="DU112" i="9"/>
  <c r="DV112" i="9"/>
  <c r="DT112" i="9"/>
  <c r="DU101" i="9"/>
  <c r="DV101" i="9"/>
  <c r="DT101" i="9"/>
  <c r="DU128" i="9"/>
  <c r="DV128" i="9"/>
  <c r="DT128" i="9"/>
  <c r="DV93" i="9"/>
  <c r="DT93" i="9"/>
  <c r="DU93" i="9"/>
  <c r="DV48" i="9"/>
  <c r="DT48" i="9"/>
  <c r="DU48" i="9"/>
  <c r="DV43" i="9"/>
  <c r="DU43" i="9"/>
  <c r="DT43" i="9"/>
  <c r="DT75" i="9"/>
  <c r="DV75" i="9"/>
  <c r="DU75" i="9"/>
  <c r="DU87" i="9"/>
  <c r="DV87" i="9"/>
  <c r="DT87" i="9"/>
  <c r="DK72" i="9"/>
  <c r="DT119" i="9"/>
  <c r="DV119" i="9"/>
  <c r="DU119" i="9"/>
  <c r="DU107" i="9"/>
  <c r="DV107" i="9"/>
  <c r="DT107" i="9"/>
  <c r="DV127" i="9"/>
  <c r="DT127" i="9"/>
  <c r="DU127" i="9"/>
  <c r="DV42" i="9"/>
  <c r="DU42" i="9"/>
  <c r="DT42" i="9"/>
  <c r="DV80" i="9"/>
  <c r="DU80" i="9"/>
  <c r="DT80" i="9"/>
  <c r="DU117" i="9"/>
  <c r="DT117" i="9"/>
  <c r="DV117" i="9"/>
  <c r="DT51" i="9"/>
  <c r="DV51" i="9"/>
  <c r="DU51" i="9"/>
  <c r="DT74" i="9"/>
  <c r="DV74" i="9"/>
  <c r="DU74" i="9"/>
  <c r="DU140" i="9"/>
  <c r="DT140" i="9"/>
  <c r="DV140" i="9"/>
  <c r="DV138" i="9"/>
  <c r="DU138" i="9"/>
  <c r="DT138" i="9"/>
  <c r="DU139" i="9"/>
  <c r="DV139" i="9"/>
  <c r="DT139" i="9"/>
  <c r="DT44" i="9"/>
  <c r="DV44" i="9"/>
  <c r="DU44" i="9"/>
  <c r="DU120" i="9"/>
  <c r="DV120" i="9"/>
  <c r="DT120" i="9"/>
  <c r="DU94" i="9"/>
  <c r="DV94" i="9"/>
  <c r="DT94" i="9"/>
  <c r="DU124" i="9"/>
  <c r="DV124" i="9"/>
  <c r="DT124" i="9"/>
  <c r="DT142" i="9"/>
  <c r="DV142" i="9"/>
  <c r="DU142" i="9"/>
  <c r="DV115" i="9"/>
  <c r="DU115" i="9"/>
  <c r="DT115" i="9"/>
  <c r="DV104" i="9"/>
  <c r="DT104" i="9"/>
  <c r="DU104" i="9"/>
  <c r="DT25" i="9"/>
  <c r="DV25" i="9"/>
  <c r="DU25" i="9"/>
  <c r="DU92" i="9"/>
  <c r="DV92" i="9"/>
  <c r="DT92" i="9"/>
  <c r="DV34" i="9"/>
  <c r="DU34" i="9"/>
  <c r="DT34" i="9"/>
  <c r="DU122" i="9"/>
  <c r="DV122" i="9"/>
  <c r="DT122" i="9"/>
  <c r="DU88" i="9"/>
  <c r="DV88" i="9"/>
  <c r="DT88" i="9"/>
  <c r="DV12" i="9"/>
  <c r="DU12" i="9"/>
  <c r="DT12" i="9"/>
  <c r="DV28" i="9"/>
  <c r="DU28" i="9"/>
  <c r="DT28" i="9"/>
  <c r="DT49" i="9"/>
  <c r="DV49" i="9"/>
  <c r="DU49" i="9"/>
  <c r="DV123" i="9"/>
  <c r="DU123" i="9"/>
  <c r="DT123" i="9"/>
  <c r="DU85" i="9"/>
  <c r="DV85" i="9"/>
  <c r="DT85" i="9"/>
  <c r="DU95" i="9"/>
  <c r="DV95" i="9"/>
  <c r="DT95" i="9"/>
  <c r="DV78" i="9"/>
  <c r="DT78" i="9"/>
  <c r="DU78" i="9"/>
  <c r="DV38" i="9"/>
  <c r="DU38" i="9"/>
  <c r="DT38" i="9"/>
  <c r="DV125" i="9"/>
  <c r="DU125" i="9"/>
  <c r="DT125" i="9"/>
  <c r="DU114" i="9"/>
  <c r="DT114" i="9"/>
  <c r="DV114" i="9"/>
  <c r="DV108" i="9"/>
  <c r="DU108" i="9"/>
  <c r="DT108" i="9"/>
  <c r="DV100" i="9"/>
  <c r="DU100" i="9"/>
  <c r="DT100" i="9"/>
  <c r="DV37" i="9"/>
  <c r="DU37" i="9"/>
  <c r="DT37" i="9"/>
  <c r="DT135" i="9"/>
  <c r="DV135" i="9"/>
  <c r="DU135" i="9"/>
  <c r="DU105" i="9"/>
  <c r="DV105" i="9"/>
  <c r="DT105" i="9"/>
  <c r="DU116" i="9"/>
  <c r="DV116" i="9"/>
  <c r="DT116" i="9"/>
  <c r="DT41" i="9"/>
  <c r="DV41" i="9"/>
  <c r="DU41" i="9"/>
  <c r="DV111" i="9"/>
  <c r="DU111" i="9"/>
  <c r="DT111" i="9"/>
  <c r="DU81" i="9"/>
  <c r="DT81" i="9"/>
  <c r="DV81" i="9"/>
  <c r="DU143" i="9"/>
  <c r="DV143" i="9"/>
  <c r="DT143" i="9"/>
  <c r="DV30" i="9"/>
  <c r="DU30" i="9"/>
  <c r="DT30" i="9"/>
  <c r="DU89" i="9"/>
  <c r="DT89" i="9"/>
  <c r="DV89" i="9"/>
  <c r="DW19" i="9"/>
  <c r="DV77" i="9"/>
  <c r="DT77" i="9"/>
  <c r="DU77" i="9"/>
  <c r="DU83" i="9"/>
  <c r="DV83" i="9"/>
  <c r="DT83" i="9"/>
  <c r="DT79" i="9"/>
  <c r="DV79" i="9"/>
  <c r="DU79" i="9"/>
  <c r="DV121" i="9"/>
  <c r="DU121" i="9"/>
  <c r="DT121" i="9"/>
  <c r="DU118" i="9"/>
  <c r="DV118" i="9"/>
  <c r="DT118" i="9"/>
  <c r="DU96" i="9"/>
  <c r="DT96" i="9"/>
  <c r="DV96" i="9"/>
  <c r="DV40" i="9"/>
  <c r="DT40" i="9"/>
  <c r="DU40" i="9"/>
  <c r="DU133" i="9"/>
  <c r="DT133" i="9"/>
  <c r="DV133" i="9"/>
  <c r="DV113" i="9"/>
  <c r="DU113" i="9"/>
  <c r="DT113" i="9"/>
  <c r="DT45" i="9"/>
  <c r="DV45" i="9"/>
  <c r="DU45" i="9"/>
  <c r="DU84" i="9"/>
  <c r="DV84" i="9"/>
  <c r="DT84" i="9"/>
  <c r="DV46" i="9"/>
  <c r="DU46" i="9"/>
  <c r="DT46" i="9"/>
  <c r="DU20" i="9"/>
  <c r="DT20" i="9"/>
  <c r="DV20" i="9"/>
  <c r="DI48" i="9"/>
  <c r="DH48" i="9"/>
  <c r="DJ48" i="9"/>
  <c r="DH42" i="9"/>
  <c r="DI42" i="9"/>
  <c r="DJ42" i="9"/>
  <c r="DI80" i="9"/>
  <c r="DH80" i="9"/>
  <c r="DJ80" i="9"/>
  <c r="DH117" i="9"/>
  <c r="DJ117" i="9"/>
  <c r="DI117" i="9"/>
  <c r="DJ51" i="9"/>
  <c r="DH51" i="9"/>
  <c r="DI51" i="9"/>
  <c r="DI74" i="9"/>
  <c r="DH74" i="9"/>
  <c r="DJ74" i="9"/>
  <c r="DH140" i="9"/>
  <c r="DJ140" i="9"/>
  <c r="DI140" i="9"/>
  <c r="DJ138" i="9"/>
  <c r="DI138" i="9"/>
  <c r="DH138" i="9"/>
  <c r="DI139" i="9"/>
  <c r="DJ139" i="9"/>
  <c r="DH139" i="9"/>
  <c r="DJ127" i="9"/>
  <c r="DI127" i="9"/>
  <c r="DH127" i="9"/>
  <c r="DI101" i="9"/>
  <c r="DH101" i="9"/>
  <c r="DJ101" i="9"/>
  <c r="DJ43" i="9"/>
  <c r="DH43" i="9"/>
  <c r="DI43" i="9"/>
  <c r="DJ123" i="9"/>
  <c r="DI123" i="9"/>
  <c r="DH123" i="9"/>
  <c r="DI94" i="9"/>
  <c r="DH94" i="9"/>
  <c r="DJ94" i="9"/>
  <c r="DI85" i="9"/>
  <c r="DJ85" i="9"/>
  <c r="DH85" i="9"/>
  <c r="DI124" i="9"/>
  <c r="DJ124" i="9"/>
  <c r="DH124" i="9"/>
  <c r="DJ142" i="9"/>
  <c r="DH142" i="9"/>
  <c r="DI142" i="9"/>
  <c r="DJ115" i="9"/>
  <c r="DI115" i="9"/>
  <c r="DH115" i="9"/>
  <c r="DJ104" i="9"/>
  <c r="DI104" i="9"/>
  <c r="DH104" i="9"/>
  <c r="DH25" i="9"/>
  <c r="DJ25" i="9"/>
  <c r="DI25" i="9"/>
  <c r="DI92" i="9"/>
  <c r="DJ92" i="9"/>
  <c r="DH92" i="9"/>
  <c r="DJ34" i="9"/>
  <c r="DH34" i="9"/>
  <c r="DI34" i="9"/>
  <c r="DI122" i="9"/>
  <c r="DH122" i="9"/>
  <c r="DJ122" i="9"/>
  <c r="DJ88" i="9"/>
  <c r="DH88" i="9"/>
  <c r="DI88" i="9"/>
  <c r="DH12" i="9"/>
  <c r="DJ12" i="9"/>
  <c r="DI12" i="9"/>
  <c r="DI112" i="9"/>
  <c r="DJ112" i="9"/>
  <c r="DH112" i="9"/>
  <c r="DI93" i="9"/>
  <c r="DH93" i="9"/>
  <c r="DJ93" i="9"/>
  <c r="DI87" i="9"/>
  <c r="DH87" i="9"/>
  <c r="DJ87" i="9"/>
  <c r="DJ49" i="9"/>
  <c r="DI49" i="9"/>
  <c r="DH49" i="9"/>
  <c r="DI120" i="9"/>
  <c r="DJ120" i="9"/>
  <c r="DH120" i="9"/>
  <c r="DI95" i="9"/>
  <c r="DH95" i="9"/>
  <c r="DJ95" i="9"/>
  <c r="DI78" i="9"/>
  <c r="DH78" i="9"/>
  <c r="DJ78" i="9"/>
  <c r="DH38" i="9"/>
  <c r="DJ38" i="9"/>
  <c r="DI38" i="9"/>
  <c r="DJ125" i="9"/>
  <c r="DI125" i="9"/>
  <c r="DH125" i="9"/>
  <c r="DI114" i="9"/>
  <c r="DH114" i="9"/>
  <c r="DJ114" i="9"/>
  <c r="DJ108" i="9"/>
  <c r="DI108" i="9"/>
  <c r="DH108" i="9"/>
  <c r="DJ100" i="9"/>
  <c r="DH100" i="9"/>
  <c r="DI100" i="9"/>
  <c r="DJ37" i="9"/>
  <c r="DH37" i="9"/>
  <c r="DI37" i="9"/>
  <c r="DI128" i="9"/>
  <c r="DJ128" i="9"/>
  <c r="DH128" i="9"/>
  <c r="DJ75" i="9"/>
  <c r="DI75" i="9"/>
  <c r="DH75" i="9"/>
  <c r="DK19" i="9"/>
  <c r="DI83" i="9"/>
  <c r="DJ83" i="9"/>
  <c r="DH83" i="9"/>
  <c r="DJ135" i="9"/>
  <c r="DI135" i="9"/>
  <c r="DH135" i="9"/>
  <c r="DJ27" i="9"/>
  <c r="DI27" i="9"/>
  <c r="DH27" i="9"/>
  <c r="DI105" i="9"/>
  <c r="DJ105" i="9"/>
  <c r="DH105" i="9"/>
  <c r="DI116" i="9"/>
  <c r="DJ116" i="9"/>
  <c r="DH116" i="9"/>
  <c r="DJ41" i="9"/>
  <c r="DI41" i="9"/>
  <c r="DH41" i="9"/>
  <c r="DJ111" i="9"/>
  <c r="DI111" i="9"/>
  <c r="DH111" i="9"/>
  <c r="DI81" i="9"/>
  <c r="DJ81" i="9"/>
  <c r="DH81" i="9"/>
  <c r="DI143" i="9"/>
  <c r="DJ143" i="9"/>
  <c r="DH143" i="9"/>
  <c r="DJ30" i="9"/>
  <c r="DI30" i="9"/>
  <c r="DH30" i="9"/>
  <c r="DI89" i="9"/>
  <c r="DJ89" i="9"/>
  <c r="DH89" i="9"/>
  <c r="DH46" i="9"/>
  <c r="DJ46" i="9"/>
  <c r="DI46" i="9"/>
  <c r="DH20" i="9"/>
  <c r="DJ20" i="9"/>
  <c r="DI20" i="9"/>
  <c r="DJ79" i="9"/>
  <c r="DI79" i="9"/>
  <c r="DH79" i="9"/>
  <c r="DI118" i="9"/>
  <c r="DH118" i="9"/>
  <c r="DJ118" i="9"/>
  <c r="DJ133" i="9"/>
  <c r="DI133" i="9"/>
  <c r="DH133" i="9"/>
  <c r="DJ113" i="9"/>
  <c r="DI113" i="9"/>
  <c r="DH113" i="9"/>
  <c r="DI126" i="9"/>
  <c r="DH126" i="9"/>
  <c r="DJ126" i="9"/>
  <c r="DJ106" i="9"/>
  <c r="DI106" i="9"/>
  <c r="DH106" i="9"/>
  <c r="DI86" i="9"/>
  <c r="DH86" i="9"/>
  <c r="DJ86" i="9"/>
  <c r="DJ47" i="9"/>
  <c r="DI47" i="9"/>
  <c r="DH47" i="9"/>
  <c r="DI76" i="9"/>
  <c r="DH76" i="9"/>
  <c r="DJ76" i="9"/>
  <c r="DJ131" i="9"/>
  <c r="DI131" i="9"/>
  <c r="DH131" i="9"/>
  <c r="DI52" i="9"/>
  <c r="DH52" i="9"/>
  <c r="DJ52" i="9"/>
  <c r="DJ97" i="9"/>
  <c r="DI97" i="9"/>
  <c r="DH97" i="9"/>
  <c r="DH29" i="9"/>
  <c r="DI29" i="9"/>
  <c r="DJ29" i="9"/>
  <c r="DI132" i="9"/>
  <c r="DJ132" i="9"/>
  <c r="DH132" i="9"/>
  <c r="DJ39" i="9"/>
  <c r="DI39" i="9"/>
  <c r="DJ82" i="9"/>
  <c r="DI82" i="9"/>
  <c r="DH82" i="9"/>
  <c r="DI141" i="9"/>
  <c r="DH141" i="9"/>
  <c r="DJ141" i="9"/>
  <c r="DI134" i="9"/>
  <c r="DH134" i="9"/>
  <c r="DJ134" i="9"/>
  <c r="DJ129" i="9"/>
  <c r="DI129" i="9"/>
  <c r="DH129" i="9"/>
  <c r="DI102" i="9"/>
  <c r="DH102" i="9"/>
  <c r="DJ102" i="9"/>
  <c r="DI130" i="9"/>
  <c r="DH130" i="9"/>
  <c r="DJ130" i="9"/>
  <c r="DJ18" i="9"/>
  <c r="DI18" i="9"/>
  <c r="DH18" i="9"/>
  <c r="DI121" i="9"/>
  <c r="DH121" i="9"/>
  <c r="DJ121" i="9"/>
  <c r="DI96" i="9"/>
  <c r="DH96" i="9"/>
  <c r="DJ96" i="9"/>
  <c r="DI40" i="9"/>
  <c r="DH40" i="9"/>
  <c r="DJ40" i="9"/>
  <c r="DJ45" i="9"/>
  <c r="DI45" i="9"/>
  <c r="DH45" i="9"/>
  <c r="DJ84" i="9"/>
  <c r="DI84" i="9"/>
  <c r="DH84" i="9"/>
  <c r="DJ26" i="9"/>
  <c r="DI26" i="9"/>
  <c r="DH26" i="9"/>
  <c r="DI103" i="9"/>
  <c r="DH103" i="9"/>
  <c r="DJ103" i="9"/>
  <c r="DI50" i="9"/>
  <c r="DH50" i="9"/>
  <c r="DJ50" i="9"/>
  <c r="DI44" i="9"/>
  <c r="DH44" i="9"/>
  <c r="DJ44" i="9"/>
  <c r="DI28" i="9"/>
  <c r="DJ28" i="9"/>
  <c r="DH28" i="9"/>
  <c r="DJ77" i="9"/>
  <c r="DI77" i="9"/>
  <c r="DH77" i="9"/>
  <c r="DJ119" i="9"/>
  <c r="DH119" i="9"/>
  <c r="DI119" i="9"/>
  <c r="DI107" i="9"/>
  <c r="DH107" i="9"/>
  <c r="DJ107" i="9"/>
  <c r="DJ13" i="9"/>
  <c r="DI13" i="9"/>
  <c r="DH13" i="9"/>
  <c r="CX78" i="9"/>
  <c r="CW78" i="9"/>
  <c r="CV78" i="9"/>
  <c r="CX38" i="9"/>
  <c r="CW38" i="9"/>
  <c r="CV38" i="9"/>
  <c r="CV125" i="9"/>
  <c r="CW125" i="9"/>
  <c r="CX125" i="9"/>
  <c r="CX114" i="9"/>
  <c r="CW114" i="9"/>
  <c r="CV114" i="9"/>
  <c r="CX108" i="9"/>
  <c r="CW108" i="9"/>
  <c r="CV108" i="9"/>
  <c r="CV100" i="9"/>
  <c r="CX100" i="9"/>
  <c r="CW100" i="9"/>
  <c r="CW37" i="9"/>
  <c r="CX37" i="9"/>
  <c r="CV37" i="9"/>
  <c r="CY19" i="9"/>
  <c r="CW49" i="9"/>
  <c r="CX49" i="9"/>
  <c r="CV49" i="9"/>
  <c r="CX85" i="9"/>
  <c r="CW85" i="9"/>
  <c r="CV85" i="9"/>
  <c r="CX104" i="9"/>
  <c r="CW104" i="9"/>
  <c r="CV104" i="9"/>
  <c r="CX34" i="9"/>
  <c r="CW34" i="9"/>
  <c r="CV34" i="9"/>
  <c r="CV95" i="9"/>
  <c r="CW95" i="9"/>
  <c r="CX95" i="9"/>
  <c r="CV83" i="9"/>
  <c r="CW83" i="9"/>
  <c r="CX83" i="9"/>
  <c r="CX135" i="9"/>
  <c r="CV135" i="9"/>
  <c r="CW135" i="9"/>
  <c r="CX27" i="9"/>
  <c r="CW27" i="9"/>
  <c r="CV27" i="9"/>
  <c r="CX105" i="9"/>
  <c r="CV105" i="9"/>
  <c r="CW105" i="9"/>
  <c r="CV116" i="9"/>
  <c r="CX116" i="9"/>
  <c r="CW116" i="9"/>
  <c r="CW41" i="9"/>
  <c r="CX41" i="9"/>
  <c r="CV41" i="9"/>
  <c r="CX111" i="9"/>
  <c r="CW111" i="9"/>
  <c r="CV111" i="9"/>
  <c r="CX81" i="9"/>
  <c r="CW81" i="9"/>
  <c r="CV81" i="9"/>
  <c r="CV143" i="9"/>
  <c r="CX143" i="9"/>
  <c r="CW143" i="9"/>
  <c r="CW30" i="9"/>
  <c r="CV30" i="9"/>
  <c r="CX30" i="9"/>
  <c r="CX89" i="9"/>
  <c r="CW89" i="9"/>
  <c r="CV89" i="9"/>
  <c r="CX94" i="9"/>
  <c r="CW94" i="9"/>
  <c r="CV94" i="9"/>
  <c r="CX122" i="9"/>
  <c r="CW122" i="9"/>
  <c r="CV122" i="9"/>
  <c r="CW79" i="9"/>
  <c r="CV79" i="9"/>
  <c r="CX79" i="9"/>
  <c r="CV121" i="9"/>
  <c r="CX121" i="9"/>
  <c r="CW121" i="9"/>
  <c r="CX118" i="9"/>
  <c r="CW118" i="9"/>
  <c r="CV118" i="9"/>
  <c r="CX96" i="9"/>
  <c r="CW96" i="9"/>
  <c r="CV96" i="9"/>
  <c r="CX40" i="9"/>
  <c r="CW40" i="9"/>
  <c r="CV40" i="9"/>
  <c r="CV133" i="9"/>
  <c r="CW133" i="9"/>
  <c r="CX133" i="9"/>
  <c r="CV113" i="9"/>
  <c r="CX113" i="9"/>
  <c r="CW113" i="9"/>
  <c r="CW45" i="9"/>
  <c r="CX45" i="9"/>
  <c r="CV45" i="9"/>
  <c r="CV84" i="9"/>
  <c r="CX84" i="9"/>
  <c r="CW84" i="9"/>
  <c r="CX46" i="9"/>
  <c r="CW46" i="9"/>
  <c r="CV46" i="9"/>
  <c r="CX20" i="9"/>
  <c r="CW20" i="9"/>
  <c r="CV20" i="9"/>
  <c r="CV123" i="9"/>
  <c r="CX123" i="9"/>
  <c r="CW123" i="9"/>
  <c r="CX115" i="9"/>
  <c r="CW115" i="9"/>
  <c r="CV115" i="9"/>
  <c r="CX92" i="9"/>
  <c r="CW92" i="9"/>
  <c r="CV92" i="9"/>
  <c r="CX12" i="9"/>
  <c r="CW12" i="9"/>
  <c r="CV12" i="9"/>
  <c r="CW26" i="9"/>
  <c r="CV26" i="9"/>
  <c r="CX26" i="9"/>
  <c r="CV86" i="9"/>
  <c r="CX86" i="9"/>
  <c r="CW86" i="9"/>
  <c r="CX47" i="9"/>
  <c r="CV47" i="9"/>
  <c r="CW47" i="9"/>
  <c r="CV76" i="9"/>
  <c r="CW76" i="9"/>
  <c r="CX76" i="9"/>
  <c r="CV131" i="9"/>
  <c r="CX131" i="9"/>
  <c r="CW131" i="9"/>
  <c r="CX52" i="9"/>
  <c r="CW52" i="9"/>
  <c r="CV52" i="9"/>
  <c r="CX97" i="9"/>
  <c r="CV97" i="9"/>
  <c r="CW97" i="9"/>
  <c r="CX29" i="9"/>
  <c r="CV29" i="9"/>
  <c r="CW29" i="9"/>
  <c r="CV132" i="9"/>
  <c r="CX132" i="9"/>
  <c r="CW132" i="9"/>
  <c r="CW39" i="9"/>
  <c r="CV39" i="9"/>
  <c r="CX39" i="9"/>
  <c r="CX82" i="9"/>
  <c r="CW82" i="9"/>
  <c r="CV82" i="9"/>
  <c r="CX141" i="9"/>
  <c r="CW141" i="9"/>
  <c r="CV141" i="9"/>
  <c r="CX134" i="9"/>
  <c r="CW134" i="9"/>
  <c r="CV134" i="9"/>
  <c r="CV129" i="9"/>
  <c r="CW129" i="9"/>
  <c r="CX129" i="9"/>
  <c r="CV102" i="9"/>
  <c r="CX102" i="9"/>
  <c r="CW102" i="9"/>
  <c r="CX130" i="9"/>
  <c r="CW130" i="9"/>
  <c r="CV130" i="9"/>
  <c r="CX18" i="9"/>
  <c r="CV18" i="9"/>
  <c r="CW18" i="9"/>
  <c r="CX124" i="9"/>
  <c r="CW124" i="9"/>
  <c r="CV124" i="9"/>
  <c r="CV88" i="9"/>
  <c r="CX88" i="9"/>
  <c r="CW88" i="9"/>
  <c r="CV106" i="9"/>
  <c r="CX106" i="9"/>
  <c r="CW106" i="9"/>
  <c r="CX103" i="9"/>
  <c r="CW103" i="9"/>
  <c r="CV103" i="9"/>
  <c r="CX50" i="9"/>
  <c r="CV50" i="9"/>
  <c r="CW50" i="9"/>
  <c r="CX44" i="9"/>
  <c r="CV44" i="9"/>
  <c r="CW44" i="9"/>
  <c r="CX28" i="9"/>
  <c r="CW28" i="9"/>
  <c r="CV28" i="9"/>
  <c r="CX77" i="9"/>
  <c r="CW77" i="9"/>
  <c r="CV77" i="9"/>
  <c r="CX119" i="9"/>
  <c r="CW119" i="9"/>
  <c r="CV119" i="9"/>
  <c r="CX107" i="9"/>
  <c r="CW107" i="9"/>
  <c r="CV107" i="9"/>
  <c r="CX13" i="9"/>
  <c r="CW13" i="9"/>
  <c r="CV13" i="9"/>
  <c r="CX120" i="9"/>
  <c r="CW120" i="9"/>
  <c r="CV120" i="9"/>
  <c r="CX25" i="9"/>
  <c r="CV25" i="9"/>
  <c r="CW25" i="9"/>
  <c r="CX126" i="9"/>
  <c r="CW126" i="9"/>
  <c r="CV126" i="9"/>
  <c r="CX112" i="9"/>
  <c r="CW112" i="9"/>
  <c r="CV112" i="9"/>
  <c r="CX101" i="9"/>
  <c r="CW101" i="9"/>
  <c r="CV101" i="9"/>
  <c r="CX128" i="9"/>
  <c r="CW128" i="9"/>
  <c r="CV128" i="9"/>
  <c r="CV93" i="9"/>
  <c r="CX93" i="9"/>
  <c r="CW93" i="9"/>
  <c r="CX48" i="9"/>
  <c r="CW48" i="9"/>
  <c r="CV48" i="9"/>
  <c r="CX43" i="9"/>
  <c r="CW43" i="9"/>
  <c r="CV43" i="9"/>
  <c r="CW75" i="9"/>
  <c r="CX75" i="9"/>
  <c r="CV75" i="9"/>
  <c r="CV87" i="9"/>
  <c r="CW87" i="9"/>
  <c r="CX87" i="9"/>
  <c r="CY72" i="9"/>
  <c r="CX142" i="9"/>
  <c r="CW142" i="9"/>
  <c r="CV142" i="9"/>
  <c r="CX127" i="9"/>
  <c r="CW127" i="9"/>
  <c r="CV127" i="9"/>
  <c r="CW42" i="9"/>
  <c r="CV42" i="9"/>
  <c r="CX42" i="9"/>
  <c r="CV80" i="9"/>
  <c r="CX80" i="9"/>
  <c r="CW80" i="9"/>
  <c r="CV117" i="9"/>
  <c r="CX117" i="9"/>
  <c r="CW117" i="9"/>
  <c r="CX51" i="9"/>
  <c r="CW51" i="9"/>
  <c r="CV51" i="9"/>
  <c r="CX74" i="9"/>
  <c r="CW74" i="9"/>
  <c r="CV74" i="9"/>
  <c r="CV140" i="9"/>
  <c r="CX140" i="9"/>
  <c r="CW140" i="9"/>
  <c r="CW138" i="9"/>
  <c r="CV138" i="9"/>
  <c r="CX138" i="9"/>
  <c r="CV139" i="9"/>
  <c r="CX139" i="9"/>
  <c r="CW139" i="9"/>
  <c r="CJ126" i="9"/>
  <c r="CL126" i="9"/>
  <c r="CK126" i="9"/>
  <c r="CL83" i="9"/>
  <c r="CK83" i="9"/>
  <c r="CJ83" i="9"/>
  <c r="CL135" i="9"/>
  <c r="CK135" i="9"/>
  <c r="CJ135" i="9"/>
  <c r="CK27" i="9"/>
  <c r="CJ27" i="9"/>
  <c r="CL27" i="9"/>
  <c r="CL105" i="9"/>
  <c r="CK105" i="9"/>
  <c r="CJ105" i="9"/>
  <c r="CL116" i="9"/>
  <c r="CK116" i="9"/>
  <c r="CJ116" i="9"/>
  <c r="CK41" i="9"/>
  <c r="CJ41" i="9"/>
  <c r="CL41" i="9"/>
  <c r="CL111" i="9"/>
  <c r="CK111" i="9"/>
  <c r="CJ111" i="9"/>
  <c r="CL81" i="9"/>
  <c r="CJ81" i="9"/>
  <c r="CK81" i="9"/>
  <c r="CL143" i="9"/>
  <c r="CK143" i="9"/>
  <c r="CJ143" i="9"/>
  <c r="CL30" i="9"/>
  <c r="CK30" i="9"/>
  <c r="CJ30" i="9"/>
  <c r="CL89" i="9"/>
  <c r="CK89" i="9"/>
  <c r="CJ89" i="9"/>
  <c r="CL79" i="9"/>
  <c r="CK79" i="9"/>
  <c r="CJ79" i="9"/>
  <c r="CJ118" i="9"/>
  <c r="CK118" i="9"/>
  <c r="CL118" i="9"/>
  <c r="CL113" i="9"/>
  <c r="CK113" i="9"/>
  <c r="CJ113" i="9"/>
  <c r="CJ46" i="9"/>
  <c r="CL46" i="9"/>
  <c r="CK46" i="9"/>
  <c r="CJ86" i="9"/>
  <c r="CK86" i="9"/>
  <c r="CL86" i="9"/>
  <c r="CL47" i="9"/>
  <c r="CK47" i="9"/>
  <c r="CJ47" i="9"/>
  <c r="CJ76" i="9"/>
  <c r="CL76" i="9"/>
  <c r="CK76" i="9"/>
  <c r="CL131" i="9"/>
  <c r="CK131" i="9"/>
  <c r="CJ131" i="9"/>
  <c r="CL52" i="9"/>
  <c r="CK52" i="9"/>
  <c r="CJ52" i="9"/>
  <c r="CL97" i="9"/>
  <c r="CK97" i="9"/>
  <c r="CJ97" i="9"/>
  <c r="CL29" i="9"/>
  <c r="CK29" i="9"/>
  <c r="CJ29" i="9"/>
  <c r="CL132" i="9"/>
  <c r="CK132" i="9"/>
  <c r="CJ132" i="9"/>
  <c r="CL39" i="9"/>
  <c r="CK39" i="9"/>
  <c r="CJ39" i="9"/>
  <c r="CJ82" i="9"/>
  <c r="CK82" i="9"/>
  <c r="CL82" i="9"/>
  <c r="CJ141" i="9"/>
  <c r="CL141" i="9"/>
  <c r="CK141" i="9"/>
  <c r="CJ134" i="9"/>
  <c r="CL134" i="9"/>
  <c r="CK134" i="9"/>
  <c r="CK129" i="9"/>
  <c r="CL129" i="9"/>
  <c r="CJ129" i="9"/>
  <c r="CK102" i="9"/>
  <c r="CJ102" i="9"/>
  <c r="CL102" i="9"/>
  <c r="CJ130" i="9"/>
  <c r="CL130" i="9"/>
  <c r="CK130" i="9"/>
  <c r="CL18" i="9"/>
  <c r="CK18" i="9"/>
  <c r="CJ18" i="9"/>
  <c r="CK133" i="9"/>
  <c r="CL133" i="9"/>
  <c r="CJ133" i="9"/>
  <c r="CL106" i="9"/>
  <c r="CK106" i="9"/>
  <c r="CJ106" i="9"/>
  <c r="CJ50" i="9"/>
  <c r="CK50" i="9"/>
  <c r="CL50" i="9"/>
  <c r="CL44" i="9"/>
  <c r="CK44" i="9"/>
  <c r="CJ44" i="9"/>
  <c r="CJ28" i="9"/>
  <c r="CL28" i="9"/>
  <c r="CK28" i="9"/>
  <c r="CL77" i="9"/>
  <c r="CK77" i="9"/>
  <c r="CJ77" i="9"/>
  <c r="CL119" i="9"/>
  <c r="CK119" i="9"/>
  <c r="CJ119" i="9"/>
  <c r="CJ107" i="9"/>
  <c r="CL107" i="9"/>
  <c r="CK107" i="9"/>
  <c r="CJ13" i="9"/>
  <c r="CK13" i="9"/>
  <c r="CL13" i="9"/>
  <c r="CL40" i="9"/>
  <c r="CK40" i="9"/>
  <c r="CJ40" i="9"/>
  <c r="CJ103" i="9"/>
  <c r="CL103" i="9"/>
  <c r="CK103" i="9"/>
  <c r="CL112" i="9"/>
  <c r="CK112" i="9"/>
  <c r="CJ112" i="9"/>
  <c r="CL127" i="9"/>
  <c r="CK127" i="9"/>
  <c r="CJ127" i="9"/>
  <c r="CL101" i="9"/>
  <c r="CK101" i="9"/>
  <c r="CJ101" i="9"/>
  <c r="CL128" i="9"/>
  <c r="CK128" i="9"/>
  <c r="CJ128" i="9"/>
  <c r="CL93" i="9"/>
  <c r="CJ93" i="9"/>
  <c r="CK93" i="9"/>
  <c r="CL48" i="9"/>
  <c r="CK48" i="9"/>
  <c r="CJ48" i="9"/>
  <c r="CL43" i="9"/>
  <c r="CK43" i="9"/>
  <c r="CJ43" i="9"/>
  <c r="CK75" i="9"/>
  <c r="CJ75" i="9"/>
  <c r="CL75" i="9"/>
  <c r="CL87" i="9"/>
  <c r="CK87" i="9"/>
  <c r="CJ87" i="9"/>
  <c r="CK121" i="9"/>
  <c r="CL121" i="9"/>
  <c r="CJ121" i="9"/>
  <c r="CJ42" i="9"/>
  <c r="CL42" i="9"/>
  <c r="CK42" i="9"/>
  <c r="CK80" i="9"/>
  <c r="CJ80" i="9"/>
  <c r="CL80" i="9"/>
  <c r="CK117" i="9"/>
  <c r="CJ117" i="9"/>
  <c r="CL117" i="9"/>
  <c r="CL51" i="9"/>
  <c r="CK51" i="9"/>
  <c r="CJ51" i="9"/>
  <c r="CL74" i="9"/>
  <c r="CK74" i="9"/>
  <c r="CJ74" i="9"/>
  <c r="CK140" i="9"/>
  <c r="CL140" i="9"/>
  <c r="CJ140" i="9"/>
  <c r="CL138" i="9"/>
  <c r="CK138" i="9"/>
  <c r="CJ138" i="9"/>
  <c r="CL139" i="9"/>
  <c r="CK139" i="9"/>
  <c r="CJ139" i="9"/>
  <c r="CJ96" i="9"/>
  <c r="CL96" i="9"/>
  <c r="CK96" i="9"/>
  <c r="CK84" i="9"/>
  <c r="CL84" i="9"/>
  <c r="CJ84" i="9"/>
  <c r="CL26" i="9"/>
  <c r="CK26" i="9"/>
  <c r="CJ26" i="9"/>
  <c r="CK49" i="9"/>
  <c r="CJ49" i="9"/>
  <c r="CL49" i="9"/>
  <c r="CL120" i="9"/>
  <c r="CK120" i="9"/>
  <c r="CJ120" i="9"/>
  <c r="CL123" i="9"/>
  <c r="CK123" i="9"/>
  <c r="CJ123" i="9"/>
  <c r="CL94" i="9"/>
  <c r="CK94" i="9"/>
  <c r="CJ94" i="9"/>
  <c r="CL85" i="9"/>
  <c r="CK85" i="9"/>
  <c r="CJ85" i="9"/>
  <c r="CL124" i="9"/>
  <c r="CK124" i="9"/>
  <c r="CJ124" i="9"/>
  <c r="CL142" i="9"/>
  <c r="CK142" i="9"/>
  <c r="CJ142" i="9"/>
  <c r="CL115" i="9"/>
  <c r="CK115" i="9"/>
  <c r="CJ115" i="9"/>
  <c r="CL104" i="9"/>
  <c r="CK104" i="9"/>
  <c r="CJ104" i="9"/>
  <c r="CL25" i="9"/>
  <c r="CK25" i="9"/>
  <c r="CJ25" i="9"/>
  <c r="CL92" i="9"/>
  <c r="CK92" i="9"/>
  <c r="CJ92" i="9"/>
  <c r="CK34" i="9"/>
  <c r="CJ34" i="9"/>
  <c r="CL34" i="9"/>
  <c r="CJ122" i="9"/>
  <c r="CL122" i="9"/>
  <c r="CK122" i="9"/>
  <c r="CL88" i="9"/>
  <c r="CJ88" i="9"/>
  <c r="CK88" i="9"/>
  <c r="CK12" i="9"/>
  <c r="CL12" i="9"/>
  <c r="CJ12" i="9"/>
  <c r="CK45" i="9"/>
  <c r="CL45" i="9"/>
  <c r="CJ45" i="9"/>
  <c r="CK20" i="9"/>
  <c r="CJ20" i="9"/>
  <c r="CL20" i="9"/>
  <c r="CJ95" i="9"/>
  <c r="CL95" i="9"/>
  <c r="CK95" i="9"/>
  <c r="CL78" i="9"/>
  <c r="CK78" i="9"/>
  <c r="CJ78" i="9"/>
  <c r="CJ38" i="9"/>
  <c r="CL38" i="9"/>
  <c r="CK38" i="9"/>
  <c r="CK125" i="9"/>
  <c r="CL125" i="9"/>
  <c r="CJ125" i="9"/>
  <c r="CJ114" i="9"/>
  <c r="CL114" i="9"/>
  <c r="CK114" i="9"/>
  <c r="CL108" i="9"/>
  <c r="CK108" i="9"/>
  <c r="CJ108" i="9"/>
  <c r="CL100" i="9"/>
  <c r="CK100" i="9"/>
  <c r="CJ100" i="9"/>
  <c r="CK37" i="9"/>
  <c r="CL37" i="9"/>
  <c r="CJ37" i="9"/>
  <c r="CM19" i="9"/>
  <c r="BX127" i="9"/>
  <c r="BY127" i="9"/>
  <c r="BZ127" i="9"/>
  <c r="BX93" i="9"/>
  <c r="BZ93" i="9"/>
  <c r="BY93" i="9"/>
  <c r="BY43" i="9"/>
  <c r="BZ43" i="9"/>
  <c r="BX43" i="9"/>
  <c r="BZ75" i="9"/>
  <c r="BX75" i="9"/>
  <c r="BY75" i="9"/>
  <c r="BZ87" i="9"/>
  <c r="BY87" i="9"/>
  <c r="BX87" i="9"/>
  <c r="BW22" i="9"/>
  <c r="CI22" i="9" s="1"/>
  <c r="CU22" i="9" s="1"/>
  <c r="DG22" i="9" s="1"/>
  <c r="DS22" i="9" s="1"/>
  <c r="EE22" i="9" s="1"/>
  <c r="EQ22" i="9" s="1"/>
  <c r="FC22" i="9" s="1"/>
  <c r="BL22" i="9"/>
  <c r="BZ42" i="9"/>
  <c r="BY42" i="9"/>
  <c r="BX42" i="9"/>
  <c r="BZ80" i="9"/>
  <c r="BY80" i="9"/>
  <c r="BX80" i="9"/>
  <c r="BZ117" i="9"/>
  <c r="BY117" i="9"/>
  <c r="BX117" i="9"/>
  <c r="BY51" i="9"/>
  <c r="BZ51" i="9"/>
  <c r="BX51" i="9"/>
  <c r="BX74" i="9"/>
  <c r="BY74" i="9"/>
  <c r="BZ74" i="9"/>
  <c r="BZ140" i="9"/>
  <c r="BY140" i="9"/>
  <c r="BX140" i="9"/>
  <c r="BX138" i="9"/>
  <c r="BZ138" i="9"/>
  <c r="BY138" i="9"/>
  <c r="BZ139" i="9"/>
  <c r="BY139" i="9"/>
  <c r="BX139" i="9"/>
  <c r="BZ112" i="9"/>
  <c r="BY112" i="9"/>
  <c r="BX112" i="9"/>
  <c r="BX48" i="9"/>
  <c r="BY48" i="9"/>
  <c r="BZ48" i="9"/>
  <c r="BZ49" i="9"/>
  <c r="BX49" i="9"/>
  <c r="BY49" i="9"/>
  <c r="BZ120" i="9"/>
  <c r="BY120" i="9"/>
  <c r="BX120" i="9"/>
  <c r="BX123" i="9"/>
  <c r="BY123" i="9"/>
  <c r="BZ123" i="9"/>
  <c r="BZ94" i="9"/>
  <c r="BY94" i="9"/>
  <c r="BX94" i="9"/>
  <c r="BY85" i="9"/>
  <c r="BZ85" i="9"/>
  <c r="BX85" i="9"/>
  <c r="BZ124" i="9"/>
  <c r="BY124" i="9"/>
  <c r="BX124" i="9"/>
  <c r="BX142" i="9"/>
  <c r="BY142" i="9"/>
  <c r="BZ142" i="9"/>
  <c r="BX115" i="9"/>
  <c r="BY115" i="9"/>
  <c r="BZ115" i="9"/>
  <c r="BX104" i="9"/>
  <c r="BY104" i="9"/>
  <c r="BZ104" i="9"/>
  <c r="BY25" i="9"/>
  <c r="BZ25" i="9"/>
  <c r="BX25" i="9"/>
  <c r="BY92" i="9"/>
  <c r="BX92" i="9"/>
  <c r="BZ92" i="9"/>
  <c r="BZ34" i="9"/>
  <c r="BX34" i="9"/>
  <c r="BY34" i="9"/>
  <c r="BY122" i="9"/>
  <c r="BX122" i="9"/>
  <c r="BZ122" i="9"/>
  <c r="BZ88" i="9"/>
  <c r="BY88" i="9"/>
  <c r="BX88" i="9"/>
  <c r="BZ12" i="9"/>
  <c r="BX12" i="9"/>
  <c r="BY12" i="9"/>
  <c r="BZ101" i="9"/>
  <c r="BY101" i="9"/>
  <c r="BX101" i="9"/>
  <c r="BZ128" i="9"/>
  <c r="BY128" i="9"/>
  <c r="BX128" i="9"/>
  <c r="BZ95" i="9"/>
  <c r="BY95" i="9"/>
  <c r="BX95" i="9"/>
  <c r="BX78" i="9"/>
  <c r="BZ78" i="9"/>
  <c r="BY78" i="9"/>
  <c r="BZ38" i="9"/>
  <c r="BX38" i="9"/>
  <c r="BY38" i="9"/>
  <c r="BZ125" i="9"/>
  <c r="BY125" i="9"/>
  <c r="BX125" i="9"/>
  <c r="BY114" i="9"/>
  <c r="BX114" i="9"/>
  <c r="BZ114" i="9"/>
  <c r="BL16" i="9"/>
  <c r="BW16" i="9"/>
  <c r="CI16" i="9" s="1"/>
  <c r="CU16" i="9" s="1"/>
  <c r="DG16" i="9" s="1"/>
  <c r="DS16" i="9" s="1"/>
  <c r="EE16" i="9" s="1"/>
  <c r="EQ16" i="9" s="1"/>
  <c r="FC16" i="9" s="1"/>
  <c r="BX108" i="9"/>
  <c r="BZ108" i="9"/>
  <c r="BY108" i="9"/>
  <c r="BW14" i="9"/>
  <c r="CI14" i="9" s="1"/>
  <c r="CU14" i="9" s="1"/>
  <c r="DG14" i="9" s="1"/>
  <c r="DS14" i="9" s="1"/>
  <c r="EE14" i="9" s="1"/>
  <c r="EQ14" i="9" s="1"/>
  <c r="FC14" i="9" s="1"/>
  <c r="BL14" i="9"/>
  <c r="BX100" i="9"/>
  <c r="BZ100" i="9"/>
  <c r="BY100" i="9"/>
  <c r="BZ37" i="9"/>
  <c r="BX37" i="9"/>
  <c r="BY37" i="9"/>
  <c r="CA19" i="9"/>
  <c r="BX83" i="9"/>
  <c r="BZ83" i="9"/>
  <c r="BY83" i="9"/>
  <c r="BW11" i="9"/>
  <c r="CI11" i="9" s="1"/>
  <c r="CU11" i="9" s="1"/>
  <c r="DG11" i="9" s="1"/>
  <c r="DS11" i="9" s="1"/>
  <c r="EE11" i="9" s="1"/>
  <c r="EQ11" i="9" s="1"/>
  <c r="FC11" i="9" s="1"/>
  <c r="BL11" i="9"/>
  <c r="BX135" i="9"/>
  <c r="BY135" i="9"/>
  <c r="BZ135" i="9"/>
  <c r="BZ27" i="9"/>
  <c r="BX27" i="9"/>
  <c r="BY27" i="9"/>
  <c r="BZ105" i="9"/>
  <c r="BY105" i="9"/>
  <c r="BX105" i="9"/>
  <c r="BZ116" i="9"/>
  <c r="BY116" i="9"/>
  <c r="BX116" i="9"/>
  <c r="BZ41" i="9"/>
  <c r="BX41" i="9"/>
  <c r="BY41" i="9"/>
  <c r="BX111" i="9"/>
  <c r="BY111" i="9"/>
  <c r="BZ111" i="9"/>
  <c r="BY81" i="9"/>
  <c r="BZ81" i="9"/>
  <c r="BX81" i="9"/>
  <c r="BZ143" i="9"/>
  <c r="BY143" i="9"/>
  <c r="BX143" i="9"/>
  <c r="BX30" i="9"/>
  <c r="BZ30" i="9"/>
  <c r="BY30" i="9"/>
  <c r="BY89" i="9"/>
  <c r="BZ89" i="9"/>
  <c r="BX89" i="9"/>
  <c r="BW17" i="9"/>
  <c r="CI17" i="9" s="1"/>
  <c r="CU17" i="9" s="1"/>
  <c r="DG17" i="9" s="1"/>
  <c r="DS17" i="9" s="1"/>
  <c r="EE17" i="9" s="1"/>
  <c r="EQ17" i="9" s="1"/>
  <c r="FC17" i="9" s="1"/>
  <c r="BL17" i="9"/>
  <c r="BZ121" i="9"/>
  <c r="BX121" i="9"/>
  <c r="BY121" i="9"/>
  <c r="BX40" i="9"/>
  <c r="BZ40" i="9"/>
  <c r="BY40" i="9"/>
  <c r="BX86" i="9"/>
  <c r="BZ86" i="9"/>
  <c r="BY86" i="9"/>
  <c r="BY47" i="9"/>
  <c r="BZ47" i="9"/>
  <c r="BX47" i="9"/>
  <c r="BZ76" i="9"/>
  <c r="BY76" i="9"/>
  <c r="BX76" i="9"/>
  <c r="BL15" i="9"/>
  <c r="BW15" i="9"/>
  <c r="CI15" i="9" s="1"/>
  <c r="CU15" i="9" s="1"/>
  <c r="DG15" i="9" s="1"/>
  <c r="DS15" i="9" s="1"/>
  <c r="EE15" i="9" s="1"/>
  <c r="EQ15" i="9" s="1"/>
  <c r="FC15" i="9" s="1"/>
  <c r="BX131" i="9"/>
  <c r="BZ131" i="9"/>
  <c r="BY131" i="9"/>
  <c r="BX52" i="9"/>
  <c r="BY52" i="9"/>
  <c r="BZ52" i="9"/>
  <c r="BX97" i="9"/>
  <c r="BY97" i="9"/>
  <c r="BZ97" i="9"/>
  <c r="BY29" i="9"/>
  <c r="BZ29" i="9"/>
  <c r="BX29" i="9"/>
  <c r="BZ132" i="9"/>
  <c r="BY132" i="9"/>
  <c r="BX132" i="9"/>
  <c r="BY39" i="9"/>
  <c r="BZ39" i="9"/>
  <c r="BX39" i="9"/>
  <c r="BY82" i="9"/>
  <c r="BZ82" i="9"/>
  <c r="BX82" i="9"/>
  <c r="BY141" i="9"/>
  <c r="BZ141" i="9"/>
  <c r="BX141" i="9"/>
  <c r="BY134" i="9"/>
  <c r="BZ134" i="9"/>
  <c r="BX134" i="9"/>
  <c r="BZ129" i="9"/>
  <c r="BX129" i="9"/>
  <c r="BY129" i="9"/>
  <c r="BZ102" i="9"/>
  <c r="BY102" i="9"/>
  <c r="BX102" i="9"/>
  <c r="BY130" i="9"/>
  <c r="BZ130" i="9"/>
  <c r="BX130" i="9"/>
  <c r="BY18" i="9"/>
  <c r="BX18" i="9"/>
  <c r="BZ18" i="9"/>
  <c r="BZ79" i="9"/>
  <c r="BX79" i="9"/>
  <c r="BY79" i="9"/>
  <c r="BY118" i="9"/>
  <c r="BZ118" i="9"/>
  <c r="BX118" i="9"/>
  <c r="BY96" i="9"/>
  <c r="BZ96" i="9"/>
  <c r="BX96" i="9"/>
  <c r="BZ133" i="9"/>
  <c r="BY133" i="9"/>
  <c r="BX133" i="9"/>
  <c r="BZ113" i="9"/>
  <c r="BX113" i="9"/>
  <c r="BY113" i="9"/>
  <c r="BZ45" i="9"/>
  <c r="BX45" i="9"/>
  <c r="BY45" i="9"/>
  <c r="BZ84" i="9"/>
  <c r="BX84" i="9"/>
  <c r="BY84" i="9"/>
  <c r="BW10" i="9"/>
  <c r="CI10" i="9" s="1"/>
  <c r="CU10" i="9" s="1"/>
  <c r="DG10" i="9" s="1"/>
  <c r="DS10" i="9" s="1"/>
  <c r="EE10" i="9" s="1"/>
  <c r="EQ10" i="9" s="1"/>
  <c r="FC10" i="9" s="1"/>
  <c r="BL10" i="9"/>
  <c r="BZ46" i="9"/>
  <c r="BY46" i="9"/>
  <c r="BX46" i="9"/>
  <c r="BZ20" i="9"/>
  <c r="BX20" i="9"/>
  <c r="BY20" i="9"/>
  <c r="BY126" i="9"/>
  <c r="BZ126" i="9"/>
  <c r="BX126" i="9"/>
  <c r="BZ106" i="9"/>
  <c r="BX106" i="9"/>
  <c r="BY106" i="9"/>
  <c r="BX26" i="9"/>
  <c r="BZ26" i="9"/>
  <c r="BY26" i="9"/>
  <c r="BL21" i="9"/>
  <c r="BW21" i="9"/>
  <c r="CI21" i="9" s="1"/>
  <c r="CU21" i="9" s="1"/>
  <c r="DG21" i="9" s="1"/>
  <c r="DS21" i="9" s="1"/>
  <c r="EE21" i="9" s="1"/>
  <c r="EQ21" i="9" s="1"/>
  <c r="FC21" i="9" s="1"/>
  <c r="BY103" i="9"/>
  <c r="BZ103" i="9"/>
  <c r="BX103" i="9"/>
  <c r="BZ50" i="9"/>
  <c r="BX50" i="9"/>
  <c r="BY50" i="9"/>
  <c r="BX44" i="9"/>
  <c r="BZ44" i="9"/>
  <c r="BY44" i="9"/>
  <c r="BZ28" i="9"/>
  <c r="BY28" i="9"/>
  <c r="BX28" i="9"/>
  <c r="BY77" i="9"/>
  <c r="BZ77" i="9"/>
  <c r="BX77" i="9"/>
  <c r="BX119" i="9"/>
  <c r="BY119" i="9"/>
  <c r="BZ119" i="9"/>
  <c r="BY107" i="9"/>
  <c r="BZ107" i="9"/>
  <c r="BX107" i="9"/>
  <c r="BZ13" i="9"/>
  <c r="BX13" i="9"/>
  <c r="BY13" i="9"/>
  <c r="BC50" i="9"/>
  <c r="BC94" i="9"/>
  <c r="BN131" i="9"/>
  <c r="BM131" i="9"/>
  <c r="BL131" i="9"/>
  <c r="BM81" i="9"/>
  <c r="BN81" i="9"/>
  <c r="BL81" i="9"/>
  <c r="BC124" i="9"/>
  <c r="BC48" i="9"/>
  <c r="BN95" i="9"/>
  <c r="BM95" i="9"/>
  <c r="BL95" i="9"/>
  <c r="BC38" i="9"/>
  <c r="BC27" i="9"/>
  <c r="BC44" i="9"/>
  <c r="BC120" i="9"/>
  <c r="BC123" i="9"/>
  <c r="BC85" i="9"/>
  <c r="BC80" i="9"/>
  <c r="BC128" i="9"/>
  <c r="BL119" i="9"/>
  <c r="BM119" i="9"/>
  <c r="BN119" i="9"/>
  <c r="BC25" i="9"/>
  <c r="BC92" i="9"/>
  <c r="BN39" i="9"/>
  <c r="BL39" i="9"/>
  <c r="BM39" i="9"/>
  <c r="BN84" i="9"/>
  <c r="BM84" i="9"/>
  <c r="BL84" i="9"/>
  <c r="BN10" i="9"/>
  <c r="BM10" i="9"/>
  <c r="BC141" i="9"/>
  <c r="BM89" i="9"/>
  <c r="BN89" i="9"/>
  <c r="BL89" i="9"/>
  <c r="BN17" i="9"/>
  <c r="BM17" i="9"/>
  <c r="BN15" i="9"/>
  <c r="BM15" i="9"/>
  <c r="BC97" i="9"/>
  <c r="AZ53" i="9"/>
  <c r="BC83" i="9"/>
  <c r="BM49" i="9"/>
  <c r="BL49" i="9"/>
  <c r="BN49" i="9"/>
  <c r="BC116" i="9"/>
  <c r="BM45" i="9"/>
  <c r="BL45" i="9"/>
  <c r="BN45" i="9"/>
  <c r="BC88" i="9"/>
  <c r="BN11" i="9"/>
  <c r="BM11" i="9"/>
  <c r="BN78" i="9"/>
  <c r="BM78" i="9"/>
  <c r="BL78" i="9"/>
  <c r="BL38" i="9"/>
  <c r="BM38" i="9"/>
  <c r="BN38" i="9"/>
  <c r="BC135" i="9"/>
  <c r="BC79" i="9"/>
  <c r="BC105" i="9"/>
  <c r="BN125" i="9"/>
  <c r="BL125" i="9"/>
  <c r="BM125" i="9"/>
  <c r="BM114" i="9"/>
  <c r="BN114" i="9"/>
  <c r="BL114" i="9"/>
  <c r="BM120" i="9"/>
  <c r="BL120" i="9"/>
  <c r="BN120" i="9"/>
  <c r="BL123" i="9"/>
  <c r="BN123" i="9"/>
  <c r="BM123" i="9"/>
  <c r="BM94" i="9"/>
  <c r="BL94" i="9"/>
  <c r="BN94" i="9"/>
  <c r="BC16" i="9"/>
  <c r="BN80" i="9"/>
  <c r="BM80" i="9"/>
  <c r="BL80" i="9"/>
  <c r="BN117" i="9"/>
  <c r="BM117" i="9"/>
  <c r="BL117" i="9"/>
  <c r="BC142" i="9"/>
  <c r="BM128" i="9"/>
  <c r="BL128" i="9"/>
  <c r="BN128" i="9"/>
  <c r="BC74" i="9"/>
  <c r="BM93" i="9"/>
  <c r="BN93" i="9"/>
  <c r="BL93" i="9"/>
  <c r="BN48" i="9"/>
  <c r="BM48" i="9"/>
  <c r="BL48" i="9"/>
  <c r="AQ136" i="9"/>
  <c r="AQ144" i="9" s="1"/>
  <c r="AZ98" i="9"/>
  <c r="BM107" i="9"/>
  <c r="BN107" i="9"/>
  <c r="BL107" i="9"/>
  <c r="BL82" i="9"/>
  <c r="BN82" i="9"/>
  <c r="BM82" i="9"/>
  <c r="BC30" i="9"/>
  <c r="BC138" i="9"/>
  <c r="BC43" i="9"/>
  <c r="BC75" i="9"/>
  <c r="BM141" i="9"/>
  <c r="BN141" i="9"/>
  <c r="BL141" i="9"/>
  <c r="BC17" i="9"/>
  <c r="BL46" i="9"/>
  <c r="BN46" i="9"/>
  <c r="BM46" i="9"/>
  <c r="BN88" i="9"/>
  <c r="BL88" i="9"/>
  <c r="BM88" i="9"/>
  <c r="BN97" i="9"/>
  <c r="BM97" i="9"/>
  <c r="BL97" i="9"/>
  <c r="BM132" i="9"/>
  <c r="BL132" i="9"/>
  <c r="BN132" i="9"/>
  <c r="BN14" i="9"/>
  <c r="BM14" i="9"/>
  <c r="AZ136" i="9"/>
  <c r="BN135" i="9"/>
  <c r="BL135" i="9"/>
  <c r="BM135" i="9"/>
  <c r="BN27" i="9"/>
  <c r="BM27" i="9"/>
  <c r="BL27" i="9"/>
  <c r="BM105" i="9"/>
  <c r="BL105" i="9"/>
  <c r="BN105" i="9"/>
  <c r="BC125" i="9"/>
  <c r="BM116" i="9"/>
  <c r="BL116" i="9"/>
  <c r="BN116" i="9"/>
  <c r="BM85" i="9"/>
  <c r="BL85" i="9"/>
  <c r="BN85" i="9"/>
  <c r="BM124" i="9"/>
  <c r="BL124" i="9"/>
  <c r="BN124" i="9"/>
  <c r="BC117" i="9"/>
  <c r="BN142" i="9"/>
  <c r="BM142" i="9"/>
  <c r="BL142" i="9"/>
  <c r="BN51" i="9"/>
  <c r="BL51" i="9"/>
  <c r="BM51" i="9"/>
  <c r="BN74" i="9"/>
  <c r="BM74" i="9"/>
  <c r="BL74" i="9"/>
  <c r="BC115" i="9"/>
  <c r="BC104" i="9"/>
  <c r="AZ31" i="9"/>
  <c r="AQ53" i="9"/>
  <c r="BM134" i="9"/>
  <c r="BN134" i="9"/>
  <c r="BL134" i="9"/>
  <c r="BN129" i="9"/>
  <c r="BM129" i="9"/>
  <c r="BL129" i="9"/>
  <c r="BN102" i="9"/>
  <c r="BL102" i="9"/>
  <c r="BM102" i="9"/>
  <c r="BM130" i="9"/>
  <c r="BN130" i="9"/>
  <c r="BL130" i="9"/>
  <c r="AZ144" i="9"/>
  <c r="AZ147" i="9" s="1"/>
  <c r="BC42" i="9"/>
  <c r="BO20" i="9"/>
  <c r="BN52" i="9"/>
  <c r="BM52" i="9"/>
  <c r="BL52" i="9"/>
  <c r="BN133" i="9"/>
  <c r="BM133" i="9"/>
  <c r="BL133" i="9"/>
  <c r="BC93" i="9"/>
  <c r="BC132" i="9"/>
  <c r="BC82" i="9"/>
  <c r="BC10" i="9"/>
  <c r="BC133" i="9"/>
  <c r="BN30" i="9"/>
  <c r="BM30" i="9"/>
  <c r="BL30" i="9"/>
  <c r="BL100" i="9"/>
  <c r="BN100" i="9"/>
  <c r="BM100" i="9"/>
  <c r="BL83" i="9"/>
  <c r="BM83" i="9"/>
  <c r="BN83" i="9"/>
  <c r="BC78" i="9"/>
  <c r="BM126" i="9"/>
  <c r="BN126" i="9"/>
  <c r="BL126" i="9"/>
  <c r="BN106" i="9"/>
  <c r="BM106" i="9"/>
  <c r="BL106" i="9"/>
  <c r="BN79" i="9"/>
  <c r="BM79" i="9"/>
  <c r="BL79" i="9"/>
  <c r="BC101" i="9"/>
  <c r="BC118" i="9"/>
  <c r="BC76" i="9"/>
  <c r="BC96" i="9"/>
  <c r="BN16" i="9"/>
  <c r="BM16" i="9"/>
  <c r="BC52" i="9"/>
  <c r="BO13" i="9"/>
  <c r="BC108" i="9"/>
  <c r="BC51" i="9"/>
  <c r="BN115" i="9"/>
  <c r="BM115" i="9"/>
  <c r="BL115" i="9"/>
  <c r="BC111" i="9"/>
  <c r="BM104" i="9"/>
  <c r="BL104" i="9"/>
  <c r="BN104" i="9"/>
  <c r="BL25" i="9"/>
  <c r="BN25" i="9"/>
  <c r="BM25" i="9"/>
  <c r="BM92" i="9"/>
  <c r="BN92" i="9"/>
  <c r="BL92" i="9"/>
  <c r="BN43" i="9"/>
  <c r="BL43" i="9"/>
  <c r="BM43" i="9"/>
  <c r="BN75" i="9"/>
  <c r="BM75" i="9"/>
  <c r="BL75" i="9"/>
  <c r="AQ90" i="9"/>
  <c r="AQ98" i="9" s="1"/>
  <c r="AQ109" i="9" s="1"/>
  <c r="BC134" i="9"/>
  <c r="BC129" i="9"/>
  <c r="BC102" i="9"/>
  <c r="BC139" i="9"/>
  <c r="BN22" i="9"/>
  <c r="BM22" i="9"/>
  <c r="BC11" i="9"/>
  <c r="BC39" i="9"/>
  <c r="AZ109" i="9"/>
  <c r="BC95" i="9"/>
  <c r="BC114" i="9"/>
  <c r="BN29" i="9"/>
  <c r="BL29" i="9"/>
  <c r="BM29" i="9"/>
  <c r="BC113" i="9"/>
  <c r="BM143" i="9"/>
  <c r="BL143" i="9"/>
  <c r="BN143" i="9"/>
  <c r="BC126" i="9"/>
  <c r="BC86" i="9"/>
  <c r="BC103" i="9"/>
  <c r="BN26" i="9"/>
  <c r="BM26" i="9"/>
  <c r="BL26" i="9"/>
  <c r="BM103" i="9"/>
  <c r="BN103" i="9"/>
  <c r="BL103" i="9"/>
  <c r="BC106" i="9"/>
  <c r="BC26" i="9"/>
  <c r="BC112" i="9"/>
  <c r="BC127" i="9"/>
  <c r="BL86" i="9"/>
  <c r="BN86" i="9"/>
  <c r="BM86" i="9"/>
  <c r="BN21" i="9"/>
  <c r="BM21" i="9"/>
  <c r="BC28" i="9"/>
  <c r="BC77" i="9"/>
  <c r="BC47" i="9"/>
  <c r="BN121" i="9"/>
  <c r="BM121" i="9"/>
  <c r="BL121" i="9"/>
  <c r="BM118" i="9"/>
  <c r="BN118" i="9"/>
  <c r="BL118" i="9"/>
  <c r="AZ90" i="9"/>
  <c r="BN108" i="9"/>
  <c r="BM108" i="9"/>
  <c r="BL108" i="9"/>
  <c r="BC41" i="9"/>
  <c r="BC29" i="9"/>
  <c r="BC107" i="9"/>
  <c r="BC34" i="9"/>
  <c r="BN140" i="9"/>
  <c r="BL140" i="9"/>
  <c r="BM140" i="9"/>
  <c r="BN138" i="9"/>
  <c r="BM138" i="9"/>
  <c r="BL138" i="9"/>
  <c r="BM87" i="9"/>
  <c r="BL87" i="9"/>
  <c r="BN87" i="9"/>
  <c r="BC100" i="9"/>
  <c r="BM101" i="9"/>
  <c r="BL101" i="9"/>
  <c r="BN101" i="9"/>
  <c r="BN40" i="9"/>
  <c r="BM40" i="9"/>
  <c r="BL40" i="9"/>
  <c r="BN113" i="9"/>
  <c r="BM113" i="9"/>
  <c r="BL113" i="9"/>
  <c r="BC143" i="9"/>
  <c r="BC84" i="9"/>
  <c r="BC122" i="9"/>
  <c r="BC89" i="9"/>
  <c r="BC46" i="9"/>
  <c r="BL42" i="9"/>
  <c r="BM42" i="9"/>
  <c r="BN42" i="9"/>
  <c r="BO12" i="9"/>
  <c r="BC40" i="9"/>
  <c r="BN37" i="9"/>
  <c r="BM37" i="9"/>
  <c r="BL37" i="9"/>
  <c r="BC22" i="9"/>
  <c r="BC49" i="9"/>
  <c r="BM112" i="9"/>
  <c r="BL112" i="9"/>
  <c r="BN112" i="9"/>
  <c r="BM127" i="9"/>
  <c r="BL127" i="9"/>
  <c r="BN127" i="9"/>
  <c r="BL50" i="9"/>
  <c r="BN50" i="9"/>
  <c r="BM50" i="9"/>
  <c r="BN44" i="9"/>
  <c r="BM44" i="9"/>
  <c r="BL44" i="9"/>
  <c r="BC21" i="9"/>
  <c r="BL28" i="9"/>
  <c r="BM28" i="9"/>
  <c r="BN28" i="9"/>
  <c r="BN77" i="9"/>
  <c r="BL77" i="9"/>
  <c r="BM77" i="9"/>
  <c r="BN47" i="9"/>
  <c r="BL47" i="9"/>
  <c r="BM47" i="9"/>
  <c r="BC121" i="9"/>
  <c r="BM76" i="9"/>
  <c r="BL76" i="9"/>
  <c r="BN76" i="9"/>
  <c r="BM96" i="9"/>
  <c r="BL96" i="9"/>
  <c r="BN96" i="9"/>
  <c r="BC15" i="9"/>
  <c r="BC131" i="9"/>
  <c r="BC119" i="9"/>
  <c r="BN41" i="9"/>
  <c r="BM41" i="9"/>
  <c r="BL41" i="9"/>
  <c r="BN111" i="9"/>
  <c r="BL111" i="9"/>
  <c r="BM111" i="9"/>
  <c r="BO18" i="9"/>
  <c r="BC81" i="9"/>
  <c r="BC45" i="9"/>
  <c r="BN34" i="9"/>
  <c r="BM34" i="9"/>
  <c r="BL34" i="9"/>
  <c r="BC140" i="9"/>
  <c r="BM122" i="9"/>
  <c r="BL122" i="9"/>
  <c r="BN122" i="9"/>
  <c r="BC14" i="9"/>
  <c r="BC87" i="9"/>
  <c r="BC37" i="9"/>
  <c r="BC130" i="9"/>
  <c r="BM139" i="9"/>
  <c r="BL139" i="9"/>
  <c r="BN139" i="9"/>
  <c r="BQ27" i="5"/>
  <c r="BF27" i="5"/>
  <c r="Y3" i="5"/>
  <c r="Y4" i="5"/>
  <c r="Z4" i="5" s="1"/>
  <c r="AA4" i="5" s="1"/>
  <c r="EF39" i="9" l="1"/>
  <c r="EH39" i="9"/>
  <c r="EI39" i="9" s="1"/>
  <c r="FE39" i="9"/>
  <c r="DU39" i="9"/>
  <c r="DT39" i="9"/>
  <c r="ET39" i="9"/>
  <c r="EU39" i="9" s="1"/>
  <c r="FF39" i="9"/>
  <c r="EG39" i="9"/>
  <c r="ES39" i="9"/>
  <c r="EE27" i="9"/>
  <c r="DT27" i="9"/>
  <c r="DV27" i="9"/>
  <c r="DU27" i="9"/>
  <c r="FD53" i="9"/>
  <c r="FE10" i="9"/>
  <c r="FD10" i="9"/>
  <c r="FF10" i="9"/>
  <c r="FE14" i="9"/>
  <c r="FD14" i="9"/>
  <c r="FF14" i="9"/>
  <c r="FE16" i="9"/>
  <c r="FD16" i="9"/>
  <c r="FF16" i="9"/>
  <c r="FD109" i="9"/>
  <c r="FG108" i="9"/>
  <c r="FG114" i="9"/>
  <c r="FG125" i="9"/>
  <c r="FG44" i="9"/>
  <c r="FG86" i="9"/>
  <c r="FG126" i="9"/>
  <c r="FG141" i="9"/>
  <c r="FG34" i="9"/>
  <c r="FG25" i="9"/>
  <c r="FG132" i="9"/>
  <c r="FG29" i="9"/>
  <c r="FG85" i="9"/>
  <c r="FG76" i="9"/>
  <c r="FG46" i="9"/>
  <c r="FG40" i="9"/>
  <c r="FG118" i="9"/>
  <c r="FG42" i="9"/>
  <c r="FG83" i="9"/>
  <c r="FG75" i="9"/>
  <c r="FG81" i="9"/>
  <c r="FG93" i="9"/>
  <c r="FG101" i="9"/>
  <c r="FG127" i="9"/>
  <c r="FG112" i="9"/>
  <c r="FF15" i="9"/>
  <c r="FD15" i="9"/>
  <c r="FE15" i="9"/>
  <c r="FG119" i="9"/>
  <c r="FG28" i="9"/>
  <c r="FG78" i="9"/>
  <c r="FG50" i="9"/>
  <c r="FG18" i="9"/>
  <c r="FG12" i="9"/>
  <c r="FG130" i="9"/>
  <c r="FG129" i="9"/>
  <c r="FG134" i="9"/>
  <c r="FD98" i="9"/>
  <c r="FG131" i="9"/>
  <c r="FG124" i="9"/>
  <c r="FG123" i="9"/>
  <c r="FG49" i="9"/>
  <c r="FG20" i="9"/>
  <c r="FG140" i="9"/>
  <c r="FG74" i="9"/>
  <c r="FG133" i="9"/>
  <c r="FG80" i="9"/>
  <c r="FG96" i="9"/>
  <c r="FG89" i="9"/>
  <c r="FG43" i="9"/>
  <c r="FG143" i="9"/>
  <c r="FG111" i="9"/>
  <c r="FG105" i="9"/>
  <c r="FG135" i="9"/>
  <c r="FD21" i="9"/>
  <c r="FF21" i="9"/>
  <c r="FE21" i="9"/>
  <c r="FG13" i="9"/>
  <c r="FG120" i="9"/>
  <c r="FG102" i="9"/>
  <c r="FG115" i="9"/>
  <c r="FG47" i="9"/>
  <c r="FG139" i="9"/>
  <c r="FG138" i="9"/>
  <c r="FG117" i="9"/>
  <c r="FG121" i="9"/>
  <c r="FG79" i="9"/>
  <c r="FG106" i="9"/>
  <c r="FG87" i="9"/>
  <c r="FG30" i="9"/>
  <c r="FG48" i="9"/>
  <c r="FG41" i="9"/>
  <c r="FG116" i="9"/>
  <c r="FF17" i="9"/>
  <c r="FD17" i="9"/>
  <c r="FE17" i="9"/>
  <c r="FF11" i="9"/>
  <c r="FE11" i="9"/>
  <c r="FD11" i="9"/>
  <c r="FE22" i="9"/>
  <c r="FD22" i="9"/>
  <c r="FF22" i="9"/>
  <c r="FG37" i="9"/>
  <c r="FG100" i="9"/>
  <c r="FG107" i="9"/>
  <c r="FG77" i="9"/>
  <c r="FG38" i="9"/>
  <c r="FG95" i="9"/>
  <c r="FG103" i="9"/>
  <c r="FG88" i="9"/>
  <c r="FG122" i="9"/>
  <c r="FG82" i="9"/>
  <c r="FG92" i="9"/>
  <c r="FG104" i="9"/>
  <c r="FG97" i="9"/>
  <c r="FG142" i="9"/>
  <c r="FG52" i="9"/>
  <c r="FG94" i="9"/>
  <c r="FG84" i="9"/>
  <c r="FD144" i="9"/>
  <c r="FD147" i="9" s="1"/>
  <c r="FG45" i="9"/>
  <c r="FG113" i="9"/>
  <c r="FD90" i="9"/>
  <c r="FG51" i="9"/>
  <c r="FD136" i="9"/>
  <c r="FG128" i="9"/>
  <c r="FG26" i="9"/>
  <c r="ER109" i="9"/>
  <c r="EU140" i="9"/>
  <c r="EU118" i="9"/>
  <c r="EU29" i="9"/>
  <c r="EU43" i="9"/>
  <c r="EU143" i="9"/>
  <c r="EU93" i="9"/>
  <c r="EU88" i="9"/>
  <c r="EU115" i="9"/>
  <c r="ER53" i="9"/>
  <c r="EU119" i="9"/>
  <c r="EU114" i="9"/>
  <c r="EU95" i="9"/>
  <c r="ET17" i="9"/>
  <c r="ES17" i="9"/>
  <c r="ER17" i="9"/>
  <c r="ET11" i="9"/>
  <c r="ES11" i="9"/>
  <c r="ER11" i="9"/>
  <c r="ES22" i="9"/>
  <c r="ER22" i="9"/>
  <c r="ET22" i="9"/>
  <c r="EU20" i="9"/>
  <c r="EU46" i="9"/>
  <c r="EU138" i="9"/>
  <c r="EU117" i="9"/>
  <c r="EU96" i="9"/>
  <c r="EU121" i="9"/>
  <c r="EU42" i="9"/>
  <c r="EU75" i="9"/>
  <c r="EU30" i="9"/>
  <c r="EU81" i="9"/>
  <c r="ER136" i="9"/>
  <c r="EU48" i="9"/>
  <c r="EU41" i="9"/>
  <c r="EU116" i="9"/>
  <c r="EU129" i="9"/>
  <c r="EU34" i="9"/>
  <c r="EU104" i="9"/>
  <c r="EU86" i="9"/>
  <c r="EU77" i="9"/>
  <c r="EU50" i="9"/>
  <c r="EU130" i="9"/>
  <c r="EU124" i="9"/>
  <c r="EU106" i="9"/>
  <c r="ET21" i="9"/>
  <c r="ES21" i="9"/>
  <c r="ER21" i="9"/>
  <c r="EU84" i="9"/>
  <c r="EU133" i="9"/>
  <c r="EU40" i="9"/>
  <c r="EU79" i="9"/>
  <c r="EU82" i="9"/>
  <c r="EU111" i="9"/>
  <c r="EU105" i="9"/>
  <c r="EU83" i="9"/>
  <c r="EU47" i="9"/>
  <c r="EU44" i="9"/>
  <c r="EU12" i="9"/>
  <c r="ES10" i="9"/>
  <c r="ER10" i="9"/>
  <c r="ET10" i="9"/>
  <c r="ES14" i="9"/>
  <c r="ER14" i="9"/>
  <c r="ET14" i="9"/>
  <c r="ES16" i="9"/>
  <c r="ER16" i="9"/>
  <c r="ET16" i="9"/>
  <c r="EF109" i="9"/>
  <c r="EF90" i="9"/>
  <c r="EF98" i="9"/>
  <c r="EU139" i="9"/>
  <c r="ER144" i="9"/>
  <c r="ER147" i="9" s="1"/>
  <c r="EU113" i="9"/>
  <c r="ER90" i="9"/>
  <c r="EU80" i="9"/>
  <c r="EU94" i="9"/>
  <c r="EU26" i="9"/>
  <c r="EU89" i="9"/>
  <c r="EU128" i="9"/>
  <c r="EU127" i="9"/>
  <c r="EU141" i="9"/>
  <c r="EU92" i="9"/>
  <c r="EU85" i="9"/>
  <c r="EU49" i="9"/>
  <c r="EU13" i="9"/>
  <c r="EU100" i="9"/>
  <c r="EU28" i="9"/>
  <c r="EU78" i="9"/>
  <c r="EU102" i="9"/>
  <c r="EU122" i="9"/>
  <c r="EU25" i="9"/>
  <c r="EU97" i="9"/>
  <c r="EU52" i="9"/>
  <c r="EU123" i="9"/>
  <c r="ET15" i="9"/>
  <c r="ES15" i="9"/>
  <c r="ER15" i="9"/>
  <c r="EU45" i="9"/>
  <c r="EU74" i="9"/>
  <c r="EU51" i="9"/>
  <c r="EU132" i="9"/>
  <c r="EU131" i="9"/>
  <c r="EU120" i="9"/>
  <c r="EU87" i="9"/>
  <c r="EU101" i="9"/>
  <c r="EU135" i="9"/>
  <c r="EU112" i="9"/>
  <c r="EU18" i="9"/>
  <c r="ER98" i="9"/>
  <c r="EU142" i="9"/>
  <c r="EU76" i="9"/>
  <c r="EU126" i="9"/>
  <c r="EU37" i="9"/>
  <c r="EU107" i="9"/>
  <c r="EU108" i="9"/>
  <c r="EU125" i="9"/>
  <c r="EU38" i="9"/>
  <c r="EU103" i="9"/>
  <c r="EU134" i="9"/>
  <c r="EH16" i="9"/>
  <c r="EG16" i="9"/>
  <c r="EF16" i="9"/>
  <c r="EI114" i="9"/>
  <c r="EI95" i="9"/>
  <c r="EI97" i="9"/>
  <c r="EI51" i="9"/>
  <c r="EI29" i="9"/>
  <c r="EI76" i="9"/>
  <c r="EI47" i="9"/>
  <c r="EI101" i="9"/>
  <c r="EI135" i="9"/>
  <c r="EF15" i="9"/>
  <c r="EG15" i="9"/>
  <c r="EH15" i="9"/>
  <c r="EF53" i="9"/>
  <c r="EI77" i="9"/>
  <c r="EI50" i="9"/>
  <c r="EI18" i="9"/>
  <c r="EI134" i="9"/>
  <c r="EI104" i="9"/>
  <c r="EF144" i="9"/>
  <c r="EI140" i="9"/>
  <c r="EI74" i="9"/>
  <c r="EI133" i="9"/>
  <c r="EI118" i="9"/>
  <c r="EI25" i="9"/>
  <c r="EI52" i="9"/>
  <c r="EI43" i="9"/>
  <c r="EI143" i="9"/>
  <c r="EI81" i="9"/>
  <c r="EI111" i="9"/>
  <c r="EI105" i="9"/>
  <c r="EI112" i="9"/>
  <c r="EI122" i="9"/>
  <c r="EI82" i="9"/>
  <c r="EI123" i="9"/>
  <c r="EI26" i="9"/>
  <c r="EH14" i="9"/>
  <c r="EG14" i="9"/>
  <c r="EF14" i="9"/>
  <c r="EI119" i="9"/>
  <c r="EI44" i="9"/>
  <c r="EI102" i="9"/>
  <c r="EI94" i="9"/>
  <c r="EI49" i="9"/>
  <c r="EI45" i="9"/>
  <c r="EI129" i="9"/>
  <c r="EI115" i="9"/>
  <c r="EF21" i="9"/>
  <c r="EH21" i="9"/>
  <c r="EG21" i="9"/>
  <c r="DT98" i="9"/>
  <c r="EI100" i="9"/>
  <c r="EI28" i="9"/>
  <c r="EI126" i="9"/>
  <c r="EI20" i="9"/>
  <c r="EI46" i="9"/>
  <c r="EI84" i="9"/>
  <c r="EI138" i="9"/>
  <c r="EI40" i="9"/>
  <c r="EI117" i="9"/>
  <c r="EI96" i="9"/>
  <c r="EI121" i="9"/>
  <c r="EI42" i="9"/>
  <c r="EI12" i="9"/>
  <c r="EI141" i="9"/>
  <c r="EI34" i="9"/>
  <c r="EI92" i="9"/>
  <c r="EI85" i="9"/>
  <c r="EI87" i="9"/>
  <c r="EI89" i="9"/>
  <c r="EI75" i="9"/>
  <c r="EI48" i="9"/>
  <c r="EI93" i="9"/>
  <c r="EI41" i="9"/>
  <c r="EI116" i="9"/>
  <c r="EI83" i="9"/>
  <c r="EH10" i="9"/>
  <c r="EG10" i="9"/>
  <c r="EF10" i="9"/>
  <c r="EI124" i="9"/>
  <c r="EF17" i="9"/>
  <c r="EG17" i="9"/>
  <c r="EH17" i="9"/>
  <c r="EF11" i="9"/>
  <c r="EH11" i="9"/>
  <c r="EG11" i="9"/>
  <c r="EH22" i="9"/>
  <c r="EG22" i="9"/>
  <c r="EF22" i="9"/>
  <c r="EI13" i="9"/>
  <c r="EI37" i="9"/>
  <c r="EI107" i="9"/>
  <c r="EI108" i="9"/>
  <c r="EI125" i="9"/>
  <c r="EI38" i="9"/>
  <c r="EI78" i="9"/>
  <c r="EI103" i="9"/>
  <c r="EI131" i="9"/>
  <c r="EI120" i="9"/>
  <c r="EI139" i="9"/>
  <c r="EI113" i="9"/>
  <c r="EI80" i="9"/>
  <c r="EI79" i="9"/>
  <c r="EI127" i="9"/>
  <c r="EI88" i="9"/>
  <c r="EF147" i="9"/>
  <c r="EI106" i="9"/>
  <c r="EI30" i="9"/>
  <c r="EF136" i="9"/>
  <c r="EI128" i="9"/>
  <c r="EI130" i="9"/>
  <c r="EI132" i="9"/>
  <c r="EI142" i="9"/>
  <c r="EI86" i="9"/>
  <c r="DT53" i="9"/>
  <c r="DV16" i="9"/>
  <c r="DT16" i="9"/>
  <c r="DU16" i="9"/>
  <c r="DW46" i="9"/>
  <c r="DW113" i="9"/>
  <c r="DW49" i="9"/>
  <c r="DW34" i="9"/>
  <c r="DW80" i="9"/>
  <c r="DW107" i="9"/>
  <c r="DW130" i="9"/>
  <c r="DW134" i="9"/>
  <c r="DW29" i="9"/>
  <c r="DW47" i="9"/>
  <c r="DW84" i="9"/>
  <c r="DV22" i="9"/>
  <c r="DU22" i="9"/>
  <c r="DT22" i="9"/>
  <c r="DW20" i="9"/>
  <c r="DT136" i="9"/>
  <c r="DW114" i="9"/>
  <c r="DW38" i="9"/>
  <c r="DW85" i="9"/>
  <c r="DW92" i="9"/>
  <c r="DW44" i="9"/>
  <c r="DW140" i="9"/>
  <c r="DW75" i="9"/>
  <c r="DW131" i="9"/>
  <c r="DW86" i="9"/>
  <c r="DW126" i="9"/>
  <c r="DW79" i="9"/>
  <c r="DW116" i="9"/>
  <c r="DW104" i="9"/>
  <c r="DW124" i="9"/>
  <c r="DW138" i="9"/>
  <c r="DW51" i="9"/>
  <c r="DW48" i="9"/>
  <c r="DW101" i="9"/>
  <c r="DU14" i="9"/>
  <c r="DV14" i="9"/>
  <c r="DT14" i="9"/>
  <c r="DH98" i="9"/>
  <c r="DW118" i="9"/>
  <c r="DW77" i="9"/>
  <c r="DW30" i="9"/>
  <c r="DW37" i="9"/>
  <c r="DW117" i="9"/>
  <c r="DW42" i="9"/>
  <c r="DW119" i="9"/>
  <c r="DW50" i="9"/>
  <c r="DW39" i="9"/>
  <c r="DW97" i="9"/>
  <c r="DW106" i="9"/>
  <c r="DU15" i="9"/>
  <c r="DT15" i="9"/>
  <c r="DV15" i="9"/>
  <c r="DW45" i="9"/>
  <c r="DW27" i="9"/>
  <c r="DW111" i="9"/>
  <c r="DW105" i="9"/>
  <c r="DT109" i="9"/>
  <c r="DW28" i="9"/>
  <c r="DW122" i="9"/>
  <c r="DW115" i="9"/>
  <c r="DW94" i="9"/>
  <c r="DW93" i="9"/>
  <c r="DW112" i="9"/>
  <c r="DW102" i="9"/>
  <c r="DW141" i="9"/>
  <c r="DW88" i="9"/>
  <c r="DU21" i="9"/>
  <c r="DT21" i="9"/>
  <c r="DV21" i="9"/>
  <c r="DW143" i="9"/>
  <c r="DW78" i="9"/>
  <c r="DW25" i="9"/>
  <c r="DW139" i="9"/>
  <c r="DW132" i="9"/>
  <c r="DW76" i="9"/>
  <c r="DW103" i="9"/>
  <c r="DW133" i="9"/>
  <c r="DW108" i="9"/>
  <c r="DT17" i="9"/>
  <c r="DU17" i="9"/>
  <c r="DV17" i="9"/>
  <c r="DU11" i="9"/>
  <c r="DT11" i="9"/>
  <c r="DV11" i="9"/>
  <c r="DW40" i="9"/>
  <c r="DW89" i="9"/>
  <c r="DW41" i="9"/>
  <c r="DW100" i="9"/>
  <c r="DW123" i="9"/>
  <c r="DT31" i="9"/>
  <c r="DW142" i="9"/>
  <c r="DW74" i="9"/>
  <c r="DW127" i="9"/>
  <c r="DW43" i="9"/>
  <c r="DW128" i="9"/>
  <c r="DW13" i="9"/>
  <c r="DW18" i="9"/>
  <c r="DW26" i="9"/>
  <c r="DU10" i="9"/>
  <c r="DV10" i="9"/>
  <c r="DT10" i="9"/>
  <c r="DW96" i="9"/>
  <c r="DW121" i="9"/>
  <c r="DW83" i="9"/>
  <c r="DW81" i="9"/>
  <c r="DW135" i="9"/>
  <c r="DW125" i="9"/>
  <c r="DW95" i="9"/>
  <c r="DW12" i="9"/>
  <c r="DW120" i="9"/>
  <c r="DT144" i="9"/>
  <c r="DT147" i="9" s="1"/>
  <c r="DT90" i="9"/>
  <c r="DW87" i="9"/>
  <c r="DW129" i="9"/>
  <c r="DW82" i="9"/>
  <c r="DW52" i="9"/>
  <c r="DI22" i="9"/>
  <c r="DH22" i="9"/>
  <c r="DJ22" i="9"/>
  <c r="DK28" i="9"/>
  <c r="DK103" i="9"/>
  <c r="DK84" i="9"/>
  <c r="DK130" i="9"/>
  <c r="DK129" i="9"/>
  <c r="DK29" i="9"/>
  <c r="DK126" i="9"/>
  <c r="DK133" i="9"/>
  <c r="DK20" i="9"/>
  <c r="DK116" i="9"/>
  <c r="DK37" i="9"/>
  <c r="DK78" i="9"/>
  <c r="DK34" i="9"/>
  <c r="DH144" i="9"/>
  <c r="DH147" i="9" s="1"/>
  <c r="DK134" i="9"/>
  <c r="DK82" i="9"/>
  <c r="DK47" i="9"/>
  <c r="DK118" i="9"/>
  <c r="DH136" i="9"/>
  <c r="DK104" i="9"/>
  <c r="DK124" i="9"/>
  <c r="DJ15" i="9"/>
  <c r="DI15" i="9"/>
  <c r="DH15" i="9"/>
  <c r="DK44" i="9"/>
  <c r="DK121" i="9"/>
  <c r="DK86" i="9"/>
  <c r="DK30" i="9"/>
  <c r="DK135" i="9"/>
  <c r="DK75" i="9"/>
  <c r="DH109" i="9"/>
  <c r="DK88" i="9"/>
  <c r="DK92" i="9"/>
  <c r="DK138" i="9"/>
  <c r="DK42" i="9"/>
  <c r="DJ21" i="9"/>
  <c r="DI21" i="9"/>
  <c r="DH21" i="9"/>
  <c r="DK119" i="9"/>
  <c r="DK45" i="9"/>
  <c r="DK102" i="9"/>
  <c r="DK131" i="9"/>
  <c r="DK46" i="9"/>
  <c r="DK111" i="9"/>
  <c r="DK105" i="9"/>
  <c r="DK100" i="9"/>
  <c r="DK95" i="9"/>
  <c r="DK49" i="9"/>
  <c r="DK112" i="9"/>
  <c r="DK122" i="9"/>
  <c r="DK123" i="9"/>
  <c r="DK51" i="9"/>
  <c r="DJ14" i="9"/>
  <c r="DI14" i="9"/>
  <c r="DH14" i="9"/>
  <c r="DJ17" i="9"/>
  <c r="DI17" i="9"/>
  <c r="DH17" i="9"/>
  <c r="DJ11" i="9"/>
  <c r="DI11" i="9"/>
  <c r="DH11" i="9"/>
  <c r="CV98" i="9"/>
  <c r="DK40" i="9"/>
  <c r="DK141" i="9"/>
  <c r="DK39" i="9"/>
  <c r="DK76" i="9"/>
  <c r="DK143" i="9"/>
  <c r="DK83" i="9"/>
  <c r="DK128" i="9"/>
  <c r="DK125" i="9"/>
  <c r="DK87" i="9"/>
  <c r="DK115" i="9"/>
  <c r="DK85" i="9"/>
  <c r="DK127" i="9"/>
  <c r="DK140" i="9"/>
  <c r="DI10" i="9"/>
  <c r="DH10" i="9"/>
  <c r="DJ10" i="9"/>
  <c r="DH16" i="9"/>
  <c r="DJ16" i="9"/>
  <c r="DI16" i="9"/>
  <c r="DK13" i="9"/>
  <c r="DK50" i="9"/>
  <c r="DK26" i="9"/>
  <c r="DK97" i="9"/>
  <c r="DK113" i="9"/>
  <c r="DK25" i="9"/>
  <c r="DK117" i="9"/>
  <c r="DK48" i="9"/>
  <c r="DK107" i="9"/>
  <c r="DK77" i="9"/>
  <c r="DK132" i="9"/>
  <c r="DK52" i="9"/>
  <c r="DK79" i="9"/>
  <c r="DK89" i="9"/>
  <c r="DK41" i="9"/>
  <c r="DK108" i="9"/>
  <c r="DK38" i="9"/>
  <c r="DK12" i="9"/>
  <c r="DH31" i="9"/>
  <c r="DK94" i="9"/>
  <c r="DK43" i="9"/>
  <c r="DK139" i="9"/>
  <c r="DK74" i="9"/>
  <c r="DK96" i="9"/>
  <c r="DK18" i="9"/>
  <c r="DK106" i="9"/>
  <c r="DK81" i="9"/>
  <c r="DK27" i="9"/>
  <c r="DH53" i="9"/>
  <c r="DK114" i="9"/>
  <c r="DK120" i="9"/>
  <c r="DK93" i="9"/>
  <c r="DK142" i="9"/>
  <c r="DK101" i="9"/>
  <c r="DH90" i="9"/>
  <c r="DK80" i="9"/>
  <c r="CW11" i="9"/>
  <c r="CV11" i="9"/>
  <c r="CX11" i="9"/>
  <c r="CX21" i="9"/>
  <c r="CW21" i="9"/>
  <c r="CV21" i="9"/>
  <c r="CY51" i="9"/>
  <c r="CY112" i="9"/>
  <c r="CY28" i="9"/>
  <c r="CY130" i="9"/>
  <c r="CY39" i="9"/>
  <c r="CY29" i="9"/>
  <c r="CY131" i="9"/>
  <c r="CY12" i="9"/>
  <c r="CY123" i="9"/>
  <c r="CY79" i="9"/>
  <c r="CY94" i="9"/>
  <c r="CY143" i="9"/>
  <c r="CY105" i="9"/>
  <c r="CV109" i="9"/>
  <c r="CY140" i="9"/>
  <c r="CX10" i="9"/>
  <c r="CV10" i="9"/>
  <c r="CW10" i="9"/>
  <c r="CX16" i="9"/>
  <c r="CW16" i="9"/>
  <c r="CV16" i="9"/>
  <c r="CJ109" i="9"/>
  <c r="CY117" i="9"/>
  <c r="CY128" i="9"/>
  <c r="CY119" i="9"/>
  <c r="CY124" i="9"/>
  <c r="CY102" i="9"/>
  <c r="CY76" i="9"/>
  <c r="CY95" i="9"/>
  <c r="CY104" i="9"/>
  <c r="CX17" i="9"/>
  <c r="CW17" i="9"/>
  <c r="CV17" i="9"/>
  <c r="CY139" i="9"/>
  <c r="CV90" i="9"/>
  <c r="CY126" i="9"/>
  <c r="CY44" i="9"/>
  <c r="CY106" i="9"/>
  <c r="CY97" i="9"/>
  <c r="CY26" i="9"/>
  <c r="CY92" i="9"/>
  <c r="CY89" i="9"/>
  <c r="CY27" i="9"/>
  <c r="CV53" i="9"/>
  <c r="CY108" i="9"/>
  <c r="CY87" i="9"/>
  <c r="CY134" i="9"/>
  <c r="CY84" i="9"/>
  <c r="CJ31" i="9"/>
  <c r="CY127" i="9"/>
  <c r="CY48" i="9"/>
  <c r="CY13" i="9"/>
  <c r="CY129" i="9"/>
  <c r="CY141" i="9"/>
  <c r="CY132" i="9"/>
  <c r="CY20" i="9"/>
  <c r="CY45" i="9"/>
  <c r="CY118" i="9"/>
  <c r="CY30" i="9"/>
  <c r="CY81" i="9"/>
  <c r="CY116" i="9"/>
  <c r="CY37" i="9"/>
  <c r="CY38" i="9"/>
  <c r="CY120" i="9"/>
  <c r="CY133" i="9"/>
  <c r="CX22" i="9"/>
  <c r="CV22" i="9"/>
  <c r="CW22" i="9"/>
  <c r="CY138" i="9"/>
  <c r="CY74" i="9"/>
  <c r="CY80" i="9"/>
  <c r="CY75" i="9"/>
  <c r="CY101" i="9"/>
  <c r="CV31" i="9"/>
  <c r="CY77" i="9"/>
  <c r="CY18" i="9"/>
  <c r="CY122" i="9"/>
  <c r="CV136" i="9"/>
  <c r="CY85" i="9"/>
  <c r="CY43" i="9"/>
  <c r="CY86" i="9"/>
  <c r="CX14" i="9"/>
  <c r="CV14" i="9"/>
  <c r="CW14" i="9"/>
  <c r="CV144" i="9"/>
  <c r="CV147" i="9" s="1"/>
  <c r="CY93" i="9"/>
  <c r="CY25" i="9"/>
  <c r="CY50" i="9"/>
  <c r="CY88" i="9"/>
  <c r="CY52" i="9"/>
  <c r="CY115" i="9"/>
  <c r="CY40" i="9"/>
  <c r="CY121" i="9"/>
  <c r="CY135" i="9"/>
  <c r="CY114" i="9"/>
  <c r="CY103" i="9"/>
  <c r="CY96" i="9"/>
  <c r="CY41" i="9"/>
  <c r="CW15" i="9"/>
  <c r="CV15" i="9"/>
  <c r="CX15" i="9"/>
  <c r="CY42" i="9"/>
  <c r="CY142" i="9"/>
  <c r="CY107" i="9"/>
  <c r="CY82" i="9"/>
  <c r="CY47" i="9"/>
  <c r="CY46" i="9"/>
  <c r="CY113" i="9"/>
  <c r="CY111" i="9"/>
  <c r="CY83" i="9"/>
  <c r="CY34" i="9"/>
  <c r="CY49" i="9"/>
  <c r="CY100" i="9"/>
  <c r="CY125" i="9"/>
  <c r="CY78" i="9"/>
  <c r="CL10" i="9"/>
  <c r="CK10" i="9"/>
  <c r="CJ10" i="9"/>
  <c r="CK16" i="9"/>
  <c r="CL16" i="9"/>
  <c r="CJ16" i="9"/>
  <c r="CM88" i="9"/>
  <c r="CM124" i="9"/>
  <c r="CM140" i="9"/>
  <c r="CM117" i="9"/>
  <c r="CM101" i="9"/>
  <c r="CM103" i="9"/>
  <c r="CM77" i="9"/>
  <c r="CM141" i="9"/>
  <c r="CM97" i="9"/>
  <c r="CM76" i="9"/>
  <c r="CJ136" i="9"/>
  <c r="CM116" i="9"/>
  <c r="CM78" i="9"/>
  <c r="CM45" i="9"/>
  <c r="CM92" i="9"/>
  <c r="CM123" i="9"/>
  <c r="CM107" i="9"/>
  <c r="CM46" i="9"/>
  <c r="CM30" i="9"/>
  <c r="CM135" i="9"/>
  <c r="CM100" i="9"/>
  <c r="CM125" i="9"/>
  <c r="CM122" i="9"/>
  <c r="CM115" i="9"/>
  <c r="CM26" i="9"/>
  <c r="CJ90" i="9"/>
  <c r="CM121" i="9"/>
  <c r="CM93" i="9"/>
  <c r="CM28" i="9"/>
  <c r="CM18" i="9"/>
  <c r="CM129" i="9"/>
  <c r="CM82" i="9"/>
  <c r="CM132" i="9"/>
  <c r="CM111" i="9"/>
  <c r="CL22" i="9"/>
  <c r="CK22" i="9"/>
  <c r="CJ22" i="9"/>
  <c r="CM95" i="9"/>
  <c r="CM85" i="9"/>
  <c r="CM139" i="9"/>
  <c r="CM80" i="9"/>
  <c r="CM127" i="9"/>
  <c r="CM52" i="9"/>
  <c r="CM79" i="9"/>
  <c r="CM41" i="9"/>
  <c r="CM105" i="9"/>
  <c r="CL14" i="9"/>
  <c r="CK14" i="9"/>
  <c r="CJ14" i="9"/>
  <c r="CM12" i="9"/>
  <c r="CM34" i="9"/>
  <c r="CM25" i="9"/>
  <c r="CM120" i="9"/>
  <c r="CM84" i="9"/>
  <c r="CJ144" i="9"/>
  <c r="CJ147" i="9" s="1"/>
  <c r="CM74" i="9"/>
  <c r="CM43" i="9"/>
  <c r="CM40" i="9"/>
  <c r="CM106" i="9"/>
  <c r="CM130" i="9"/>
  <c r="CM47" i="9"/>
  <c r="CM143" i="9"/>
  <c r="CM27" i="9"/>
  <c r="CM83" i="9"/>
  <c r="CL15" i="9"/>
  <c r="CK15" i="9"/>
  <c r="CJ15" i="9"/>
  <c r="CJ53" i="9"/>
  <c r="CM108" i="9"/>
  <c r="CM38" i="9"/>
  <c r="CM20" i="9"/>
  <c r="CM142" i="9"/>
  <c r="CM49" i="9"/>
  <c r="CM128" i="9"/>
  <c r="CM13" i="9"/>
  <c r="CM119" i="9"/>
  <c r="CM134" i="9"/>
  <c r="CM29" i="9"/>
  <c r="CM86" i="9"/>
  <c r="CM113" i="9"/>
  <c r="CJ21" i="9"/>
  <c r="CK21" i="9"/>
  <c r="CL21" i="9"/>
  <c r="BX31" i="9"/>
  <c r="CM37" i="9"/>
  <c r="CM94" i="9"/>
  <c r="CM138" i="9"/>
  <c r="CM87" i="9"/>
  <c r="CM112" i="9"/>
  <c r="CM44" i="9"/>
  <c r="CM133" i="9"/>
  <c r="CM102" i="9"/>
  <c r="CM131" i="9"/>
  <c r="CM118" i="9"/>
  <c r="CM89" i="9"/>
  <c r="CM126" i="9"/>
  <c r="CJ17" i="9"/>
  <c r="CL17" i="9"/>
  <c r="CK17" i="9"/>
  <c r="CL11" i="9"/>
  <c r="CK11" i="9"/>
  <c r="CJ11" i="9"/>
  <c r="CM114" i="9"/>
  <c r="CJ98" i="9"/>
  <c r="CM104" i="9"/>
  <c r="CM96" i="9"/>
  <c r="CM51" i="9"/>
  <c r="CM42" i="9"/>
  <c r="CM75" i="9"/>
  <c r="CM48" i="9"/>
  <c r="CM50" i="9"/>
  <c r="CM39" i="9"/>
  <c r="CM81" i="9"/>
  <c r="CA84" i="9"/>
  <c r="CA134" i="9"/>
  <c r="CA123" i="9"/>
  <c r="CA117" i="9"/>
  <c r="CA43" i="9"/>
  <c r="CA119" i="9"/>
  <c r="CA28" i="9"/>
  <c r="CA103" i="9"/>
  <c r="CA133" i="9"/>
  <c r="CA39" i="9"/>
  <c r="CA97" i="9"/>
  <c r="CA30" i="9"/>
  <c r="CA111" i="9"/>
  <c r="CA116" i="9"/>
  <c r="BY14" i="9"/>
  <c r="BZ14" i="9"/>
  <c r="BX14" i="9"/>
  <c r="CA78" i="9"/>
  <c r="CA88" i="9"/>
  <c r="BX98" i="9"/>
  <c r="CA115" i="9"/>
  <c r="CA124" i="9"/>
  <c r="CA48" i="9"/>
  <c r="CA139" i="9"/>
  <c r="CA20" i="9"/>
  <c r="CA131" i="9"/>
  <c r="CA135" i="9"/>
  <c r="CA128" i="9"/>
  <c r="CA92" i="9"/>
  <c r="CA49" i="9"/>
  <c r="CA74" i="9"/>
  <c r="BY22" i="9"/>
  <c r="BZ22" i="9"/>
  <c r="BX22" i="9"/>
  <c r="BL98" i="9"/>
  <c r="CA106" i="9"/>
  <c r="CA79" i="9"/>
  <c r="BX15" i="9"/>
  <c r="BY15" i="9"/>
  <c r="BZ15" i="9"/>
  <c r="CA121" i="9"/>
  <c r="CA122" i="9"/>
  <c r="BX90" i="9"/>
  <c r="CA44" i="9"/>
  <c r="BZ21" i="9"/>
  <c r="BX21" i="9"/>
  <c r="BY21" i="9"/>
  <c r="CA46" i="9"/>
  <c r="CA45" i="9"/>
  <c r="CA96" i="9"/>
  <c r="CA18" i="9"/>
  <c r="CA102" i="9"/>
  <c r="CA141" i="9"/>
  <c r="CA86" i="9"/>
  <c r="BX136" i="9"/>
  <c r="BX53" i="9"/>
  <c r="CA108" i="9"/>
  <c r="CA101" i="9"/>
  <c r="CA85" i="9"/>
  <c r="CA138" i="9"/>
  <c r="CA80" i="9"/>
  <c r="CA87" i="9"/>
  <c r="CA93" i="9"/>
  <c r="CA126" i="9"/>
  <c r="CA52" i="9"/>
  <c r="BZ17" i="9"/>
  <c r="BY17" i="9"/>
  <c r="BX17" i="9"/>
  <c r="CA105" i="9"/>
  <c r="BX11" i="9"/>
  <c r="BY11" i="9"/>
  <c r="BZ11" i="9"/>
  <c r="CA37" i="9"/>
  <c r="CA125" i="9"/>
  <c r="CA25" i="9"/>
  <c r="CA142" i="9"/>
  <c r="BX144" i="9"/>
  <c r="BX147" i="9" s="1"/>
  <c r="CA51" i="9"/>
  <c r="BY10" i="9"/>
  <c r="BZ10" i="9"/>
  <c r="BX10" i="9"/>
  <c r="CA26" i="9"/>
  <c r="CA113" i="9"/>
  <c r="CA118" i="9"/>
  <c r="CA129" i="9"/>
  <c r="CA82" i="9"/>
  <c r="CA76" i="9"/>
  <c r="CA40" i="9"/>
  <c r="CA89" i="9"/>
  <c r="CA41" i="9"/>
  <c r="CA83" i="9"/>
  <c r="CA100" i="9"/>
  <c r="CA12" i="9"/>
  <c r="CA104" i="9"/>
  <c r="CA112" i="9"/>
  <c r="CA42" i="9"/>
  <c r="CA75" i="9"/>
  <c r="CA47" i="9"/>
  <c r="CA13" i="9"/>
  <c r="CA77" i="9"/>
  <c r="CA132" i="9"/>
  <c r="CA143" i="9"/>
  <c r="BZ16" i="9"/>
  <c r="BX16" i="9"/>
  <c r="BY16" i="9"/>
  <c r="CA95" i="9"/>
  <c r="CA120" i="9"/>
  <c r="CA127" i="9"/>
  <c r="CA107" i="9"/>
  <c r="CA50" i="9"/>
  <c r="CA130" i="9"/>
  <c r="CA29" i="9"/>
  <c r="CA81" i="9"/>
  <c r="CA27" i="9"/>
  <c r="BX109" i="9"/>
  <c r="CA114" i="9"/>
  <c r="CA38" i="9"/>
  <c r="CA34" i="9"/>
  <c r="CA94" i="9"/>
  <c r="CA140" i="9"/>
  <c r="BO138" i="9"/>
  <c r="BO124" i="9"/>
  <c r="BO132" i="9"/>
  <c r="BO117" i="9"/>
  <c r="BO10" i="9"/>
  <c r="BO41" i="9"/>
  <c r="BO127" i="9"/>
  <c r="BO113" i="9"/>
  <c r="BO92" i="9"/>
  <c r="BL109" i="9"/>
  <c r="BO133" i="9"/>
  <c r="BO51" i="9"/>
  <c r="BO46" i="9"/>
  <c r="BO82" i="9"/>
  <c r="BO123" i="9"/>
  <c r="BO126" i="9"/>
  <c r="BO128" i="9"/>
  <c r="BO42" i="9"/>
  <c r="BO87" i="9"/>
  <c r="BO140" i="9"/>
  <c r="BO103" i="9"/>
  <c r="BC53" i="9"/>
  <c r="BO129" i="9"/>
  <c r="BO85" i="9"/>
  <c r="BO105" i="9"/>
  <c r="BO135" i="9"/>
  <c r="BO48" i="9"/>
  <c r="BO80" i="9"/>
  <c r="BO89" i="9"/>
  <c r="BO131" i="9"/>
  <c r="BO96" i="9"/>
  <c r="BO118" i="9"/>
  <c r="BO79" i="9"/>
  <c r="BO130" i="9"/>
  <c r="BO120" i="9"/>
  <c r="BO38" i="9"/>
  <c r="BO11" i="9"/>
  <c r="BO49" i="9"/>
  <c r="BO84" i="9"/>
  <c r="BO119" i="9"/>
  <c r="BO86" i="9"/>
  <c r="BO43" i="9"/>
  <c r="BO102" i="9"/>
  <c r="BO27" i="9"/>
  <c r="BO88" i="9"/>
  <c r="BO114" i="9"/>
  <c r="BO78" i="9"/>
  <c r="BO17" i="9"/>
  <c r="BO47" i="9"/>
  <c r="BO139" i="9"/>
  <c r="BO76" i="9"/>
  <c r="BL53" i="9"/>
  <c r="BO40" i="9"/>
  <c r="BO121" i="9"/>
  <c r="BO21" i="9"/>
  <c r="BO29" i="9"/>
  <c r="BO75" i="9"/>
  <c r="BO25" i="9"/>
  <c r="BC90" i="9"/>
  <c r="BC98" i="9" s="1"/>
  <c r="BC109" i="9" s="1"/>
  <c r="BO83" i="9"/>
  <c r="BO30" i="9"/>
  <c r="BO52" i="9"/>
  <c r="BO134" i="9"/>
  <c r="BL90" i="9"/>
  <c r="BO142" i="9"/>
  <c r="BO97" i="9"/>
  <c r="BO107" i="9"/>
  <c r="BO93" i="9"/>
  <c r="BO125" i="9"/>
  <c r="BC136" i="9"/>
  <c r="BC144" i="9" s="1"/>
  <c r="BO22" i="9"/>
  <c r="BO100" i="9"/>
  <c r="BO112" i="9"/>
  <c r="BO34" i="9"/>
  <c r="BL136" i="9"/>
  <c r="BO77" i="9"/>
  <c r="BO44" i="9"/>
  <c r="BO37" i="9"/>
  <c r="BO101" i="9"/>
  <c r="BL144" i="9"/>
  <c r="BL147" i="9" s="1"/>
  <c r="BO108" i="9"/>
  <c r="BO143" i="9"/>
  <c r="BL31" i="9"/>
  <c r="BO115" i="9"/>
  <c r="BO116" i="9"/>
  <c r="BO14" i="9"/>
  <c r="BO94" i="9"/>
  <c r="BO15" i="9"/>
  <c r="BO50" i="9"/>
  <c r="BO16" i="9"/>
  <c r="BO95" i="9"/>
  <c r="BO122" i="9"/>
  <c r="BO111" i="9"/>
  <c r="BO28" i="9"/>
  <c r="BO26" i="9"/>
  <c r="BO104" i="9"/>
  <c r="BO106" i="9"/>
  <c r="BO74" i="9"/>
  <c r="BO141" i="9"/>
  <c r="BO45" i="9"/>
  <c r="BO39" i="9"/>
  <c r="BO81" i="9"/>
  <c r="Y5" i="5"/>
  <c r="AV27" i="5"/>
  <c r="FG39" i="9" l="1"/>
  <c r="FG53" i="9" s="1"/>
  <c r="EQ27" i="9"/>
  <c r="EH27" i="9"/>
  <c r="EG27" i="9"/>
  <c r="EF27" i="9"/>
  <c r="EF31" i="9" s="1"/>
  <c r="FG136" i="9"/>
  <c r="FG144" i="9" s="1"/>
  <c r="FG90" i="9"/>
  <c r="FG98" i="9" s="1"/>
  <c r="FG109" i="9" s="1"/>
  <c r="FG15" i="9"/>
  <c r="FG10" i="9"/>
  <c r="FG22" i="9"/>
  <c r="FG17" i="9"/>
  <c r="FG14" i="9"/>
  <c r="EU90" i="9"/>
  <c r="EU98" i="9" s="1"/>
  <c r="EU109" i="9" s="1"/>
  <c r="FG11" i="9"/>
  <c r="FG21" i="9"/>
  <c r="FG16" i="9"/>
  <c r="EU53" i="9"/>
  <c r="EU14" i="9"/>
  <c r="EU10" i="9"/>
  <c r="EU136" i="9"/>
  <c r="EU144" i="9" s="1"/>
  <c r="EU16" i="9"/>
  <c r="EU22" i="9"/>
  <c r="EU17" i="9"/>
  <c r="EU15" i="9"/>
  <c r="EU21" i="9"/>
  <c r="EU11" i="9"/>
  <c r="EI136" i="9"/>
  <c r="EI144" i="9" s="1"/>
  <c r="EI15" i="9"/>
  <c r="EI11" i="9"/>
  <c r="EI21" i="9"/>
  <c r="EI14" i="9"/>
  <c r="EI10" i="9"/>
  <c r="EI53" i="9"/>
  <c r="EI90" i="9"/>
  <c r="EI98" i="9" s="1"/>
  <c r="EI109" i="9" s="1"/>
  <c r="EI22" i="9"/>
  <c r="EI17" i="9"/>
  <c r="EI16" i="9"/>
  <c r="DW15" i="9"/>
  <c r="DW16" i="9"/>
  <c r="DW11" i="9"/>
  <c r="DW21" i="9"/>
  <c r="DW136" i="9"/>
  <c r="DW144" i="9" s="1"/>
  <c r="DW14" i="9"/>
  <c r="DW10" i="9"/>
  <c r="DW17" i="9"/>
  <c r="DW90" i="9"/>
  <c r="DW98" i="9" s="1"/>
  <c r="DW109" i="9" s="1"/>
  <c r="DW53" i="9"/>
  <c r="DW22" i="9"/>
  <c r="CY136" i="9"/>
  <c r="DK17" i="9"/>
  <c r="DK136" i="9"/>
  <c r="DK144" i="9" s="1"/>
  <c r="DK90" i="9"/>
  <c r="DK98" i="9" s="1"/>
  <c r="DK109" i="9" s="1"/>
  <c r="DK21" i="9"/>
  <c r="DK15" i="9"/>
  <c r="DK16" i="9"/>
  <c r="DK14" i="9"/>
  <c r="DK22" i="9"/>
  <c r="DK53" i="9"/>
  <c r="DK10" i="9"/>
  <c r="DK11" i="9"/>
  <c r="CM53" i="9"/>
  <c r="CY53" i="9"/>
  <c r="CY14" i="9"/>
  <c r="CY90" i="9"/>
  <c r="CY144" i="9"/>
  <c r="CY22" i="9"/>
  <c r="CY17" i="9"/>
  <c r="CY10" i="9"/>
  <c r="CY21" i="9"/>
  <c r="CY11" i="9"/>
  <c r="CY98" i="9"/>
  <c r="CY109" i="9" s="1"/>
  <c r="CY15" i="9"/>
  <c r="CY16" i="9"/>
  <c r="CM17" i="9"/>
  <c r="CM15" i="9"/>
  <c r="CM14" i="9"/>
  <c r="CM21" i="9"/>
  <c r="CM16" i="9"/>
  <c r="CM136" i="9"/>
  <c r="CM144" i="9" s="1"/>
  <c r="CM11" i="9"/>
  <c r="CM22" i="9"/>
  <c r="CM90" i="9"/>
  <c r="CM98" i="9" s="1"/>
  <c r="CM109" i="9" s="1"/>
  <c r="CM10" i="9"/>
  <c r="CA21" i="9"/>
  <c r="CA15" i="9"/>
  <c r="CA14" i="9"/>
  <c r="CA90" i="9"/>
  <c r="CA98" i="9" s="1"/>
  <c r="CA109" i="9" s="1"/>
  <c r="CA22" i="9"/>
  <c r="CA53" i="9"/>
  <c r="CA16" i="9"/>
  <c r="CA17" i="9"/>
  <c r="CA10" i="9"/>
  <c r="CA11" i="9"/>
  <c r="CA136" i="9"/>
  <c r="CA144" i="9" s="1"/>
  <c r="BO90" i="9"/>
  <c r="BO98" i="9" s="1"/>
  <c r="BO109" i="9" s="1"/>
  <c r="BO53" i="9"/>
  <c r="BO136" i="9"/>
  <c r="BO144" i="9" s="1"/>
  <c r="I23" i="10"/>
  <c r="J23" i="10" s="1"/>
  <c r="H19" i="10"/>
  <c r="H18" i="10"/>
  <c r="H24" i="10"/>
  <c r="F23" i="10"/>
  <c r="H23" i="10" s="1"/>
  <c r="H22" i="10"/>
  <c r="H29" i="10"/>
  <c r="H28" i="10"/>
  <c r="H27" i="10"/>
  <c r="H15" i="10"/>
  <c r="H14" i="10"/>
  <c r="H11" i="10"/>
  <c r="H10" i="10"/>
  <c r="H9" i="10"/>
  <c r="J29" i="10"/>
  <c r="K29" i="10" s="1"/>
  <c r="J28" i="10"/>
  <c r="K28" i="10" s="1"/>
  <c r="J27" i="10"/>
  <c r="L27" i="10" s="1"/>
  <c r="J24" i="10"/>
  <c r="J22" i="10"/>
  <c r="K22" i="10" s="1"/>
  <c r="J19" i="10"/>
  <c r="M19" i="10" s="1"/>
  <c r="O19" i="10" s="1"/>
  <c r="J18" i="10"/>
  <c r="M18" i="10" s="1"/>
  <c r="N18" i="10" s="1"/>
  <c r="J15" i="10"/>
  <c r="M15" i="10" s="1"/>
  <c r="N15" i="10" s="1"/>
  <c r="J14" i="10"/>
  <c r="K14" i="10" s="1"/>
  <c r="J10" i="10"/>
  <c r="M10" i="10" s="1"/>
  <c r="J9" i="10"/>
  <c r="M9" i="10" s="1"/>
  <c r="L6" i="10"/>
  <c r="I5" i="10"/>
  <c r="EI27" i="9" l="1"/>
  <c r="FC27" i="9"/>
  <c r="ER27" i="9"/>
  <c r="ER31" i="9" s="1"/>
  <c r="ET27" i="9"/>
  <c r="ES27" i="9"/>
  <c r="H16" i="10"/>
  <c r="H20" i="10"/>
  <c r="H12" i="10"/>
  <c r="H25" i="10"/>
  <c r="H30" i="10"/>
  <c r="K27" i="10"/>
  <c r="K30" i="10" s="1"/>
  <c r="M27" i="10"/>
  <c r="N27" i="10" s="1"/>
  <c r="M22" i="10"/>
  <c r="O22" i="10" s="1"/>
  <c r="K15" i="10"/>
  <c r="K16" i="10" s="1"/>
  <c r="O15" i="10"/>
  <c r="K10" i="10"/>
  <c r="J11" i="10"/>
  <c r="M11" i="10" s="1"/>
  <c r="L28" i="10"/>
  <c r="M28" i="10"/>
  <c r="O28" i="10" s="1"/>
  <c r="L15" i="10"/>
  <c r="K19" i="10"/>
  <c r="L22" i="10"/>
  <c r="N10" i="10"/>
  <c r="O10" i="10"/>
  <c r="N9" i="10"/>
  <c r="O9" i="10"/>
  <c r="L23" i="10"/>
  <c r="K23" i="10"/>
  <c r="L24" i="10"/>
  <c r="K24" i="10"/>
  <c r="L18" i="10"/>
  <c r="N19" i="10"/>
  <c r="N20" i="10" s="1"/>
  <c r="M24" i="10"/>
  <c r="O18" i="10"/>
  <c r="L29" i="10"/>
  <c r="K9" i="10"/>
  <c r="L10" i="10"/>
  <c r="M29" i="10"/>
  <c r="M14" i="10"/>
  <c r="K18" i="10"/>
  <c r="L9" i="10"/>
  <c r="L14" i="10"/>
  <c r="M23" i="10"/>
  <c r="L19" i="10"/>
  <c r="EU27" i="9" l="1"/>
  <c r="FE27" i="9"/>
  <c r="FD27" i="9"/>
  <c r="FD31" i="9" s="1"/>
  <c r="FF27" i="9"/>
  <c r="H31" i="10"/>
  <c r="H33" i="10" s="1"/>
  <c r="O27" i="10"/>
  <c r="K25" i="10"/>
  <c r="N22" i="10"/>
  <c r="L11" i="10"/>
  <c r="N28" i="10"/>
  <c r="K11" i="10"/>
  <c r="K12" i="10" s="1"/>
  <c r="K20" i="10"/>
  <c r="O14" i="10"/>
  <c r="N14" i="10"/>
  <c r="N16" i="10" s="1"/>
  <c r="O29" i="10"/>
  <c r="N29" i="10"/>
  <c r="N11" i="10"/>
  <c r="N12" i="10" s="1"/>
  <c r="O11" i="10"/>
  <c r="O23" i="10"/>
  <c r="N23" i="10"/>
  <c r="O24" i="10"/>
  <c r="N24" i="10"/>
  <c r="FG27" i="9" l="1"/>
  <c r="N30" i="10"/>
  <c r="H35" i="10"/>
  <c r="H34" i="10"/>
  <c r="H36" i="10" s="1"/>
  <c r="G5" i="10" s="1"/>
  <c r="K31" i="10"/>
  <c r="K33" i="10" s="1"/>
  <c r="K35" i="10" s="1"/>
  <c r="N35" i="10" s="1"/>
  <c r="N25" i="10"/>
  <c r="N31" i="10" s="1"/>
  <c r="N33" i="10" s="1"/>
  <c r="K34" i="10" l="1"/>
  <c r="N34" i="10" s="1"/>
  <c r="N36" i="10" s="1"/>
  <c r="N37" i="10" s="1"/>
  <c r="K36" i="10" l="1"/>
  <c r="K37" i="10" s="1"/>
  <c r="AV33" i="5" l="1"/>
  <c r="AV24" i="5"/>
  <c r="AV18" i="5"/>
  <c r="AV15" i="5"/>
  <c r="AV10" i="5"/>
  <c r="N50" i="5" l="1"/>
  <c r="Z50" i="5" s="1"/>
  <c r="H50" i="5"/>
  <c r="AA50" i="5" l="1"/>
  <c r="AL50" i="5"/>
  <c r="AB50" i="5"/>
  <c r="AC50" i="5"/>
  <c r="O50" i="5"/>
  <c r="P50" i="5"/>
  <c r="Q50" i="5"/>
  <c r="AE50" i="5" l="1"/>
  <c r="AD50" i="5"/>
  <c r="S50" i="5"/>
  <c r="R50" i="5"/>
  <c r="AO50" i="5"/>
  <c r="AN50" i="5"/>
  <c r="AM50" i="5"/>
  <c r="AX50" i="5"/>
  <c r="BJ50" i="5" s="1"/>
  <c r="BV50" i="5" s="1"/>
  <c r="CH50" i="5" s="1"/>
  <c r="CT50" i="5" s="1"/>
  <c r="DF50" i="5" s="1"/>
  <c r="DR50" i="5" s="1"/>
  <c r="DU50" i="5" l="1"/>
  <c r="DT50" i="5"/>
  <c r="DS50" i="5"/>
  <c r="DG50" i="5"/>
  <c r="DI50" i="5"/>
  <c r="DH50" i="5"/>
  <c r="CV50" i="5"/>
  <c r="CW50" i="5"/>
  <c r="CU50" i="5"/>
  <c r="CI50" i="5"/>
  <c r="CK50" i="5"/>
  <c r="CJ50" i="5"/>
  <c r="BY50" i="5"/>
  <c r="BX50" i="5"/>
  <c r="BW50" i="5"/>
  <c r="BM50" i="5"/>
  <c r="BL50" i="5"/>
  <c r="BK50" i="5"/>
  <c r="AQ50" i="5"/>
  <c r="AP50" i="5"/>
  <c r="BA50" i="5"/>
  <c r="AZ50" i="5"/>
  <c r="AY50" i="5"/>
  <c r="DW50" i="5" l="1"/>
  <c r="DV50" i="5"/>
  <c r="DJ50" i="5"/>
  <c r="DK50" i="5"/>
  <c r="CY50" i="5"/>
  <c r="CX50" i="5"/>
  <c r="CM50" i="5"/>
  <c r="CL50" i="5"/>
  <c r="CA50" i="5"/>
  <c r="BZ50" i="5"/>
  <c r="BO50" i="5"/>
  <c r="BN50" i="5"/>
  <c r="BC50" i="5"/>
  <c r="BB50" i="5"/>
  <c r="N51" i="5" l="1"/>
  <c r="Z51" i="5" s="1"/>
  <c r="AB51" i="5" s="1"/>
  <c r="H51" i="5"/>
  <c r="N49" i="5"/>
  <c r="Z49" i="5" s="1"/>
  <c r="AA49" i="5" s="1"/>
  <c r="H49" i="5"/>
  <c r="N48" i="5"/>
  <c r="Z48" i="5" s="1"/>
  <c r="AB48" i="5" s="1"/>
  <c r="H48" i="5"/>
  <c r="N47" i="5"/>
  <c r="Z47" i="5" s="1"/>
  <c r="AB47" i="5" s="1"/>
  <c r="H47" i="5"/>
  <c r="N46" i="5"/>
  <c r="Z46" i="5" s="1"/>
  <c r="AC46" i="5" s="1"/>
  <c r="H46" i="5"/>
  <c r="AV11" i="5"/>
  <c r="AU27" i="5"/>
  <c r="AT27" i="5"/>
  <c r="AU24" i="5"/>
  <c r="AT24" i="5"/>
  <c r="O33" i="9"/>
  <c r="AA33" i="9" s="1"/>
  <c r="O9" i="9"/>
  <c r="AS27" i="5"/>
  <c r="AR27" i="5"/>
  <c r="AS24" i="5"/>
  <c r="AR24" i="5"/>
  <c r="AK15" i="5"/>
  <c r="AJ18" i="5"/>
  <c r="AJ10" i="5"/>
  <c r="AI27" i="5"/>
  <c r="AI15" i="5"/>
  <c r="AI11" i="5" s="1"/>
  <c r="AH27" i="5"/>
  <c r="AI24" i="5"/>
  <c r="AH24" i="5"/>
  <c r="AH15" i="5"/>
  <c r="AH11" i="5" s="1"/>
  <c r="AH10" i="5"/>
  <c r="AG27" i="5"/>
  <c r="AG15" i="5"/>
  <c r="AF24" i="5"/>
  <c r="AF27" i="5"/>
  <c r="AM33" i="9" l="1"/>
  <c r="AD33" i="9"/>
  <c r="AB33" i="9"/>
  <c r="AB35" i="9" s="1"/>
  <c r="AC33" i="9"/>
  <c r="R9" i="9"/>
  <c r="S9" i="9" s="1"/>
  <c r="S23" i="9" s="1"/>
  <c r="AA9" i="9"/>
  <c r="P9" i="9"/>
  <c r="P23" i="9" s="1"/>
  <c r="P225" i="9" s="1"/>
  <c r="Q9" i="9"/>
  <c r="P33" i="9"/>
  <c r="P35" i="9" s="1"/>
  <c r="Q33" i="9"/>
  <c r="R33" i="9"/>
  <c r="O46" i="5"/>
  <c r="O47" i="5"/>
  <c r="P51" i="5"/>
  <c r="P47" i="5"/>
  <c r="AB46" i="5"/>
  <c r="AC51" i="5"/>
  <c r="AD51" i="5" s="1"/>
  <c r="AD46" i="5"/>
  <c r="AE46" i="5"/>
  <c r="P49" i="5"/>
  <c r="P48" i="5"/>
  <c r="Q51" i="5"/>
  <c r="AA51" i="5"/>
  <c r="Q49" i="5"/>
  <c r="P46" i="5"/>
  <c r="Q48" i="5"/>
  <c r="AA48" i="5"/>
  <c r="AC49" i="5"/>
  <c r="O51" i="5"/>
  <c r="Q47" i="5"/>
  <c r="AA47" i="5"/>
  <c r="AB49" i="5"/>
  <c r="AC48" i="5"/>
  <c r="O49" i="5"/>
  <c r="Q46" i="5"/>
  <c r="AA46" i="5"/>
  <c r="AC47" i="5"/>
  <c r="O48" i="5"/>
  <c r="AL51" i="5"/>
  <c r="AL48" i="5"/>
  <c r="AL47" i="5"/>
  <c r="AL46" i="5"/>
  <c r="AL49" i="5"/>
  <c r="AG23" i="5"/>
  <c r="N45" i="5"/>
  <c r="H45" i="5"/>
  <c r="N44" i="5"/>
  <c r="H44" i="5"/>
  <c r="N43" i="5"/>
  <c r="H43" i="5"/>
  <c r="N42" i="5"/>
  <c r="H42" i="5"/>
  <c r="P226" i="9" l="1"/>
  <c r="P227" i="9"/>
  <c r="AM9" i="9"/>
  <c r="AD9" i="9"/>
  <c r="AB9" i="9"/>
  <c r="AB23" i="9" s="1"/>
  <c r="AB225" i="9" s="1"/>
  <c r="AC9" i="9"/>
  <c r="AO33" i="9"/>
  <c r="AY33" i="9"/>
  <c r="AP33" i="9"/>
  <c r="AN33" i="9"/>
  <c r="AN35" i="9" s="1"/>
  <c r="AE33" i="9"/>
  <c r="S33" i="9"/>
  <c r="S35" i="9" s="1"/>
  <c r="T33" i="9"/>
  <c r="AE51" i="5"/>
  <c r="S49" i="5"/>
  <c r="R49" i="5"/>
  <c r="Z44" i="5"/>
  <c r="P44" i="5"/>
  <c r="O44" i="5"/>
  <c r="Q44" i="5"/>
  <c r="R44" i="5" s="1"/>
  <c r="AO51" i="5"/>
  <c r="AN51" i="5"/>
  <c r="AM51" i="5"/>
  <c r="Z45" i="5"/>
  <c r="AL45" i="5" s="1"/>
  <c r="Q45" i="5"/>
  <c r="P45" i="5"/>
  <c r="O45" i="5"/>
  <c r="AD47" i="5"/>
  <c r="AE47" i="5"/>
  <c r="AE48" i="5"/>
  <c r="AD48" i="5"/>
  <c r="AD49" i="5"/>
  <c r="AE49" i="5"/>
  <c r="Z43" i="5"/>
  <c r="AA43" i="5" s="1"/>
  <c r="P43" i="5"/>
  <c r="O43" i="5"/>
  <c r="Q43" i="5"/>
  <c r="S47" i="5"/>
  <c r="R47" i="5"/>
  <c r="S51" i="5"/>
  <c r="R51" i="5"/>
  <c r="Z42" i="5"/>
  <c r="AL42" i="5" s="1"/>
  <c r="AX42" i="5" s="1"/>
  <c r="BJ42" i="5" s="1"/>
  <c r="BV42" i="5" s="1"/>
  <c r="CH42" i="5" s="1"/>
  <c r="CT42" i="5" s="1"/>
  <c r="DF42" i="5" s="1"/>
  <c r="DR42" i="5" s="1"/>
  <c r="O42" i="5"/>
  <c r="Q42" i="5"/>
  <c r="P42" i="5"/>
  <c r="R46" i="5"/>
  <c r="S46" i="5"/>
  <c r="S48" i="5"/>
  <c r="R48" i="5"/>
  <c r="AN49" i="5"/>
  <c r="AM49" i="5"/>
  <c r="AO49" i="5"/>
  <c r="AO46" i="5"/>
  <c r="AN46" i="5"/>
  <c r="AM46" i="5"/>
  <c r="AO47" i="5"/>
  <c r="AN47" i="5"/>
  <c r="AM47" i="5"/>
  <c r="AO48" i="5"/>
  <c r="AM48" i="5"/>
  <c r="AN48" i="5"/>
  <c r="AX49" i="5"/>
  <c r="BJ49" i="5" s="1"/>
  <c r="BV49" i="5" s="1"/>
  <c r="CH49" i="5" s="1"/>
  <c r="CT49" i="5" s="1"/>
  <c r="DF49" i="5" s="1"/>
  <c r="DR49" i="5" s="1"/>
  <c r="AX48" i="5"/>
  <c r="BJ48" i="5" s="1"/>
  <c r="BV48" i="5" s="1"/>
  <c r="CH48" i="5" s="1"/>
  <c r="CT48" i="5" s="1"/>
  <c r="DF48" i="5" s="1"/>
  <c r="DR48" i="5" s="1"/>
  <c r="AX47" i="5"/>
  <c r="BJ47" i="5" s="1"/>
  <c r="BV47" i="5" s="1"/>
  <c r="CH47" i="5" s="1"/>
  <c r="CT47" i="5" s="1"/>
  <c r="DF47" i="5" s="1"/>
  <c r="DR47" i="5" s="1"/>
  <c r="AX51" i="5"/>
  <c r="BJ51" i="5" s="1"/>
  <c r="BV51" i="5" s="1"/>
  <c r="CH51" i="5" s="1"/>
  <c r="CT51" i="5" s="1"/>
  <c r="DF51" i="5" s="1"/>
  <c r="DR51" i="5" s="1"/>
  <c r="AX46" i="5"/>
  <c r="BJ46" i="5" s="1"/>
  <c r="BV46" i="5" s="1"/>
  <c r="CH46" i="5" s="1"/>
  <c r="CT46" i="5" s="1"/>
  <c r="DF46" i="5" s="1"/>
  <c r="DR46" i="5" s="1"/>
  <c r="AL44" i="5"/>
  <c r="AG11" i="5"/>
  <c r="AF15" i="5"/>
  <c r="AQ33" i="9" l="1"/>
  <c r="BB33" i="9"/>
  <c r="BK33" i="9"/>
  <c r="BW33" i="9" s="1"/>
  <c r="CI33" i="9" s="1"/>
  <c r="CU33" i="9" s="1"/>
  <c r="DG33" i="9" s="1"/>
  <c r="DS33" i="9" s="1"/>
  <c r="EE33" i="9" s="1"/>
  <c r="EQ33" i="9" s="1"/>
  <c r="FC33" i="9" s="1"/>
  <c r="BA33" i="9"/>
  <c r="AZ33" i="9"/>
  <c r="AZ35" i="9" s="1"/>
  <c r="AB226" i="9"/>
  <c r="AB229" i="9" s="1"/>
  <c r="AB227" i="9"/>
  <c r="AB228" i="9"/>
  <c r="P228" i="9"/>
  <c r="AE9" i="9"/>
  <c r="AE23" i="9" s="1"/>
  <c r="AO9" i="9"/>
  <c r="AY9" i="9"/>
  <c r="AP9" i="9"/>
  <c r="AN9" i="9"/>
  <c r="AN23" i="9" s="1"/>
  <c r="AN225" i="9" s="1"/>
  <c r="DU42" i="5"/>
  <c r="DT42" i="5"/>
  <c r="DS42" i="5"/>
  <c r="DU51" i="5"/>
  <c r="DT51" i="5"/>
  <c r="DS51" i="5"/>
  <c r="DU47" i="5"/>
  <c r="DT47" i="5"/>
  <c r="DS47" i="5"/>
  <c r="DS48" i="5"/>
  <c r="DU48" i="5"/>
  <c r="DT48" i="5"/>
  <c r="DU49" i="5"/>
  <c r="DT49" i="5"/>
  <c r="DS49" i="5"/>
  <c r="DU46" i="5"/>
  <c r="DT46" i="5"/>
  <c r="DS46" i="5"/>
  <c r="DG46" i="5"/>
  <c r="DH46" i="5"/>
  <c r="DI46" i="5"/>
  <c r="DI51" i="5"/>
  <c r="DH51" i="5"/>
  <c r="DG51" i="5"/>
  <c r="DG42" i="5"/>
  <c r="DI42" i="5"/>
  <c r="DH42" i="5"/>
  <c r="DI47" i="5"/>
  <c r="DH47" i="5"/>
  <c r="DG47" i="5"/>
  <c r="DI48" i="5"/>
  <c r="DH48" i="5"/>
  <c r="DG48" i="5"/>
  <c r="DI49" i="5"/>
  <c r="DH49" i="5"/>
  <c r="DG49" i="5"/>
  <c r="CW46" i="5"/>
  <c r="CU46" i="5"/>
  <c r="CV46" i="5"/>
  <c r="CW42" i="5"/>
  <c r="CU42" i="5"/>
  <c r="CV42" i="5"/>
  <c r="CW51" i="5"/>
  <c r="CV51" i="5"/>
  <c r="CU51" i="5"/>
  <c r="CW47" i="5"/>
  <c r="CV47" i="5"/>
  <c r="CU47" i="5"/>
  <c r="CU48" i="5"/>
  <c r="CW48" i="5"/>
  <c r="CV48" i="5"/>
  <c r="CW49" i="5"/>
  <c r="CU49" i="5"/>
  <c r="CV49" i="5"/>
  <c r="CK46" i="5"/>
  <c r="CJ46" i="5"/>
  <c r="CI46" i="5"/>
  <c r="CK42" i="5"/>
  <c r="CJ42" i="5"/>
  <c r="CI42" i="5"/>
  <c r="CK51" i="5"/>
  <c r="CJ51" i="5"/>
  <c r="CI51" i="5"/>
  <c r="CK47" i="5"/>
  <c r="CJ47" i="5"/>
  <c r="CI47" i="5"/>
  <c r="CI48" i="5"/>
  <c r="CJ48" i="5"/>
  <c r="CK48" i="5"/>
  <c r="CK49" i="5"/>
  <c r="CJ49" i="5"/>
  <c r="CI49" i="5"/>
  <c r="BY46" i="5"/>
  <c r="BX46" i="5"/>
  <c r="BW46" i="5"/>
  <c r="AL43" i="5"/>
  <c r="AX43" i="5" s="1"/>
  <c r="BJ43" i="5" s="1"/>
  <c r="BV43" i="5" s="1"/>
  <c r="CH43" i="5" s="1"/>
  <c r="CT43" i="5" s="1"/>
  <c r="DF43" i="5" s="1"/>
  <c r="DR43" i="5" s="1"/>
  <c r="BY51" i="5"/>
  <c r="BX51" i="5"/>
  <c r="BW51" i="5"/>
  <c r="BY47" i="5"/>
  <c r="BW47" i="5"/>
  <c r="BX47" i="5"/>
  <c r="BW48" i="5"/>
  <c r="BX48" i="5"/>
  <c r="BY48" i="5"/>
  <c r="BY42" i="5"/>
  <c r="BX42" i="5"/>
  <c r="BW42" i="5"/>
  <c r="AC43" i="5"/>
  <c r="AD43" i="5" s="1"/>
  <c r="BY49" i="5"/>
  <c r="BX49" i="5"/>
  <c r="BW49" i="5"/>
  <c r="BL42" i="5"/>
  <c r="BM42" i="5"/>
  <c r="BK42" i="5"/>
  <c r="AC42" i="5"/>
  <c r="AD42" i="5" s="1"/>
  <c r="BM51" i="5"/>
  <c r="BL51" i="5"/>
  <c r="BK51" i="5"/>
  <c r="BM46" i="5"/>
  <c r="BL46" i="5"/>
  <c r="BK46" i="5"/>
  <c r="AB43" i="5"/>
  <c r="BM47" i="5"/>
  <c r="BL47" i="5"/>
  <c r="BK47" i="5"/>
  <c r="BK48" i="5"/>
  <c r="BL48" i="5"/>
  <c r="BM48" i="5"/>
  <c r="BM49" i="5"/>
  <c r="BL49" i="5"/>
  <c r="BK49" i="5"/>
  <c r="AP46" i="5"/>
  <c r="AQ46" i="5"/>
  <c r="AP51" i="5"/>
  <c r="AQ51" i="5"/>
  <c r="AP49" i="5"/>
  <c r="AQ49" i="5"/>
  <c r="AX44" i="5"/>
  <c r="BA44" i="5" s="1"/>
  <c r="AM44" i="5"/>
  <c r="AP48" i="5"/>
  <c r="AQ48" i="5"/>
  <c r="AB42" i="5"/>
  <c r="AA42" i="5"/>
  <c r="S45" i="5"/>
  <c r="R45" i="5"/>
  <c r="AA44" i="5"/>
  <c r="AB44" i="5"/>
  <c r="AC44" i="5"/>
  <c r="AP47" i="5"/>
  <c r="AQ47" i="5"/>
  <c r="AA45" i="5"/>
  <c r="AC45" i="5"/>
  <c r="AB45" i="5"/>
  <c r="AX45" i="5"/>
  <c r="BA45" i="5" s="1"/>
  <c r="AM45" i="5"/>
  <c r="AZ47" i="5"/>
  <c r="BA47" i="5"/>
  <c r="AY47" i="5"/>
  <c r="AY46" i="5"/>
  <c r="AZ46" i="5"/>
  <c r="BA46" i="5"/>
  <c r="BA49" i="5"/>
  <c r="AZ49" i="5"/>
  <c r="AY49" i="5"/>
  <c r="BA48" i="5"/>
  <c r="AY48" i="5"/>
  <c r="AZ48" i="5"/>
  <c r="BA51" i="5"/>
  <c r="AZ51" i="5"/>
  <c r="AY51" i="5"/>
  <c r="AY42" i="5"/>
  <c r="AZ42" i="5"/>
  <c r="BA42" i="5"/>
  <c r="AN44" i="5"/>
  <c r="AO44" i="5"/>
  <c r="AP44" i="5" s="1"/>
  <c r="S42" i="5"/>
  <c r="R42" i="5"/>
  <c r="AN42" i="5"/>
  <c r="AM42" i="5"/>
  <c r="AO42" i="5"/>
  <c r="S44" i="5"/>
  <c r="R43" i="5"/>
  <c r="S43" i="5"/>
  <c r="AE43" i="5"/>
  <c r="AN45" i="5"/>
  <c r="AO45" i="5"/>
  <c r="AP45" i="5" s="1"/>
  <c r="AM43" i="5"/>
  <c r="AF11" i="5"/>
  <c r="AE31" i="9" l="1"/>
  <c r="AE35" i="9" s="1"/>
  <c r="P229" i="9"/>
  <c r="FF33" i="9"/>
  <c r="FE33" i="9"/>
  <c r="FD33" i="9"/>
  <c r="FD35" i="9" s="1"/>
  <c r="ER33" i="9"/>
  <c r="ER35" i="9" s="1"/>
  <c r="ES33" i="9"/>
  <c r="ET33" i="9"/>
  <c r="EG33" i="9"/>
  <c r="EF33" i="9"/>
  <c r="EF35" i="9" s="1"/>
  <c r="EH33" i="9"/>
  <c r="DU33" i="9"/>
  <c r="DT33" i="9"/>
  <c r="DT35" i="9" s="1"/>
  <c r="DV33" i="9"/>
  <c r="DI33" i="9"/>
  <c r="DH33" i="9"/>
  <c r="DH35" i="9" s="1"/>
  <c r="DJ33" i="9"/>
  <c r="CW33" i="9"/>
  <c r="CV33" i="9"/>
  <c r="CV35" i="9" s="1"/>
  <c r="CX33" i="9"/>
  <c r="CL33" i="9"/>
  <c r="CK33" i="9"/>
  <c r="CJ33" i="9"/>
  <c r="CJ35" i="9" s="1"/>
  <c r="BX33" i="9"/>
  <c r="BX35" i="9" s="1"/>
  <c r="BZ33" i="9"/>
  <c r="BY33" i="9"/>
  <c r="AB235" i="9"/>
  <c r="BN33" i="9"/>
  <c r="BM33" i="9"/>
  <c r="BL33" i="9"/>
  <c r="BL35" i="9" s="1"/>
  <c r="AN227" i="9"/>
  <c r="AN226" i="9"/>
  <c r="AN228" i="9"/>
  <c r="BC33" i="9"/>
  <c r="AQ9" i="9"/>
  <c r="AQ23" i="9" s="1"/>
  <c r="AZ9" i="9"/>
  <c r="AZ23" i="9" s="1"/>
  <c r="AZ225" i="9" s="1"/>
  <c r="BB9" i="9"/>
  <c r="BK9" i="9"/>
  <c r="BA9" i="9"/>
  <c r="P235" i="9"/>
  <c r="AY43" i="5"/>
  <c r="DW47" i="5"/>
  <c r="DV47" i="5"/>
  <c r="DW46" i="5"/>
  <c r="DV46" i="5"/>
  <c r="AO43" i="5"/>
  <c r="AE42" i="5"/>
  <c r="AZ43" i="5"/>
  <c r="BA43" i="5"/>
  <c r="DW49" i="5"/>
  <c r="DV49" i="5"/>
  <c r="DU43" i="5"/>
  <c r="DT43" i="5"/>
  <c r="DS43" i="5"/>
  <c r="DW51" i="5"/>
  <c r="DV51" i="5"/>
  <c r="DW48" i="5"/>
  <c r="DV48" i="5"/>
  <c r="BK43" i="5"/>
  <c r="AN43" i="5"/>
  <c r="BL43" i="5"/>
  <c r="DW42" i="5"/>
  <c r="DV42" i="5"/>
  <c r="DK49" i="5"/>
  <c r="DJ49" i="5"/>
  <c r="DJ42" i="5"/>
  <c r="DK42" i="5"/>
  <c r="DK48" i="5"/>
  <c r="DJ48" i="5"/>
  <c r="DK51" i="5"/>
  <c r="DJ51" i="5"/>
  <c r="DK46" i="5"/>
  <c r="DJ46" i="5"/>
  <c r="DI43" i="5"/>
  <c r="DH43" i="5"/>
  <c r="DG43" i="5"/>
  <c r="DK47" i="5"/>
  <c r="DJ47" i="5"/>
  <c r="CW43" i="5"/>
  <c r="CV43" i="5"/>
  <c r="CU43" i="5"/>
  <c r="CY49" i="5"/>
  <c r="CX49" i="5"/>
  <c r="CY51" i="5"/>
  <c r="CX51" i="5"/>
  <c r="CY48" i="5"/>
  <c r="CX48" i="5"/>
  <c r="BM43" i="5"/>
  <c r="BO43" i="5" s="1"/>
  <c r="CY42" i="5"/>
  <c r="CX42" i="5"/>
  <c r="CY47" i="5"/>
  <c r="CX47" i="5"/>
  <c r="CY46" i="5"/>
  <c r="CX46" i="5"/>
  <c r="CL49" i="5"/>
  <c r="CM49" i="5"/>
  <c r="CM51" i="5"/>
  <c r="CL51" i="5"/>
  <c r="CK43" i="5"/>
  <c r="CJ43" i="5"/>
  <c r="CI43" i="5"/>
  <c r="CM42" i="5"/>
  <c r="CL42" i="5"/>
  <c r="CM48" i="5"/>
  <c r="CL48" i="5"/>
  <c r="CM47" i="5"/>
  <c r="CL47" i="5"/>
  <c r="CM46" i="5"/>
  <c r="CL46" i="5"/>
  <c r="CA47" i="5"/>
  <c r="BZ47" i="5"/>
  <c r="CA42" i="5"/>
  <c r="BZ42" i="5"/>
  <c r="CA48" i="5"/>
  <c r="BZ48" i="5"/>
  <c r="CA51" i="5"/>
  <c r="BZ51" i="5"/>
  <c r="BY43" i="5"/>
  <c r="BX43" i="5"/>
  <c r="BW43" i="5"/>
  <c r="CA49" i="5"/>
  <c r="BZ49" i="5"/>
  <c r="CA46" i="5"/>
  <c r="BZ46" i="5"/>
  <c r="BO51" i="5"/>
  <c r="BN51" i="5"/>
  <c r="BN47" i="5"/>
  <c r="BO47" i="5"/>
  <c r="AY45" i="5"/>
  <c r="BJ45" i="5"/>
  <c r="BV45" i="5" s="1"/>
  <c r="CH45" i="5" s="1"/>
  <c r="CT45" i="5" s="1"/>
  <c r="DF45" i="5" s="1"/>
  <c r="DR45" i="5" s="1"/>
  <c r="AY44" i="5"/>
  <c r="BJ44" i="5"/>
  <c r="BV44" i="5" s="1"/>
  <c r="CH44" i="5" s="1"/>
  <c r="CT44" i="5" s="1"/>
  <c r="DF44" i="5" s="1"/>
  <c r="DR44" i="5" s="1"/>
  <c r="BN49" i="5"/>
  <c r="BO49" i="5"/>
  <c r="BO42" i="5"/>
  <c r="BN42" i="5"/>
  <c r="BO46" i="5"/>
  <c r="BN46" i="5"/>
  <c r="BO48" i="5"/>
  <c r="BN48" i="5"/>
  <c r="AZ44" i="5"/>
  <c r="AZ45" i="5"/>
  <c r="AD45" i="5"/>
  <c r="AE45" i="5"/>
  <c r="AE44" i="5"/>
  <c r="AD44" i="5"/>
  <c r="BC47" i="5"/>
  <c r="BB47" i="5"/>
  <c r="BC51" i="5"/>
  <c r="BB51" i="5"/>
  <c r="BC49" i="5"/>
  <c r="BB49" i="5"/>
  <c r="BC48" i="5"/>
  <c r="BB48" i="5"/>
  <c r="BC46" i="5"/>
  <c r="BB46" i="5"/>
  <c r="BB42" i="5"/>
  <c r="BC42" i="5"/>
  <c r="BC43" i="5"/>
  <c r="BB43" i="5"/>
  <c r="BC45" i="5"/>
  <c r="BB45" i="5"/>
  <c r="BC44" i="5"/>
  <c r="BB44" i="5"/>
  <c r="AP42" i="5"/>
  <c r="AQ42" i="5"/>
  <c r="AQ45" i="5"/>
  <c r="AQ44" i="5"/>
  <c r="AQ43" i="5"/>
  <c r="AP43" i="5"/>
  <c r="N40" i="5"/>
  <c r="H40" i="5"/>
  <c r="AN229" i="9" l="1"/>
  <c r="AQ31" i="9"/>
  <c r="AQ35" i="9" s="1"/>
  <c r="FG33" i="9"/>
  <c r="EU33" i="9"/>
  <c r="EI33" i="9"/>
  <c r="DW33" i="9"/>
  <c r="DK33" i="9"/>
  <c r="CY33" i="9"/>
  <c r="CM33" i="9"/>
  <c r="CA33" i="9"/>
  <c r="BW9" i="9"/>
  <c r="CI9" i="9" s="1"/>
  <c r="CU9" i="9" s="1"/>
  <c r="DG9" i="9" s="1"/>
  <c r="DS9" i="9" s="1"/>
  <c r="EE9" i="9" s="1"/>
  <c r="EQ9" i="9" s="1"/>
  <c r="FC9" i="9" s="1"/>
  <c r="BL9" i="9"/>
  <c r="BL23" i="9" s="1"/>
  <c r="BL225" i="9" s="1"/>
  <c r="AN235" i="9"/>
  <c r="AZ227" i="9"/>
  <c r="AZ226" i="9"/>
  <c r="AZ228" i="9"/>
  <c r="BO33" i="9"/>
  <c r="BN9" i="9"/>
  <c r="BM9" i="9"/>
  <c r="BC9" i="9"/>
  <c r="BC23" i="9" s="1"/>
  <c r="BC31" i="9" s="1"/>
  <c r="BC35" i="9" s="1"/>
  <c r="DU45" i="5"/>
  <c r="DT45" i="5"/>
  <c r="DS45" i="5"/>
  <c r="DW43" i="5"/>
  <c r="DV43" i="5"/>
  <c r="DS44" i="5"/>
  <c r="DT44" i="5"/>
  <c r="DU44" i="5"/>
  <c r="DI45" i="5"/>
  <c r="DH45" i="5"/>
  <c r="DG45" i="5"/>
  <c r="DK43" i="5"/>
  <c r="DJ43" i="5"/>
  <c r="DI44" i="5"/>
  <c r="DH44" i="5"/>
  <c r="DG44" i="5"/>
  <c r="CU44" i="5"/>
  <c r="CW44" i="5"/>
  <c r="CV44" i="5"/>
  <c r="BN43" i="5"/>
  <c r="CW45" i="5"/>
  <c r="CV45" i="5"/>
  <c r="CU45" i="5"/>
  <c r="CY43" i="5"/>
  <c r="CX43" i="5"/>
  <c r="CM43" i="5"/>
  <c r="CL43" i="5"/>
  <c r="CI44" i="5"/>
  <c r="CJ44" i="5"/>
  <c r="CK44" i="5"/>
  <c r="CK45" i="5"/>
  <c r="CJ45" i="5"/>
  <c r="CI45" i="5"/>
  <c r="CA43" i="5"/>
  <c r="BZ43" i="5"/>
  <c r="BW44" i="5"/>
  <c r="BY44" i="5"/>
  <c r="BX44" i="5"/>
  <c r="BY45" i="5"/>
  <c r="BW45" i="5"/>
  <c r="BX45" i="5"/>
  <c r="BM45" i="5"/>
  <c r="BL45" i="5"/>
  <c r="BK45" i="5"/>
  <c r="BK44" i="5"/>
  <c r="BM44" i="5"/>
  <c r="BL44" i="5"/>
  <c r="O40" i="5"/>
  <c r="Q40" i="5"/>
  <c r="S40" i="5" s="1"/>
  <c r="P40" i="5"/>
  <c r="Z40" i="5"/>
  <c r="AZ229" i="9" l="1"/>
  <c r="FD227" i="9"/>
  <c r="FD228" i="9"/>
  <c r="FD226" i="9"/>
  <c r="FF9" i="9"/>
  <c r="FD9" i="9"/>
  <c r="FD23" i="9" s="1"/>
  <c r="FD225" i="9" s="1"/>
  <c r="FD229" i="9" s="1"/>
  <c r="FD235" i="9" s="1"/>
  <c r="FE9" i="9"/>
  <c r="ER228" i="9"/>
  <c r="ER226" i="9"/>
  <c r="ER227" i="9"/>
  <c r="ET9" i="9"/>
  <c r="ES9" i="9"/>
  <c r="ER9" i="9"/>
  <c r="ER23" i="9" s="1"/>
  <c r="ER225" i="9" s="1"/>
  <c r="EF228" i="9"/>
  <c r="EF226" i="9"/>
  <c r="EF227" i="9"/>
  <c r="EF9" i="9"/>
  <c r="EF23" i="9" s="1"/>
  <c r="EF225" i="9" s="1"/>
  <c r="EG9" i="9"/>
  <c r="EH9" i="9"/>
  <c r="DT228" i="9"/>
  <c r="DT227" i="9"/>
  <c r="DT226" i="9"/>
  <c r="DU9" i="9"/>
  <c r="DT9" i="9"/>
  <c r="DT23" i="9" s="1"/>
  <c r="DT225" i="9" s="1"/>
  <c r="DV9" i="9"/>
  <c r="DH227" i="9"/>
  <c r="DH228" i="9"/>
  <c r="DH226" i="9"/>
  <c r="DJ9" i="9"/>
  <c r="DI9" i="9"/>
  <c r="DH9" i="9"/>
  <c r="DH23" i="9" s="1"/>
  <c r="DH225" i="9" s="1"/>
  <c r="CW9" i="9"/>
  <c r="CX9" i="9"/>
  <c r="CV9" i="9"/>
  <c r="CV23" i="9" s="1"/>
  <c r="CV225" i="9" s="1"/>
  <c r="CV228" i="9"/>
  <c r="CV226" i="9"/>
  <c r="CV227" i="9"/>
  <c r="CJ228" i="9"/>
  <c r="CJ227" i="9"/>
  <c r="CJ226" i="9"/>
  <c r="CJ9" i="9"/>
  <c r="CJ23" i="9" s="1"/>
  <c r="CJ225" i="9" s="1"/>
  <c r="CL9" i="9"/>
  <c r="CK9" i="9"/>
  <c r="BL228" i="9"/>
  <c r="BX228" i="9"/>
  <c r="BX227" i="9"/>
  <c r="BX226" i="9"/>
  <c r="BL226" i="9"/>
  <c r="BL227" i="9"/>
  <c r="BZ9" i="9"/>
  <c r="BX9" i="9"/>
  <c r="BX23" i="9" s="1"/>
  <c r="BX225" i="9" s="1"/>
  <c r="BY9" i="9"/>
  <c r="AZ235" i="9"/>
  <c r="BO9" i="9"/>
  <c r="BO23" i="9" s="1"/>
  <c r="DW44" i="5"/>
  <c r="DV44" i="5"/>
  <c r="DW45" i="5"/>
  <c r="DV45" i="5"/>
  <c r="DK44" i="5"/>
  <c r="DJ44" i="5"/>
  <c r="DK45" i="5"/>
  <c r="DJ45" i="5"/>
  <c r="CY45" i="5"/>
  <c r="CX45" i="5"/>
  <c r="CY44" i="5"/>
  <c r="CX44" i="5"/>
  <c r="CM45" i="5"/>
  <c r="CL45" i="5"/>
  <c r="CM44" i="5"/>
  <c r="CL44" i="5"/>
  <c r="BZ45" i="5"/>
  <c r="CA45" i="5"/>
  <c r="CA44" i="5"/>
  <c r="BZ44" i="5"/>
  <c r="BO44" i="5"/>
  <c r="BN44" i="5"/>
  <c r="R40" i="5"/>
  <c r="BN45" i="5"/>
  <c r="BO45" i="5"/>
  <c r="AC40" i="5"/>
  <c r="AB40" i="5"/>
  <c r="AA40" i="5"/>
  <c r="AL40" i="5"/>
  <c r="AX40" i="5" s="1"/>
  <c r="BJ40" i="5" s="1"/>
  <c r="BV40" i="5" s="1"/>
  <c r="CH40" i="5" s="1"/>
  <c r="CT40" i="5" s="1"/>
  <c r="DF40" i="5" s="1"/>
  <c r="DR40" i="5" s="1"/>
  <c r="FG9" i="9" l="1"/>
  <c r="FG23" i="9" s="1"/>
  <c r="ER229" i="9"/>
  <c r="ER235" i="9" s="1"/>
  <c r="EF229" i="9"/>
  <c r="EF235" i="9" s="1"/>
  <c r="EU9" i="9"/>
  <c r="EU23" i="9" s="1"/>
  <c r="EI9" i="9"/>
  <c r="EI23" i="9" s="1"/>
  <c r="CV229" i="9"/>
  <c r="CV235" i="9" s="1"/>
  <c r="DT229" i="9"/>
  <c r="DT235" i="9" s="1"/>
  <c r="DH229" i="9"/>
  <c r="DH235" i="9" s="1"/>
  <c r="DW9" i="9"/>
  <c r="DW23" i="9" s="1"/>
  <c r="DK9" i="9"/>
  <c r="DK23" i="9" s="1"/>
  <c r="CY9" i="9"/>
  <c r="CY23" i="9" s="1"/>
  <c r="CJ229" i="9"/>
  <c r="CJ235" i="9" s="1"/>
  <c r="CM9" i="9"/>
  <c r="CM23" i="9" s="1"/>
  <c r="BL229" i="9"/>
  <c r="BL235" i="9" s="1"/>
  <c r="BX229" i="9"/>
  <c r="BX235" i="9" s="1"/>
  <c r="CA9" i="9"/>
  <c r="CA23" i="9" s="1"/>
  <c r="BO31" i="9"/>
  <c r="DS40" i="5"/>
  <c r="DT40" i="5"/>
  <c r="DU40" i="5"/>
  <c r="DI40" i="5"/>
  <c r="DH40" i="5"/>
  <c r="DG40" i="5"/>
  <c r="CU40" i="5"/>
  <c r="CW40" i="5"/>
  <c r="CV40" i="5"/>
  <c r="CI40" i="5"/>
  <c r="CJ40" i="5"/>
  <c r="CK40" i="5"/>
  <c r="BW40" i="5"/>
  <c r="BX40" i="5"/>
  <c r="BY40" i="5"/>
  <c r="BK40" i="5"/>
  <c r="BL40" i="5"/>
  <c r="BM40" i="5"/>
  <c r="BA40" i="5"/>
  <c r="AZ40" i="5"/>
  <c r="AY40" i="5"/>
  <c r="AD40" i="5"/>
  <c r="AE40" i="5"/>
  <c r="AN40" i="5"/>
  <c r="AO40" i="5"/>
  <c r="AM40" i="5"/>
  <c r="FG31" i="9" l="1"/>
  <c r="EU31" i="9"/>
  <c r="EI31" i="9"/>
  <c r="DW31" i="9"/>
  <c r="DK31" i="9"/>
  <c r="CY31" i="9"/>
  <c r="CM31" i="9"/>
  <c r="CA31" i="9"/>
  <c r="CA35" i="9" s="1"/>
  <c r="BO35" i="9"/>
  <c r="DW40" i="5"/>
  <c r="DV40" i="5"/>
  <c r="DK40" i="5"/>
  <c r="DJ40" i="5"/>
  <c r="CY40" i="5"/>
  <c r="CX40" i="5"/>
  <c r="CM40" i="5"/>
  <c r="CL40" i="5"/>
  <c r="CA40" i="5"/>
  <c r="BZ40" i="5"/>
  <c r="BO40" i="5"/>
  <c r="BN40" i="5"/>
  <c r="BC40" i="5"/>
  <c r="BB40" i="5"/>
  <c r="AQ40" i="5"/>
  <c r="AP40" i="5"/>
  <c r="FG35" i="9" l="1"/>
  <c r="FG225" i="9" s="1"/>
  <c r="EU35" i="9"/>
  <c r="EU225" i="9" s="1"/>
  <c r="EI35" i="9"/>
  <c r="EI225" i="9" s="1"/>
  <c r="DW35" i="9"/>
  <c r="DW225" i="9" s="1"/>
  <c r="DK35" i="9"/>
  <c r="DK225" i="9" s="1"/>
  <c r="CY35" i="9"/>
  <c r="CY225" i="9" s="1"/>
  <c r="CM35" i="9"/>
  <c r="N41" i="8"/>
  <c r="O41" i="8" s="1"/>
  <c r="H41" i="8"/>
  <c r="N40" i="8"/>
  <c r="O40" i="8" s="1"/>
  <c r="H40" i="8"/>
  <c r="N39" i="8"/>
  <c r="H39" i="8"/>
  <c r="N38" i="8"/>
  <c r="P38" i="8" s="1"/>
  <c r="H38" i="8"/>
  <c r="N37" i="8"/>
  <c r="Q37" i="8" s="1"/>
  <c r="H37" i="8"/>
  <c r="N36" i="8"/>
  <c r="P36" i="8" s="1"/>
  <c r="H36" i="8"/>
  <c r="N35" i="8"/>
  <c r="Q35" i="8" s="1"/>
  <c r="S35" i="8" s="1"/>
  <c r="H35" i="8"/>
  <c r="N34" i="8"/>
  <c r="Z34" i="8" s="1"/>
  <c r="AA34" i="8" s="1"/>
  <c r="H34" i="8"/>
  <c r="N33" i="8"/>
  <c r="O33" i="8" s="1"/>
  <c r="H33" i="8"/>
  <c r="N32" i="8"/>
  <c r="Q32" i="8" s="1"/>
  <c r="H32" i="8"/>
  <c r="Q29" i="8"/>
  <c r="R29" i="8" s="1"/>
  <c r="O29" i="8"/>
  <c r="N29" i="8"/>
  <c r="Z29" i="8" s="1"/>
  <c r="AA29" i="8" s="1"/>
  <c r="G29" i="8"/>
  <c r="H29" i="8" s="1"/>
  <c r="N28" i="8"/>
  <c r="Q28" i="8" s="1"/>
  <c r="G28" i="8"/>
  <c r="H28" i="8" s="1"/>
  <c r="N27" i="8"/>
  <c r="Z27" i="8" s="1"/>
  <c r="AA27" i="8" s="1"/>
  <c r="G27" i="8"/>
  <c r="H27" i="8" s="1"/>
  <c r="N24" i="8"/>
  <c r="Z24" i="8" s="1"/>
  <c r="AA24" i="8" s="1"/>
  <c r="H24" i="8"/>
  <c r="G24" i="8"/>
  <c r="N23" i="8"/>
  <c r="Q23" i="8" s="1"/>
  <c r="S23" i="8" s="1"/>
  <c r="G23" i="8"/>
  <c r="H23" i="8" s="1"/>
  <c r="N22" i="8"/>
  <c r="Z22" i="8" s="1"/>
  <c r="AB22" i="8" s="1"/>
  <c r="G22" i="8"/>
  <c r="H22" i="8" s="1"/>
  <c r="N19" i="8"/>
  <c r="Z19" i="8" s="1"/>
  <c r="G19" i="8"/>
  <c r="H19" i="8" s="1"/>
  <c r="W18" i="8"/>
  <c r="V18" i="8"/>
  <c r="U18" i="8"/>
  <c r="N18" i="8"/>
  <c r="Q18" i="8" s="1"/>
  <c r="S18" i="8" s="1"/>
  <c r="G18" i="8"/>
  <c r="H18" i="8" s="1"/>
  <c r="Y15" i="8"/>
  <c r="W15" i="8"/>
  <c r="V15" i="8"/>
  <c r="U15" i="8"/>
  <c r="N15" i="8"/>
  <c r="O15" i="8" s="1"/>
  <c r="G15" i="8"/>
  <c r="H15" i="8" s="1"/>
  <c r="X14" i="8"/>
  <c r="W14" i="8"/>
  <c r="V14" i="8"/>
  <c r="U14" i="8"/>
  <c r="T14" i="8"/>
  <c r="M14" i="8"/>
  <c r="L14" i="8"/>
  <c r="K14" i="8"/>
  <c r="J14" i="8"/>
  <c r="N14" i="8" s="1"/>
  <c r="G14" i="8"/>
  <c r="H14" i="8" s="1"/>
  <c r="Y11" i="8"/>
  <c r="X11" i="8"/>
  <c r="W11" i="8"/>
  <c r="V11" i="8"/>
  <c r="U11" i="8"/>
  <c r="T11" i="8"/>
  <c r="M11" i="8"/>
  <c r="L11" i="8"/>
  <c r="K11" i="8"/>
  <c r="J11" i="8"/>
  <c r="G11" i="8"/>
  <c r="H11" i="8" s="1"/>
  <c r="W10" i="8"/>
  <c r="V10" i="8"/>
  <c r="U10" i="8"/>
  <c r="N10" i="8"/>
  <c r="G10" i="8"/>
  <c r="H10" i="8" s="1"/>
  <c r="Z9" i="8"/>
  <c r="AC9" i="8" s="1"/>
  <c r="AE9" i="8" s="1"/>
  <c r="N9" i="8"/>
  <c r="P9" i="8" s="1"/>
  <c r="G9" i="8"/>
  <c r="H9" i="8" s="1"/>
  <c r="J8" i="8"/>
  <c r="U6" i="8"/>
  <c r="P6" i="8"/>
  <c r="M5" i="8"/>
  <c r="L5" i="8"/>
  <c r="I3" i="8"/>
  <c r="Z33" i="8" l="1"/>
  <c r="N11" i="8"/>
  <c r="AL19" i="8"/>
  <c r="AM19" i="8" s="1"/>
  <c r="AC19" i="8"/>
  <c r="AA19" i="8"/>
  <c r="P23" i="8"/>
  <c r="H42" i="8"/>
  <c r="Z36" i="8"/>
  <c r="AB36" i="8" s="1"/>
  <c r="H20" i="8"/>
  <c r="O19" i="8"/>
  <c r="P32" i="8"/>
  <c r="P40" i="8"/>
  <c r="O23" i="8"/>
  <c r="P19" i="8"/>
  <c r="Z23" i="8"/>
  <c r="AL23" i="8" s="1"/>
  <c r="Z32" i="8"/>
  <c r="AL32" i="8" s="1"/>
  <c r="AM32" i="8" s="1"/>
  <c r="P35" i="8"/>
  <c r="Q40" i="8"/>
  <c r="R40" i="8" s="1"/>
  <c r="Q36" i="8"/>
  <c r="S36" i="8" s="1"/>
  <c r="Q19" i="8"/>
  <c r="R19" i="8" s="1"/>
  <c r="P22" i="8"/>
  <c r="O27" i="8"/>
  <c r="R35" i="8"/>
  <c r="Q27" i="8"/>
  <c r="Z35" i="8"/>
  <c r="AC35" i="8" s="1"/>
  <c r="AE35" i="8" s="1"/>
  <c r="R32" i="8"/>
  <c r="S32" i="8"/>
  <c r="P41" i="8"/>
  <c r="Q34" i="8"/>
  <c r="Z40" i="8"/>
  <c r="AB40" i="8" s="1"/>
  <c r="Q38" i="8"/>
  <c r="S38" i="8" s="1"/>
  <c r="O32" i="8"/>
  <c r="O34" i="8"/>
  <c r="P33" i="8"/>
  <c r="O36" i="8"/>
  <c r="Z37" i="8"/>
  <c r="AA37" i="8" s="1"/>
  <c r="O38" i="8"/>
  <c r="H25" i="8"/>
  <c r="P11" i="8"/>
  <c r="Z11" i="8"/>
  <c r="O11" i="8"/>
  <c r="Q11" i="8"/>
  <c r="H12" i="8"/>
  <c r="Z14" i="8"/>
  <c r="Q14" i="8"/>
  <c r="P14" i="8"/>
  <c r="O14" i="8"/>
  <c r="O16" i="8" s="1"/>
  <c r="S37" i="8"/>
  <c r="R37" i="8"/>
  <c r="Z10" i="8"/>
  <c r="O10" i="8"/>
  <c r="R23" i="8"/>
  <c r="AN23" i="8" s="1"/>
  <c r="O24" i="8"/>
  <c r="Q24" i="8"/>
  <c r="S29" i="8"/>
  <c r="AB37" i="8"/>
  <c r="Z39" i="8"/>
  <c r="Q39" i="8"/>
  <c r="P39" i="8"/>
  <c r="O39" i="8"/>
  <c r="AB9" i="8"/>
  <c r="P10" i="8"/>
  <c r="Z15" i="8"/>
  <c r="P15" i="8"/>
  <c r="Z18" i="8"/>
  <c r="AC23" i="8"/>
  <c r="AB23" i="8"/>
  <c r="AA23" i="8"/>
  <c r="P24" i="8"/>
  <c r="AL34" i="8"/>
  <c r="AC34" i="8"/>
  <c r="AB34" i="8"/>
  <c r="AL9" i="8"/>
  <c r="Q15" i="8"/>
  <c r="O18" i="8"/>
  <c r="O22" i="8"/>
  <c r="O25" i="8" s="1"/>
  <c r="Q22" i="8"/>
  <c r="P28" i="8"/>
  <c r="Z28" i="8"/>
  <c r="AD35" i="8"/>
  <c r="AA9" i="8"/>
  <c r="Q10" i="8"/>
  <c r="AC24" i="8"/>
  <c r="AL24" i="8"/>
  <c r="O9" i="8"/>
  <c r="Q9" i="8"/>
  <c r="H16" i="8"/>
  <c r="P18" i="8"/>
  <c r="AM23" i="8"/>
  <c r="AO23" i="8"/>
  <c r="AB24" i="8"/>
  <c r="O28" i="8"/>
  <c r="O30" i="8" s="1"/>
  <c r="AO19" i="8"/>
  <c r="AN19" i="8"/>
  <c r="AD9" i="8"/>
  <c r="AL29" i="8"/>
  <c r="AC29" i="8"/>
  <c r="AB29" i="8"/>
  <c r="AC27" i="8"/>
  <c r="AB27" i="8"/>
  <c r="R18" i="8"/>
  <c r="AC22" i="8"/>
  <c r="AL22" i="8"/>
  <c r="S28" i="8"/>
  <c r="R28" i="8"/>
  <c r="S19" i="8"/>
  <c r="AA22" i="8"/>
  <c r="H30" i="8"/>
  <c r="AL27" i="8"/>
  <c r="AO32" i="8"/>
  <c r="AC33" i="8"/>
  <c r="AB33" i="8"/>
  <c r="AA33" i="8"/>
  <c r="AL33" i="8"/>
  <c r="Q33" i="8"/>
  <c r="Q41" i="8"/>
  <c r="AB19" i="8"/>
  <c r="P27" i="8"/>
  <c r="P29" i="8"/>
  <c r="P34" i="8"/>
  <c r="AA35" i="8"/>
  <c r="R36" i="8"/>
  <c r="AL36" i="8"/>
  <c r="O37" i="8"/>
  <c r="Z38" i="8"/>
  <c r="AB35" i="8"/>
  <c r="P37" i="8"/>
  <c r="Z41" i="8"/>
  <c r="O35" i="8"/>
  <c r="AN32" i="8" l="1"/>
  <c r="AA36" i="8"/>
  <c r="AC36" i="8"/>
  <c r="AB32" i="8"/>
  <c r="R20" i="8"/>
  <c r="AC37" i="8"/>
  <c r="AL37" i="8"/>
  <c r="AM37" i="8" s="1"/>
  <c r="R27" i="8"/>
  <c r="R30" i="8" s="1"/>
  <c r="S27" i="8"/>
  <c r="O20" i="8"/>
  <c r="AL35" i="8"/>
  <c r="S40" i="8"/>
  <c r="AC32" i="8"/>
  <c r="AE19" i="8"/>
  <c r="AD19" i="8"/>
  <c r="AA32" i="8"/>
  <c r="R38" i="8"/>
  <c r="R34" i="8"/>
  <c r="S34" i="8"/>
  <c r="AL40" i="8"/>
  <c r="AC40" i="8"/>
  <c r="AA40" i="8"/>
  <c r="H43" i="8"/>
  <c r="H45" i="8" s="1"/>
  <c r="AD27" i="8"/>
  <c r="AE27" i="8"/>
  <c r="AN34" i="8"/>
  <c r="AM34" i="8"/>
  <c r="AO34" i="8"/>
  <c r="AE37" i="8"/>
  <c r="AD37" i="8"/>
  <c r="AC14" i="8"/>
  <c r="AB14" i="8"/>
  <c r="AL14" i="8"/>
  <c r="AA14" i="8"/>
  <c r="AC38" i="8"/>
  <c r="AB38" i="8"/>
  <c r="AA38" i="8"/>
  <c r="AL38" i="8"/>
  <c r="AD29" i="8"/>
  <c r="AE29" i="8"/>
  <c r="S9" i="8"/>
  <c r="R9" i="8"/>
  <c r="AN9" i="8" s="1"/>
  <c r="S15" i="8"/>
  <c r="R15" i="8"/>
  <c r="AO37" i="8"/>
  <c r="AN37" i="8"/>
  <c r="AL10" i="8"/>
  <c r="AA10" i="8"/>
  <c r="AC10" i="8"/>
  <c r="AB10" i="8"/>
  <c r="AP32" i="8"/>
  <c r="AQ32" i="8"/>
  <c r="AM27" i="8"/>
  <c r="AO27" i="8"/>
  <c r="R11" i="8"/>
  <c r="S11" i="8"/>
  <c r="O12" i="8"/>
  <c r="O42" i="8"/>
  <c r="S33" i="8"/>
  <c r="R33" i="8"/>
  <c r="AE22" i="8"/>
  <c r="AD22" i="8"/>
  <c r="AB28" i="8"/>
  <c r="AL28" i="8"/>
  <c r="AA28" i="8"/>
  <c r="AA30" i="8" s="1"/>
  <c r="AC28" i="8"/>
  <c r="AE23" i="8"/>
  <c r="AD23" i="8"/>
  <c r="S39" i="8"/>
  <c r="R39" i="8"/>
  <c r="S10" i="8"/>
  <c r="R10" i="8"/>
  <c r="S14" i="8"/>
  <c r="R14" i="8"/>
  <c r="AM9" i="8"/>
  <c r="AO9" i="8"/>
  <c r="AM22" i="8"/>
  <c r="AO22" i="8"/>
  <c r="AO33" i="8"/>
  <c r="AN33" i="8"/>
  <c r="AM33" i="8"/>
  <c r="AP19" i="8"/>
  <c r="AQ19" i="8"/>
  <c r="AQ23" i="8"/>
  <c r="AP23" i="8"/>
  <c r="AM24" i="8"/>
  <c r="AO24" i="8"/>
  <c r="AB18" i="8"/>
  <c r="AL18" i="8"/>
  <c r="AC18" i="8"/>
  <c r="AA18" i="8"/>
  <c r="AA20" i="8" s="1"/>
  <c r="AA39" i="8"/>
  <c r="AL39" i="8"/>
  <c r="AC39" i="8"/>
  <c r="AB39" i="8"/>
  <c r="S24" i="8"/>
  <c r="R24" i="8"/>
  <c r="AN24" i="8" s="1"/>
  <c r="AL11" i="8"/>
  <c r="AB11" i="8"/>
  <c r="AA11" i="8"/>
  <c r="Z12" i="8"/>
  <c r="AC11" i="8"/>
  <c r="AC15" i="8"/>
  <c r="AB15" i="8"/>
  <c r="AL15" i="8"/>
  <c r="AA15" i="8"/>
  <c r="AE33" i="8"/>
  <c r="AD33" i="8"/>
  <c r="AN29" i="8"/>
  <c r="AO29" i="8"/>
  <c r="AM29" i="8"/>
  <c r="AO36" i="8"/>
  <c r="AN36" i="8"/>
  <c r="AM36" i="8"/>
  <c r="S41" i="8"/>
  <c r="R41" i="8"/>
  <c r="AC41" i="8"/>
  <c r="AB41" i="8"/>
  <c r="AA41" i="8"/>
  <c r="AL41" i="8"/>
  <c r="AA25" i="8"/>
  <c r="AE24" i="8"/>
  <c r="AD24" i="8"/>
  <c r="S22" i="8"/>
  <c r="R22" i="8"/>
  <c r="AE34" i="8"/>
  <c r="AD34" i="8"/>
  <c r="AD36" i="8" l="1"/>
  <c r="AE36" i="8"/>
  <c r="AN27" i="8"/>
  <c r="R42" i="8"/>
  <c r="AA16" i="8"/>
  <c r="AM25" i="8"/>
  <c r="AM35" i="8"/>
  <c r="AN35" i="8"/>
  <c r="AO35" i="8"/>
  <c r="O43" i="8"/>
  <c r="O45" i="8" s="1"/>
  <c r="O46" i="8" s="1"/>
  <c r="R46" i="8" s="1"/>
  <c r="AE32" i="8"/>
  <c r="AD32" i="8"/>
  <c r="AM40" i="8"/>
  <c r="AO40" i="8"/>
  <c r="AN40" i="8"/>
  <c r="AA42" i="8"/>
  <c r="AD40" i="8"/>
  <c r="AE40" i="8"/>
  <c r="H46" i="8"/>
  <c r="H47" i="8"/>
  <c r="R16" i="8"/>
  <c r="AN10" i="8"/>
  <c r="AO10" i="8"/>
  <c r="AM10" i="8"/>
  <c r="AO41" i="8"/>
  <c r="AN41" i="8"/>
  <c r="AM41" i="8"/>
  <c r="AP36" i="8"/>
  <c r="AQ36" i="8"/>
  <c r="AA12" i="8"/>
  <c r="AA43" i="8" s="1"/>
  <c r="AA45" i="8" s="1"/>
  <c r="AD14" i="8"/>
  <c r="AE14" i="8"/>
  <c r="AO18" i="8"/>
  <c r="AN18" i="8"/>
  <c r="AM18" i="8"/>
  <c r="AM20" i="8" s="1"/>
  <c r="AQ37" i="8"/>
  <c r="AP37" i="8"/>
  <c r="AO38" i="8"/>
  <c r="AN38" i="8"/>
  <c r="AM38" i="8"/>
  <c r="AD10" i="8"/>
  <c r="AE10" i="8"/>
  <c r="AQ29" i="8"/>
  <c r="AP29" i="8"/>
  <c r="AE11" i="8"/>
  <c r="AD11" i="8"/>
  <c r="AE39" i="8"/>
  <c r="AD39" i="8"/>
  <c r="AQ33" i="8"/>
  <c r="AP33" i="8"/>
  <c r="AN28" i="8"/>
  <c r="AM28" i="8"/>
  <c r="AM30" i="8" s="1"/>
  <c r="AO28" i="8"/>
  <c r="AE18" i="8"/>
  <c r="AD18" i="8"/>
  <c r="AD20" i="8" s="1"/>
  <c r="AN15" i="8"/>
  <c r="AO15" i="8"/>
  <c r="AM15" i="8"/>
  <c r="AD25" i="8"/>
  <c r="AQ24" i="8"/>
  <c r="AP24" i="8"/>
  <c r="R25" i="8"/>
  <c r="AO39" i="8"/>
  <c r="AN39" i="8"/>
  <c r="AM39" i="8"/>
  <c r="AN22" i="8"/>
  <c r="AD28" i="8"/>
  <c r="AD30" i="8" s="1"/>
  <c r="AE28" i="8"/>
  <c r="AQ34" i="8"/>
  <c r="AP34" i="8"/>
  <c r="R12" i="8"/>
  <c r="AL12" i="8"/>
  <c r="AN11" i="8"/>
  <c r="AO11" i="8"/>
  <c r="AM11" i="8"/>
  <c r="AN14" i="8"/>
  <c r="AO14" i="8"/>
  <c r="AM14" i="8"/>
  <c r="AM16" i="8" s="1"/>
  <c r="AQ9" i="8"/>
  <c r="AP9" i="8"/>
  <c r="AD15" i="8"/>
  <c r="AE15" i="8"/>
  <c r="AE41" i="8"/>
  <c r="AD41" i="8"/>
  <c r="AQ22" i="8"/>
  <c r="AP22" i="8"/>
  <c r="AQ27" i="8"/>
  <c r="AP27" i="8"/>
  <c r="AD38" i="8"/>
  <c r="AE38" i="8"/>
  <c r="AM12" i="8" l="1"/>
  <c r="AQ35" i="8"/>
  <c r="AP35" i="8"/>
  <c r="O47" i="8"/>
  <c r="R47" i="8" s="1"/>
  <c r="H48" i="8"/>
  <c r="G5" i="8" s="1"/>
  <c r="AQ40" i="8"/>
  <c r="AP40" i="8"/>
  <c r="AM42" i="8"/>
  <c r="AM43" i="8" s="1"/>
  <c r="AM45" i="8" s="1"/>
  <c r="R43" i="8"/>
  <c r="R45" i="8" s="1"/>
  <c r="AA47" i="8"/>
  <c r="AD47" i="8" s="1"/>
  <c r="AA46" i="8"/>
  <c r="AD46" i="8" s="1"/>
  <c r="AP28" i="8"/>
  <c r="AP30" i="8" s="1"/>
  <c r="AQ28" i="8"/>
  <c r="AP18" i="8"/>
  <c r="AP20" i="8" s="1"/>
  <c r="AQ18" i="8"/>
  <c r="AQ10" i="8"/>
  <c r="AP10" i="8"/>
  <c r="AP11" i="8"/>
  <c r="AQ11" i="8"/>
  <c r="AQ39" i="8"/>
  <c r="AP39" i="8"/>
  <c r="AQ15" i="8"/>
  <c r="AP15" i="8"/>
  <c r="AD16" i="8"/>
  <c r="AQ14" i="8"/>
  <c r="AP14" i="8"/>
  <c r="AD12" i="8"/>
  <c r="AD42" i="8"/>
  <c r="AP25" i="8"/>
  <c r="AQ38" i="8"/>
  <c r="AP38" i="8"/>
  <c r="AQ41" i="8"/>
  <c r="AP41" i="8"/>
  <c r="O48" i="8" l="1"/>
  <c r="O49" i="8" s="1"/>
  <c r="R48" i="8"/>
  <c r="R49" i="8" s="1"/>
  <c r="AP42" i="8"/>
  <c r="AP12" i="8"/>
  <c r="AP16" i="8"/>
  <c r="AD43" i="8"/>
  <c r="AD45" i="8" s="1"/>
  <c r="AD48" i="8" s="1"/>
  <c r="AD49" i="8" s="1"/>
  <c r="AM46" i="8"/>
  <c r="AP46" i="8" s="1"/>
  <c r="AM47" i="8"/>
  <c r="AP47" i="8" s="1"/>
  <c r="AA48" i="8"/>
  <c r="AA49" i="8" s="1"/>
  <c r="AM48" i="8" l="1"/>
  <c r="AM49" i="8" s="1"/>
  <c r="AP43" i="8"/>
  <c r="AP45" i="8" s="1"/>
  <c r="AP48" i="8" s="1"/>
  <c r="AP49" i="8" s="1"/>
  <c r="Y11" i="5" l="1"/>
  <c r="Y15" i="5"/>
  <c r="X14" i="5"/>
  <c r="X16" i="5" s="1"/>
  <c r="X17" i="5" s="1"/>
  <c r="X11" i="5"/>
  <c r="W14" i="5"/>
  <c r="W16" i="5" s="1"/>
  <c r="W17" i="5" s="1"/>
  <c r="V14" i="5"/>
  <c r="V16" i="5" s="1"/>
  <c r="V17" i="5" s="1"/>
  <c r="U14" i="5"/>
  <c r="T14" i="5"/>
  <c r="M14" i="5"/>
  <c r="L14" i="5"/>
  <c r="K14" i="5"/>
  <c r="J14" i="5"/>
  <c r="M11" i="5"/>
  <c r="L11" i="5"/>
  <c r="K11" i="5"/>
  <c r="J11" i="5"/>
  <c r="N14" i="5" l="1"/>
  <c r="Z14" i="5" s="1"/>
  <c r="N11" i="5"/>
  <c r="W10" i="5" l="1"/>
  <c r="V10" i="5"/>
  <c r="U10" i="5"/>
  <c r="I5" i="5"/>
  <c r="W15" i="5"/>
  <c r="W11" i="5" s="1"/>
  <c r="V15" i="5"/>
  <c r="V11" i="5" s="1"/>
  <c r="U15" i="5"/>
  <c r="U11" i="5" s="1"/>
  <c r="V18" i="5"/>
  <c r="L5" i="5"/>
  <c r="K5" i="5"/>
  <c r="N39" i="5"/>
  <c r="H39" i="5"/>
  <c r="N38" i="5"/>
  <c r="H38" i="5"/>
  <c r="N37" i="5"/>
  <c r="H37" i="5"/>
  <c r="N36" i="5"/>
  <c r="H36" i="5"/>
  <c r="N33" i="5"/>
  <c r="H33" i="5"/>
  <c r="N32" i="5"/>
  <c r="H32" i="5"/>
  <c r="N29" i="5"/>
  <c r="Z29" i="5" s="1"/>
  <c r="H29" i="5"/>
  <c r="N28" i="5"/>
  <c r="Q28" i="5" s="1"/>
  <c r="H28" i="5"/>
  <c r="N27" i="5"/>
  <c r="W18" i="5"/>
  <c r="U18" i="5"/>
  <c r="U6" i="5"/>
  <c r="V5" i="5" s="1"/>
  <c r="T11" i="5"/>
  <c r="J8" i="5"/>
  <c r="P6" i="5"/>
  <c r="Z38" i="5" l="1"/>
  <c r="AB38" i="5" s="1"/>
  <c r="Q38" i="5"/>
  <c r="P38" i="5"/>
  <c r="O38" i="5"/>
  <c r="Q32" i="5"/>
  <c r="S32" i="5" s="1"/>
  <c r="O32" i="5"/>
  <c r="Z33" i="5"/>
  <c r="AL33" i="5" s="1"/>
  <c r="AX33" i="5" s="1"/>
  <c r="BJ33" i="5" s="1"/>
  <c r="BV33" i="5" s="1"/>
  <c r="CH33" i="5" s="1"/>
  <c r="CT33" i="5" s="1"/>
  <c r="DF33" i="5" s="1"/>
  <c r="DR33" i="5" s="1"/>
  <c r="O33" i="5"/>
  <c r="Q33" i="5"/>
  <c r="P33" i="5"/>
  <c r="O39" i="5"/>
  <c r="Q39" i="5"/>
  <c r="R39" i="5" s="1"/>
  <c r="P39" i="5"/>
  <c r="Q37" i="5"/>
  <c r="S37" i="5" s="1"/>
  <c r="P37" i="5"/>
  <c r="O37" i="5"/>
  <c r="Q36" i="5"/>
  <c r="R36" i="5" s="1"/>
  <c r="P36" i="5"/>
  <c r="O36" i="5"/>
  <c r="AL29" i="5"/>
  <c r="AO29" i="5" s="1"/>
  <c r="AA29" i="5"/>
  <c r="R32" i="5"/>
  <c r="S28" i="5"/>
  <c r="R28" i="5"/>
  <c r="Z11" i="5"/>
  <c r="AA11" i="5" s="1"/>
  <c r="Z36" i="5"/>
  <c r="H14" i="5"/>
  <c r="H27" i="5"/>
  <c r="H30" i="5" s="1"/>
  <c r="H18" i="5"/>
  <c r="P32" i="5"/>
  <c r="Z37" i="5"/>
  <c r="O27" i="5"/>
  <c r="Z39" i="5"/>
  <c r="Z27" i="5"/>
  <c r="AA27" i="5" s="1"/>
  <c r="Z32" i="5"/>
  <c r="Z28" i="5"/>
  <c r="AA28" i="5" s="1"/>
  <c r="O28" i="5"/>
  <c r="O29" i="5"/>
  <c r="AB29" i="5"/>
  <c r="AC29" i="5"/>
  <c r="AE29" i="5" s="1"/>
  <c r="P29" i="5"/>
  <c r="Q29" i="5"/>
  <c r="P28" i="5"/>
  <c r="H35" i="5"/>
  <c r="H41" i="5"/>
  <c r="H34" i="5"/>
  <c r="H23" i="5"/>
  <c r="H24" i="5"/>
  <c r="H22" i="5"/>
  <c r="H19" i="5"/>
  <c r="H15" i="5"/>
  <c r="H10" i="5"/>
  <c r="H11" i="5"/>
  <c r="H9" i="5"/>
  <c r="DU33" i="5" l="1"/>
  <c r="DT33" i="5"/>
  <c r="DS33" i="5"/>
  <c r="DG33" i="5"/>
  <c r="DI33" i="5"/>
  <c r="DH33" i="5"/>
  <c r="CW33" i="5"/>
  <c r="CU33" i="5"/>
  <c r="CV33" i="5"/>
  <c r="CK33" i="5"/>
  <c r="CJ33" i="5"/>
  <c r="CI33" i="5"/>
  <c r="S39" i="5"/>
  <c r="BY33" i="5"/>
  <c r="BX33" i="5"/>
  <c r="BW33" i="5"/>
  <c r="AA38" i="5"/>
  <c r="BM33" i="5"/>
  <c r="BL33" i="5"/>
  <c r="BK33" i="5"/>
  <c r="AC38" i="5"/>
  <c r="AE38" i="5" s="1"/>
  <c r="S36" i="5"/>
  <c r="AL38" i="5"/>
  <c r="AX38" i="5" s="1"/>
  <c r="BJ38" i="5" s="1"/>
  <c r="BV38" i="5" s="1"/>
  <c r="CH38" i="5" s="1"/>
  <c r="CT38" i="5" s="1"/>
  <c r="DF38" i="5" s="1"/>
  <c r="DR38" i="5" s="1"/>
  <c r="H52" i="5"/>
  <c r="AC33" i="5"/>
  <c r="AE33" i="5" s="1"/>
  <c r="AN29" i="5"/>
  <c r="AB33" i="5"/>
  <c r="AA33" i="5"/>
  <c r="R37" i="5"/>
  <c r="BA33" i="5"/>
  <c r="AZ33" i="5"/>
  <c r="AY33" i="5"/>
  <c r="AM29" i="5"/>
  <c r="AX29" i="5"/>
  <c r="BJ29" i="5" s="1"/>
  <c r="BV29" i="5" s="1"/>
  <c r="CH29" i="5" s="1"/>
  <c r="CT29" i="5" s="1"/>
  <c r="DF29" i="5" s="1"/>
  <c r="DR29" i="5" s="1"/>
  <c r="S29" i="5"/>
  <c r="R29" i="5"/>
  <c r="S38" i="5"/>
  <c r="R38" i="5"/>
  <c r="AC39" i="5"/>
  <c r="AA39" i="5"/>
  <c r="AB39" i="5"/>
  <c r="S33" i="5"/>
  <c r="R33" i="5"/>
  <c r="AN33" i="5"/>
  <c r="AM33" i="5"/>
  <c r="AO33" i="5"/>
  <c r="AA37" i="5"/>
  <c r="AB37" i="5"/>
  <c r="AC37" i="5"/>
  <c r="AA36" i="5"/>
  <c r="AB36" i="5"/>
  <c r="AC36" i="5"/>
  <c r="AA32" i="5"/>
  <c r="AC32" i="5"/>
  <c r="AQ29" i="5"/>
  <c r="AP29" i="5"/>
  <c r="AD33" i="5"/>
  <c r="AL36" i="5"/>
  <c r="AX36" i="5" s="1"/>
  <c r="BJ36" i="5" s="1"/>
  <c r="BV36" i="5" s="1"/>
  <c r="CH36" i="5" s="1"/>
  <c r="CT36" i="5" s="1"/>
  <c r="DF36" i="5" s="1"/>
  <c r="DR36" i="5" s="1"/>
  <c r="AB27" i="5"/>
  <c r="AB28" i="5"/>
  <c r="AL37" i="5"/>
  <c r="AX37" i="5" s="1"/>
  <c r="BJ37" i="5" s="1"/>
  <c r="BV37" i="5" s="1"/>
  <c r="CH37" i="5" s="1"/>
  <c r="CT37" i="5" s="1"/>
  <c r="DF37" i="5" s="1"/>
  <c r="DR37" i="5" s="1"/>
  <c r="Q27" i="5"/>
  <c r="P27" i="5"/>
  <c r="AL39" i="5"/>
  <c r="AX39" i="5" s="1"/>
  <c r="BJ39" i="5" s="1"/>
  <c r="BV39" i="5" s="1"/>
  <c r="CH39" i="5" s="1"/>
  <c r="CT39" i="5" s="1"/>
  <c r="DF39" i="5" s="1"/>
  <c r="DR39" i="5" s="1"/>
  <c r="O30" i="5"/>
  <c r="H12" i="5"/>
  <c r="AC28" i="5"/>
  <c r="AE28" i="5" s="1"/>
  <c r="AL28" i="5"/>
  <c r="AL32" i="5"/>
  <c r="AX32" i="5" s="1"/>
  <c r="BJ32" i="5" s="1"/>
  <c r="BV32" i="5" s="1"/>
  <c r="CH32" i="5" s="1"/>
  <c r="CT32" i="5" s="1"/>
  <c r="DF32" i="5" s="1"/>
  <c r="DR32" i="5" s="1"/>
  <c r="AC27" i="5"/>
  <c r="AL27" i="5"/>
  <c r="AB32" i="5"/>
  <c r="AA30" i="5"/>
  <c r="H25" i="5"/>
  <c r="H16" i="5"/>
  <c r="AD29" i="5"/>
  <c r="H20" i="5"/>
  <c r="DS38" i="5" l="1"/>
  <c r="DU38" i="5"/>
  <c r="DT38" i="5"/>
  <c r="DU39" i="5"/>
  <c r="DT39" i="5"/>
  <c r="DS39" i="5"/>
  <c r="DU37" i="5"/>
  <c r="DT37" i="5"/>
  <c r="DS37" i="5"/>
  <c r="DS32" i="5"/>
  <c r="DT32" i="5"/>
  <c r="DU32" i="5"/>
  <c r="DS36" i="5"/>
  <c r="DT36" i="5"/>
  <c r="DU36" i="5"/>
  <c r="DS29" i="5"/>
  <c r="DT29" i="5"/>
  <c r="DU29" i="5"/>
  <c r="DV33" i="5"/>
  <c r="DW33" i="5"/>
  <c r="DI29" i="5"/>
  <c r="DH29" i="5"/>
  <c r="DG29" i="5"/>
  <c r="DI39" i="5"/>
  <c r="DH39" i="5"/>
  <c r="DG39" i="5"/>
  <c r="DG38" i="5"/>
  <c r="DI38" i="5"/>
  <c r="DH38" i="5"/>
  <c r="DI36" i="5"/>
  <c r="DH36" i="5"/>
  <c r="DG36" i="5"/>
  <c r="DG37" i="5"/>
  <c r="DI37" i="5"/>
  <c r="DH37" i="5"/>
  <c r="DK33" i="5"/>
  <c r="DJ33" i="5"/>
  <c r="DI32" i="5"/>
  <c r="DG32" i="5"/>
  <c r="DH32" i="5"/>
  <c r="CW37" i="5"/>
  <c r="CV37" i="5"/>
  <c r="CU37" i="5"/>
  <c r="CU36" i="5"/>
  <c r="CW36" i="5"/>
  <c r="CV36" i="5"/>
  <c r="CU29" i="5"/>
  <c r="CW29" i="5"/>
  <c r="CV29" i="5"/>
  <c r="CU32" i="5"/>
  <c r="CW32" i="5"/>
  <c r="CV32" i="5"/>
  <c r="CW39" i="5"/>
  <c r="CV39" i="5"/>
  <c r="CU39" i="5"/>
  <c r="CW38" i="5"/>
  <c r="CU38" i="5"/>
  <c r="CV38" i="5"/>
  <c r="CY33" i="5"/>
  <c r="CX33" i="5"/>
  <c r="CK38" i="5"/>
  <c r="CJ38" i="5"/>
  <c r="CI38" i="5"/>
  <c r="CK37" i="5"/>
  <c r="CJ37" i="5"/>
  <c r="CI37" i="5"/>
  <c r="CI32" i="5"/>
  <c r="CK32" i="5"/>
  <c r="CJ32" i="5"/>
  <c r="CI36" i="5"/>
  <c r="CJ36" i="5"/>
  <c r="CK36" i="5"/>
  <c r="CK39" i="5"/>
  <c r="CJ39" i="5"/>
  <c r="CI39" i="5"/>
  <c r="CI29" i="5"/>
  <c r="CJ29" i="5"/>
  <c r="CK29" i="5"/>
  <c r="CL33" i="5"/>
  <c r="CM33" i="5"/>
  <c r="BY38" i="5"/>
  <c r="BX38" i="5"/>
  <c r="BW38" i="5"/>
  <c r="BW32" i="5"/>
  <c r="BX32" i="5"/>
  <c r="BY32" i="5"/>
  <c r="BY37" i="5"/>
  <c r="BW37" i="5"/>
  <c r="BX37" i="5"/>
  <c r="CA33" i="5"/>
  <c r="BZ33" i="5"/>
  <c r="BW36" i="5"/>
  <c r="BY36" i="5"/>
  <c r="BX36" i="5"/>
  <c r="BW29" i="5"/>
  <c r="BY29" i="5"/>
  <c r="BX29" i="5"/>
  <c r="BY39" i="5"/>
  <c r="BW39" i="5"/>
  <c r="BX39" i="5"/>
  <c r="AM38" i="5"/>
  <c r="BM37" i="5"/>
  <c r="BL37" i="5"/>
  <c r="BK37" i="5"/>
  <c r="BL29" i="5"/>
  <c r="BK29" i="5"/>
  <c r="BM29" i="5"/>
  <c r="BL38" i="5"/>
  <c r="BM38" i="5"/>
  <c r="BK38" i="5"/>
  <c r="BK36" i="5"/>
  <c r="BL36" i="5"/>
  <c r="BM36" i="5"/>
  <c r="AD38" i="5"/>
  <c r="BA38" i="5"/>
  <c r="BB38" i="5" s="1"/>
  <c r="BL32" i="5"/>
  <c r="BK32" i="5"/>
  <c r="BM32" i="5"/>
  <c r="AN38" i="5"/>
  <c r="AZ38" i="5"/>
  <c r="BO33" i="5"/>
  <c r="BN33" i="5"/>
  <c r="BM39" i="5"/>
  <c r="BL39" i="5"/>
  <c r="BK39" i="5"/>
  <c r="AO38" i="5"/>
  <c r="AQ38" i="5" s="1"/>
  <c r="AY38" i="5"/>
  <c r="BA29" i="5"/>
  <c r="AY29" i="5"/>
  <c r="AZ29" i="5"/>
  <c r="AM27" i="5"/>
  <c r="AX27" i="5"/>
  <c r="BJ27" i="5" s="1"/>
  <c r="BV27" i="5" s="1"/>
  <c r="CH27" i="5" s="1"/>
  <c r="CT27" i="5" s="1"/>
  <c r="DF27" i="5" s="1"/>
  <c r="DR27" i="5" s="1"/>
  <c r="BA37" i="5"/>
  <c r="AY37" i="5"/>
  <c r="AZ37" i="5"/>
  <c r="BA32" i="5"/>
  <c r="AZ32" i="5"/>
  <c r="AY32" i="5"/>
  <c r="AM28" i="5"/>
  <c r="AX28" i="5"/>
  <c r="BJ28" i="5" s="1"/>
  <c r="BV28" i="5" s="1"/>
  <c r="CH28" i="5" s="1"/>
  <c r="CT28" i="5" s="1"/>
  <c r="DF28" i="5" s="1"/>
  <c r="DR28" i="5" s="1"/>
  <c r="BA39" i="5"/>
  <c r="AY39" i="5"/>
  <c r="AZ39" i="5"/>
  <c r="BA36" i="5"/>
  <c r="AZ36" i="5"/>
  <c r="AY36" i="5"/>
  <c r="BC33" i="5"/>
  <c r="BB33" i="5"/>
  <c r="AD39" i="5"/>
  <c r="AE39" i="5"/>
  <c r="AN37" i="5"/>
  <c r="AM37" i="5"/>
  <c r="AO37" i="5"/>
  <c r="S27" i="5"/>
  <c r="R27" i="5"/>
  <c r="R30" i="5" s="1"/>
  <c r="AE37" i="5"/>
  <c r="AD37" i="5"/>
  <c r="AM36" i="5"/>
  <c r="AO36" i="5"/>
  <c r="AN36" i="5"/>
  <c r="AE32" i="5"/>
  <c r="AD32" i="5"/>
  <c r="AD36" i="5"/>
  <c r="AE36" i="5"/>
  <c r="AO32" i="5"/>
  <c r="AN32" i="5"/>
  <c r="AM32" i="5"/>
  <c r="AQ33" i="5"/>
  <c r="AP33" i="5"/>
  <c r="AM39" i="5"/>
  <c r="AN39" i="5"/>
  <c r="AO39" i="5"/>
  <c r="AO28" i="5"/>
  <c r="AN28" i="5"/>
  <c r="AD27" i="5"/>
  <c r="AE27" i="5"/>
  <c r="AO27" i="5"/>
  <c r="AN27" i="5"/>
  <c r="AD28" i="5"/>
  <c r="H53" i="5"/>
  <c r="N15" i="5"/>
  <c r="N19" i="5"/>
  <c r="N23" i="5"/>
  <c r="O23" i="5" s="1"/>
  <c r="N24" i="5"/>
  <c r="N35" i="5"/>
  <c r="N41" i="5"/>
  <c r="N34" i="5"/>
  <c r="N22" i="5"/>
  <c r="N18" i="5"/>
  <c r="N10" i="5"/>
  <c r="N9" i="5"/>
  <c r="Z9" i="5" s="1"/>
  <c r="DW36" i="5" l="1"/>
  <c r="DV36" i="5"/>
  <c r="DW37" i="5"/>
  <c r="DV37" i="5"/>
  <c r="DU28" i="5"/>
  <c r="DT28" i="5"/>
  <c r="DS28" i="5"/>
  <c r="DU27" i="5"/>
  <c r="DT27" i="5"/>
  <c r="DS27" i="5"/>
  <c r="DW32" i="5"/>
  <c r="DV32" i="5"/>
  <c r="DW39" i="5"/>
  <c r="DV39" i="5"/>
  <c r="DW38" i="5"/>
  <c r="DV38" i="5"/>
  <c r="DW29" i="5"/>
  <c r="DV29" i="5"/>
  <c r="DG27" i="5"/>
  <c r="DI27" i="5"/>
  <c r="DH27" i="5"/>
  <c r="DK38" i="5"/>
  <c r="DJ38" i="5"/>
  <c r="DK37" i="5"/>
  <c r="DJ37" i="5"/>
  <c r="DI28" i="5"/>
  <c r="DH28" i="5"/>
  <c r="DG28" i="5"/>
  <c r="DK39" i="5"/>
  <c r="DJ39" i="5"/>
  <c r="DK32" i="5"/>
  <c r="DJ32" i="5"/>
  <c r="DK36" i="5"/>
  <c r="DJ36" i="5"/>
  <c r="DK29" i="5"/>
  <c r="DJ29" i="5"/>
  <c r="CY38" i="5"/>
  <c r="CX38" i="5"/>
  <c r="CY29" i="5"/>
  <c r="CX29" i="5"/>
  <c r="CY39" i="5"/>
  <c r="CX39" i="5"/>
  <c r="CY36" i="5"/>
  <c r="CX36" i="5"/>
  <c r="CW27" i="5"/>
  <c r="CU27" i="5"/>
  <c r="CV27" i="5"/>
  <c r="CY32" i="5"/>
  <c r="CX32" i="5"/>
  <c r="CW28" i="5"/>
  <c r="CV28" i="5"/>
  <c r="CU28" i="5"/>
  <c r="CY37" i="5"/>
  <c r="CX37" i="5"/>
  <c r="CK28" i="5"/>
  <c r="CI28" i="5"/>
  <c r="CJ28" i="5"/>
  <c r="CM32" i="5"/>
  <c r="CL32" i="5"/>
  <c r="CM39" i="5"/>
  <c r="CL39" i="5"/>
  <c r="CM36" i="5"/>
  <c r="CL36" i="5"/>
  <c r="CM37" i="5"/>
  <c r="CL37" i="5"/>
  <c r="CK27" i="5"/>
  <c r="CJ27" i="5"/>
  <c r="CI27" i="5"/>
  <c r="CM29" i="5"/>
  <c r="CL29" i="5"/>
  <c r="CM38" i="5"/>
  <c r="CL38" i="5"/>
  <c r="CA39" i="5"/>
  <c r="BZ39" i="5"/>
  <c r="CA38" i="5"/>
  <c r="BZ38" i="5"/>
  <c r="CA29" i="5"/>
  <c r="BZ29" i="5"/>
  <c r="BZ37" i="5"/>
  <c r="CA37" i="5"/>
  <c r="CA32" i="5"/>
  <c r="BZ32" i="5"/>
  <c r="CA36" i="5"/>
  <c r="BZ36" i="5"/>
  <c r="BY28" i="5"/>
  <c r="BX28" i="5"/>
  <c r="BW28" i="5"/>
  <c r="BX27" i="5"/>
  <c r="BW27" i="5"/>
  <c r="BY27" i="5"/>
  <c r="BK28" i="5"/>
  <c r="BL28" i="5"/>
  <c r="BM28" i="5"/>
  <c r="BO32" i="5"/>
  <c r="BN32" i="5"/>
  <c r="BO38" i="5"/>
  <c r="BN38" i="5"/>
  <c r="BM27" i="5"/>
  <c r="BL27" i="5"/>
  <c r="BK27" i="5"/>
  <c r="BN39" i="5"/>
  <c r="BO39" i="5"/>
  <c r="AP38" i="5"/>
  <c r="BC38" i="5"/>
  <c r="BO29" i="5"/>
  <c r="BN29" i="5"/>
  <c r="BO36" i="5"/>
  <c r="BN36" i="5"/>
  <c r="BO37" i="5"/>
  <c r="BN37" i="5"/>
  <c r="O41" i="5"/>
  <c r="Q41" i="5"/>
  <c r="P41" i="5"/>
  <c r="P35" i="5"/>
  <c r="O35" i="5"/>
  <c r="Q35" i="5"/>
  <c r="R35" i="5" s="1"/>
  <c r="P34" i="5"/>
  <c r="O34" i="5"/>
  <c r="Q34" i="5"/>
  <c r="AY27" i="5"/>
  <c r="BA27" i="5"/>
  <c r="AZ27" i="5"/>
  <c r="BC36" i="5"/>
  <c r="BB36" i="5"/>
  <c r="BB32" i="5"/>
  <c r="BC32" i="5"/>
  <c r="BB29" i="5"/>
  <c r="BC29" i="5"/>
  <c r="BC39" i="5"/>
  <c r="BB39" i="5"/>
  <c r="AY28" i="5"/>
  <c r="BA28" i="5"/>
  <c r="AZ28" i="5"/>
  <c r="BC37" i="5"/>
  <c r="BB37" i="5"/>
  <c r="AQ36" i="5"/>
  <c r="AP36" i="5"/>
  <c r="AQ32" i="5"/>
  <c r="AP32" i="5"/>
  <c r="AQ27" i="5"/>
  <c r="AP27" i="5"/>
  <c r="AP37" i="5"/>
  <c r="AQ37" i="5"/>
  <c r="AL9" i="5"/>
  <c r="AX9" i="5" s="1"/>
  <c r="BJ9" i="5" s="1"/>
  <c r="BV9" i="5" s="1"/>
  <c r="CH9" i="5" s="1"/>
  <c r="CT9" i="5" s="1"/>
  <c r="DF9" i="5" s="1"/>
  <c r="DR9" i="5" s="1"/>
  <c r="AA9" i="5"/>
  <c r="AQ28" i="5"/>
  <c r="AP28" i="5"/>
  <c r="AD30" i="5"/>
  <c r="AQ39" i="5"/>
  <c r="AP39" i="5"/>
  <c r="AM30" i="5"/>
  <c r="Q15" i="5"/>
  <c r="S15" i="5" s="1"/>
  <c r="Z15" i="5"/>
  <c r="O18" i="5"/>
  <c r="Z18" i="5"/>
  <c r="P22" i="5"/>
  <c r="Z22" i="5"/>
  <c r="AL22" i="5" s="1"/>
  <c r="AX22" i="5" s="1"/>
  <c r="BJ22" i="5" s="1"/>
  <c r="BV22" i="5" s="1"/>
  <c r="CH22" i="5" s="1"/>
  <c r="CT22" i="5" s="1"/>
  <c r="DF22" i="5" s="1"/>
  <c r="DR22" i="5" s="1"/>
  <c r="Q23" i="5"/>
  <c r="S23" i="5" s="1"/>
  <c r="Z23" i="5"/>
  <c r="AL23" i="5" s="1"/>
  <c r="AX23" i="5" s="1"/>
  <c r="BJ23" i="5" s="1"/>
  <c r="BV23" i="5" s="1"/>
  <c r="CH23" i="5" s="1"/>
  <c r="CT23" i="5" s="1"/>
  <c r="DF23" i="5" s="1"/>
  <c r="DR23" i="5" s="1"/>
  <c r="P23" i="5"/>
  <c r="Q10" i="5"/>
  <c r="Z10" i="5"/>
  <c r="Z41" i="5"/>
  <c r="AA41" i="5" s="1"/>
  <c r="Q19" i="5"/>
  <c r="S19" i="5" s="1"/>
  <c r="Z19" i="5"/>
  <c r="AL19" i="5" s="1"/>
  <c r="AX19" i="5" s="1"/>
  <c r="BJ19" i="5" s="1"/>
  <c r="BV19" i="5" s="1"/>
  <c r="CH19" i="5" s="1"/>
  <c r="CT19" i="5" s="1"/>
  <c r="DF19" i="5" s="1"/>
  <c r="DR19" i="5" s="1"/>
  <c r="Z34" i="5"/>
  <c r="Z35" i="5"/>
  <c r="Q9" i="5"/>
  <c r="R9" i="5" s="1"/>
  <c r="O24" i="5"/>
  <c r="Z24" i="5"/>
  <c r="AL24" i="5" s="1"/>
  <c r="AX24" i="5" s="1"/>
  <c r="BJ24" i="5" s="1"/>
  <c r="BV24" i="5" s="1"/>
  <c r="CH24" i="5" s="1"/>
  <c r="CT24" i="5" s="1"/>
  <c r="DF24" i="5" s="1"/>
  <c r="DR24" i="5" s="1"/>
  <c r="Q14" i="5"/>
  <c r="R14" i="5" s="1"/>
  <c r="O11" i="5"/>
  <c r="AL11" i="5"/>
  <c r="AX11" i="5" s="1"/>
  <c r="BJ11" i="5" s="1"/>
  <c r="BV11" i="5" s="1"/>
  <c r="CH11" i="5" s="1"/>
  <c r="CT11" i="5" s="1"/>
  <c r="DF11" i="5" s="1"/>
  <c r="DR11" i="5" s="1"/>
  <c r="P18" i="5"/>
  <c r="Q24" i="5"/>
  <c r="Q22" i="5"/>
  <c r="O22" i="5"/>
  <c r="P10" i="5"/>
  <c r="O10" i="5"/>
  <c r="O19" i="5"/>
  <c r="P15" i="5"/>
  <c r="P24" i="5"/>
  <c r="P19" i="5"/>
  <c r="P9" i="5"/>
  <c r="Q11" i="5"/>
  <c r="R11" i="5" s="1"/>
  <c r="P11" i="5"/>
  <c r="O14" i="5"/>
  <c r="P14" i="5"/>
  <c r="O15" i="5"/>
  <c r="Q18" i="5"/>
  <c r="O9" i="5"/>
  <c r="R41" i="5"/>
  <c r="DS30" i="5" l="1"/>
  <c r="DU23" i="5"/>
  <c r="DT23" i="5"/>
  <c r="DS23" i="5"/>
  <c r="DW27" i="5"/>
  <c r="DV27" i="5"/>
  <c r="DT11" i="5"/>
  <c r="DU11" i="5"/>
  <c r="DS11" i="5"/>
  <c r="DW28" i="5"/>
  <c r="DV28" i="5"/>
  <c r="DS19" i="5"/>
  <c r="DT19" i="5"/>
  <c r="DU19" i="5"/>
  <c r="DS22" i="5"/>
  <c r="DT22" i="5"/>
  <c r="DU22" i="5"/>
  <c r="DS24" i="5"/>
  <c r="DU24" i="5"/>
  <c r="DT24" i="5"/>
  <c r="DT9" i="5"/>
  <c r="DS9" i="5"/>
  <c r="DU9" i="5"/>
  <c r="DK28" i="5"/>
  <c r="DJ28" i="5"/>
  <c r="DH9" i="5"/>
  <c r="DG9" i="5"/>
  <c r="DI9" i="5"/>
  <c r="DH23" i="5"/>
  <c r="DI23" i="5"/>
  <c r="DG23" i="5"/>
  <c r="DI22" i="5"/>
  <c r="DH22" i="5"/>
  <c r="DG22" i="5"/>
  <c r="DH11" i="5"/>
  <c r="DG11" i="5"/>
  <c r="DI11" i="5"/>
  <c r="DI19" i="5"/>
  <c r="DG19" i="5"/>
  <c r="DH19" i="5"/>
  <c r="DJ27" i="5"/>
  <c r="DJ30" i="5" s="1"/>
  <c r="DK27" i="5"/>
  <c r="DG24" i="5"/>
  <c r="DI24" i="5"/>
  <c r="DH24" i="5"/>
  <c r="DG30" i="5"/>
  <c r="CW24" i="5"/>
  <c r="CU24" i="5"/>
  <c r="CV24" i="5"/>
  <c r="CY28" i="5"/>
  <c r="CX28" i="5"/>
  <c r="CV9" i="5"/>
  <c r="CU9" i="5"/>
  <c r="CW9" i="5"/>
  <c r="CW23" i="5"/>
  <c r="CU23" i="5"/>
  <c r="CV23" i="5"/>
  <c r="CV11" i="5"/>
  <c r="CU11" i="5"/>
  <c r="CW11" i="5"/>
  <c r="CU19" i="5"/>
  <c r="CW19" i="5"/>
  <c r="CV19" i="5"/>
  <c r="CU22" i="5"/>
  <c r="CU25" i="5" s="1"/>
  <c r="CW22" i="5"/>
  <c r="CV22" i="5"/>
  <c r="CU30" i="5"/>
  <c r="CY27" i="5"/>
  <c r="CX27" i="5"/>
  <c r="CI30" i="5"/>
  <c r="CJ11" i="5"/>
  <c r="CK11" i="5"/>
  <c r="CI11" i="5"/>
  <c r="CI19" i="5"/>
  <c r="CJ19" i="5"/>
  <c r="CK19" i="5"/>
  <c r="CI22" i="5"/>
  <c r="CJ22" i="5"/>
  <c r="CK22" i="5"/>
  <c r="CI24" i="5"/>
  <c r="CK24" i="5"/>
  <c r="CJ24" i="5"/>
  <c r="CM27" i="5"/>
  <c r="CL27" i="5"/>
  <c r="CJ9" i="5"/>
  <c r="CI9" i="5"/>
  <c r="CK9" i="5"/>
  <c r="CK23" i="5"/>
  <c r="CJ23" i="5"/>
  <c r="CI23" i="5"/>
  <c r="CM28" i="5"/>
  <c r="CL28" i="5"/>
  <c r="BY23" i="5"/>
  <c r="BX23" i="5"/>
  <c r="BW23" i="5"/>
  <c r="BX9" i="5"/>
  <c r="BW9" i="5"/>
  <c r="BY9" i="5"/>
  <c r="BW30" i="5"/>
  <c r="AM9" i="5"/>
  <c r="BW22" i="5"/>
  <c r="BY22" i="5"/>
  <c r="BX22" i="5"/>
  <c r="BW19" i="5"/>
  <c r="BY19" i="5"/>
  <c r="BX19" i="5"/>
  <c r="CA28" i="5"/>
  <c r="BZ28" i="5"/>
  <c r="BX24" i="5"/>
  <c r="BW24" i="5"/>
  <c r="BY24" i="5"/>
  <c r="BY11" i="5"/>
  <c r="BX11" i="5"/>
  <c r="BW11" i="5"/>
  <c r="CA27" i="5"/>
  <c r="BZ27" i="5"/>
  <c r="BL23" i="5"/>
  <c r="BM23" i="5"/>
  <c r="BK23" i="5"/>
  <c r="BK9" i="5"/>
  <c r="BM9" i="5"/>
  <c r="BL9" i="5"/>
  <c r="BM19" i="5"/>
  <c r="BL19" i="5"/>
  <c r="BK19" i="5"/>
  <c r="BL11" i="5"/>
  <c r="BK11" i="5"/>
  <c r="BM11" i="5"/>
  <c r="BM22" i="5"/>
  <c r="BL22" i="5"/>
  <c r="BK22" i="5"/>
  <c r="BK30" i="5"/>
  <c r="BO28" i="5"/>
  <c r="BN28" i="5"/>
  <c r="BL24" i="5"/>
  <c r="BK24" i="5"/>
  <c r="BM24" i="5"/>
  <c r="BO27" i="5"/>
  <c r="BN27" i="5"/>
  <c r="AO9" i="5"/>
  <c r="AP9" i="5" s="1"/>
  <c r="O52" i="5"/>
  <c r="BA11" i="5"/>
  <c r="AZ11" i="5"/>
  <c r="AY11" i="5"/>
  <c r="BA23" i="5"/>
  <c r="AZ23" i="5"/>
  <c r="AY23" i="5"/>
  <c r="AN9" i="5"/>
  <c r="BA19" i="5"/>
  <c r="AZ19" i="5"/>
  <c r="AY19" i="5"/>
  <c r="BA22" i="5"/>
  <c r="AY22" i="5"/>
  <c r="AZ22" i="5"/>
  <c r="AY9" i="5"/>
  <c r="AZ9" i="5"/>
  <c r="BA9" i="5"/>
  <c r="BC27" i="5"/>
  <c r="BB27" i="5"/>
  <c r="AY30" i="5"/>
  <c r="BB28" i="5"/>
  <c r="BC28" i="5"/>
  <c r="BA24" i="5"/>
  <c r="AZ24" i="5"/>
  <c r="AY24" i="5"/>
  <c r="AA35" i="5"/>
  <c r="AB35" i="5"/>
  <c r="AC35" i="5"/>
  <c r="AL10" i="5"/>
  <c r="AA10" i="5"/>
  <c r="S10" i="5"/>
  <c r="R10" i="5"/>
  <c r="AB34" i="5"/>
  <c r="AC34" i="5"/>
  <c r="AA34" i="5"/>
  <c r="S34" i="5"/>
  <c r="R34" i="5"/>
  <c r="R52" i="5" s="1"/>
  <c r="AB41" i="5"/>
  <c r="AC41" i="5"/>
  <c r="AP30" i="5"/>
  <c r="AO23" i="5"/>
  <c r="AN23" i="5"/>
  <c r="AO19" i="5"/>
  <c r="AN19" i="5"/>
  <c r="AO22" i="5"/>
  <c r="AN22" i="5"/>
  <c r="AO24" i="5"/>
  <c r="AN24" i="5"/>
  <c r="AO11" i="5"/>
  <c r="AN11" i="5"/>
  <c r="AL18" i="5"/>
  <c r="AX18" i="5" s="1"/>
  <c r="BJ18" i="5" s="1"/>
  <c r="BV18" i="5" s="1"/>
  <c r="CH18" i="5" s="1"/>
  <c r="CT18" i="5" s="1"/>
  <c r="DF18" i="5" s="1"/>
  <c r="DR18" i="5" s="1"/>
  <c r="AC18" i="5"/>
  <c r="AL34" i="5"/>
  <c r="AX34" i="5" s="1"/>
  <c r="BJ34" i="5" s="1"/>
  <c r="BV34" i="5" s="1"/>
  <c r="CH34" i="5" s="1"/>
  <c r="CT34" i="5" s="1"/>
  <c r="DF34" i="5" s="1"/>
  <c r="DR34" i="5" s="1"/>
  <c r="AL41" i="5"/>
  <c r="AX41" i="5" s="1"/>
  <c r="BJ41" i="5" s="1"/>
  <c r="BV41" i="5" s="1"/>
  <c r="CH41" i="5" s="1"/>
  <c r="CT41" i="5" s="1"/>
  <c r="DF41" i="5" s="1"/>
  <c r="DR41" i="5" s="1"/>
  <c r="AL15" i="5"/>
  <c r="AC15" i="5"/>
  <c r="AE15" i="5" s="1"/>
  <c r="AL14" i="5"/>
  <c r="AC14" i="5"/>
  <c r="AE14" i="5" s="1"/>
  <c r="AM19" i="5"/>
  <c r="O20" i="5"/>
  <c r="AM24" i="5"/>
  <c r="AM22" i="5"/>
  <c r="R19" i="5"/>
  <c r="AQ9" i="5"/>
  <c r="AL35" i="5"/>
  <c r="AX35" i="5" s="1"/>
  <c r="BJ35" i="5" s="1"/>
  <c r="BV35" i="5" s="1"/>
  <c r="CH35" i="5" s="1"/>
  <c r="CT35" i="5" s="1"/>
  <c r="DF35" i="5" s="1"/>
  <c r="DR35" i="5" s="1"/>
  <c r="AM11" i="5"/>
  <c r="O25" i="5"/>
  <c r="AM23" i="5"/>
  <c r="Z12" i="5"/>
  <c r="R15" i="5"/>
  <c r="R23" i="5"/>
  <c r="AC23" i="5"/>
  <c r="AE23" i="5" s="1"/>
  <c r="AB23" i="5"/>
  <c r="AA23" i="5"/>
  <c r="AC24" i="5"/>
  <c r="AB24" i="5"/>
  <c r="AA24" i="5"/>
  <c r="AC19" i="5"/>
  <c r="AD19" i="5" s="1"/>
  <c r="AB19" i="5"/>
  <c r="AA19" i="5"/>
  <c r="AB22" i="5"/>
  <c r="AC22" i="5"/>
  <c r="AA22" i="5"/>
  <c r="AA18" i="5"/>
  <c r="AB18" i="5"/>
  <c r="AC10" i="5"/>
  <c r="AE10" i="5" s="1"/>
  <c r="AB10" i="5"/>
  <c r="S9" i="5"/>
  <c r="AA15" i="5"/>
  <c r="AB15" i="5"/>
  <c r="AB9" i="5"/>
  <c r="AC9" i="5"/>
  <c r="AE9" i="5" s="1"/>
  <c r="S14" i="5"/>
  <c r="AB14" i="5"/>
  <c r="AA14" i="5"/>
  <c r="AB11" i="5"/>
  <c r="AC11" i="5"/>
  <c r="R22" i="5"/>
  <c r="S22" i="5"/>
  <c r="S41" i="5"/>
  <c r="O12" i="5"/>
  <c r="S35" i="5"/>
  <c r="S11" i="5"/>
  <c r="S18" i="5"/>
  <c r="R24" i="5"/>
  <c r="S24" i="5"/>
  <c r="R18" i="5"/>
  <c r="O16" i="5"/>
  <c r="DV30" i="5" l="1"/>
  <c r="DS25" i="5"/>
  <c r="DU18" i="5"/>
  <c r="DT18" i="5"/>
  <c r="DS18" i="5"/>
  <c r="DS20" i="5" s="1"/>
  <c r="DW9" i="5"/>
  <c r="DV9" i="5"/>
  <c r="DW11" i="5"/>
  <c r="DV11" i="5"/>
  <c r="DU35" i="5"/>
  <c r="DT35" i="5"/>
  <c r="DS35" i="5"/>
  <c r="DW19" i="5"/>
  <c r="DV19" i="5"/>
  <c r="DW24" i="5"/>
  <c r="DV24" i="5"/>
  <c r="DU41" i="5"/>
  <c r="DT41" i="5"/>
  <c r="DS41" i="5"/>
  <c r="DW22" i="5"/>
  <c r="DV22" i="5"/>
  <c r="DU34" i="5"/>
  <c r="DT34" i="5"/>
  <c r="DS34" i="5"/>
  <c r="DV23" i="5"/>
  <c r="DW23" i="5"/>
  <c r="DI35" i="5"/>
  <c r="DH35" i="5"/>
  <c r="DG35" i="5"/>
  <c r="DJ11" i="5"/>
  <c r="DK11" i="5"/>
  <c r="DK23" i="5"/>
  <c r="DJ23" i="5"/>
  <c r="DK24" i="5"/>
  <c r="DJ24" i="5"/>
  <c r="DI41" i="5"/>
  <c r="DH41" i="5"/>
  <c r="DG41" i="5"/>
  <c r="DK9" i="5"/>
  <c r="DJ9" i="5"/>
  <c r="DG34" i="5"/>
  <c r="DI34" i="5"/>
  <c r="DH34" i="5"/>
  <c r="DG25" i="5"/>
  <c r="DI18" i="5"/>
  <c r="DH18" i="5"/>
  <c r="DG18" i="5"/>
  <c r="DG20" i="5" s="1"/>
  <c r="DK22" i="5"/>
  <c r="DJ22" i="5"/>
  <c r="DK19" i="5"/>
  <c r="DJ19" i="5"/>
  <c r="CY11" i="5"/>
  <c r="CX11" i="5"/>
  <c r="CY9" i="5"/>
  <c r="CX9" i="5"/>
  <c r="CW41" i="5"/>
  <c r="CU41" i="5"/>
  <c r="CV41" i="5"/>
  <c r="CW34" i="5"/>
  <c r="CU34" i="5"/>
  <c r="CV34" i="5"/>
  <c r="CY22" i="5"/>
  <c r="CX22" i="5"/>
  <c r="CW18" i="5"/>
  <c r="CV18" i="5"/>
  <c r="CU18" i="5"/>
  <c r="CU20" i="5" s="1"/>
  <c r="CY19" i="5"/>
  <c r="CX19" i="5"/>
  <c r="CY23" i="5"/>
  <c r="CX23" i="5"/>
  <c r="CW35" i="5"/>
  <c r="CV35" i="5"/>
  <c r="CU35" i="5"/>
  <c r="CI25" i="5"/>
  <c r="CX30" i="5"/>
  <c r="CY24" i="5"/>
  <c r="CX24" i="5"/>
  <c r="CL30" i="5"/>
  <c r="CM19" i="5"/>
  <c r="CL19" i="5"/>
  <c r="CK41" i="5"/>
  <c r="CJ41" i="5"/>
  <c r="CI41" i="5"/>
  <c r="CK34" i="5"/>
  <c r="CJ34" i="5"/>
  <c r="CI34" i="5"/>
  <c r="CM24" i="5"/>
  <c r="CL24" i="5"/>
  <c r="CM23" i="5"/>
  <c r="CL23" i="5"/>
  <c r="CK18" i="5"/>
  <c r="CI18" i="5"/>
  <c r="CI20" i="5" s="1"/>
  <c r="CJ18" i="5"/>
  <c r="CL9" i="5"/>
  <c r="CM9" i="5"/>
  <c r="CM22" i="5"/>
  <c r="CL22" i="5"/>
  <c r="CM11" i="5"/>
  <c r="CL11" i="5"/>
  <c r="CK35" i="5"/>
  <c r="CI35" i="5"/>
  <c r="CJ35" i="5"/>
  <c r="BY41" i="5"/>
  <c r="BX41" i="5"/>
  <c r="BW41" i="5"/>
  <c r="BZ9" i="5"/>
  <c r="CA9" i="5"/>
  <c r="BY34" i="5"/>
  <c r="BX34" i="5"/>
  <c r="BW34" i="5"/>
  <c r="BY18" i="5"/>
  <c r="BX18" i="5"/>
  <c r="BW18" i="5"/>
  <c r="BW20" i="5" s="1"/>
  <c r="AA52" i="5"/>
  <c r="CA11" i="5"/>
  <c r="BZ11" i="5"/>
  <c r="CA19" i="5"/>
  <c r="BZ19" i="5"/>
  <c r="BY35" i="5"/>
  <c r="BX35" i="5"/>
  <c r="BW35" i="5"/>
  <c r="CA24" i="5"/>
  <c r="BZ24" i="5"/>
  <c r="CA22" i="5"/>
  <c r="BZ22" i="5"/>
  <c r="BN30" i="5"/>
  <c r="BZ30" i="5"/>
  <c r="BW25" i="5"/>
  <c r="CA23" i="5"/>
  <c r="BZ23" i="5"/>
  <c r="BM41" i="5"/>
  <c r="BL41" i="5"/>
  <c r="BK41" i="5"/>
  <c r="BN19" i="5"/>
  <c r="BO19" i="5"/>
  <c r="BO11" i="5"/>
  <c r="BN11" i="5"/>
  <c r="BO9" i="5"/>
  <c r="BN9" i="5"/>
  <c r="BO24" i="5"/>
  <c r="BN24" i="5"/>
  <c r="BM35" i="5"/>
  <c r="BL35" i="5"/>
  <c r="BK35" i="5"/>
  <c r="BL34" i="5"/>
  <c r="BM34" i="5"/>
  <c r="BK34" i="5"/>
  <c r="BN22" i="5"/>
  <c r="BO22" i="5"/>
  <c r="BK18" i="5"/>
  <c r="BK20" i="5" s="1"/>
  <c r="BM18" i="5"/>
  <c r="BL18" i="5"/>
  <c r="BO23" i="5"/>
  <c r="BN23" i="5"/>
  <c r="BK25" i="5"/>
  <c r="BB24" i="5"/>
  <c r="BC24" i="5"/>
  <c r="BA35" i="5"/>
  <c r="AY35" i="5"/>
  <c r="AZ35" i="5"/>
  <c r="AY18" i="5"/>
  <c r="AY20" i="5" s="1"/>
  <c r="AZ18" i="5"/>
  <c r="BA18" i="5"/>
  <c r="AO10" i="5"/>
  <c r="AQ10" i="5" s="1"/>
  <c r="AX10" i="5"/>
  <c r="BJ10" i="5" s="1"/>
  <c r="BV10" i="5" s="1"/>
  <c r="CH10" i="5" s="1"/>
  <c r="CT10" i="5" s="1"/>
  <c r="DF10" i="5" s="1"/>
  <c r="DR10" i="5" s="1"/>
  <c r="AY25" i="5"/>
  <c r="BB23" i="5"/>
  <c r="BC23" i="5"/>
  <c r="AO14" i="5"/>
  <c r="AQ14" i="5" s="1"/>
  <c r="AX14" i="5"/>
  <c r="BJ14" i="5" s="1"/>
  <c r="BV14" i="5" s="1"/>
  <c r="CH14" i="5" s="1"/>
  <c r="CT14" i="5" s="1"/>
  <c r="DF14" i="5" s="1"/>
  <c r="DR14" i="5" s="1"/>
  <c r="BC22" i="5"/>
  <c r="BB22" i="5"/>
  <c r="BB30" i="5"/>
  <c r="AO15" i="5"/>
  <c r="AX15" i="5"/>
  <c r="BJ15" i="5" s="1"/>
  <c r="BV15" i="5" s="1"/>
  <c r="CH15" i="5" s="1"/>
  <c r="CT15" i="5" s="1"/>
  <c r="DF15" i="5" s="1"/>
  <c r="DR15" i="5" s="1"/>
  <c r="AY41" i="5"/>
  <c r="BA41" i="5"/>
  <c r="AZ41" i="5"/>
  <c r="BC9" i="5"/>
  <c r="BB9" i="5"/>
  <c r="BB19" i="5"/>
  <c r="BC19" i="5"/>
  <c r="BB11" i="5"/>
  <c r="BC11" i="5"/>
  <c r="AY34" i="5"/>
  <c r="BA34" i="5"/>
  <c r="AZ34" i="5"/>
  <c r="AM10" i="5"/>
  <c r="AM12" i="5" s="1"/>
  <c r="AN10" i="5"/>
  <c r="AM35" i="5"/>
  <c r="AO35" i="5"/>
  <c r="AN35" i="5"/>
  <c r="AD41" i="5"/>
  <c r="AE41" i="5"/>
  <c r="AD35" i="5"/>
  <c r="AE35" i="5"/>
  <c r="AO34" i="5"/>
  <c r="AN34" i="5"/>
  <c r="AM34" i="5"/>
  <c r="AD34" i="5"/>
  <c r="AE34" i="5"/>
  <c r="AO41" i="5"/>
  <c r="AM41" i="5"/>
  <c r="AN41" i="5"/>
  <c r="AN14" i="5"/>
  <c r="AO18" i="5"/>
  <c r="AN18" i="5"/>
  <c r="AM18" i="5"/>
  <c r="AM20" i="5" s="1"/>
  <c r="AN15" i="5"/>
  <c r="AD23" i="5"/>
  <c r="AM15" i="5"/>
  <c r="AL12" i="5"/>
  <c r="AM14" i="5"/>
  <c r="AP24" i="5"/>
  <c r="AQ24" i="5"/>
  <c r="AQ19" i="5"/>
  <c r="AP19" i="5"/>
  <c r="AP22" i="5"/>
  <c r="AQ22" i="5"/>
  <c r="AM25" i="5"/>
  <c r="R20" i="5"/>
  <c r="AQ23" i="5"/>
  <c r="AP23" i="5"/>
  <c r="R12" i="5"/>
  <c r="R16" i="5"/>
  <c r="AA16" i="5"/>
  <c r="AE19" i="5"/>
  <c r="AD9" i="5"/>
  <c r="AD14" i="5"/>
  <c r="AD15" i="5"/>
  <c r="AD10" i="5"/>
  <c r="AA25" i="5"/>
  <c r="AA20" i="5"/>
  <c r="AA12" i="5"/>
  <c r="O53" i="5"/>
  <c r="O55" i="5" s="1"/>
  <c r="O59" i="5" s="1"/>
  <c r="R59" i="5" s="1"/>
  <c r="AE18" i="5"/>
  <c r="AD18" i="5"/>
  <c r="AD20" i="5" s="1"/>
  <c r="AE11" i="5"/>
  <c r="AD11" i="5"/>
  <c r="AE24" i="5"/>
  <c r="AD24" i="5"/>
  <c r="AD22" i="5"/>
  <c r="AE22" i="5"/>
  <c r="R25" i="5"/>
  <c r="DV25" i="5" l="1"/>
  <c r="DS52" i="5"/>
  <c r="DU15" i="5"/>
  <c r="DT15" i="5"/>
  <c r="DS15" i="5"/>
  <c r="DR12" i="5"/>
  <c r="CX25" i="5"/>
  <c r="DW34" i="5"/>
  <c r="DV34" i="5"/>
  <c r="DU10" i="5"/>
  <c r="DT10" i="5"/>
  <c r="DS10" i="5"/>
  <c r="DU14" i="5"/>
  <c r="DT14" i="5"/>
  <c r="DS14" i="5"/>
  <c r="DS16" i="5" s="1"/>
  <c r="DW35" i="5"/>
  <c r="DV35" i="5"/>
  <c r="DG52" i="5"/>
  <c r="DW41" i="5"/>
  <c r="DV41" i="5"/>
  <c r="DW18" i="5"/>
  <c r="DV18" i="5"/>
  <c r="DV20" i="5" s="1"/>
  <c r="DJ34" i="5"/>
  <c r="DK34" i="5"/>
  <c r="DI15" i="5"/>
  <c r="DH15" i="5"/>
  <c r="DG15" i="5"/>
  <c r="DF12" i="5"/>
  <c r="DG10" i="5"/>
  <c r="DI10" i="5"/>
  <c r="DH10" i="5"/>
  <c r="BZ25" i="5"/>
  <c r="DJ18" i="5"/>
  <c r="DJ20" i="5" s="1"/>
  <c r="DK18" i="5"/>
  <c r="DG14" i="5"/>
  <c r="DG16" i="5" s="1"/>
  <c r="DI14" i="5"/>
  <c r="DH14" i="5"/>
  <c r="DK41" i="5"/>
  <c r="DJ41" i="5"/>
  <c r="AY52" i="5"/>
  <c r="DJ25" i="5"/>
  <c r="DK35" i="5"/>
  <c r="DJ35" i="5"/>
  <c r="CY18" i="5"/>
  <c r="CX18" i="5"/>
  <c r="CX20" i="5" s="1"/>
  <c r="CY41" i="5"/>
  <c r="CX41" i="5"/>
  <c r="CW15" i="5"/>
  <c r="CV15" i="5"/>
  <c r="CU15" i="5"/>
  <c r="CT12" i="5"/>
  <c r="CY35" i="5"/>
  <c r="CX35" i="5"/>
  <c r="CV10" i="5"/>
  <c r="CW10" i="5"/>
  <c r="CU10" i="5"/>
  <c r="CU52" i="5"/>
  <c r="CY34" i="5"/>
  <c r="CX34" i="5"/>
  <c r="CW14" i="5"/>
  <c r="CU14" i="5"/>
  <c r="CV14" i="5"/>
  <c r="CL25" i="5"/>
  <c r="AP10" i="5"/>
  <c r="CK14" i="5"/>
  <c r="CJ14" i="5"/>
  <c r="CI14" i="5"/>
  <c r="CM34" i="5"/>
  <c r="CL34" i="5"/>
  <c r="CK10" i="5"/>
  <c r="CJ10" i="5"/>
  <c r="CI10" i="5"/>
  <c r="CL41" i="5"/>
  <c r="CM41" i="5"/>
  <c r="CM18" i="5"/>
  <c r="CL18" i="5"/>
  <c r="CL20" i="5" s="1"/>
  <c r="CK15" i="5"/>
  <c r="CJ15" i="5"/>
  <c r="CI15" i="5"/>
  <c r="CH12" i="5"/>
  <c r="CM35" i="5"/>
  <c r="CL35" i="5"/>
  <c r="CI52" i="5"/>
  <c r="BW52" i="5"/>
  <c r="BY14" i="5"/>
  <c r="BX14" i="5"/>
  <c r="BW14" i="5"/>
  <c r="CA34" i="5"/>
  <c r="BZ34" i="5"/>
  <c r="BY15" i="5"/>
  <c r="BW15" i="5"/>
  <c r="BX15" i="5"/>
  <c r="BV12" i="5"/>
  <c r="CA35" i="5"/>
  <c r="BZ35" i="5"/>
  <c r="BY10" i="5"/>
  <c r="BW10" i="5"/>
  <c r="BX10" i="5"/>
  <c r="BZ18" i="5"/>
  <c r="BZ20" i="5" s="1"/>
  <c r="CA18" i="5"/>
  <c r="CA41" i="5"/>
  <c r="BZ41" i="5"/>
  <c r="BL15" i="5"/>
  <c r="BK15" i="5"/>
  <c r="BM15" i="5"/>
  <c r="BJ12" i="5"/>
  <c r="BO18" i="5"/>
  <c r="BN18" i="5"/>
  <c r="BN20" i="5" s="1"/>
  <c r="BK10" i="5"/>
  <c r="BL10" i="5"/>
  <c r="BM10" i="5"/>
  <c r="BN25" i="5"/>
  <c r="BN35" i="5"/>
  <c r="BO35" i="5"/>
  <c r="BK52" i="5"/>
  <c r="BK14" i="5"/>
  <c r="BL14" i="5"/>
  <c r="BM14" i="5"/>
  <c r="BO34" i="5"/>
  <c r="BN34" i="5"/>
  <c r="BO41" i="5"/>
  <c r="BN41" i="5"/>
  <c r="AD52" i="5"/>
  <c r="AM52" i="5"/>
  <c r="BA14" i="5"/>
  <c r="AZ14" i="5"/>
  <c r="AY14" i="5"/>
  <c r="AZ15" i="5"/>
  <c r="AY15" i="5"/>
  <c r="BA15" i="5"/>
  <c r="AX12" i="5"/>
  <c r="BC18" i="5"/>
  <c r="BB18" i="5"/>
  <c r="BB20" i="5" s="1"/>
  <c r="BB35" i="5"/>
  <c r="BC35" i="5"/>
  <c r="BA10" i="5"/>
  <c r="AY10" i="5"/>
  <c r="AZ10" i="5"/>
  <c r="BC41" i="5"/>
  <c r="BB41" i="5"/>
  <c r="BC34" i="5"/>
  <c r="BB34" i="5"/>
  <c r="BB25" i="5"/>
  <c r="AQ35" i="5"/>
  <c r="AP35" i="5"/>
  <c r="O57" i="5"/>
  <c r="O58" i="5"/>
  <c r="AQ34" i="5"/>
  <c r="AP34" i="5"/>
  <c r="AP41" i="5"/>
  <c r="AQ41" i="5"/>
  <c r="AP14" i="5"/>
  <c r="AM16" i="5"/>
  <c r="AP25" i="5"/>
  <c r="AQ15" i="5"/>
  <c r="AP15" i="5"/>
  <c r="AQ18" i="5"/>
  <c r="AP18" i="5"/>
  <c r="AP20" i="5" s="1"/>
  <c r="AQ11" i="5"/>
  <c r="AP11" i="5"/>
  <c r="AA53" i="5"/>
  <c r="AA55" i="5" s="1"/>
  <c r="R53" i="5"/>
  <c r="R55" i="5" s="1"/>
  <c r="AD16" i="5"/>
  <c r="AD12" i="5"/>
  <c r="O56" i="5"/>
  <c r="AD25" i="5"/>
  <c r="H55" i="5"/>
  <c r="DV52" i="5" l="1"/>
  <c r="DW14" i="5"/>
  <c r="DV14" i="5"/>
  <c r="CX52" i="5"/>
  <c r="DS12" i="5"/>
  <c r="DS53" i="5" s="1"/>
  <c r="DS55" i="5" s="1"/>
  <c r="DW15" i="5"/>
  <c r="DV15" i="5"/>
  <c r="DV10" i="5"/>
  <c r="DW10" i="5"/>
  <c r="DK14" i="5"/>
  <c r="DJ14" i="5"/>
  <c r="DK15" i="5"/>
  <c r="DJ15" i="5"/>
  <c r="DK10" i="5"/>
  <c r="DJ10" i="5"/>
  <c r="DG12" i="5"/>
  <c r="DG53" i="5" s="1"/>
  <c r="DG55" i="5" s="1"/>
  <c r="DJ52" i="5"/>
  <c r="CU12" i="5"/>
  <c r="CY15" i="5"/>
  <c r="CX15" i="5"/>
  <c r="CU16" i="5"/>
  <c r="CX10" i="5"/>
  <c r="CY10" i="5"/>
  <c r="BK16" i="5"/>
  <c r="CY14" i="5"/>
  <c r="CX14" i="5"/>
  <c r="CI12" i="5"/>
  <c r="CM10" i="5"/>
  <c r="CL10" i="5"/>
  <c r="CM15" i="5"/>
  <c r="CL15" i="5"/>
  <c r="CL52" i="5"/>
  <c r="CI16" i="5"/>
  <c r="CL14" i="5"/>
  <c r="CM14" i="5"/>
  <c r="BZ15" i="5"/>
  <c r="CA15" i="5"/>
  <c r="BW12" i="5"/>
  <c r="BZ10" i="5"/>
  <c r="CA10" i="5"/>
  <c r="BZ52" i="5"/>
  <c r="BW16" i="5"/>
  <c r="CA14" i="5"/>
  <c r="BZ14" i="5"/>
  <c r="BK12" i="5"/>
  <c r="BO14" i="5"/>
  <c r="BN14" i="5"/>
  <c r="BN15" i="5"/>
  <c r="BO15" i="5"/>
  <c r="BN52" i="5"/>
  <c r="BO10" i="5"/>
  <c r="BN10" i="5"/>
  <c r="BB52" i="5"/>
  <c r="AP52" i="5"/>
  <c r="AY12" i="5"/>
  <c r="BC10" i="5"/>
  <c r="BB10" i="5"/>
  <c r="BC15" i="5"/>
  <c r="BB15" i="5"/>
  <c r="O60" i="5"/>
  <c r="R58" i="5"/>
  <c r="AY16" i="5"/>
  <c r="BC14" i="5"/>
  <c r="BB14" i="5"/>
  <c r="AA58" i="5"/>
  <c r="AD58" i="5" s="1"/>
  <c r="AA59" i="5"/>
  <c r="AD59" i="5" s="1"/>
  <c r="AM53" i="5"/>
  <c r="AM55" i="5" s="1"/>
  <c r="AP16" i="5"/>
  <c r="AA57" i="5"/>
  <c r="AP12" i="5"/>
  <c r="AA56" i="5"/>
  <c r="AD53" i="5"/>
  <c r="AD55" i="5" s="1"/>
  <c r="H56" i="5"/>
  <c r="H57" i="5"/>
  <c r="DS57" i="5" l="1"/>
  <c r="DS59" i="5" s="1"/>
  <c r="DV59" i="5" s="1"/>
  <c r="DS56" i="5"/>
  <c r="DS58" i="5" s="1"/>
  <c r="DV58" i="5" s="1"/>
  <c r="DV12" i="5"/>
  <c r="BK53" i="5"/>
  <c r="BK55" i="5" s="1"/>
  <c r="BK57" i="5" s="1"/>
  <c r="BK59" i="5" s="1"/>
  <c r="BN59" i="5" s="1"/>
  <c r="DV16" i="5"/>
  <c r="DG56" i="5"/>
  <c r="DJ58" i="5" s="1"/>
  <c r="DG57" i="5"/>
  <c r="DJ59" i="5" s="1"/>
  <c r="DJ12" i="5"/>
  <c r="CI53" i="5"/>
  <c r="CI55" i="5" s="1"/>
  <c r="CI57" i="5" s="1"/>
  <c r="CI59" i="5" s="1"/>
  <c r="CL59" i="5" s="1"/>
  <c r="CU53" i="5"/>
  <c r="CU55" i="5" s="1"/>
  <c r="CU56" i="5" s="1"/>
  <c r="CU58" i="5" s="1"/>
  <c r="CX58" i="5" s="1"/>
  <c r="DJ16" i="5"/>
  <c r="CX12" i="5"/>
  <c r="CX16" i="5"/>
  <c r="BW53" i="5"/>
  <c r="BW55" i="5" s="1"/>
  <c r="BW56" i="5" s="1"/>
  <c r="BW58" i="5" s="1"/>
  <c r="BZ58" i="5" s="1"/>
  <c r="CL12" i="5"/>
  <c r="CL16" i="5"/>
  <c r="BZ12" i="5"/>
  <c r="BZ16" i="5"/>
  <c r="BN16" i="5"/>
  <c r="BN12" i="5"/>
  <c r="AA60" i="5"/>
  <c r="AY53" i="5"/>
  <c r="AY55" i="5" s="1"/>
  <c r="AY57" i="5" s="1"/>
  <c r="BB16" i="5"/>
  <c r="BB12" i="5"/>
  <c r="AD57" i="5"/>
  <c r="R57" i="5"/>
  <c r="R56" i="5"/>
  <c r="AD56" i="5"/>
  <c r="H60" i="5"/>
  <c r="AM56" i="5"/>
  <c r="AP53" i="5"/>
  <c r="AP55" i="5" s="1"/>
  <c r="AM57" i="5"/>
  <c r="AP57" i="5" s="1"/>
  <c r="DV53" i="5" l="1"/>
  <c r="DV55" i="5" s="1"/>
  <c r="DV57" i="5"/>
  <c r="DJ56" i="5"/>
  <c r="DJ57" i="5"/>
  <c r="CI56" i="5"/>
  <c r="CI58" i="5" s="1"/>
  <c r="CL58" i="5" s="1"/>
  <c r="DJ53" i="5"/>
  <c r="DJ55" i="5" s="1"/>
  <c r="BK56" i="5"/>
  <c r="BK58" i="5" s="1"/>
  <c r="BN58" i="5" s="1"/>
  <c r="DS60" i="5"/>
  <c r="DS61" i="5" s="1"/>
  <c r="DV56" i="5"/>
  <c r="CU57" i="5"/>
  <c r="CU59" i="5" s="1"/>
  <c r="CX59" i="5" s="1"/>
  <c r="DG60" i="5"/>
  <c r="DG61" i="5" s="1"/>
  <c r="CX53" i="5"/>
  <c r="CX55" i="5" s="1"/>
  <c r="CX56" i="5"/>
  <c r="CL53" i="5"/>
  <c r="CL55" i="5" s="1"/>
  <c r="BZ53" i="5"/>
  <c r="BZ55" i="5" s="1"/>
  <c r="CL56" i="5"/>
  <c r="CL57" i="5"/>
  <c r="BW57" i="5"/>
  <c r="BW59" i="5" s="1"/>
  <c r="BZ59" i="5" s="1"/>
  <c r="CI60" i="5"/>
  <c r="CI61" i="5" s="1"/>
  <c r="BZ56" i="5"/>
  <c r="BN53" i="5"/>
  <c r="BN55" i="5" s="1"/>
  <c r="BN57" i="5"/>
  <c r="AD60" i="5"/>
  <c r="AD61" i="5" s="1"/>
  <c r="AY56" i="5"/>
  <c r="AY58" i="5" s="1"/>
  <c r="BB58" i="5" s="1"/>
  <c r="AY59" i="5"/>
  <c r="BB59" i="5" s="1"/>
  <c r="BB57" i="5"/>
  <c r="BB53" i="5"/>
  <c r="BB55" i="5" s="1"/>
  <c r="R60" i="5"/>
  <c r="R61" i="5" s="1"/>
  <c r="AM58" i="5"/>
  <c r="AP58" i="5" s="1"/>
  <c r="AP56" i="5"/>
  <c r="AM59" i="5"/>
  <c r="AP59" i="5" s="1"/>
  <c r="AA61" i="5"/>
  <c r="O61" i="5"/>
  <c r="G5" i="5"/>
  <c r="BK60" i="5" l="1"/>
  <c r="BK61" i="5" s="1"/>
  <c r="BN56" i="5"/>
  <c r="DV60" i="5"/>
  <c r="DV61" i="5" s="1"/>
  <c r="DJ60" i="5"/>
  <c r="DJ61" i="5" s="1"/>
  <c r="CU60" i="5"/>
  <c r="CU61" i="5" s="1"/>
  <c r="CX57" i="5"/>
  <c r="CX60" i="5" s="1"/>
  <c r="CX61" i="5" s="1"/>
  <c r="BZ57" i="5"/>
  <c r="BZ60" i="5" s="1"/>
  <c r="BZ61" i="5" s="1"/>
  <c r="CL60" i="5"/>
  <c r="CL61" i="5" s="1"/>
  <c r="BW60" i="5"/>
  <c r="BW61" i="5" s="1"/>
  <c r="BN60" i="5"/>
  <c r="BN61" i="5" s="1"/>
  <c r="BB56" i="5"/>
  <c r="BB60" i="5" s="1"/>
  <c r="BB61" i="5" s="1"/>
  <c r="AY60" i="5"/>
  <c r="AY61" i="5" s="1"/>
  <c r="AP60" i="5"/>
  <c r="AP61" i="5" s="1"/>
  <c r="AM60" i="5"/>
  <c r="AM61" i="5" s="1"/>
  <c r="CL64" i="9" l="1"/>
  <c r="CK64" i="9"/>
  <c r="CL63" i="9"/>
  <c r="CK63" i="9"/>
  <c r="CL57" i="9"/>
  <c r="CK57" i="9"/>
  <c r="BZ64" i="9"/>
  <c r="BY64" i="9"/>
  <c r="BZ63" i="9"/>
  <c r="BY63" i="9"/>
  <c r="BZ57" i="9"/>
  <c r="BY57" i="9"/>
  <c r="BN64" i="9"/>
  <c r="BM64" i="9"/>
  <c r="BN63" i="9"/>
  <c r="BM63" i="9"/>
  <c r="BN57" i="9"/>
  <c r="BM57" i="9"/>
  <c r="BB64" i="9"/>
  <c r="BA64" i="9"/>
  <c r="AP64" i="9"/>
  <c r="AO64" i="9"/>
  <c r="AD64" i="9"/>
  <c r="BA63" i="9"/>
  <c r="BB63" i="9"/>
  <c r="AP63" i="9"/>
  <c r="AO63" i="9"/>
  <c r="AD63" i="9"/>
  <c r="BB57" i="9"/>
  <c r="BA57" i="9"/>
  <c r="AP57" i="9"/>
  <c r="AO57" i="9"/>
  <c r="AD57" i="9"/>
  <c r="AC57" i="9"/>
  <c r="AC63" i="9"/>
  <c r="AC64" i="9"/>
  <c r="Q63" i="9"/>
  <c r="R63" i="9"/>
  <c r="Q64" i="9"/>
  <c r="R64" i="9"/>
  <c r="Q57" i="9"/>
  <c r="R57" i="9"/>
  <c r="CL59" i="9" l="1"/>
  <c r="CK59" i="9"/>
  <c r="CL60" i="9"/>
  <c r="CK60" i="9"/>
  <c r="CL56" i="9"/>
  <c r="CK56" i="9"/>
  <c r="CL68" i="9"/>
  <c r="CK68" i="9"/>
  <c r="CM57" i="9"/>
  <c r="CL55" i="9"/>
  <c r="CK55" i="9"/>
  <c r="CL58" i="9"/>
  <c r="CK58" i="9"/>
  <c r="CL71" i="9"/>
  <c r="CK71" i="9"/>
  <c r="CL70" i="9"/>
  <c r="CK70" i="9"/>
  <c r="CM63" i="9"/>
  <c r="CL66" i="9"/>
  <c r="CK66" i="9"/>
  <c r="CL62" i="9"/>
  <c r="CK62" i="9"/>
  <c r="CL65" i="9"/>
  <c r="CK65" i="9"/>
  <c r="CL67" i="9"/>
  <c r="CK67" i="9"/>
  <c r="CL69" i="9"/>
  <c r="CK69" i="9"/>
  <c r="CL61" i="9"/>
  <c r="CK61" i="9"/>
  <c r="CM64" i="9"/>
  <c r="BZ56" i="9"/>
  <c r="BY56" i="9"/>
  <c r="BZ71" i="9"/>
  <c r="BY71" i="9"/>
  <c r="BZ68" i="9"/>
  <c r="BY68" i="9"/>
  <c r="BZ55" i="9"/>
  <c r="BY55" i="9"/>
  <c r="BZ70" i="9"/>
  <c r="BY70" i="9"/>
  <c r="CA57" i="9"/>
  <c r="BZ67" i="9"/>
  <c r="BY67" i="9"/>
  <c r="BZ66" i="9"/>
  <c r="BY66" i="9"/>
  <c r="BZ65" i="9"/>
  <c r="BY65" i="9"/>
  <c r="BZ61" i="9"/>
  <c r="BY61" i="9"/>
  <c r="CA63" i="9"/>
  <c r="BZ60" i="9"/>
  <c r="BY60" i="9"/>
  <c r="BZ62" i="9"/>
  <c r="BY62" i="9"/>
  <c r="BZ58" i="9"/>
  <c r="BY58" i="9"/>
  <c r="BZ59" i="9"/>
  <c r="BY59" i="9"/>
  <c r="BZ69" i="9"/>
  <c r="BY69" i="9"/>
  <c r="CA64" i="9"/>
  <c r="BN67" i="9"/>
  <c r="BM67" i="9"/>
  <c r="BN61" i="9"/>
  <c r="BM61" i="9"/>
  <c r="BO57" i="9"/>
  <c r="BN59" i="9"/>
  <c r="BM59" i="9"/>
  <c r="BN55" i="9"/>
  <c r="BM55" i="9"/>
  <c r="BN65" i="9"/>
  <c r="BM65" i="9"/>
  <c r="BN60" i="9"/>
  <c r="BM60" i="9"/>
  <c r="BN69" i="9"/>
  <c r="BM69" i="9"/>
  <c r="BO63" i="9"/>
  <c r="BN58" i="9"/>
  <c r="BM58" i="9"/>
  <c r="BN56" i="9"/>
  <c r="BM56" i="9"/>
  <c r="BN62" i="9"/>
  <c r="BM62" i="9"/>
  <c r="BN70" i="9"/>
  <c r="BM70" i="9"/>
  <c r="BN66" i="9"/>
  <c r="BM66" i="9"/>
  <c r="BN68" i="9"/>
  <c r="BM68" i="9"/>
  <c r="BN71" i="9"/>
  <c r="BM71" i="9"/>
  <c r="BO64" i="9"/>
  <c r="AQ57" i="9"/>
  <c r="BA67" i="9"/>
  <c r="BB67" i="9"/>
  <c r="AP67" i="9"/>
  <c r="AO67" i="9"/>
  <c r="AD67" i="9"/>
  <c r="AQ63" i="9"/>
  <c r="BA69" i="9"/>
  <c r="BB69" i="9"/>
  <c r="AP69" i="9"/>
  <c r="AO69" i="9"/>
  <c r="AD69" i="9"/>
  <c r="BB61" i="9"/>
  <c r="BA61" i="9"/>
  <c r="AP61" i="9"/>
  <c r="AO61" i="9"/>
  <c r="AD61" i="9"/>
  <c r="BC63" i="9"/>
  <c r="BB58" i="9"/>
  <c r="BA58" i="9"/>
  <c r="AP58" i="9"/>
  <c r="AO58" i="9"/>
  <c r="AD58" i="9"/>
  <c r="BA59" i="9"/>
  <c r="BB59" i="9"/>
  <c r="AP59" i="9"/>
  <c r="AO59" i="9"/>
  <c r="AD59" i="9"/>
  <c r="BB66" i="9"/>
  <c r="BA66" i="9"/>
  <c r="AP66" i="9"/>
  <c r="AO66" i="9"/>
  <c r="AD66" i="9"/>
  <c r="BA56" i="9"/>
  <c r="BB56" i="9"/>
  <c r="AP56" i="9"/>
  <c r="AO56" i="9"/>
  <c r="AD56" i="9"/>
  <c r="AQ64" i="9"/>
  <c r="BB60" i="9"/>
  <c r="BA60" i="9"/>
  <c r="AO60" i="9"/>
  <c r="AP60" i="9"/>
  <c r="AD60" i="9"/>
  <c r="BB68" i="9"/>
  <c r="BA68" i="9"/>
  <c r="AP68" i="9"/>
  <c r="AO68" i="9"/>
  <c r="AD68" i="9"/>
  <c r="BA55" i="9"/>
  <c r="BB55" i="9"/>
  <c r="AP55" i="9"/>
  <c r="AO55" i="9"/>
  <c r="AD55" i="9"/>
  <c r="BA71" i="9"/>
  <c r="BB71" i="9"/>
  <c r="AP71" i="9"/>
  <c r="AO71" i="9"/>
  <c r="AD71" i="9"/>
  <c r="BC57" i="9"/>
  <c r="BA62" i="9"/>
  <c r="BB62" i="9"/>
  <c r="AO62" i="9"/>
  <c r="AP62" i="9"/>
  <c r="AD62" i="9"/>
  <c r="BB65" i="9"/>
  <c r="BA65" i="9"/>
  <c r="AP65" i="9"/>
  <c r="AO65" i="9"/>
  <c r="AD65" i="9"/>
  <c r="BB70" i="9"/>
  <c r="BA70" i="9"/>
  <c r="AP70" i="9"/>
  <c r="AO70" i="9"/>
  <c r="AD70" i="9"/>
  <c r="BC64" i="9"/>
  <c r="S57" i="9"/>
  <c r="AE64" i="9"/>
  <c r="S64" i="9"/>
  <c r="S63" i="9"/>
  <c r="AC58" i="9"/>
  <c r="AC59" i="9"/>
  <c r="AC69" i="9"/>
  <c r="AC66" i="9"/>
  <c r="AC56" i="9"/>
  <c r="AC60" i="9"/>
  <c r="AC71" i="9"/>
  <c r="AC62" i="9"/>
  <c r="AC55" i="9"/>
  <c r="AE63" i="9"/>
  <c r="AC68" i="9"/>
  <c r="AC70" i="9"/>
  <c r="AC65" i="9"/>
  <c r="AC67" i="9"/>
  <c r="AE57" i="9"/>
  <c r="AC61" i="9"/>
  <c r="R58" i="9"/>
  <c r="Q58" i="9"/>
  <c r="Q59" i="9"/>
  <c r="R59" i="9"/>
  <c r="Q60" i="9"/>
  <c r="R60" i="9"/>
  <c r="Q69" i="9"/>
  <c r="R69" i="9"/>
  <c r="R66" i="9"/>
  <c r="Q66" i="9"/>
  <c r="R56" i="9"/>
  <c r="Q56" i="9"/>
  <c r="T64" i="9"/>
  <c r="Q68" i="9"/>
  <c r="R68" i="9"/>
  <c r="Q71" i="9"/>
  <c r="R71" i="9"/>
  <c r="R62" i="9"/>
  <c r="Q62" i="9"/>
  <c r="Q65" i="9"/>
  <c r="R65" i="9"/>
  <c r="T63" i="9"/>
  <c r="Q67" i="9"/>
  <c r="R67" i="9"/>
  <c r="Q70" i="9"/>
  <c r="R70" i="9"/>
  <c r="Q61" i="9"/>
  <c r="R61" i="9"/>
  <c r="T57" i="9"/>
  <c r="CM61" i="9" l="1"/>
  <c r="CM62" i="9"/>
  <c r="CM71" i="9"/>
  <c r="CM68" i="9"/>
  <c r="CM69" i="9"/>
  <c r="CM66" i="9"/>
  <c r="CM58" i="9"/>
  <c r="CM56" i="9"/>
  <c r="CM67" i="9"/>
  <c r="CM55" i="9"/>
  <c r="CM60" i="9"/>
  <c r="CM65" i="9"/>
  <c r="CM70" i="9"/>
  <c r="CM59" i="9"/>
  <c r="CA69" i="9"/>
  <c r="CA60" i="9"/>
  <c r="CA66" i="9"/>
  <c r="CA55" i="9"/>
  <c r="CA59" i="9"/>
  <c r="CA67" i="9"/>
  <c r="CA68" i="9"/>
  <c r="CA58" i="9"/>
  <c r="CA61" i="9"/>
  <c r="CA71" i="9"/>
  <c r="CA62" i="9"/>
  <c r="CA65" i="9"/>
  <c r="CA70" i="9"/>
  <c r="CA56" i="9"/>
  <c r="BO69" i="9"/>
  <c r="BO59" i="9"/>
  <c r="BO68" i="9"/>
  <c r="BO56" i="9"/>
  <c r="BO60" i="9"/>
  <c r="BO71" i="9"/>
  <c r="BO66" i="9"/>
  <c r="BO58" i="9"/>
  <c r="BO65" i="9"/>
  <c r="BO61" i="9"/>
  <c r="BO62" i="9"/>
  <c r="BO70" i="9"/>
  <c r="BO55" i="9"/>
  <c r="BO67" i="9"/>
  <c r="BC59" i="9"/>
  <c r="AQ55" i="9"/>
  <c r="BC66" i="9"/>
  <c r="AQ58" i="9"/>
  <c r="BC65" i="9"/>
  <c r="BC55" i="9"/>
  <c r="AQ60" i="9"/>
  <c r="AQ56" i="9"/>
  <c r="BC61" i="9"/>
  <c r="AQ70" i="9"/>
  <c r="BC56" i="9"/>
  <c r="BC58" i="9"/>
  <c r="AQ62" i="9"/>
  <c r="AQ71" i="9"/>
  <c r="AQ59" i="9"/>
  <c r="AQ67" i="9"/>
  <c r="BC71" i="9"/>
  <c r="BC67" i="9"/>
  <c r="BC62" i="9"/>
  <c r="AQ68" i="9"/>
  <c r="BC69" i="9"/>
  <c r="BC70" i="9"/>
  <c r="BC60" i="9"/>
  <c r="AQ69" i="9"/>
  <c r="AQ66" i="9"/>
  <c r="AQ65" i="9"/>
  <c r="BC68" i="9"/>
  <c r="AQ61" i="9"/>
  <c r="S56" i="9"/>
  <c r="AE62" i="9"/>
  <c r="S62" i="9"/>
  <c r="AE67" i="9"/>
  <c r="S67" i="9"/>
  <c r="AE71" i="9"/>
  <c r="S71" i="9"/>
  <c r="S66" i="9"/>
  <c r="S58" i="9"/>
  <c r="AE69" i="9"/>
  <c r="S69" i="9"/>
  <c r="S59" i="9"/>
  <c r="S65" i="9"/>
  <c r="S68" i="9"/>
  <c r="AE61" i="9"/>
  <c r="S61" i="9"/>
  <c r="AE60" i="9"/>
  <c r="S60" i="9"/>
  <c r="S70" i="9"/>
  <c r="AE56" i="9"/>
  <c r="AE58" i="9"/>
  <c r="AE55" i="9"/>
  <c r="AE66" i="9"/>
  <c r="AE70" i="9"/>
  <c r="AE65" i="9"/>
  <c r="H72" i="9"/>
  <c r="H225" i="9" s="1"/>
  <c r="T61" i="9"/>
  <c r="T66" i="9"/>
  <c r="T62" i="9"/>
  <c r="T65" i="9"/>
  <c r="T71" i="9"/>
  <c r="T58" i="9"/>
  <c r="T56" i="9"/>
  <c r="T60" i="9"/>
  <c r="T67" i="9"/>
  <c r="T59" i="9"/>
  <c r="T55" i="9"/>
  <c r="T68" i="9"/>
  <c r="T69" i="9"/>
  <c r="T70" i="9"/>
  <c r="BO72" i="9" l="1"/>
  <c r="BO225" i="9" s="1"/>
  <c r="CM72" i="9"/>
  <c r="CM225" i="9" s="1"/>
  <c r="CA72" i="9"/>
  <c r="CA225" i="9" s="1"/>
  <c r="AQ72" i="9"/>
  <c r="AQ225" i="9" s="1"/>
  <c r="BC72" i="9"/>
  <c r="BC225" i="9" s="1"/>
  <c r="S72" i="9"/>
  <c r="S225" i="9" s="1"/>
  <c r="AE68" i="9"/>
  <c r="AE59" i="9"/>
  <c r="H226" i="9"/>
  <c r="S226" i="9" s="1"/>
  <c r="H227" i="9"/>
  <c r="S227" i="9" s="1"/>
  <c r="H228" i="9"/>
  <c r="S228" i="9" s="1"/>
  <c r="H148" i="9"/>
  <c r="S229" i="9" l="1"/>
  <c r="EU226" i="9"/>
  <c r="FG226" i="9"/>
  <c r="EU227" i="9"/>
  <c r="FG227" i="9"/>
  <c r="EU228" i="9"/>
  <c r="EU229" i="9" s="1"/>
  <c r="EU235" i="9" s="1"/>
  <c r="FG228" i="9"/>
  <c r="DW226" i="9"/>
  <c r="EI226" i="9"/>
  <c r="DW227" i="9"/>
  <c r="EI227" i="9"/>
  <c r="DW228" i="9"/>
  <c r="EI228" i="9"/>
  <c r="CY228" i="9"/>
  <c r="DK228" i="9"/>
  <c r="CY227" i="9"/>
  <c r="DK227" i="9"/>
  <c r="CY226" i="9"/>
  <c r="DK226" i="9"/>
  <c r="AE72" i="9"/>
  <c r="AE225" i="9" s="1"/>
  <c r="CA227" i="9"/>
  <c r="CM227" i="9"/>
  <c r="CA228" i="9"/>
  <c r="CM228" i="9"/>
  <c r="CA226" i="9"/>
  <c r="CM226" i="9"/>
  <c r="BO228" i="9"/>
  <c r="AE228" i="9"/>
  <c r="AQ228" i="9"/>
  <c r="BC228" i="9"/>
  <c r="BO227" i="9"/>
  <c r="AE227" i="9"/>
  <c r="AQ227" i="9"/>
  <c r="BC227" i="9"/>
  <c r="BO226" i="9"/>
  <c r="AE226" i="9"/>
  <c r="AQ226" i="9"/>
  <c r="AQ229" i="9" s="1"/>
  <c r="BC226" i="9"/>
  <c r="H229" i="9"/>
  <c r="H235" i="9" s="1"/>
  <c r="FD236" i="9" s="1"/>
  <c r="AE229" i="9" l="1"/>
  <c r="CY229" i="9"/>
  <c r="CY235" i="9" s="1"/>
  <c r="CY236" i="9" s="1"/>
  <c r="FG229" i="9"/>
  <c r="FG235" i="9" s="1"/>
  <c r="FG236" i="9" s="1"/>
  <c r="DK229" i="9"/>
  <c r="DK235" i="9" s="1"/>
  <c r="DK236" i="9" s="1"/>
  <c r="EF236" i="9"/>
  <c r="ER236" i="9"/>
  <c r="EU236" i="9"/>
  <c r="EI229" i="9"/>
  <c r="EI235" i="9" s="1"/>
  <c r="EI236" i="9" s="1"/>
  <c r="DW229" i="9"/>
  <c r="DW235" i="9" s="1"/>
  <c r="DW236" i="9" s="1"/>
  <c r="DH236" i="9"/>
  <c r="DT236" i="9"/>
  <c r="CJ236" i="9"/>
  <c r="CV236" i="9"/>
  <c r="CA229" i="9"/>
  <c r="CA235" i="9" s="1"/>
  <c r="CA236" i="9" s="1"/>
  <c r="CM229" i="9"/>
  <c r="CM235" i="9" s="1"/>
  <c r="CM236" i="9" s="1"/>
  <c r="BC229" i="9"/>
  <c r="BC235" i="9" s="1"/>
  <c r="BC236" i="9" s="1"/>
  <c r="BL236" i="9"/>
  <c r="BX236" i="9"/>
  <c r="AQ235" i="9"/>
  <c r="AQ236" i="9" s="1"/>
  <c r="BO229" i="9"/>
  <c r="BO235" i="9" s="1"/>
  <c r="BO236" i="9" s="1"/>
  <c r="AN236" i="9"/>
  <c r="AZ236" i="9"/>
  <c r="S235" i="9"/>
  <c r="S236" i="9" s="1"/>
  <c r="AB236" i="9"/>
  <c r="P236" i="9"/>
  <c r="AE235" i="9"/>
  <c r="AE236" i="9" s="1"/>
</calcChain>
</file>

<file path=xl/sharedStrings.xml><?xml version="1.0" encoding="utf-8"?>
<sst xmlns="http://schemas.openxmlformats.org/spreadsheetml/2006/main" count="10961" uniqueCount="615">
  <si>
    <t>ITEM</t>
  </si>
  <si>
    <t>DESCRIPCION</t>
  </si>
  <si>
    <t>UND</t>
  </si>
  <si>
    <t>CANTIDAD</t>
  </si>
  <si>
    <t>Subtotal</t>
  </si>
  <si>
    <t>UTILIDAD</t>
  </si>
  <si>
    <t>VALOR PARCIAL</t>
  </si>
  <si>
    <t>M2</t>
  </si>
  <si>
    <t>M3</t>
  </si>
  <si>
    <t>ML</t>
  </si>
  <si>
    <t>KG</t>
  </si>
  <si>
    <t>TOTAL COSTO DIRECTO</t>
  </si>
  <si>
    <t>ADMINISTRACION</t>
  </si>
  <si>
    <t>DIA</t>
  </si>
  <si>
    <t>1.1.</t>
  </si>
  <si>
    <t>1.2.</t>
  </si>
  <si>
    <t>1.3.</t>
  </si>
  <si>
    <t>1.4.</t>
  </si>
  <si>
    <t>VALOR UNITARIO</t>
  </si>
  <si>
    <t>PRELIMINARES</t>
  </si>
  <si>
    <t>1.5.</t>
  </si>
  <si>
    <t>REPÚBLICA DE COLOMBIA</t>
  </si>
  <si>
    <t>PRESUPUESTO GENERAL</t>
  </si>
  <si>
    <t>PLAZO EJECUCIÓN</t>
  </si>
  <si>
    <t>VALOR PROYECTO</t>
  </si>
  <si>
    <t>MALLA ELECTROSOLDADA</t>
  </si>
  <si>
    <t>TOTAL OBRAS PAVIMENTO RIGIDO</t>
  </si>
  <si>
    <t>PAVIMENTO RÍGIDO</t>
  </si>
  <si>
    <t>1.1.1.</t>
  </si>
  <si>
    <t>1.1.2.</t>
  </si>
  <si>
    <t>1.1.3.</t>
  </si>
  <si>
    <t>TOTAL OBRA COSTO DIRECTO</t>
  </si>
  <si>
    <t>COSTO TOTAL OBRA</t>
  </si>
  <si>
    <t>MUNICIPIO DE FREDONIA</t>
  </si>
  <si>
    <t>DEPARTAMENTO DE ANTIOQUIA</t>
  </si>
  <si>
    <t xml:space="preserve"> OBJETO: "CONSTRUCCIÓN DE PAVIMENTO RÍGIDO EN VÍAS URBANAS DE BAJO TRÁNSITO"</t>
  </si>
  <si>
    <t>1.2.1.</t>
  </si>
  <si>
    <t>DEMOLICIONES</t>
  </si>
  <si>
    <t>1.2.2.</t>
  </si>
  <si>
    <t xml:space="preserve">ACERO ESTRUCTURAL </t>
  </si>
  <si>
    <t>1.4.1.</t>
  </si>
  <si>
    <t>1.4.2.</t>
  </si>
  <si>
    <t xml:space="preserve">EXPLANEACION Y NIVELACION DEL TERRENO </t>
  </si>
  <si>
    <t>1.3.1.</t>
  </si>
  <si>
    <t xml:space="preserve">CONCRETOS </t>
  </si>
  <si>
    <t>1.5.1.</t>
  </si>
  <si>
    <t>1.5.2.</t>
  </si>
  <si>
    <t>CONCRETO PARA PAVIMENTO RIGIDO 4000 PSI, INCLUYE DILATACIÓN Y TERMINADO</t>
  </si>
  <si>
    <t xml:space="preserve">CONFORMACIÓN DE CALZADA CON MOTONIVELADORA </t>
  </si>
  <si>
    <t>1.4.3.</t>
  </si>
  <si>
    <t>1.5.3.</t>
  </si>
  <si>
    <t>LOCALIZACIÓN TRAZADO Y REPLANTEO</t>
  </si>
  <si>
    <t>TRANSPORTE Y BOTADA DE MATERIAL</t>
  </si>
  <si>
    <t>DEMOLICIÓN DE PAVIMENTO RÍGIDO</t>
  </si>
  <si>
    <t>EXCAVACION MANUAL</t>
  </si>
  <si>
    <t>SUMINISTRO, COLOCACIÓN, CONFORMACIÓN Y COMPACTACIÓN DE SUB-BASE GRANULAR PARA BACHEO, NO INCLUYE TRANSPORTE.</t>
  </si>
  <si>
    <t xml:space="preserve">CORTE, FIGURACIÓN, COLOCACION Y ARMADO DE ACERO DE REFUERZO FY= 420 MPA-60000 PSI, NO INCLUYE SUMINISTRO. </t>
  </si>
  <si>
    <t>BORDILLO FUNDIDO EN SITIO EN CONCRETO DE 4000 PSI E=15 SECCIONES VARIABLES, INCLUYE REFUERZO, 35 x 15 por las tres (3) caras</t>
  </si>
  <si>
    <t xml:space="preserve">CONCRETO PARA ANDEN 3000 PSI, ESPESOR DE 0,1 M </t>
  </si>
  <si>
    <t>1.3.2.</t>
  </si>
  <si>
    <t>ACOMODAMIENTO y NIVELACiÓN DE PIEDRA DE ENTRESUELO</t>
  </si>
  <si>
    <t>DIA 1- 11 ENE</t>
  </si>
  <si>
    <t>DIA 2- 12 ENE</t>
  </si>
  <si>
    <t>DIA 3 - 13 ENE</t>
  </si>
  <si>
    <t>DIA 4 - 14 ENE</t>
  </si>
  <si>
    <t>DIA 5 -15 ENE</t>
  </si>
  <si>
    <t xml:space="preserve">SEMANA 1 </t>
  </si>
  <si>
    <t>% COMPLETADO</t>
  </si>
  <si>
    <t>CANTIDAD EJECUTADA</t>
  </si>
  <si>
    <t xml:space="preserve">VALOR EJECUTADO </t>
  </si>
  <si>
    <t>CANTIDAD PENDIENTE</t>
  </si>
  <si>
    <t xml:space="preserve">VALOR PENDIENTE </t>
  </si>
  <si>
    <t>SEMANA 1</t>
  </si>
  <si>
    <t>% PENDIENTE</t>
  </si>
  <si>
    <t>% EJECUTADO</t>
  </si>
  <si>
    <t>124 M2</t>
  </si>
  <si>
    <t>102.4 M2</t>
  </si>
  <si>
    <t>109.96 M2</t>
  </si>
  <si>
    <t>DIA 6- 17 ENE</t>
  </si>
  <si>
    <t xml:space="preserve">SEMANA 2 </t>
  </si>
  <si>
    <t>93.16 M2</t>
  </si>
  <si>
    <t>ML 13.68</t>
  </si>
  <si>
    <t>DIA 7- 18 ENE</t>
  </si>
  <si>
    <t>DIA 8 - 19 ENE</t>
  </si>
  <si>
    <t>DIA 9 - 20 ENE</t>
  </si>
  <si>
    <t>DIA 10 -21 ENE</t>
  </si>
  <si>
    <t>DIA 11 -22 ENE</t>
  </si>
  <si>
    <t>CON BORDILLO</t>
  </si>
  <si>
    <t>VIA 1</t>
  </si>
  <si>
    <t>VIA 2</t>
  </si>
  <si>
    <t>ml</t>
  </si>
  <si>
    <t>19 ml</t>
  </si>
  <si>
    <t>35 ml</t>
  </si>
  <si>
    <t>3.083 ml fin via 1</t>
  </si>
  <si>
    <t>DIA 12- 24 ENE</t>
  </si>
  <si>
    <t>DIA 13- 25 ENE</t>
  </si>
  <si>
    <t>DIA 14 - 26 ENE</t>
  </si>
  <si>
    <t>DIA 15 - 27 ENE</t>
  </si>
  <si>
    <t>DIA 16 - 28 ENE</t>
  </si>
  <si>
    <t>DIA 17 -29 ENE</t>
  </si>
  <si>
    <t>1.6.</t>
  </si>
  <si>
    <t xml:space="preserve">ITEMS NO PREVISTOS </t>
  </si>
  <si>
    <t>1.6.1.</t>
  </si>
  <si>
    <t>ACERO DE REFUERZO PDR 60</t>
  </si>
  <si>
    <t>1.6.2.</t>
  </si>
  <si>
    <t xml:space="preserve">CONCRETO DE 3000 PSI ELEMENTOS VARIOS </t>
  </si>
  <si>
    <t>1.6.3.</t>
  </si>
  <si>
    <t xml:space="preserve">CONCRETO PARA ANDENES DE 3000 PSI E=0,10 M </t>
  </si>
  <si>
    <t>1.6.4.</t>
  </si>
  <si>
    <t>PAÑETE MURO EN MORTERO 1:3 IMPERMEABILIZADO E=1.5 CM</t>
  </si>
  <si>
    <t>1.6.5.</t>
  </si>
  <si>
    <t xml:space="preserve">GRANITO PARA ANDEN </t>
  </si>
  <si>
    <t>1.6.6.</t>
  </si>
  <si>
    <t xml:space="preserve">ENCHAPE EN GRES  PARA ANDEN </t>
  </si>
  <si>
    <t>1.6.7.</t>
  </si>
  <si>
    <t xml:space="preserve">AJUSTE DE TAPA PARA POZOS DE INSPECCION </t>
  </si>
  <si>
    <t>1.6.8.</t>
  </si>
  <si>
    <t>ACOMETIDA EN TUBERIA PVC DE 6" DE 1 A 6 M, INCLUYE CAMA ARENA, KIT SILLA YEE DE 12"X6" Y CAJA DE INSPECCIÓN DE 60X60</t>
  </si>
  <si>
    <t>1.6.9.</t>
  </si>
  <si>
    <t>CERRAMIENTO EN VARA ROLLIZA Y LONA H=2.80 M. DISTANCIA ENTRE POSTES 2 M</t>
  </si>
  <si>
    <t>1.6.10.</t>
  </si>
  <si>
    <t>ACOMETIDA EN TUBERIA PVC DE 6" DE 6 A 12 M, INCLUYE CAMA ARENA, KIT SILLA YEE DE 12"X6" Y CAJA DE INSPECCIÓN DE 60X60</t>
  </si>
  <si>
    <t xml:space="preserve">SUMINISTRO, TRANSPORTE, FIGURACION, COLOCACION Y ARMADO DE ACERO DE REFUERZO LISO FY=420 MPA </t>
  </si>
  <si>
    <t xml:space="preserve">SUMINISTRO, TRANSPORTE, CORTE, FIGURACIÓN, COLOCACION Y ARMADO DE ACERO DE REFUERZO FY= 420 MPA-60000 PSI, NO INCLUYE SUMINISTRO. </t>
  </si>
  <si>
    <t>CONCRETO DE 3000 PSI VIGAS DE CONFINAMIENTO</t>
  </si>
  <si>
    <t>1.6.11.</t>
  </si>
  <si>
    <t xml:space="preserve">PEDRAPLEN PARA MEJORAMIENTO DE SUBRASANTE </t>
  </si>
  <si>
    <t>1.6.12.</t>
  </si>
  <si>
    <t>1.6.13.</t>
  </si>
  <si>
    <t xml:space="preserve"> FIGURACION, COLOCACION Y ARMADO DE ACERO DE REFUERZO LISO FY=420 MPA </t>
  </si>
  <si>
    <t>1.6.14.</t>
  </si>
  <si>
    <t>1.6.15.</t>
  </si>
  <si>
    <t>PMA</t>
  </si>
  <si>
    <t>PMT</t>
  </si>
  <si>
    <t>SUMIDERO LATERAL DE 0.6X0.8X0.8 INCLUYE REJILLA</t>
  </si>
  <si>
    <t xml:space="preserve">5 Y LA UNA PARTE DEL 4 </t>
  </si>
  <si>
    <t>DIA 18 - 31 ENE</t>
  </si>
  <si>
    <t>DIA 19- 1 FEB</t>
  </si>
  <si>
    <t>DIA 20 - 2 FEB</t>
  </si>
  <si>
    <t>DIA 21 - 3 FEB</t>
  </si>
  <si>
    <t>DIA 22 - 4 FEB</t>
  </si>
  <si>
    <t>DIA 23 -5 FEB</t>
  </si>
  <si>
    <t xml:space="preserve">CONEXIÓN TUBERIA DE 8" NOVAFORT DE SUMIDERO, INCLUYE CAMA DE ARENA </t>
  </si>
  <si>
    <t>ACOMETIDAS HIDRAULICAS, INCLUYE COLLAR DE DERIVACIÓN PVC 2X1/2" Y MANGUERA DE 1/2"</t>
  </si>
  <si>
    <t xml:space="preserve">SUMINISTRO E INSTALACION TUBERIA PVC D = 2" RDE-21, INCLUYE ACCESORIOS </t>
  </si>
  <si>
    <t>1.6.16.</t>
  </si>
  <si>
    <t xml:space="preserve">SUMINISTRO E INSTALACION TUBERIA PVC D = 3" RDE-21, INCLUYE ACCESORIOS </t>
  </si>
  <si>
    <t>1.6.17.</t>
  </si>
  <si>
    <t>VALVULA DE COMPUERTA EXT LISO DE 2"</t>
  </si>
  <si>
    <t>1.6.18.</t>
  </si>
  <si>
    <t>ACOMETIDAS DE ACUEDUCTO, INCLUYE REGISTRO DE INCORPORACIÓN PVC 1/2" Y COLLAR DE DERIVACIÓN PVC 3X1/2"</t>
  </si>
  <si>
    <t>1.6.19.</t>
  </si>
  <si>
    <t>EXCAVACION A MAQUINA</t>
  </si>
  <si>
    <t>1.6.20.</t>
  </si>
  <si>
    <t>RELLENO CON MATERIAL COMUN SELECCIONADO</t>
  </si>
  <si>
    <t xml:space="preserve">LABORES DE ASEO </t>
  </si>
  <si>
    <t>DIA 24 - 7 FEB</t>
  </si>
  <si>
    <t>DIA 25- 8 FEB</t>
  </si>
  <si>
    <t>DIA 26 - 9 FEB</t>
  </si>
  <si>
    <t>DIA 27 - 10 FEB</t>
  </si>
  <si>
    <t>DIA 28 - 11 FEB</t>
  </si>
  <si>
    <t>DIA 29 - 12 FEB</t>
  </si>
  <si>
    <t>LLUVIA</t>
  </si>
  <si>
    <t xml:space="preserve">LLUVIA </t>
  </si>
  <si>
    <t xml:space="preserve">MEDIO DIA DE LLUVIA </t>
  </si>
  <si>
    <t>DIA 30 - 14 FEB</t>
  </si>
  <si>
    <t>DIA 31- 15 FEB</t>
  </si>
  <si>
    <t>DIA 32 - 16 FEB</t>
  </si>
  <si>
    <t>DIA 33 - 17 FEB</t>
  </si>
  <si>
    <t>DIA 34 - 18 FEB</t>
  </si>
  <si>
    <t>DIA 35 - 19 FEB</t>
  </si>
  <si>
    <t>DIA 36 - 21 FEB</t>
  </si>
  <si>
    <t>DIA 37- 22 FEB</t>
  </si>
  <si>
    <t>DIA 38 - 23 FEB</t>
  </si>
  <si>
    <t>DIA 39 - 24 FEB</t>
  </si>
  <si>
    <t>DIA 40 - 25 FEB</t>
  </si>
  <si>
    <t>DIA 41 - 26 FEB</t>
  </si>
  <si>
    <t>ojo son 92</t>
  </si>
  <si>
    <t>DIA 42  - 28 FEB</t>
  </si>
  <si>
    <t>DIA 43 - 1 MAR</t>
  </si>
  <si>
    <t>DIA 44-2 MAR</t>
  </si>
  <si>
    <t>DIA 45-3 MAR</t>
  </si>
  <si>
    <t>DIA 46-4 MAR</t>
  </si>
  <si>
    <t>DIA 47- 5 MAR</t>
  </si>
  <si>
    <t>DIA 48-7 MAR</t>
  </si>
  <si>
    <t>DIA 49-8 MAR</t>
  </si>
  <si>
    <t>DIA 50- 9 MAR</t>
  </si>
  <si>
    <t>DIA 51 - 10 MAR</t>
  </si>
  <si>
    <t>DIA 52 - 12 MAR</t>
  </si>
  <si>
    <t>DIA 53 - 13 MAR</t>
  </si>
  <si>
    <t>DIA 52 - 11 MAR</t>
  </si>
  <si>
    <t>DIA 53 - 12 MAR</t>
  </si>
  <si>
    <t>SUB-TOTAL BASICO DE OBRA = (A)</t>
  </si>
  <si>
    <t>OBJETO: "CONSTRUCCIÓN DE INFRAESTRUCTURA EDUCATIVA EN EL CORREGIMIENTO DE JORDAN BAJO EN EL MUNICIPIO DE LANDÁZURI – SANTANDER"</t>
  </si>
  <si>
    <t>MUNICIPIO DE LANDAZURI</t>
  </si>
  <si>
    <t>DEPARTAMENTO DE SANTANDER</t>
  </si>
  <si>
    <t>6 MESES</t>
  </si>
  <si>
    <t>ESCUEÑA JORDAN-INFRAESTRUCTURA</t>
  </si>
  <si>
    <t>Localización y replanteo, (Incluye equipos de topografia)</t>
  </si>
  <si>
    <t>Demolición de estructuras (Concreto reforzado).  Incluye cargue, transporte y disposición de los materiales provenientes de la demolición.</t>
  </si>
  <si>
    <t>Demolición de muros en mampostería de cualquier espesor. Incluye retiro de cintas de remate en concreto o cualquier otro acabado que se encuentre sobre el muro. Incluye cargue, transporte y disposición de los materiales provenientes de la demolición.</t>
  </si>
  <si>
    <t>1.1.4.</t>
  </si>
  <si>
    <t>Desmonte de  puertas metálicas y/o madera (incluye marcos en madera o metalicos y el retiro al botadero).</t>
  </si>
  <si>
    <t>1.1.5.</t>
  </si>
  <si>
    <t>Desmonte de  ventanas metálicas y/o madera (incluye marcos en madera o metalicos y el retiro al botadero).</t>
  </si>
  <si>
    <t>1.1.6.</t>
  </si>
  <si>
    <t>Desmonte de cerramiento existente en malla eslabonada (Incluye soportes de maderas y retiro al botadero)</t>
  </si>
  <si>
    <t>1.1.7.</t>
  </si>
  <si>
    <t>Desmonte de tejas onduladas (incluye bajada hasta el punto de acopio que se disponga)</t>
  </si>
  <si>
    <t>1.1.8.</t>
  </si>
  <si>
    <t>Desmonte de correas metalicas y/o madera de cubierta(incluye bajada hasta el punto de acopio que se disponga)</t>
  </si>
  <si>
    <t>1.1.9.</t>
  </si>
  <si>
    <t>Desmonte de puesto de trabajo (incluye superficies de trabajo, cajoneras, gabinetes y todos los accesorios con sus respectivos herrajes, desmonte de instalaciones eléctricas reguladas y no reguladas, voz y datos)</t>
  </si>
  <si>
    <t>1.1.10.</t>
  </si>
  <si>
    <t>Desmonte de caballete de eternit(incluye bajada hasta el punto de acopio que se disponga)</t>
  </si>
  <si>
    <t>1.1.11.</t>
  </si>
  <si>
    <t>Desmonte y retiro de lámparas existentes (Incluye retiro de cableado interno y puntos electricos)</t>
  </si>
  <si>
    <t>1.1.12.</t>
  </si>
  <si>
    <t>Desmonte de aparatos sanitarios (sanitarios, lavamanos, orinales, etc) (Incluye retiro)</t>
  </si>
  <si>
    <t>1.1.13.</t>
  </si>
  <si>
    <t>Desmonte de tuberias PVC-S Y PVC-P (Incluye retiro)</t>
  </si>
  <si>
    <t>1.1.14.</t>
  </si>
  <si>
    <t>Desmonte de puntos hidrosanitarios (Incluye retiro)</t>
  </si>
  <si>
    <t>MOVIMIENTO DE TIERRA</t>
  </si>
  <si>
    <t>Excavación manual</t>
  </si>
  <si>
    <t>Excavación mecánica</t>
  </si>
  <si>
    <t>1.2.3.</t>
  </si>
  <si>
    <t>Relleno y compactación con material proveniente de excavación</t>
  </si>
  <si>
    <t>1.2.4.</t>
  </si>
  <si>
    <t>Relleno y compactación con material seleccionado</t>
  </si>
  <si>
    <t>1.2.5.</t>
  </si>
  <si>
    <t>Conformación y nivelación del terreno existente a mano</t>
  </si>
  <si>
    <t>1.2.6.</t>
  </si>
  <si>
    <t>Acarreo libre. Cargue, retiro y disposición final</t>
  </si>
  <si>
    <t>REFUERZO GENERAL</t>
  </si>
  <si>
    <t>Acero de refuerzo figurado PDR 60</t>
  </si>
  <si>
    <t>Malla Electrosoldada</t>
  </si>
  <si>
    <t>CIMENTACION Y ESTRUCTURAS EN CONCRETO</t>
  </si>
  <si>
    <t>Solado en Concreto de 2000 psi e=5 cm</t>
  </si>
  <si>
    <t>Concreto ciclópeo de 2500 PSI. 40% piedra rajón y 60% concreto</t>
  </si>
  <si>
    <t>Zapatas secciones variables en concreto de 3000 PSI</t>
  </si>
  <si>
    <t>1.4.4.</t>
  </si>
  <si>
    <t>Viga de cimentacion secciones variables en concreto de 3000 PSI</t>
  </si>
  <si>
    <t>1.4.5.</t>
  </si>
  <si>
    <t>Columnas secciones variables en concreto de 3000 PSI</t>
  </si>
  <si>
    <t>1.4.6.</t>
  </si>
  <si>
    <t>Vigas Aereas secciones variables en concreto de 3000 PSI</t>
  </si>
  <si>
    <t>1.4.7.</t>
  </si>
  <si>
    <t>Losa de contrapiso e= 10 cm en concreto de 3000 PSI (Piso N+0)</t>
  </si>
  <si>
    <t>1.4.8.</t>
  </si>
  <si>
    <t>Alfajía en concreto de 2000 PSI ancho&gt;25 cm + refuerzo</t>
  </si>
  <si>
    <t>1.4.9.</t>
  </si>
  <si>
    <t xml:space="preserve">Dinteles en concreto de 2000 PSI de 0.10 x 0.10 mts + refuerzo </t>
  </si>
  <si>
    <t>1.4.10.</t>
  </si>
  <si>
    <t>Meson en concreto de 2500 PSI + refuerzo</t>
  </si>
  <si>
    <t>1.4.11.</t>
  </si>
  <si>
    <t>Concreto columnetas de  0,10 m x 0,10 m</t>
  </si>
  <si>
    <t>1.4.12.</t>
  </si>
  <si>
    <t>Pedestales en concreto de 3000 PSI seccion de 0.25x0.25 mts</t>
  </si>
  <si>
    <t>1.4.13.</t>
  </si>
  <si>
    <t>Rampa de acceso en concreto de 3000 PSI</t>
  </si>
  <si>
    <t>1.4.14.</t>
  </si>
  <si>
    <t>Viga canal en concreto impermeabilizado de 3000 PSI</t>
  </si>
  <si>
    <t>1.4.15.</t>
  </si>
  <si>
    <t>Muro en concreto de 3000 PSI</t>
  </si>
  <si>
    <t>1.4.16.</t>
  </si>
  <si>
    <t>Bordillo fundido en sitio (0,15*0,35m). Concreto impermeabilizado de 3000 psi, incluye refuerzo</t>
  </si>
  <si>
    <t>ESTRUCTURAS METALICAS Y OTROS</t>
  </si>
  <si>
    <t>Suministro y montaje de estructura metalica para vigas y columnas. Viga (PTE 50x100x2),( PTE 100x150x6),(IPE 120) y Columnas (PTE CIRCULAR 6"). Incluye platinas de acuerdo al diseño estructural, pintura anticorrosiva, pernos y tornillerias.</t>
  </si>
  <si>
    <t>Suministro e instalacion de teja termoacustica - Cubierta</t>
  </si>
  <si>
    <t>Suministro e instalación de tuberia galvanizada de 2", incluye pintura en esmalte y  todo lo necesario para su correcta instalación</t>
  </si>
  <si>
    <t>1.5.4.</t>
  </si>
  <si>
    <t>Cerramiento frontal en tuberia aguas negras, principal de 4" y travesaños de 1", incluye pintura en esmalte y  todo lo necesario para su correcta instalación</t>
  </si>
  <si>
    <t>1.5.5.</t>
  </si>
  <si>
    <t>Cerramiento en modulo de malla eslabonada cal 16, incluye angulos y todo lo necesario para su correcta instalación</t>
  </si>
  <si>
    <t>1.5.6.</t>
  </si>
  <si>
    <t>Puerta entamborada metalica con marco metálico dimensiones variables. Incluye pintura, cerradura, bisagras e instalación</t>
  </si>
  <si>
    <t>1.5.7.</t>
  </si>
  <si>
    <t>Ventana en aluminio con vidrio monolitico incoloro de 4mm medidas variables. Incluye marco metalico</t>
  </si>
  <si>
    <t>1.5.8.</t>
  </si>
  <si>
    <t>Suministro e instalacion de persiana eliptica en aluminio arquitectonico con tubular y jamba, modulos instalados en sentido horizontal y vertical, incluye todo lo necesario para su correcto funcionamiento</t>
  </si>
  <si>
    <t>1.5.9.</t>
  </si>
  <si>
    <t>Porton de acceso en tuberia aguas negras, principal de 4" y travesaños de 1", incluye bisagras, pasador, pintura en esmalte y todo lo necesario para una correcta instalación</t>
  </si>
  <si>
    <t>1.5.10.</t>
  </si>
  <si>
    <t>Caballete para teja termoacustica</t>
  </si>
  <si>
    <t>1.5.11.</t>
  </si>
  <si>
    <t>Cielo raso en pvc incluye estructura metalica</t>
  </si>
  <si>
    <t>1.5.12.</t>
  </si>
  <si>
    <t>Suministro e instalación de perfil protector WIN metalico</t>
  </si>
  <si>
    <t>1.5.13.</t>
  </si>
  <si>
    <t>Templete tipo varillas roscados</t>
  </si>
  <si>
    <t>1.5.14.</t>
  </si>
  <si>
    <t>Suministro e instalación de alumband</t>
  </si>
  <si>
    <t>1.5.15.</t>
  </si>
  <si>
    <t xml:space="preserve">Aplicación de Sika Boom, espuma expansiva </t>
  </si>
  <si>
    <t>1.5.16.</t>
  </si>
  <si>
    <t>Baranda metalica en Tuberia galvanizada de 2" y 1 1/2", incluye soldadura 6010, pintura e instalación</t>
  </si>
  <si>
    <t>1.5.17.</t>
  </si>
  <si>
    <t xml:space="preserve">Suministro e instalación de ventana metálica enrollable tipo persiana </t>
  </si>
  <si>
    <t>Pintura anticorrosiva para estructura metalica</t>
  </si>
  <si>
    <t>Mamposteria en ladrillo H10</t>
  </si>
  <si>
    <t>Pañete muro en mortero 1:3 impermeabilizado e=1.5 cm, incluye filos y dilataciones</t>
  </si>
  <si>
    <t>Estuco para muro</t>
  </si>
  <si>
    <t>Pintura vinilo tipo 1 para muros internos</t>
  </si>
  <si>
    <t>Pintura para exteriores tipo koraza</t>
  </si>
  <si>
    <t xml:space="preserve">Mortero de nivelacion 1:3 e=5 cm, piso tipo </t>
  </si>
  <si>
    <t>Enchape en ceramica piso tipo, antideslizante</t>
  </si>
  <si>
    <t>Enchape en ceramica paredes tipo</t>
  </si>
  <si>
    <t>Suministro e instalación de guardaescoba de madera, incluye pintura</t>
  </si>
  <si>
    <t>Mesón en granito pulido o similar</t>
  </si>
  <si>
    <t>Enchape en gres de pisos en zonas comunes (Pasillo)</t>
  </si>
  <si>
    <t>Poyo en mamposteria. Enchapado + wing metalico</t>
  </si>
  <si>
    <t>Suministro e instalación de lamina en superboard  12 mm sobre muro exterior para acabados, H= 1,22 mts (incluye omegas para fijacion a muro cada 0,61 mts, tornilleria, terminaciones y pintura en vinilo tipo 1 a tres manos por una cara).</t>
  </si>
  <si>
    <t>Muro estructural confinación con ladrillo a la vista de e=0.12mts + grafiles + mortero de pega (jardinera)</t>
  </si>
  <si>
    <t>Suministro e instalación de piso en caucho para zona de juegos infantiles e= 0.04 m</t>
  </si>
  <si>
    <t>MAMPOSTERÍA, PAÑETE, ENCHAPES, PINTURA, PISOS Y OTROS</t>
  </si>
  <si>
    <t>ZONAS VERDES Y OBRAS COMPLEMENTARIAS</t>
  </si>
  <si>
    <t>1.7.1.</t>
  </si>
  <si>
    <t xml:space="preserve">Suministro e instalacion de plantas ornamentales (cayenos, durantas o similares) </t>
  </si>
  <si>
    <t>1.7.2.</t>
  </si>
  <si>
    <t>Relleno con tierra negra fértil, tamizada enriquecida con abono orgánico</t>
  </si>
  <si>
    <t>1.7.3.</t>
  </si>
  <si>
    <t>Punto ecologico con estructura soporte en acero inoxidable</t>
  </si>
  <si>
    <t>1.7.4.</t>
  </si>
  <si>
    <t>Suministro e Instalación de Juego Parque infantil (Playground)</t>
  </si>
  <si>
    <t>1.7.5.</t>
  </si>
  <si>
    <t>Espejo biselado</t>
  </si>
  <si>
    <t>1.7.6.</t>
  </si>
  <si>
    <t>Suministro y siembra de Prado San agustin o similar</t>
  </si>
  <si>
    <t>1.8.1.</t>
  </si>
  <si>
    <t>Suministro e instalacion de lavamanos de empotrar, incluye griferia</t>
  </si>
  <si>
    <t>1.8.2.</t>
  </si>
  <si>
    <t>Suministro e instalacion de sanitario bajo consumo de agua, incluye accesorios y griferia</t>
  </si>
  <si>
    <t>1.8.3.</t>
  </si>
  <si>
    <t>Combo sanitario color, incluye  accesorios, materiales e instalación.</t>
  </si>
  <si>
    <t>1.8.4.</t>
  </si>
  <si>
    <t>Suministro e instalacion de Incrustaciones de baño</t>
  </si>
  <si>
    <t>1.8.5.</t>
  </si>
  <si>
    <t>Sanitario movilidad reducida</t>
  </si>
  <si>
    <t>1.8.6.</t>
  </si>
  <si>
    <t>Suministro e instalacion rejilla metalica de 3x2" para piso</t>
  </si>
  <si>
    <t>1.8.7.</t>
  </si>
  <si>
    <t>Suministro e instalación llave terminal de 1/2" (Cuarto de Aseo)</t>
  </si>
  <si>
    <t>1.8.8.</t>
  </si>
  <si>
    <t>Suministro e instalacion divisiones de baño en acero inoxidable 304 satinado</t>
  </si>
  <si>
    <t>1.8.9.</t>
  </si>
  <si>
    <t>Suministro e instalación de barra niquelada de seguridad de 0,60 m largo (Baño Movilidad Reducida)</t>
  </si>
  <si>
    <t>ACCESORIOS, LAVAPLATOS, SANITARIOS, OTROS (COCINA Y BAÑO)</t>
  </si>
  <si>
    <t>RED HIDROSANITARIA</t>
  </si>
  <si>
    <t>1.9.1.</t>
  </si>
  <si>
    <t>Suministro e instalacion tuberia PVC presion D = 1" RDE-21</t>
  </si>
  <si>
    <t>1.9.2.</t>
  </si>
  <si>
    <t>Suministro e instalacion tuberia PVC presion D = 3/4" RDE-21</t>
  </si>
  <si>
    <t>1.9.3.</t>
  </si>
  <si>
    <t>Suministro e instalacion tuberia PVC presion D = 1/2" RDE-13.5</t>
  </si>
  <si>
    <t>1.9.4.</t>
  </si>
  <si>
    <t>Medidor de Agua Potable, D=3/4", incluye caja prefabricada con tapa en hierro ductil con seguridad, Válvula Antifraude D=1/2"H x 20mm  PVC con inserto metalico</t>
  </si>
  <si>
    <t>1.9.5.</t>
  </si>
  <si>
    <t>Accesorio PVC-P, Válvula cierre Diámetro 3/4 (pulg)</t>
  </si>
  <si>
    <t>1.9.6.</t>
  </si>
  <si>
    <t>Accesorio PVC-P, Válvula cierre Diámetro 1/2 (pulg)</t>
  </si>
  <si>
    <t>1.9.7.</t>
  </si>
  <si>
    <t>Accesorio PVC-P, Válvula cierre Diámetro 1 (pulg)</t>
  </si>
  <si>
    <t>1.9.8.</t>
  </si>
  <si>
    <t>Suministro y transporte tanque elevado 1000 lt con accesorios conexión y distribución pvc de 1/2", 3/4" y 1"</t>
  </si>
  <si>
    <t>1.9.9.</t>
  </si>
  <si>
    <t>Suministro e instalacion tuberia PVC D = 100mm - 2". Incluye accesorios</t>
  </si>
  <si>
    <t>1.9.10.</t>
  </si>
  <si>
    <t>Suministro e instalacion tuberia PVC D = 100mm - 3". Incluye accesorios</t>
  </si>
  <si>
    <t>1.9.11.</t>
  </si>
  <si>
    <t>Suministro e instalacion tuberia PVC D = 100mm - 4". Incluye accesorios</t>
  </si>
  <si>
    <t>1.9.12.</t>
  </si>
  <si>
    <t xml:space="preserve">Sifón de piso PVC D = 2" </t>
  </si>
  <si>
    <t>1.9.13.</t>
  </si>
  <si>
    <t xml:space="preserve">Cajas de inspeccion sanitario 0.60x0.60 mts </t>
  </si>
  <si>
    <t>1.9.14.</t>
  </si>
  <si>
    <t>Kit Séptico Tanque 1000 + Anaerobio 1000 + Trampa 500</t>
  </si>
  <si>
    <t>1.9.15.</t>
  </si>
  <si>
    <t>Suministro e instalacion de valvula antiretorno de 4"</t>
  </si>
  <si>
    <t>1.9.16.</t>
  </si>
  <si>
    <t>Suministro e instalacion de valvula antiretorno de 2"</t>
  </si>
  <si>
    <t>1.9.17.</t>
  </si>
  <si>
    <t>Punto sanitario 4"</t>
  </si>
  <si>
    <t>1.9.18.</t>
  </si>
  <si>
    <t>Punto sanitario 3" ventilación</t>
  </si>
  <si>
    <t>1.9.19.</t>
  </si>
  <si>
    <t>Punto sanitario 2"</t>
  </si>
  <si>
    <t>1.9.20.</t>
  </si>
  <si>
    <t>Punto Hidraulico de 1/2"</t>
  </si>
  <si>
    <t>1.9.21.</t>
  </si>
  <si>
    <t>Suministro e intalacion de tuberia SCH40 DE 2" para incendio.</t>
  </si>
  <si>
    <t>1.9.22.</t>
  </si>
  <si>
    <t>Suministro e isntalacion de gabinete tipo 1</t>
  </si>
  <si>
    <t>1.9.23.</t>
  </si>
  <si>
    <t>Suministro e instalacion de extintor</t>
  </si>
  <si>
    <t>1.9.24.</t>
  </si>
  <si>
    <t>Mamposteria en estampa</t>
  </si>
  <si>
    <t>1.9.25.</t>
  </si>
  <si>
    <t>Siamesas de 2" x 4" x 2" con valvula de retencion</t>
  </si>
  <si>
    <t>RED PLUVIAL</t>
  </si>
  <si>
    <t>1.10.1.</t>
  </si>
  <si>
    <t>Suministro e instalacion tuberia bajante de aguas lluvias PVC D = 100mm - 4". Incluye accesorios</t>
  </si>
  <si>
    <t>1.10.2.</t>
  </si>
  <si>
    <t>Tragantes de 4"</t>
  </si>
  <si>
    <t>1.10.3.</t>
  </si>
  <si>
    <t>Construcción de filtros, con material filtrante en piedra, incluye tuberia perforada de 4"</t>
  </si>
  <si>
    <t>1.10.4.</t>
  </si>
  <si>
    <t>Geotextil NT2000</t>
  </si>
  <si>
    <t>1.10.5.</t>
  </si>
  <si>
    <t>Canal de recoleccion de aguas lluvias</t>
  </si>
  <si>
    <t>1.10.6.</t>
  </si>
  <si>
    <t>Rejilla tipo liviano para canal de recoleccion</t>
  </si>
  <si>
    <t>2.1.1.</t>
  </si>
  <si>
    <t>2.1.2.</t>
  </si>
  <si>
    <t>Desmonte y descapote manual (incluye retiro)</t>
  </si>
  <si>
    <t>PAVIMENTO RIGIDO</t>
  </si>
  <si>
    <t>2.2.1.</t>
  </si>
  <si>
    <t>Excavacion en material comun a maquina</t>
  </si>
  <si>
    <t>2.2.2.</t>
  </si>
  <si>
    <t xml:space="preserve">Excavacion a mano en material comun </t>
  </si>
  <si>
    <t>2.2.3.</t>
  </si>
  <si>
    <t>Relleno material comun</t>
  </si>
  <si>
    <t>2.2.4.</t>
  </si>
  <si>
    <t>2.2.5.</t>
  </si>
  <si>
    <t>Conformación y nivelación del terreno existente a maquina</t>
  </si>
  <si>
    <t>ESTRUCTURA EN CONCRETO Y OBRAS VIALES</t>
  </si>
  <si>
    <t>2.3.1.</t>
  </si>
  <si>
    <t>Concreto para pavimento rigido 3500 psi, incluye dilatacion y terminado</t>
  </si>
  <si>
    <t>2.3.2.</t>
  </si>
  <si>
    <t>Sardinel prefabricado en concreto de 3000 psi</t>
  </si>
  <si>
    <t>2.3.3.</t>
  </si>
  <si>
    <t>Viga rampa de transicion 0.20x0.45 en concreto de 3000 psi en boca calles</t>
  </si>
  <si>
    <t>2.3.4.</t>
  </si>
  <si>
    <t xml:space="preserve">Acero de refuerzo pdr 60 </t>
  </si>
  <si>
    <t>2.3.5.</t>
  </si>
  <si>
    <t xml:space="preserve">Malla electrosoldada </t>
  </si>
  <si>
    <t>2.3.6.</t>
  </si>
  <si>
    <t>Señales verticales de transito</t>
  </si>
  <si>
    <t>2.3.7.</t>
  </si>
  <si>
    <t>Marca vial con pintura en frio</t>
  </si>
  <si>
    <t>2.3.8.</t>
  </si>
  <si>
    <t>Linea de demarcacion con pintura en frio</t>
  </si>
  <si>
    <t>2.3.9.</t>
  </si>
  <si>
    <t>suministro e instalacion de separador no traspasable (80x20x15 cm)</t>
  </si>
  <si>
    <t>ACOMETIDA, ALIMENTADORES Y CAJAS DE PASO</t>
  </si>
  <si>
    <t>3.1.1.</t>
  </si>
  <si>
    <t>Suministro, transporte e instalación de alimentador trifásico con conductor  Cu 3x4 (F) + 1x4 (N)  AWG THHN/THWN. incluye terminales ponchables tipo ojo estañada, marquillas, consumibles. y todos los elementos para su correcto funcionamiento.</t>
  </si>
  <si>
    <t>3.1.2.</t>
  </si>
  <si>
    <t>Suministro, transporte e instalación de alimentador monofásica con conductor  Cu 1x12 (F) + 1x12 (N) + 1x12 (T) AWG THHN/THWN. Incluye terminales ponchables tipo ojo estañada, marquillas, consumibles. y todos los elementos para su correcto funcionamiento. Para la alimentación de tomacorrientes e iluminación por bandeja de cada área del colegio</t>
  </si>
  <si>
    <t>3.1.3.</t>
  </si>
  <si>
    <t>Suministro, transporte e instalación de tubería pvc conduit 1 1/2" para alimentación de tableros, incluye consumibles y todos los elementos para su correcto funcionamiento.</t>
  </si>
  <si>
    <t>3.1.4.</t>
  </si>
  <si>
    <t>Suministro, transporte e instalación de bandeja ducto cerrado marca galco o similar de 2.4x0.15x0.08 [m] para alimentación de tableros, incluye consumibles, curvas horizontales, soporte de pedaños, acnlajes y todos los elementos para su correcto funcionamiento.</t>
  </si>
  <si>
    <t>3.1.5.</t>
  </si>
  <si>
    <t>Suministro, transporte e instalación de cajas de paso 10x10 cm para la llegada del conductor de bandeja a iluminación y tomacorrientes.</t>
  </si>
  <si>
    <t>3.1.6.</t>
  </si>
  <si>
    <t>Construcción de caja de inspección de 300x300x1320 mm (medidas internas) . Incluye  tapa de concreto con malla en varilla de refuerzo, fondo en gravilla Y señalización RETIE para todos los circuitos.</t>
  </si>
  <si>
    <t>3.1.7.</t>
  </si>
  <si>
    <t>Suministro e instalación de sistema de conexión a redes de operador ESSA con capacete metálico, tubo galvanizado IMC y conector de tornillo</t>
  </si>
  <si>
    <t>SISTEMA DE MEDECIÓN ELÉCTRICA</t>
  </si>
  <si>
    <t>3.2.1.</t>
  </si>
  <si>
    <t>Suministro e instalación de gabinete para 1 medidor trifásico. Incluye accesorios de conexión</t>
  </si>
  <si>
    <t>3.2.2.</t>
  </si>
  <si>
    <t>Suministro e instalación de medidor trifásico medida directa, con medida de energía activa clase 1, incluye protección 3x60 A</t>
  </si>
  <si>
    <t>TABLEROS DE ALIMENTACIÓN Y DISTRIBUCIÓN</t>
  </si>
  <si>
    <t>3.3.1.</t>
  </si>
  <si>
    <t>Suministro e instalación de tablero bifásico de 24 circuitos para luces y tomas. Incluye breakers automáticos según cuadro de cargas</t>
  </si>
  <si>
    <t>3.3.2.</t>
  </si>
  <si>
    <t>Suministro e instalación de tablero monofásico de 6 circuitos para tomas regulados. Incluye breakers automáticos según cuadro de cargas</t>
  </si>
  <si>
    <t>3.3.3.</t>
  </si>
  <si>
    <t>Suministro e instalación de tablero de transferencia manual de 3 posiciones para UPS, incluye selector de 3 posiciones y protecciones según diagrama unifilar.</t>
  </si>
  <si>
    <t>SISTEMA DE PUESTA A TIERRA</t>
  </si>
  <si>
    <t>3.4.1.</t>
  </si>
  <si>
    <t>Varilla electrolitica de 2,4 m x 5/8 cu certificada RETIE</t>
  </si>
  <si>
    <t>3.4.2.</t>
  </si>
  <si>
    <t>Soldadura exotérmica para cable 2/0 AWG de cobre a varilla de 5/8.</t>
  </si>
  <si>
    <t>3.4.3.</t>
  </si>
  <si>
    <t>Caja de inspección en mampostería de 30 x 30 cm en cubierta</t>
  </si>
  <si>
    <t>3.4.4.</t>
  </si>
  <si>
    <t>Cable 2/0 AWG desnudo para interconexión de varillas</t>
  </si>
  <si>
    <t>3.5.1.</t>
  </si>
  <si>
    <t>Suministro e instalación de salidas para iluminación, incluye tubería Conduit PVC, accesorios, conductores, mano de obra y todo lo necesario para su correcto funcionamiento e instalación</t>
  </si>
  <si>
    <t>3.5.2.</t>
  </si>
  <si>
    <t>Suministro e instalación de luminaria LED PANEL RD 24W. incluye todos los elementos para su correcto funcionamiento</t>
  </si>
  <si>
    <t>3.5.3.</t>
  </si>
  <si>
    <t>Suministro e instalación de luminaria LED PANEL 40W. incluye todos los elementos para su correcto funcionamiento</t>
  </si>
  <si>
    <t>3.5.4.</t>
  </si>
  <si>
    <t>Suministro e instalación de luminaria LED HERMÉTICA DE 50W. incluye todos los elementos para su correcto funcionamiento</t>
  </si>
  <si>
    <t>3.5.5.</t>
  </si>
  <si>
    <t>Suministro e instalación de luminaria LED TORTUGA 13W. incluye todos los elementos para su correcto funcionamiento</t>
  </si>
  <si>
    <t>3.5.6.</t>
  </si>
  <si>
    <t>Suministro e instalación de luminaria LED DE EMERGENCIA. incluye todos los elementos para su correcto funcionamiento</t>
  </si>
  <si>
    <t>3.5.7.</t>
  </si>
  <si>
    <t>Suministro e instalación de salida de interruptor, incluye tubería conduit tipo PVC de 3/4", tubería, accesorios, interruptor de 10 amperios, aparatos, regata, resanes. conductor calibre 12 AWG, hilo de continuidad, cajas galvanizado. con tapa, conectores, aparatos, herramienta menor, mano de obra y todo lo necesario para puesta en uso.</t>
  </si>
  <si>
    <t>3.5.8.</t>
  </si>
  <si>
    <t>Suministro e instalación de salidas para tomacorrientes toma doble GFCI de 15 Amp con polo a tierra en cable 12. aparato o toma y consumibles.</t>
  </si>
  <si>
    <t>3.5.9.</t>
  </si>
  <si>
    <t>Suministro e instalación de salidas para tomacorrientes toma doble normal de 15 Amp con polo a tierra en cable 12. aparato o toma y consumibles.</t>
  </si>
  <si>
    <t>3.5.10.</t>
  </si>
  <si>
    <t>Suministro e instalación de salidas para tomacorrientes toma doble normal de 15 Amp con polo a tierra en cable 12 en canaleta para sala de informática. aparato o toma y consumibles.</t>
  </si>
  <si>
    <t>3.5.11.</t>
  </si>
  <si>
    <t>Suministro e instalación de salidas para tomacorrientes toma doble regulado de 15 Amp con polo a tierra en cable 12 en canaleta. aparato o toma y consumibles.</t>
  </si>
  <si>
    <t>3.5.12.</t>
  </si>
  <si>
    <t>Suministro e instalación de salidas para comunicación y TV en tubo vacío.</t>
  </si>
  <si>
    <t>INSTALACION ELÉCTRICAS SALIDAS DE FUERZA E</t>
  </si>
  <si>
    <t>RED DE DISTRIBUCIÓN DE COMUNICACIONES</t>
  </si>
  <si>
    <t>3.6.1.</t>
  </si>
  <si>
    <t>Suministro e instalación de tablero de gabinete rack 5 Ur, incluye 1 Switch de 16 puestos y relgleta de conexión de fuerza para equipos</t>
  </si>
  <si>
    <t>3.6.2.</t>
  </si>
  <si>
    <t>Suministro e instalación de UPS monofásica de 3000 VA</t>
  </si>
  <si>
    <t>3.6.3.</t>
  </si>
  <si>
    <t>Suministro e instalación de caja de inspección tipo F</t>
  </si>
  <si>
    <t>3.6.4.</t>
  </si>
  <si>
    <t>Suministro e instalación de puntos de datos RJ45 con cableado 5E</t>
  </si>
  <si>
    <t>3.7.1.</t>
  </si>
  <si>
    <t>Tramite de legalización cuenta de energia ante el operador de ESSA</t>
  </si>
  <si>
    <t>TRÁMITES, GESTIONES Y PAGOS ANTE EL OPERADOR DE RED</t>
  </si>
  <si>
    <t>COSTO DIRECTO</t>
  </si>
  <si>
    <t>ELECTRICO</t>
  </si>
  <si>
    <t>DIA 1- 17 OCT</t>
  </si>
  <si>
    <t>DIA 2- 18 OCT</t>
  </si>
  <si>
    <t>DIA 3 - 19 OCT</t>
  </si>
  <si>
    <t>DIA 4 - 20 OCT</t>
  </si>
  <si>
    <t>DIA 4 - 21 OCT</t>
  </si>
  <si>
    <t>DIA 5 - 22 OCT</t>
  </si>
  <si>
    <t>x</t>
  </si>
  <si>
    <t>DIA 1- 24 OCT</t>
  </si>
  <si>
    <t>DIA 2- 25 OCT</t>
  </si>
  <si>
    <t>DIA 3 - 26 OCT</t>
  </si>
  <si>
    <t>DIA 4 - 27 OCT</t>
  </si>
  <si>
    <t>DIA 4 - 28 OCT</t>
  </si>
  <si>
    <t>DIA 5 - 29 OCT</t>
  </si>
  <si>
    <t>DIA 1- 31 OCT</t>
  </si>
  <si>
    <t>DIA 2- 01 NOV</t>
  </si>
  <si>
    <t>DIA 3 - 02 NOV</t>
  </si>
  <si>
    <t>DIA 4 - 03 NOV</t>
  </si>
  <si>
    <t>DIA 4 - 04 NOV</t>
  </si>
  <si>
    <t>DIA 5 - 05 NOV</t>
  </si>
  <si>
    <t>COSTO TOTAL DIRECTO +AIU</t>
  </si>
  <si>
    <t>PLAN DE MANEJO AMBIENTAL (PMA)</t>
  </si>
  <si>
    <t xml:space="preserve">BIOSEGURIDAD </t>
  </si>
  <si>
    <t>PLAN DE MANEJO DE TRANSITO (PMT)</t>
  </si>
  <si>
    <t>REGLAMENTO TECNICO DE INSTALACIONES ELECTRICAS (RETIE)</t>
  </si>
  <si>
    <t>REGLAMENTO TECNICO DE ILUMINACION Y ALUMBRADO PUBLICO (RETILAP)</t>
  </si>
  <si>
    <t>COSTO TOTAL DE LA OBRA</t>
  </si>
  <si>
    <t xml:space="preserve">ADMINISTRACION </t>
  </si>
  <si>
    <t xml:space="preserve">IMPREVISTOS </t>
  </si>
  <si>
    <t xml:space="preserve">UTILIDAD </t>
  </si>
  <si>
    <t>IMPREVISTOS</t>
  </si>
  <si>
    <t>Punto de conexión electrico para el suministro de energia para la ejecucion de la obra</t>
  </si>
  <si>
    <t>SEMANA 2</t>
  </si>
  <si>
    <t>SEMANA 3</t>
  </si>
  <si>
    <t>SEMANA 4</t>
  </si>
  <si>
    <t>DIA 1- 07 NOV</t>
  </si>
  <si>
    <t>DIA 2- 08 NOV</t>
  </si>
  <si>
    <t>DIA 3 - 09 NOV</t>
  </si>
  <si>
    <t>DIA 4 - 10 NOV</t>
  </si>
  <si>
    <t>DIA 4 - 11 NOV</t>
  </si>
  <si>
    <t>DIA 5 - 12 NOV</t>
  </si>
  <si>
    <t>DIA 1- 14 NOV</t>
  </si>
  <si>
    <t>DIA 2- 15 NOV</t>
  </si>
  <si>
    <t>DIA 3 - 16 NOV</t>
  </si>
  <si>
    <t>DIA 4 - 17 NOV</t>
  </si>
  <si>
    <t>DIA 4 - 18 NOV</t>
  </si>
  <si>
    <t>DIA 5 - 19 NOV</t>
  </si>
  <si>
    <t>DIA 1- 21 NOV</t>
  </si>
  <si>
    <t>DIA 2- 22 NOV</t>
  </si>
  <si>
    <t>DIA 3 - 23 NOV</t>
  </si>
  <si>
    <t>DIA 4 - 24 NOV</t>
  </si>
  <si>
    <t>DIA 4 - 25 NOV</t>
  </si>
  <si>
    <t>DIA 5 - 26 NOV</t>
  </si>
  <si>
    <t>DIA 1- 28 NOV</t>
  </si>
  <si>
    <t>DIA 2- 29 NOV</t>
  </si>
  <si>
    <t>DIA 3 - 30 NOV</t>
  </si>
  <si>
    <t>DIA 5 - 03 DIC</t>
  </si>
  <si>
    <t>DIA 4 - 02 DIC</t>
  </si>
  <si>
    <t>DIA 4 - 01 DIC</t>
  </si>
  <si>
    <t>DIA 1- 05 DIC</t>
  </si>
  <si>
    <t>DIA 2- 06 DIC</t>
  </si>
  <si>
    <t>DIA 3 - 07 DIC</t>
  </si>
  <si>
    <t>DIA 4 - 08 DIC</t>
  </si>
  <si>
    <t>X</t>
  </si>
  <si>
    <t>DIA 4 - 20 ENE</t>
  </si>
  <si>
    <t>DIA 5 - 21 ENE</t>
  </si>
  <si>
    <t>DIA 1- 23 ENE</t>
  </si>
  <si>
    <t>DIA 2- 24 ENE</t>
  </si>
  <si>
    <t>DIA 3 - 25 ENE</t>
  </si>
  <si>
    <t>DIA 4 - 26 ENE</t>
  </si>
  <si>
    <t>DIA 4 - 27 ENE</t>
  </si>
  <si>
    <t>DIA 5 - 28 ENE</t>
  </si>
  <si>
    <t>DIA 1- 30 ENE</t>
  </si>
  <si>
    <t>DIA 2- 31 ENE</t>
  </si>
  <si>
    <t>DIA 3 - 01 FEB</t>
  </si>
  <si>
    <t>DIA 4 - 02 FEB</t>
  </si>
  <si>
    <t>DIA 4 - 03 FEB</t>
  </si>
  <si>
    <t>DIA 5 - 04 FEB</t>
  </si>
  <si>
    <t>DIA 4 - 09 FEB</t>
  </si>
  <si>
    <t>DIA 1- 06 FEB</t>
  </si>
  <si>
    <t>DIA 2- 07 FEB</t>
  </si>
  <si>
    <t>DIA 3 - 078FEB</t>
  </si>
  <si>
    <t>DIA 4 - 10 FEB</t>
  </si>
  <si>
    <t>DIA 5 - 11 FEB</t>
  </si>
  <si>
    <t>DIA 1- 13 FEB</t>
  </si>
  <si>
    <t>DIA 2- 14 FEB</t>
  </si>
  <si>
    <t>DIA 3 - 15 FEB</t>
  </si>
  <si>
    <t>DIA 4 - 16 FEB</t>
  </si>
  <si>
    <t>DIA 4 - 17 FEB</t>
  </si>
  <si>
    <t>DIA 5 - 18 FEB</t>
  </si>
  <si>
    <t>1.2</t>
  </si>
  <si>
    <t>DIA 1- 20 FEB</t>
  </si>
  <si>
    <t>DIA 2- 21 FEB</t>
  </si>
  <si>
    <t>DIA 3 - 22 FEB</t>
  </si>
  <si>
    <t>DIA 4 - 23 FEB</t>
  </si>
  <si>
    <t>DIA 4 - 24 FEB</t>
  </si>
  <si>
    <t>DIA 5 - 25 FEB</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</si>
</sst>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2" formatCode="_-&quot;$&quot;\ * #,##0_-;\-&quot;$&quot;\ * #,##0_-;_-&quot;$&quot;\ * &quot;-&quot;_-;_-@_-"/>
    <numFmt numFmtId="44" formatCode="_-&quot;$&quot;\ * #,##0.00_-;\-&quot;$&quot;\ * #,##0.00_-;_-&quot;$&quot;\ * &quot;-&quot;??_-;_-@_-"/>
    <numFmt numFmtId="43" formatCode="_-* #,##0.00_-;\-* #,##0.00_-;_-* &quot;-&quot;??_-;_-@_-"/>
    <numFmt numFmtId="164" formatCode="_-* #,##0.00\ &quot;€&quot;_-;\-* #,##0.00\ &quot;€&quot;_-;_-* &quot;-&quot;??\ &quot;€&quot;_-;_-@_-"/>
    <numFmt numFmtId="165" formatCode="_-&quot;$&quot;* #,##0_-;\-&quot;$&quot;* #,##0_-;_-&quot;$&quot;* &quot;-&quot;_-;_-@_-"/>
    <numFmt numFmtId="166" formatCode="_-&quot;$&quot;* #,##0.00_-;\-&quot;$&quot;* #,##0.00_-;_-&quot;$&quot;* &quot;-&quot;??_-;_-@_-"/>
    <numFmt numFmtId="167" formatCode="[$$-240A]#,##0.00"/>
    <numFmt numFmtId="168" formatCode="_-* #.##0.00\ &quot;Pts&quot;_-;\-* #.##0.00\ &quot;Pts&quot;_-;_-* &quot;-&quot;??\ &quot;Pts&quot;_-;_-@_-"/>
    <numFmt numFmtId="169" formatCode="_ * #,##0.00_ ;_ * \-#,##0.00_ ;_ * &quot;-&quot;??_ ;_ @_ "/>
    <numFmt numFmtId="170" formatCode="_-[$$-240A]\ * #,##0.00_-;\-[$$-240A]\ * #,##0.00_-;_-[$$-240A]\ * &quot;-&quot;??_-;_-@_-"/>
    <numFmt numFmtId="171" formatCode="_(* #,##0.00_);_(* \(#,##0.00\);_(* &quot;-&quot;??_);_(@_)"/>
    <numFmt numFmtId="172" formatCode="_-&quot;$&quot;* #.##0_-;\-&quot;$&quot;* #.##0_-;_-&quot;$&quot;* &quot;-&quot;_-;_-@_-"/>
    <numFmt numFmtId="173" formatCode="General\ &quot;MESES&quot;"/>
    <numFmt numFmtId="174" formatCode="_-[$$-240A]\ * #,##0_-;\-[$$-240A]\ * #,##0_-;_-[$$-240A]\ * &quot;-&quot;??_-;_-@_-"/>
    <numFmt numFmtId="175" formatCode="_-&quot;$&quot;* #,##0_-;\-&quot;$&quot;* #,##0_-;_-&quot;$&quot;* &quot;-&quot;??_-;_-@_-"/>
    <numFmt numFmtId="176" formatCode="0.000%"/>
    <numFmt numFmtId="177" formatCode="_-&quot;$&quot;* #,##0.000_-;\-&quot;$&quot;* #,##0.000_-;_-&quot;$&quot;* &quot;-&quot;??_-;_-@_-"/>
    <numFmt numFmtId="178" formatCode="_-&quot;$&quot;* #,##0.0000_-;\-&quot;$&quot;* #,##0.0000_-;_-&quot;$&quot;* &quot;-&quot;??_-;_-@_-"/>
    <numFmt numFmtId="179"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1"/>
      <name val="Calibri"/>
      <family val="2"/>
      <scheme val="minor"/>
    </font>
    <font>
      <sz val="10"/>
      <name val="Arial"/>
      <family val="2"/>
    </font>
    <font>
      <sz val="12"/>
      <name val="Calibri"/>
      <family val="2"/>
      <scheme val="minor"/>
    </font>
    <font>
      <b/>
      <sz val="12"/>
      <name val="Calibri"/>
      <family val="2"/>
      <scheme val="minor"/>
    </font>
    <font>
      <sz val="11"/>
      <color indexed="8"/>
      <name val="Calibri"/>
      <family val="2"/>
    </font>
    <font>
      <sz val="8"/>
      <name val="Calibri"/>
      <family val="2"/>
      <scheme val="minor"/>
    </font>
    <font>
      <b/>
      <sz val="16"/>
      <name val="Calibri"/>
      <family val="2"/>
      <scheme val="minor"/>
    </font>
    <font>
      <sz val="10"/>
      <name val="Arial Narrow"/>
      <family val="2"/>
    </font>
    <font>
      <b/>
      <sz val="14"/>
      <color theme="0"/>
      <name val="Calibri"/>
      <family val="2"/>
      <scheme val="minor"/>
    </font>
    <font>
      <b/>
      <sz val="12"/>
      <color theme="0"/>
      <name val="Calibri"/>
      <family val="2"/>
      <scheme val="minor"/>
    </font>
    <font>
      <sz val="11"/>
      <color theme="1"/>
      <name val="Calibri"/>
      <family val="2"/>
    </font>
    <font>
      <b/>
      <sz val="11"/>
      <color theme="0"/>
      <name val="Calibri"/>
      <family val="2"/>
      <scheme val="minor"/>
    </font>
    <font>
      <sz val="11"/>
      <name val="Calibri"/>
      <family val="2"/>
      <scheme val="minor"/>
    </font>
    <font>
      <b/>
      <sz val="14"/>
      <color theme="1"/>
      <name val="Calibri"/>
      <family val="2"/>
      <scheme val="minor"/>
    </font>
  </fonts>
  <fills count="18">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1"/>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medium">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s>
  <cellStyleXfs count="21">
    <xf numFmtId="0" fontId="0"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6" fillId="0" borderId="0"/>
    <xf numFmtId="168" fontId="6" fillId="0" borderId="0" applyFont="0" applyFill="0" applyBorder="0" applyAlignment="0" applyProtection="0"/>
    <xf numFmtId="169" fontId="6" fillId="0" borderId="0" applyFont="0" applyFill="0" applyBorder="0" applyAlignment="0" applyProtection="0"/>
    <xf numFmtId="165" fontId="1" fillId="0" borderId="0" applyFont="0" applyFill="0" applyBorder="0" applyAlignment="0" applyProtection="0"/>
    <xf numFmtId="0" fontId="6" fillId="0" borderId="0"/>
    <xf numFmtId="171" fontId="1" fillId="0" borderId="0" applyFont="0" applyFill="0" applyBorder="0" applyAlignment="0" applyProtection="0"/>
    <xf numFmtId="42" fontId="1" fillId="0" borderId="0" applyFont="0" applyFill="0" applyBorder="0" applyAlignment="0" applyProtection="0"/>
    <xf numFmtId="0" fontId="6" fillId="0" borderId="0"/>
    <xf numFmtId="9" fontId="6"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172" fontId="6" fillId="0" borderId="0" applyFont="0" applyFill="0" applyBorder="0" applyAlignment="0" applyProtection="0"/>
    <xf numFmtId="44" fontId="1"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12" fillId="0" borderId="0"/>
  </cellStyleXfs>
  <cellXfs count="238">
    <xf numFmtId="0" fontId="0" fillId="0" borderId="0" xfId="0"/>
    <xf numFmtId="0" fontId="4"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2" borderId="4" xfId="0" applyFill="1" applyBorder="1" applyAlignment="1">
      <alignment horizontal="center" vertical="center" wrapText="1"/>
    </xf>
    <xf numFmtId="167" fontId="0" fillId="2" borderId="4" xfId="2" applyNumberFormat="1" applyFont="1" applyFill="1" applyBorder="1" applyAlignment="1">
      <alignment vertical="center" wrapText="1"/>
    </xf>
    <xf numFmtId="0" fontId="0" fillId="0" borderId="4" xfId="0" applyBorder="1" applyAlignment="1">
      <alignment horizontal="center" vertical="center"/>
    </xf>
    <xf numFmtId="0" fontId="0" fillId="0" borderId="4" xfId="0" applyBorder="1" applyAlignment="1">
      <alignment vertical="center" wrapText="1"/>
    </xf>
    <xf numFmtId="2" fontId="0" fillId="0" borderId="4" xfId="0" applyNumberFormat="1" applyBorder="1" applyAlignment="1">
      <alignment horizontal="center" vertical="center"/>
    </xf>
    <xf numFmtId="0" fontId="2" fillId="2" borderId="4" xfId="0" applyFont="1" applyFill="1" applyBorder="1" applyAlignment="1">
      <alignment horizontal="center" vertical="center" wrapText="1"/>
    </xf>
    <xf numFmtId="167" fontId="2" fillId="3" borderId="4" xfId="2" applyNumberFormat="1" applyFont="1" applyFill="1" applyBorder="1" applyAlignment="1">
      <alignment horizontal="center" vertical="center" wrapText="1"/>
    </xf>
    <xf numFmtId="0" fontId="0" fillId="0" borderId="0" xfId="0" applyAlignment="1">
      <alignment vertical="center" wrapText="1"/>
    </xf>
    <xf numFmtId="166" fontId="0" fillId="0" borderId="0" xfId="2" applyFont="1" applyAlignment="1">
      <alignment vertical="center"/>
    </xf>
    <xf numFmtId="0" fontId="2" fillId="0" borderId="0" xfId="0" applyFont="1" applyAlignment="1">
      <alignment vertical="center" wrapText="1"/>
    </xf>
    <xf numFmtId="166" fontId="2" fillId="3" borderId="4" xfId="2" applyFont="1" applyFill="1" applyBorder="1" applyAlignment="1">
      <alignment horizontal="center" vertical="center" wrapText="1"/>
    </xf>
    <xf numFmtId="166" fontId="0" fillId="2" borderId="4" xfId="2" applyFont="1" applyFill="1" applyBorder="1" applyAlignment="1">
      <alignment vertical="center" wrapText="1"/>
    </xf>
    <xf numFmtId="0" fontId="13" fillId="7" borderId="4" xfId="0" applyFont="1" applyFill="1" applyBorder="1" applyAlignment="1">
      <alignment horizontal="center" vertical="center" wrapText="1"/>
    </xf>
    <xf numFmtId="0" fontId="13" fillId="7" borderId="9" xfId="0" applyFont="1" applyFill="1" applyBorder="1" applyAlignment="1">
      <alignment vertical="center" wrapText="1"/>
    </xf>
    <xf numFmtId="0" fontId="13" fillId="7" borderId="9" xfId="0" applyFont="1" applyFill="1" applyBorder="1" applyAlignment="1">
      <alignment horizontal="center" vertical="center"/>
    </xf>
    <xf numFmtId="0" fontId="13" fillId="7" borderId="5" xfId="0" applyFont="1" applyFill="1" applyBorder="1" applyAlignment="1">
      <alignment vertical="center" wrapText="1"/>
    </xf>
    <xf numFmtId="14" fontId="8" fillId="0" borderId="4" xfId="19" applyNumberFormat="1" applyFont="1" applyBorder="1" applyAlignment="1">
      <alignment horizontal="center" vertical="center" wrapText="1"/>
    </xf>
    <xf numFmtId="173" fontId="8" fillId="0" borderId="4" xfId="19" applyNumberFormat="1" applyFont="1" applyBorder="1" applyAlignment="1">
      <alignment horizontal="center" vertical="center" wrapText="1"/>
    </xf>
    <xf numFmtId="0" fontId="3" fillId="0" borderId="0" xfId="0" applyFont="1" applyAlignment="1">
      <alignment vertical="center" wrapText="1"/>
    </xf>
    <xf numFmtId="10" fontId="3" fillId="5" borderId="4" xfId="1" applyNumberFormat="1" applyFont="1" applyFill="1" applyBorder="1" applyAlignment="1">
      <alignment horizontal="center" vertical="center" wrapText="1"/>
    </xf>
    <xf numFmtId="0" fontId="0" fillId="0" borderId="12" xfId="0" applyBorder="1" applyAlignment="1">
      <alignment vertical="center"/>
    </xf>
    <xf numFmtId="0" fontId="4" fillId="0" borderId="12" xfId="0" applyFont="1" applyBorder="1" applyAlignment="1">
      <alignment vertical="center"/>
    </xf>
    <xf numFmtId="0" fontId="0" fillId="0" borderId="10" xfId="0" applyBorder="1" applyAlignment="1">
      <alignment vertical="center"/>
    </xf>
    <xf numFmtId="0" fontId="0" fillId="0" borderId="11" xfId="0" applyBorder="1" applyAlignment="1">
      <alignment horizontal="center" vertical="center"/>
    </xf>
    <xf numFmtId="0" fontId="0" fillId="0" borderId="11" xfId="0" applyBorder="1" applyAlignment="1">
      <alignment vertical="center" wrapText="1"/>
    </xf>
    <xf numFmtId="0" fontId="0" fillId="0" borderId="11" xfId="0" applyBorder="1" applyAlignment="1">
      <alignment vertical="center"/>
    </xf>
    <xf numFmtId="166" fontId="0" fillId="0" borderId="11" xfId="2" applyFont="1" applyBorder="1" applyAlignment="1">
      <alignment vertical="center"/>
    </xf>
    <xf numFmtId="0" fontId="0" fillId="0" borderId="12" xfId="0" applyBorder="1"/>
    <xf numFmtId="0" fontId="0" fillId="0" borderId="13" xfId="0" applyBorder="1" applyAlignment="1">
      <alignment vertical="center"/>
    </xf>
    <xf numFmtId="0" fontId="0" fillId="0" borderId="14" xfId="0" applyBorder="1" applyAlignment="1">
      <alignment horizontal="center" vertical="center"/>
    </xf>
    <xf numFmtId="0" fontId="0" fillId="0" borderId="14" xfId="0" applyBorder="1" applyAlignment="1">
      <alignment vertical="center" wrapText="1"/>
    </xf>
    <xf numFmtId="0" fontId="0" fillId="0" borderId="14" xfId="0" applyBorder="1" applyAlignment="1">
      <alignment vertical="center"/>
    </xf>
    <xf numFmtId="166" fontId="0" fillId="0" borderId="14" xfId="2" applyFont="1" applyBorder="1" applyAlignment="1">
      <alignment vertical="center"/>
    </xf>
    <xf numFmtId="166" fontId="14" fillId="0" borderId="4" xfId="2" applyFont="1" applyBorder="1" applyAlignment="1">
      <alignment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0" xfId="0" applyFont="1" applyAlignment="1">
      <alignment vertical="center"/>
    </xf>
    <xf numFmtId="170" fontId="4" fillId="0" borderId="0" xfId="0" applyNumberFormat="1" applyFont="1" applyAlignment="1">
      <alignment vertical="center"/>
    </xf>
    <xf numFmtId="175" fontId="0" fillId="0" borderId="4" xfId="2" applyNumberFormat="1" applyFont="1" applyBorder="1" applyAlignment="1">
      <alignment vertical="center"/>
    </xf>
    <xf numFmtId="175" fontId="2" fillId="3" borderId="4" xfId="2" applyNumberFormat="1" applyFont="1" applyFill="1" applyBorder="1" applyAlignment="1">
      <alignment vertical="center" wrapText="1"/>
    </xf>
    <xf numFmtId="175" fontId="0" fillId="2" borderId="4" xfId="2" applyNumberFormat="1" applyFont="1" applyFill="1" applyBorder="1" applyAlignment="1">
      <alignment vertical="center" wrapText="1"/>
    </xf>
    <xf numFmtId="175" fontId="8" fillId="6" borderId="4" xfId="2" applyNumberFormat="1" applyFont="1" applyFill="1" applyBorder="1" applyAlignment="1">
      <alignment vertical="center" wrapText="1"/>
    </xf>
    <xf numFmtId="174" fontId="7" fillId="0" borderId="4" xfId="4" applyNumberFormat="1" applyFont="1" applyBorder="1" applyAlignment="1">
      <alignment vertical="center"/>
    </xf>
    <xf numFmtId="0" fontId="0" fillId="0" borderId="4" xfId="0" applyBorder="1" applyAlignment="1">
      <alignment vertical="center"/>
    </xf>
    <xf numFmtId="174" fontId="3" fillId="8" borderId="15" xfId="2" applyNumberFormat="1" applyFont="1" applyFill="1" applyBorder="1" applyAlignment="1">
      <alignment vertical="center" wrapText="1"/>
    </xf>
    <xf numFmtId="174" fontId="3" fillId="5" borderId="16" xfId="2" applyNumberFormat="1" applyFont="1" applyFill="1" applyBorder="1" applyAlignment="1">
      <alignment vertical="center" wrapText="1"/>
    </xf>
    <xf numFmtId="174" fontId="3" fillId="4" borderId="17" xfId="2" applyNumberFormat="1" applyFont="1" applyFill="1" applyBorder="1" applyAlignment="1">
      <alignment vertical="center" wrapText="1"/>
    </xf>
    <xf numFmtId="0" fontId="4" fillId="0" borderId="4" xfId="0" applyFont="1" applyBorder="1" applyAlignment="1">
      <alignment vertical="center"/>
    </xf>
    <xf numFmtId="0" fontId="0" fillId="9" borderId="4" xfId="0" applyFill="1" applyBorder="1" applyAlignment="1">
      <alignment vertical="center"/>
    </xf>
    <xf numFmtId="0" fontId="4" fillId="9" borderId="4" xfId="0" applyFont="1" applyFill="1" applyBorder="1" applyAlignment="1">
      <alignment vertical="center"/>
    </xf>
    <xf numFmtId="174" fontId="0" fillId="9" borderId="4" xfId="0" applyNumberFormat="1" applyFill="1" applyBorder="1" applyAlignment="1">
      <alignment vertical="center"/>
    </xf>
    <xf numFmtId="0" fontId="3" fillId="0" borderId="0" xfId="0" applyFont="1" applyAlignment="1">
      <alignment horizontal="center" vertical="center"/>
    </xf>
    <xf numFmtId="0" fontId="3" fillId="4" borderId="0" xfId="0" applyFont="1" applyFill="1" applyAlignment="1">
      <alignment horizontal="center" vertical="center" wrapText="1"/>
    </xf>
    <xf numFmtId="174" fontId="3" fillId="4" borderId="0" xfId="2" applyNumberFormat="1" applyFont="1" applyFill="1" applyBorder="1" applyAlignment="1">
      <alignment vertical="center" wrapText="1"/>
    </xf>
    <xf numFmtId="10" fontId="3" fillId="4" borderId="0" xfId="1" applyNumberFormat="1" applyFont="1" applyFill="1" applyBorder="1" applyAlignment="1">
      <alignment vertical="center" wrapText="1"/>
    </xf>
    <xf numFmtId="166" fontId="2" fillId="2" borderId="4" xfId="2" applyFont="1" applyFill="1" applyBorder="1" applyAlignment="1">
      <alignment horizontal="center" vertical="center" wrapText="1"/>
    </xf>
    <xf numFmtId="166" fontId="2" fillId="9" borderId="4" xfId="2" applyFont="1" applyFill="1" applyBorder="1" applyAlignment="1">
      <alignment horizontal="center" vertical="center" wrapText="1"/>
    </xf>
    <xf numFmtId="2" fontId="0" fillId="9" borderId="4" xfId="0" applyNumberFormat="1" applyFill="1" applyBorder="1" applyAlignment="1">
      <alignment vertical="center"/>
    </xf>
    <xf numFmtId="10" fontId="0" fillId="9" borderId="4" xfId="1" applyNumberFormat="1" applyFont="1" applyFill="1" applyBorder="1" applyAlignment="1">
      <alignment horizontal="center" vertical="center"/>
    </xf>
    <xf numFmtId="175" fontId="0" fillId="2" borderId="4" xfId="2" applyNumberFormat="1" applyFont="1" applyFill="1" applyBorder="1" applyAlignment="1">
      <alignment horizontal="center" vertical="center" wrapText="1"/>
    </xf>
    <xf numFmtId="176" fontId="4" fillId="0" borderId="4" xfId="1" applyNumberFormat="1" applyFont="1" applyBorder="1" applyAlignment="1">
      <alignment vertical="center"/>
    </xf>
    <xf numFmtId="2" fontId="0" fillId="0" borderId="4" xfId="0" applyNumberFormat="1" applyBorder="1" applyAlignment="1">
      <alignment vertical="center"/>
    </xf>
    <xf numFmtId="0" fontId="0" fillId="2" borderId="4" xfId="2" applyNumberFormat="1" applyFont="1" applyFill="1" applyBorder="1" applyAlignment="1">
      <alignment vertical="center" wrapText="1"/>
    </xf>
    <xf numFmtId="177" fontId="0" fillId="2" borderId="4" xfId="2" applyNumberFormat="1" applyFont="1" applyFill="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vertical="center"/>
    </xf>
    <xf numFmtId="177" fontId="2" fillId="3" borderId="4" xfId="2" applyNumberFormat="1" applyFont="1" applyFill="1" applyBorder="1" applyAlignment="1">
      <alignment vertical="center" wrapText="1"/>
    </xf>
    <xf numFmtId="0" fontId="2" fillId="3" borderId="4" xfId="0" applyFont="1" applyFill="1" applyBorder="1" applyAlignment="1">
      <alignment horizontal="center" vertical="center" wrapText="1"/>
    </xf>
    <xf numFmtId="166" fontId="2" fillId="3" borderId="4" xfId="2" applyFont="1" applyFill="1" applyBorder="1" applyAlignment="1">
      <alignment vertical="center" wrapText="1"/>
    </xf>
    <xf numFmtId="175" fontId="0" fillId="0" borderId="4" xfId="2" applyNumberFormat="1" applyFont="1" applyFill="1" applyBorder="1" applyAlignment="1">
      <alignment vertical="center" wrapText="1"/>
    </xf>
    <xf numFmtId="177" fontId="0" fillId="0" borderId="4" xfId="2" applyNumberFormat="1" applyFont="1" applyFill="1" applyBorder="1" applyAlignment="1">
      <alignment vertical="center" wrapText="1"/>
    </xf>
    <xf numFmtId="0" fontId="15" fillId="0" borderId="3" xfId="0" applyFont="1" applyBorder="1" applyAlignment="1">
      <alignment vertical="center"/>
    </xf>
    <xf numFmtId="178" fontId="2" fillId="3" borderId="4" xfId="2" applyNumberFormat="1" applyFont="1" applyFill="1" applyBorder="1" applyAlignment="1">
      <alignment vertical="center" wrapText="1"/>
    </xf>
    <xf numFmtId="0" fontId="0" fillId="10" borderId="4" xfId="0" applyFill="1" applyBorder="1" applyAlignment="1">
      <alignment vertical="center"/>
    </xf>
    <xf numFmtId="14" fontId="5" fillId="0" borderId="4" xfId="19" applyNumberFormat="1" applyFont="1" applyBorder="1" applyAlignment="1">
      <alignment horizontal="center" vertical="center" wrapText="1"/>
    </xf>
    <xf numFmtId="173" fontId="5" fillId="0" borderId="4" xfId="19" applyNumberFormat="1" applyFont="1" applyBorder="1" applyAlignment="1">
      <alignment horizontal="center" vertical="center" wrapText="1"/>
    </xf>
    <xf numFmtId="166" fontId="16" fillId="0" borderId="4" xfId="2" applyFont="1" applyBorder="1" applyAlignment="1">
      <alignment vertical="center" wrapText="1"/>
    </xf>
    <xf numFmtId="0" fontId="16" fillId="7" borderId="4" xfId="0" applyFont="1" applyFill="1" applyBorder="1" applyAlignment="1">
      <alignment horizontal="center" vertical="center" wrapText="1"/>
    </xf>
    <xf numFmtId="0" fontId="16" fillId="7" borderId="9" xfId="0" applyFont="1" applyFill="1" applyBorder="1" applyAlignment="1">
      <alignment vertical="center" wrapText="1"/>
    </xf>
    <xf numFmtId="0" fontId="16" fillId="7" borderId="9" xfId="0" applyFont="1" applyFill="1" applyBorder="1" applyAlignment="1">
      <alignment horizontal="center" vertical="center"/>
    </xf>
    <xf numFmtId="0" fontId="16" fillId="7" borderId="5" xfId="0" applyFont="1" applyFill="1" applyBorder="1" applyAlignment="1">
      <alignment vertical="center" wrapText="1"/>
    </xf>
    <xf numFmtId="174" fontId="17" fillId="0" borderId="4" xfId="4" applyNumberFormat="1" applyFont="1" applyBorder="1" applyAlignment="1">
      <alignment vertical="center"/>
    </xf>
    <xf numFmtId="175" fontId="5" fillId="6" borderId="4" xfId="2" applyNumberFormat="1" applyFont="1" applyFill="1" applyBorder="1" applyAlignment="1">
      <alignment vertical="center" wrapText="1"/>
    </xf>
    <xf numFmtId="0" fontId="2" fillId="0" borderId="6" xfId="0" applyFont="1" applyBorder="1" applyAlignment="1">
      <alignment vertical="center" wrapText="1"/>
    </xf>
    <xf numFmtId="174" fontId="2" fillId="8" borderId="15" xfId="2" applyNumberFormat="1" applyFont="1" applyFill="1" applyBorder="1" applyAlignment="1">
      <alignment vertical="center" wrapText="1"/>
    </xf>
    <xf numFmtId="0" fontId="2" fillId="0" borderId="6" xfId="0" applyFont="1" applyBorder="1" applyAlignment="1">
      <alignment horizontal="center" vertical="center" wrapText="1"/>
    </xf>
    <xf numFmtId="10" fontId="2" fillId="5" borderId="4" xfId="1" applyNumberFormat="1" applyFont="1" applyFill="1" applyBorder="1" applyAlignment="1">
      <alignment horizontal="center" vertical="center" wrapText="1"/>
    </xf>
    <xf numFmtId="174" fontId="2" fillId="5" borderId="16" xfId="2" applyNumberFormat="1" applyFont="1" applyFill="1" applyBorder="1" applyAlignment="1">
      <alignment vertical="center" wrapText="1"/>
    </xf>
    <xf numFmtId="0" fontId="2" fillId="0" borderId="0" xfId="0" applyFont="1" applyAlignment="1">
      <alignment vertical="center"/>
    </xf>
    <xf numFmtId="0" fontId="2" fillId="0" borderId="6" xfId="0" applyFont="1" applyBorder="1" applyAlignment="1">
      <alignment horizontal="center" vertical="center"/>
    </xf>
    <xf numFmtId="174" fontId="2" fillId="4" borderId="17" xfId="2" applyNumberFormat="1" applyFont="1" applyFill="1" applyBorder="1" applyAlignment="1">
      <alignment vertical="center" wrapText="1"/>
    </xf>
    <xf numFmtId="0" fontId="2" fillId="0" borderId="0" xfId="0" applyFont="1" applyAlignment="1">
      <alignment horizontal="center" vertical="center"/>
    </xf>
    <xf numFmtId="0" fontId="2" fillId="4" borderId="0" xfId="0" applyFont="1" applyFill="1" applyAlignment="1">
      <alignment horizontal="center" vertical="center" wrapText="1"/>
    </xf>
    <xf numFmtId="174" fontId="2" fillId="4" borderId="0" xfId="2" applyNumberFormat="1" applyFont="1" applyFill="1" applyBorder="1" applyAlignment="1">
      <alignment vertical="center" wrapText="1"/>
    </xf>
    <xf numFmtId="10" fontId="2" fillId="4" borderId="0" xfId="1" applyNumberFormat="1" applyFont="1" applyFill="1" applyBorder="1" applyAlignment="1">
      <alignment vertical="center" wrapText="1"/>
    </xf>
    <xf numFmtId="170" fontId="0" fillId="0" borderId="0" xfId="0" applyNumberFormat="1" applyAlignment="1">
      <alignment vertical="center"/>
    </xf>
    <xf numFmtId="176" fontId="0" fillId="0" borderId="0" xfId="1" applyNumberFormat="1" applyFont="1" applyBorder="1" applyAlignment="1">
      <alignment vertical="center"/>
    </xf>
    <xf numFmtId="0" fontId="0" fillId="0" borderId="20" xfId="0" applyBorder="1" applyAlignment="1">
      <alignment vertical="center"/>
    </xf>
    <xf numFmtId="0" fontId="0" fillId="9" borderId="20" xfId="0" applyFill="1" applyBorder="1" applyAlignment="1">
      <alignment vertical="center"/>
    </xf>
    <xf numFmtId="0" fontId="0" fillId="0" borderId="18" xfId="0" applyBorder="1" applyAlignment="1">
      <alignment vertical="center"/>
    </xf>
    <xf numFmtId="176" fontId="0" fillId="0" borderId="18" xfId="1" applyNumberFormat="1" applyFont="1" applyBorder="1" applyAlignment="1">
      <alignment vertical="center"/>
    </xf>
    <xf numFmtId="170" fontId="2" fillId="8" borderId="15" xfId="2" applyNumberFormat="1" applyFont="1" applyFill="1" applyBorder="1" applyAlignment="1">
      <alignment vertical="center" wrapText="1"/>
    </xf>
    <xf numFmtId="170" fontId="2" fillId="5" borderId="16" xfId="2" applyNumberFormat="1" applyFont="1" applyFill="1" applyBorder="1" applyAlignment="1">
      <alignment vertical="center" wrapText="1"/>
    </xf>
    <xf numFmtId="170" fontId="2" fillId="4" borderId="17" xfId="2" applyNumberFormat="1" applyFont="1" applyFill="1" applyBorder="1" applyAlignment="1">
      <alignment vertical="center" wrapText="1"/>
    </xf>
    <xf numFmtId="0" fontId="0" fillId="4" borderId="4" xfId="0" applyFill="1" applyBorder="1" applyAlignment="1">
      <alignment vertical="center"/>
    </xf>
    <xf numFmtId="2" fontId="0" fillId="4" borderId="4" xfId="0" applyNumberFormat="1" applyFill="1" applyBorder="1" applyAlignment="1">
      <alignment vertical="center"/>
    </xf>
    <xf numFmtId="166" fontId="0" fillId="0" borderId="0" xfId="0" applyNumberFormat="1"/>
    <xf numFmtId="2" fontId="0" fillId="0" borderId="0" xfId="0" applyNumberFormat="1"/>
    <xf numFmtId="179" fontId="0" fillId="9" borderId="4" xfId="0" applyNumberFormat="1" applyFill="1" applyBorder="1" applyAlignment="1">
      <alignment vertical="center"/>
    </xf>
    <xf numFmtId="2" fontId="0" fillId="10" borderId="4" xfId="0" applyNumberFormat="1" applyFill="1" applyBorder="1" applyAlignment="1">
      <alignment vertical="center"/>
    </xf>
    <xf numFmtId="2" fontId="0" fillId="11" borderId="4" xfId="0" applyNumberFormat="1" applyFill="1" applyBorder="1" applyAlignment="1">
      <alignment vertical="center"/>
    </xf>
    <xf numFmtId="0" fontId="0" fillId="11" borderId="4" xfId="0" applyFill="1" applyBorder="1" applyAlignment="1">
      <alignment vertical="center"/>
    </xf>
    <xf numFmtId="0" fontId="0" fillId="4" borderId="4" xfId="0" applyFill="1" applyBorder="1" applyAlignment="1">
      <alignment vertical="center" wrapText="1"/>
    </xf>
    <xf numFmtId="0" fontId="0" fillId="0" borderId="12" xfId="0" applyBorder="1" applyAlignment="1">
      <alignment vertical="center" wrapText="1"/>
    </xf>
    <xf numFmtId="0" fontId="0" fillId="10" borderId="4" xfId="0" applyFill="1" applyBorder="1" applyAlignment="1">
      <alignment horizontal="center" vertical="center"/>
    </xf>
    <xf numFmtId="166" fontId="0" fillId="0" borderId="4" xfId="2" applyFont="1" applyBorder="1" applyAlignment="1">
      <alignment vertical="center"/>
    </xf>
    <xf numFmtId="170" fontId="0" fillId="9" borderId="4" xfId="0" applyNumberFormat="1" applyFill="1" applyBorder="1" applyAlignment="1">
      <alignment vertical="center"/>
    </xf>
    <xf numFmtId="170" fontId="2" fillId="3" borderId="4" xfId="2" applyNumberFormat="1" applyFont="1" applyFill="1" applyBorder="1" applyAlignment="1">
      <alignment vertical="center" wrapText="1"/>
    </xf>
    <xf numFmtId="2" fontId="5" fillId="0" borderId="4" xfId="20" applyNumberFormat="1" applyFont="1" applyBorder="1" applyAlignment="1">
      <alignment horizontal="center" vertical="center" wrapText="1"/>
    </xf>
    <xf numFmtId="0" fontId="17" fillId="0" borderId="4" xfId="20" applyFont="1" applyBorder="1" applyAlignment="1">
      <alignment vertical="center" wrapText="1"/>
    </xf>
    <xf numFmtId="0" fontId="17" fillId="0" borderId="4" xfId="20" applyFont="1" applyBorder="1" applyAlignment="1">
      <alignment horizontal="center" vertical="center" wrapText="1"/>
    </xf>
    <xf numFmtId="2" fontId="17" fillId="0" borderId="4" xfId="20" applyNumberFormat="1" applyFont="1" applyBorder="1" applyAlignment="1">
      <alignment horizontal="center" vertical="center" wrapText="1"/>
    </xf>
    <xf numFmtId="170" fontId="17" fillId="0" borderId="4" xfId="20" applyNumberFormat="1" applyFont="1" applyBorder="1" applyAlignment="1">
      <alignment vertical="center" wrapText="1"/>
    </xf>
    <xf numFmtId="0" fontId="0" fillId="12" borderId="4" xfId="0" applyFill="1" applyBorder="1" applyAlignment="1">
      <alignment horizontal="center" vertical="center" wrapText="1"/>
    </xf>
    <xf numFmtId="167" fontId="0" fillId="12" borderId="4" xfId="2" applyNumberFormat="1" applyFont="1" applyFill="1" applyBorder="1" applyAlignment="1">
      <alignment vertical="center" wrapText="1"/>
    </xf>
    <xf numFmtId="175" fontId="0" fillId="12" borderId="4" xfId="2" applyNumberFormat="1" applyFont="1" applyFill="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2" fontId="5" fillId="12" borderId="4" xfId="20" applyNumberFormat="1" applyFont="1" applyFill="1" applyBorder="1" applyAlignment="1">
      <alignment horizontal="center" vertical="center" wrapText="1"/>
    </xf>
    <xf numFmtId="0" fontId="1" fillId="12" borderId="4" xfId="0" applyFont="1" applyFill="1" applyBorder="1" applyAlignment="1">
      <alignment vertical="center" wrapText="1"/>
    </xf>
    <xf numFmtId="0" fontId="1" fillId="12" borderId="4" xfId="0" applyFont="1" applyFill="1" applyBorder="1" applyAlignment="1">
      <alignment horizontal="center" vertical="center" wrapText="1"/>
    </xf>
    <xf numFmtId="0" fontId="17" fillId="12" borderId="4" xfId="20" applyFont="1" applyFill="1" applyBorder="1" applyAlignment="1">
      <alignment vertical="center" wrapText="1"/>
    </xf>
    <xf numFmtId="166" fontId="1" fillId="0" borderId="4" xfId="2" applyFont="1" applyBorder="1" applyAlignment="1">
      <alignment vertical="center"/>
    </xf>
    <xf numFmtId="0" fontId="0" fillId="0" borderId="4" xfId="0" applyBorder="1" applyAlignment="1">
      <alignment horizontal="center" vertical="center" wrapText="1"/>
    </xf>
    <xf numFmtId="0" fontId="1" fillId="0" borderId="4" xfId="0" applyFont="1" applyBorder="1" applyAlignment="1">
      <alignment horizontal="center" vertical="center"/>
    </xf>
    <xf numFmtId="0" fontId="1" fillId="0" borderId="0" xfId="0" applyFont="1" applyAlignment="1">
      <alignment vertical="center" wrapText="1"/>
    </xf>
    <xf numFmtId="0" fontId="1" fillId="0" borderId="16" xfId="0" applyFont="1" applyBorder="1" applyAlignment="1">
      <alignment vertical="center" wrapText="1"/>
    </xf>
    <xf numFmtId="0" fontId="0" fillId="12" borderId="0" xfId="0" applyFill="1" applyAlignment="1">
      <alignment vertical="center"/>
    </xf>
    <xf numFmtId="0" fontId="0" fillId="12" borderId="12" xfId="0" applyFill="1" applyBorder="1" applyAlignment="1">
      <alignment vertical="center"/>
    </xf>
    <xf numFmtId="175" fontId="2" fillId="12" borderId="0" xfId="2" applyNumberFormat="1" applyFont="1" applyFill="1" applyBorder="1" applyAlignment="1">
      <alignment vertical="center" wrapText="1"/>
    </xf>
    <xf numFmtId="0" fontId="17" fillId="0" borderId="4" xfId="20" applyFont="1" applyBorder="1" applyAlignment="1">
      <alignment horizontal="center" vertical="center"/>
    </xf>
    <xf numFmtId="0" fontId="0" fillId="3" borderId="4" xfId="0" applyFill="1" applyBorder="1" applyAlignment="1">
      <alignment horizontal="center" vertical="center" wrapText="1"/>
    </xf>
    <xf numFmtId="0" fontId="18" fillId="6" borderId="4" xfId="0" applyFont="1" applyFill="1" applyBorder="1" applyAlignment="1">
      <alignment horizontal="center" vertical="center" wrapText="1"/>
    </xf>
    <xf numFmtId="166" fontId="18" fillId="6" borderId="4" xfId="2" applyFont="1" applyFill="1" applyBorder="1" applyAlignment="1">
      <alignment horizontal="center" vertical="center" wrapText="1"/>
    </xf>
    <xf numFmtId="0" fontId="0" fillId="12" borderId="21" xfId="0" applyFill="1" applyBorder="1" applyAlignment="1">
      <alignment horizontal="center" vertical="center" wrapText="1"/>
    </xf>
    <xf numFmtId="0" fontId="2" fillId="12" borderId="21" xfId="0" applyFont="1" applyFill="1" applyBorder="1" applyAlignment="1">
      <alignment horizontal="center" vertical="center" wrapText="1"/>
    </xf>
    <xf numFmtId="0" fontId="0" fillId="12" borderId="0" xfId="0" applyFill="1" applyAlignment="1">
      <alignment horizontal="center" vertical="center" wrapText="1"/>
    </xf>
    <xf numFmtId="0" fontId="2" fillId="12" borderId="0" xfId="0" applyFont="1" applyFill="1" applyAlignment="1">
      <alignment horizontal="center" vertical="center" wrapText="1"/>
    </xf>
    <xf numFmtId="166" fontId="2" fillId="12" borderId="21" xfId="2" applyFont="1" applyFill="1" applyBorder="1" applyAlignment="1">
      <alignment vertical="center" wrapText="1"/>
    </xf>
    <xf numFmtId="0" fontId="0" fillId="0" borderId="0" xfId="0" applyAlignment="1">
      <alignment horizontal="center"/>
    </xf>
    <xf numFmtId="175" fontId="2" fillId="3" borderId="4" xfId="2" applyNumberFormat="1" applyFont="1" applyFill="1" applyBorder="1" applyAlignment="1">
      <alignment horizontal="center" vertical="center" wrapText="1"/>
    </xf>
    <xf numFmtId="175" fontId="2" fillId="12" borderId="0" xfId="2" applyNumberFormat="1" applyFont="1" applyFill="1" applyBorder="1" applyAlignment="1">
      <alignment horizontal="center" vertical="center" wrapText="1"/>
    </xf>
    <xf numFmtId="0" fontId="0" fillId="0" borderId="18" xfId="0" applyBorder="1" applyAlignment="1">
      <alignment horizontal="center" vertical="center"/>
    </xf>
    <xf numFmtId="176" fontId="0" fillId="0" borderId="18" xfId="1" applyNumberFormat="1" applyFont="1" applyBorder="1" applyAlignment="1">
      <alignment horizontal="center" vertical="center"/>
    </xf>
    <xf numFmtId="0" fontId="0" fillId="9" borderId="4" xfId="0" applyFill="1" applyBorder="1" applyAlignment="1">
      <alignment horizontal="center" vertical="center"/>
    </xf>
    <xf numFmtId="0" fontId="0" fillId="0" borderId="20" xfId="0" applyBorder="1" applyAlignment="1">
      <alignment horizontal="center" vertical="center"/>
    </xf>
    <xf numFmtId="0" fontId="0" fillId="3" borderId="4" xfId="0" applyFill="1" applyBorder="1" applyAlignment="1">
      <alignment horizontal="center" vertical="center"/>
    </xf>
    <xf numFmtId="10" fontId="0" fillId="3" borderId="4" xfId="1" applyNumberFormat="1" applyFont="1" applyFill="1" applyBorder="1" applyAlignment="1">
      <alignment horizontal="center" vertical="center"/>
    </xf>
    <xf numFmtId="2" fontId="0" fillId="3" borderId="4" xfId="0" applyNumberFormat="1" applyFill="1" applyBorder="1" applyAlignment="1">
      <alignment vertical="center"/>
    </xf>
    <xf numFmtId="0" fontId="0" fillId="2" borderId="4" xfId="0" applyFill="1" applyBorder="1" applyAlignment="1">
      <alignment horizontal="center" vertical="center"/>
    </xf>
    <xf numFmtId="10" fontId="0" fillId="2" borderId="4" xfId="1" applyNumberFormat="1" applyFont="1" applyFill="1" applyBorder="1" applyAlignment="1">
      <alignment horizontal="center" vertical="center"/>
    </xf>
    <xf numFmtId="2" fontId="0" fillId="2" borderId="4" xfId="0" applyNumberFormat="1" applyFill="1" applyBorder="1" applyAlignment="1">
      <alignment vertical="center"/>
    </xf>
    <xf numFmtId="176" fontId="0" fillId="0" borderId="0" xfId="1" applyNumberFormat="1" applyFont="1" applyBorder="1" applyAlignment="1">
      <alignment horizontal="center" vertical="center"/>
    </xf>
    <xf numFmtId="10" fontId="2" fillId="4" borderId="4" xfId="1" applyNumberFormat="1" applyFont="1" applyFill="1" applyBorder="1" applyAlignment="1">
      <alignment vertical="center" wrapText="1"/>
    </xf>
    <xf numFmtId="174" fontId="2" fillId="4" borderId="4" xfId="2" applyNumberFormat="1" applyFont="1" applyFill="1" applyBorder="1" applyAlignment="1">
      <alignment horizontal="center" vertical="center" wrapText="1"/>
    </xf>
    <xf numFmtId="0" fontId="2" fillId="0" borderId="0" xfId="0" applyFont="1" applyAlignment="1">
      <alignment horizontal="center" vertical="center" wrapText="1"/>
    </xf>
    <xf numFmtId="170" fontId="2" fillId="12" borderId="4" xfId="2" applyNumberFormat="1" applyFont="1" applyFill="1" applyBorder="1" applyAlignment="1">
      <alignment vertical="center" wrapText="1"/>
    </xf>
    <xf numFmtId="0" fontId="2" fillId="12" borderId="4" xfId="0" applyFont="1" applyFill="1" applyBorder="1" applyAlignment="1">
      <alignment horizontal="center" vertical="center" wrapText="1"/>
    </xf>
    <xf numFmtId="9" fontId="2" fillId="12" borderId="4" xfId="0" applyNumberFormat="1" applyFont="1" applyFill="1" applyBorder="1" applyAlignment="1">
      <alignment vertical="center" wrapText="1"/>
    </xf>
    <xf numFmtId="166" fontId="1" fillId="13" borderId="4" xfId="2" applyFont="1" applyFill="1" applyBorder="1" applyAlignment="1">
      <alignment horizontal="center" vertical="center" wrapText="1"/>
    </xf>
    <xf numFmtId="170" fontId="2" fillId="14" borderId="4" xfId="2" applyNumberFormat="1" applyFont="1" applyFill="1" applyBorder="1" applyAlignment="1">
      <alignment vertical="center" wrapText="1"/>
    </xf>
    <xf numFmtId="170" fontId="2" fillId="15" borderId="4" xfId="0" applyNumberFormat="1" applyFont="1" applyFill="1" applyBorder="1" applyAlignment="1">
      <alignment vertical="center"/>
    </xf>
    <xf numFmtId="170" fontId="1" fillId="12" borderId="4" xfId="2" applyNumberFormat="1" applyFont="1" applyFill="1" applyBorder="1" applyAlignment="1">
      <alignment vertical="center" wrapText="1"/>
    </xf>
    <xf numFmtId="0" fontId="0" fillId="16" borderId="4" xfId="0" applyFill="1" applyBorder="1" applyAlignment="1">
      <alignment horizontal="center" vertical="center"/>
    </xf>
    <xf numFmtId="174" fontId="0" fillId="16" borderId="4" xfId="0" applyNumberFormat="1" applyFill="1" applyBorder="1" applyAlignment="1">
      <alignment vertical="center"/>
    </xf>
    <xf numFmtId="10" fontId="0" fillId="16" borderId="4" xfId="1" applyNumberFormat="1" applyFont="1" applyFill="1" applyBorder="1" applyAlignment="1">
      <alignment horizontal="center" vertical="center"/>
    </xf>
    <xf numFmtId="2" fontId="0" fillId="16" borderId="4" xfId="0" applyNumberFormat="1" applyFill="1" applyBorder="1" applyAlignment="1">
      <alignment vertical="center"/>
    </xf>
    <xf numFmtId="170" fontId="0" fillId="16" borderId="4" xfId="0" applyNumberFormat="1" applyFill="1" applyBorder="1" applyAlignment="1">
      <alignment vertical="center"/>
    </xf>
    <xf numFmtId="166" fontId="0" fillId="16" borderId="4" xfId="0" applyNumberFormat="1" applyFill="1" applyBorder="1" applyAlignment="1">
      <alignment vertical="center"/>
    </xf>
    <xf numFmtId="174" fontId="1" fillId="12" borderId="4" xfId="2" applyNumberFormat="1" applyFont="1" applyFill="1" applyBorder="1" applyAlignment="1">
      <alignment vertical="center" wrapText="1"/>
    </xf>
    <xf numFmtId="175" fontId="2" fillId="3" borderId="0" xfId="2" applyNumberFormat="1" applyFont="1" applyFill="1" applyBorder="1" applyAlignment="1">
      <alignment horizontal="center" vertical="center" wrapText="1"/>
    </xf>
    <xf numFmtId="170" fontId="2" fillId="3" borderId="0" xfId="2" applyNumberFormat="1" applyFont="1" applyFill="1" applyBorder="1" applyAlignment="1">
      <alignment vertical="center" wrapText="1"/>
    </xf>
    <xf numFmtId="10" fontId="0" fillId="3" borderId="0" xfId="1" applyNumberFormat="1" applyFont="1" applyFill="1" applyBorder="1" applyAlignment="1">
      <alignment horizontal="center" vertical="center"/>
    </xf>
    <xf numFmtId="2" fontId="0" fillId="3" borderId="0" xfId="0" applyNumberFormat="1" applyFill="1" applyAlignment="1">
      <alignment vertical="center"/>
    </xf>
    <xf numFmtId="175" fontId="2" fillId="3" borderId="0" xfId="2" applyNumberFormat="1" applyFont="1" applyFill="1" applyBorder="1" applyAlignment="1">
      <alignment vertical="center" wrapText="1"/>
    </xf>
    <xf numFmtId="166" fontId="2" fillId="12" borderId="4" xfId="2" applyFont="1" applyFill="1" applyBorder="1" applyAlignment="1">
      <alignment vertical="center" wrapText="1"/>
    </xf>
    <xf numFmtId="0" fontId="18" fillId="6" borderId="22" xfId="0" applyFont="1" applyFill="1" applyBorder="1" applyAlignment="1">
      <alignment horizontal="center" vertical="center" wrapText="1"/>
    </xf>
    <xf numFmtId="166" fontId="18" fillId="6" borderId="22" xfId="2" applyFont="1" applyFill="1" applyBorder="1" applyAlignment="1">
      <alignment horizontal="center" vertical="center" wrapText="1"/>
    </xf>
    <xf numFmtId="175" fontId="2" fillId="12" borderId="4" xfId="2" applyNumberFormat="1" applyFont="1" applyFill="1" applyBorder="1" applyAlignment="1">
      <alignment vertical="center" wrapText="1"/>
    </xf>
    <xf numFmtId="44" fontId="1" fillId="12" borderId="4" xfId="2" applyNumberFormat="1" applyFont="1" applyFill="1" applyBorder="1" applyAlignment="1">
      <alignment vertical="center" wrapText="1"/>
    </xf>
    <xf numFmtId="166" fontId="16" fillId="17" borderId="4" xfId="2" applyFont="1" applyFill="1" applyBorder="1" applyAlignment="1">
      <alignment horizontal="center" vertical="center" wrapText="1"/>
    </xf>
    <xf numFmtId="2" fontId="0" fillId="16" borderId="4" xfId="0" applyNumberFormat="1" applyFill="1" applyBorder="1" applyAlignment="1">
      <alignment horizontal="center" vertical="center"/>
    </xf>
    <xf numFmtId="0" fontId="0" fillId="0" borderId="4" xfId="0" applyBorder="1" applyAlignment="1">
      <alignment horizontal="center" vertical="center"/>
    </xf>
    <xf numFmtId="0" fontId="0" fillId="0" borderId="4" xfId="0" applyFont="1" applyBorder="1" applyAlignment="1">
      <alignment horizontal="center" vertical="center"/>
    </xf>
    <xf numFmtId="175" fontId="1" fillId="3" borderId="4" xfId="2" applyNumberFormat="1" applyFont="1" applyFill="1" applyBorder="1" applyAlignment="1">
      <alignment horizontal="center" vertical="center" wrapText="1"/>
    </xf>
    <xf numFmtId="0" fontId="0" fillId="0" borderId="0" xfId="0" applyFill="1"/>
    <xf numFmtId="0" fontId="0" fillId="0" borderId="0" xfId="0" applyFill="1" applyAlignment="1">
      <alignment vertical="center"/>
    </xf>
    <xf numFmtId="0" fontId="0" fillId="0" borderId="0" xfId="0" applyFont="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3" borderId="4" xfId="0" applyFill="1" applyBorder="1" applyAlignment="1">
      <alignment horizontal="center" vertical="center" wrapText="1"/>
    </xf>
    <xf numFmtId="0" fontId="2" fillId="3"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5" fillId="4" borderId="4" xfId="19" applyFont="1" applyFill="1" applyBorder="1" applyAlignment="1">
      <alignment horizontal="center" vertical="center" wrapText="1"/>
    </xf>
    <xf numFmtId="0" fontId="5" fillId="0" borderId="4" xfId="19" applyFont="1" applyBorder="1" applyAlignment="1">
      <alignment horizontal="center" vertical="center" wrapText="1"/>
    </xf>
    <xf numFmtId="0" fontId="3" fillId="6" borderId="4"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11" fillId="4" borderId="4" xfId="19" applyFont="1" applyFill="1" applyBorder="1" applyAlignment="1">
      <alignment horizontal="center" vertical="center" wrapText="1"/>
    </xf>
    <xf numFmtId="0" fontId="8" fillId="0" borderId="4" xfId="19" applyFont="1" applyBorder="1" applyAlignment="1">
      <alignment horizontal="center" vertical="center" wrapText="1"/>
    </xf>
    <xf numFmtId="166" fontId="2" fillId="2" borderId="16" xfId="2" applyFont="1" applyFill="1" applyBorder="1" applyAlignment="1">
      <alignment horizontal="center" vertical="center" wrapText="1"/>
    </xf>
    <xf numFmtId="166" fontId="2" fillId="2" borderId="9" xfId="2" applyFont="1" applyFill="1" applyBorder="1" applyAlignment="1">
      <alignment horizontal="center" vertical="center" wrapText="1"/>
    </xf>
    <xf numFmtId="166" fontId="2" fillId="2" borderId="5" xfId="2" applyFont="1" applyFill="1" applyBorder="1" applyAlignment="1">
      <alignment horizontal="center" vertical="center" wrapText="1"/>
    </xf>
    <xf numFmtId="0" fontId="2" fillId="15" borderId="16" xfId="0" applyFont="1" applyFill="1" applyBorder="1" applyAlignment="1">
      <alignment horizontal="center" vertical="center" wrapText="1"/>
    </xf>
    <xf numFmtId="0" fontId="2" fillId="15" borderId="9"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14" borderId="4" xfId="0" applyFont="1" applyFill="1" applyBorder="1" applyAlignment="1">
      <alignment horizontal="center" vertical="center" wrapText="1"/>
    </xf>
    <xf numFmtId="0" fontId="16" fillId="7" borderId="9" xfId="0" applyFont="1" applyFill="1" applyBorder="1" applyAlignment="1">
      <alignment horizontal="center" vertical="center"/>
    </xf>
    <xf numFmtId="0" fontId="16" fillId="7" borderId="5" xfId="0" applyFont="1" applyFill="1" applyBorder="1" applyAlignment="1">
      <alignment horizontal="center" vertical="center"/>
    </xf>
  </cellXfs>
  <cellStyles count="21">
    <cellStyle name="Millares 10 6" xfId="9"/>
    <cellStyle name="Millares 2" xfId="6"/>
    <cellStyle name="Millares 28" xfId="3"/>
    <cellStyle name="Millares 3 2" xfId="13"/>
    <cellStyle name="Moneda" xfId="2" builtinId="4"/>
    <cellStyle name="Moneda [0] 2" xfId="7"/>
    <cellStyle name="Moneda [0] 2 4" xfId="15"/>
    <cellStyle name="Moneda [0] 4" xfId="10"/>
    <cellStyle name="Moneda 2" xfId="5"/>
    <cellStyle name="Moneda 2 4" xfId="14"/>
    <cellStyle name="Moneda 3" xfId="16"/>
    <cellStyle name="Normal" xfId="0" builtinId="0"/>
    <cellStyle name="Normal 2 10 2 2" xfId="19"/>
    <cellStyle name="Normal 2 2" xfId="8"/>
    <cellStyle name="Normal 3" xfId="4"/>
    <cellStyle name="Normal 3 2" xfId="20"/>
    <cellStyle name="Normal 3 2 2" xfId="17"/>
    <cellStyle name="Normal 3 2 4" xfId="11"/>
    <cellStyle name="Porcentaje" xfId="1" builtinId="5"/>
    <cellStyle name="Porcentaje 2 2" xfId="12"/>
    <cellStyle name="Porcentual 2 2" xfId="18"/>
  </cellStyles>
  <dxfs count="1205">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006100"/>
      </font>
      <fill>
        <patternFill>
          <bgColor rgb="FFC6EFCE"/>
        </patternFill>
      </fill>
    </dxf>
    <dxf>
      <font>
        <color rgb="FF9C0006"/>
      </font>
      <fill>
        <patternFill>
          <bgColor rgb="FFFFC7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0006"/>
      </font>
      <fill>
        <patternFill>
          <bgColor rgb="FFFFC7CE"/>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0006"/>
      </font>
      <fill>
        <patternFill>
          <bgColor rgb="FFFFC7CE"/>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ont>
        <b/>
        <i val="0"/>
      </font>
      <fill>
        <patternFill>
          <bgColor theme="3" tint="0.59996337778862885"/>
        </patternFill>
      </fill>
      <border>
        <left/>
        <right/>
        <vertical/>
        <horizontal/>
      </border>
    </dxf>
    <dxf>
      <fill>
        <patternFill>
          <bgColor theme="0" tint="-4.9989318521683403E-2"/>
        </patternFill>
      </fill>
      <border>
        <left style="thin">
          <color auto="1"/>
        </left>
        <right style="thin">
          <color auto="1"/>
        </right>
        <vertical/>
        <horizontal/>
      </border>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
      <fill>
        <gradientFill degree="225">
          <stop position="0">
            <color rgb="FFFF4B4B"/>
          </stop>
          <stop position="1">
            <color rgb="FFFF0000"/>
          </stop>
        </gradientFill>
      </fill>
    </dxf>
    <dxf>
      <fill>
        <gradientFill degree="225">
          <stop position="0">
            <color theme="9" tint="0.40000610370189521"/>
          </stop>
          <stop position="1">
            <color rgb="FF00B050"/>
          </stop>
        </gradientFill>
      </fill>
    </dxf>
  </dxfs>
  <tableStyles count="0" defaultTableStyle="TableStyleMedium2" defaultPivotStyle="PivotStyleLight16"/>
  <colors>
    <mruColors>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6" Type="http://schemas.openxmlformats.org/officeDocument/2006/relationships/externalLink" Target="externalLinks/externalLink12.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theme" Target="theme/theme1.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styles" Target="styles.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sharedStrings" Target="sharedStrings.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calcChain" Target="calcChain.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225743</xdr:colOff>
      <xdr:row>1</xdr:row>
      <xdr:rowOff>38100</xdr:rowOff>
    </xdr:from>
    <xdr:ext cx="1031557" cy="1031557"/>
    <xdr:pic>
      <xdr:nvPicPr>
        <xdr:cNvPr id="2" name="Imagen 1">
          <a:extLst>
            <a:ext uri="{FF2B5EF4-FFF2-40B4-BE49-F238E27FC236}">
              <a16:creationId xmlns:a16="http://schemas.microsoft.com/office/drawing/2014/main" xmlns="" id="{E60753B7-B87D-4EC7-8C2F-0E04762E73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93443" y="228600"/>
          <a:ext cx="1031557" cy="103155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7</xdr:col>
      <xdr:colOff>119063</xdr:colOff>
      <xdr:row>1</xdr:row>
      <xdr:rowOff>38100</xdr:rowOff>
    </xdr:from>
    <xdr:ext cx="1171575" cy="1171575"/>
    <xdr:pic>
      <xdr:nvPicPr>
        <xdr:cNvPr id="2" name="Imagen 1">
          <a:extLst>
            <a:ext uri="{FF2B5EF4-FFF2-40B4-BE49-F238E27FC236}">
              <a16:creationId xmlns:a16="http://schemas.microsoft.com/office/drawing/2014/main" xmlns="" id="{67403077-06F1-4048-86C9-70EDCB8866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6763" y="228600"/>
          <a:ext cx="1171575" cy="11715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119063</xdr:colOff>
      <xdr:row>1</xdr:row>
      <xdr:rowOff>38100</xdr:rowOff>
    </xdr:from>
    <xdr:ext cx="1171575" cy="1171575"/>
    <xdr:pic>
      <xdr:nvPicPr>
        <xdr:cNvPr id="2" name="Imagen 1">
          <a:extLst>
            <a:ext uri="{FF2B5EF4-FFF2-40B4-BE49-F238E27FC236}">
              <a16:creationId xmlns:a16="http://schemas.microsoft.com/office/drawing/2014/main" xmlns="" id="{54D04122-9258-4AB6-944D-1247D79619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6763" y="228600"/>
          <a:ext cx="1171575" cy="117157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William%20Rincon\Desktop\VALORES%20INTERNAD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CaroCar/Documents/PERSONAL%20MACAROCAR/PPTO%20PRELIMINAR%20PPL/APU%20VOL%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Users\Users\usuario\Desktop\PROYECTO%20COLASFALTOS\Proyecto%20Palermo-Sitio%20Nuevo\Lincon\c\WINDOWS\Escritorio\Mis%20documentos\GermanUribe\Personal\German\AldeaVerde\ControlGerencial\FactibilidadSabanetaEtapa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Users/user/AppData/Local/Temp/DOCUME~1/COMPAQ/CONFIG~1/Temp/Directorio%20temporal%202%20para%20INF-SEMANA-11.zip/Mis%20documentos/Trabajo/Trabajo%20MT/Tanque/Informe%202705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orreouisedu-my.sharepoint.com/a%20%20aaInformaci&#243;n%20GRUPO%204/A%20MInformes%20Mensuales/Informe%20de%20estado%20vial%20ene/aCCIDENTES%20DE%201995%20-%2019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usuario\Desktop\PROYECTO%20COLASFALTOS\Proyecto%20Palermo-Sitio%20Nuevo\C:\Documents%20and%20Settings\crendon.HMV\Local%20Settings\Temporary%20Internet%20Files\OLK3\85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UARIO/AppData/Roaming/Microsoft/Excel/PTO%20PIEDECUESTA/PTO%20ALCANT%20SANITARIO%20M%20IZQUIERDA%202013(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is%20documentos/TCRM/tcrm-2012-09-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DOLFO%20ALONSO%20BUITRA/Documents/ADOLFO/Documentos_General_2010-2011/Obras_2010/Francisco_Calderon/Federacion_Cafeteros/Presupuesto_Federacion/PRESUPUESTO%20Y%20APUS%20608-MONIQUIRAMARZO.LXS.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nterventoria\Documentos%20c\Documents%20and%20Settings\xxxxx\Mis%20documentos\Documentos%20Oscar\Documentaci&#243;n%202004\Precios%20Unitarios%20Mcpio%20Orocu&#233;\COSTOS%20UNITARIOS%20MCPIO%20OROCUE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20OSN-Construcciones\2.-%20OSN%202020\3.-%20OSN%20-%20Obras%20-%202020\3.-%20ESTACION%20DE%20POLICIA\11.PRESUPUESTO\Ppto%20Original.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contratos.gov.co/INFORMES%20TRIMESTRAL/INFORME%20FINAL/DIC-05-FEB-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Felipe/AppData/Local/Microsoft/Windows/Temporary%20Internet%20Files/Low/Content.IE5/XW5R1VQ0/PRESUPUESTO%20definitivo%20EL%20NOGAL.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Dise&#241;os%20Tipo/A01C-AULA%2040%20NI&#209;OS%20CLIMA%20CALIDO/A01C-AULA%201%20MOD_%20C/5.%20Presupuesto/A1F-(2_Aula_Alta(AB)_CF).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Documents%20and%20Settings/cmcarden1/Configuraci&#243;n%20local/Archivos%20temporales%20de%20Internet/OLK27/DOCUME~1/CWRANG~1/CONFIG~1/Temp/Presupuesto%20proceso%20de%20atenci&#243;n%20de%20emergencia%20Limas%20Defini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resupuesto%20idu/CANTIDADES%20OBRA/comunicaciones/PTTO%20COMUNICACIONES%2014-ABR-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Familia%20Monsalvo%20D&#237;az/Equipo%20Anterior/Rossana/CONSULTORIA/2009/Insumos%2020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ARRETERAS\carreteras\VIAS%20VASCULARES\UNITARIOS.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a%20%20aaInformaci&#243;n"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G/alex/Propuesta%20Efren/DOCUME~1/user/LOCALS~1/Temp/Temporary%20Directory%201%20for%20PRESUPUESTO%20Y%20UNITARIOS.zip/PRESUPUESTO%20Y%20UNITARI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C/Users/LENOVO/Downloads/Users/francisco/AppData/Local/Microsoft/Windows/Temporary%20Internet%20Files/Content.IE5/9TYX8TPK/Mis%20documentos/ANDES3/mayo%204-01/Mis%20documentos/AiuApoSaraBrut2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Users/LENOVO/Downloads/Users/francisco/AppData/Local/Microsoft/Windows/Temporary%20Internet%20Files/Content.IE5/9TYX8TPK/Mis%20documentos/AiuApoSaraBrut20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Users/adolfo/Documents/cate%20ingingenieria/C15F-CENTRO%20COMUNITARIO%20CLIMA%20FRIO/7.%20Presupuesto/C15F_Zona_Alta/C15F_CentroComunitario_Z_Alta_SueloAB(06022013).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Users/adolfo/Documents/cate%20ingingenieria/C13F-BIBLIOTECA%20CLIMA%20FRIO/7.%20Presupuesto_Frio/C13F_Alta_Presupuesto/C13F_Presupuesto_Z_Alta(AB)Biblioteca(02012013).xlsx"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resup%20Colector%20Aux.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FUNDACION%20POR%20EL%20FUTURO/COLISEOS%2026-04-2013/Coliseo%20ARAUCA/Presupuesto/%20presupuesto%20electrico%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METODOLO1\Usuario\proyecto%20valle%20mantenimiento\PE_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Users\User\Desktop\Casa-Cult.PLAYON-2010\METODOLO1\Usuario\proyecto%20valle%20mantenimiento\PE_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ACO\Doc.%20ASPIRE\Mis%20documentos\INF.BIMENSUAL\INFORME%20BIMENSUAL%20JUL-AGO-200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SAGUT%202015.1/Presupuestos/EDP%20CHIMA.xlsb"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Users/conarqorp/Documents/FORMATOS%20TIPO%20INVIAS%20/PPTO%20CC.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NGENIERO2\My%20Documents\Mis%20documentos\Andres\Presupuestos\Administra%20UQ%20V%201.0\Administra%20Planeaci&#243;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ANDRADE/OFICINA/Contrato%20GO2010056/informacion%202008/COSTEO%20DE%20A.I.U.%20Y%20FACTOR%20MULTIPLICADOR%20PARA%20PROYECTAR%20A&#209;O%20200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PISO1\EDGAR%20SARMIENTO\Mis%20documentos\ecopetrol\S-ISIDRO-PRIMAVERA\propuesta%20primaver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2012\ANTIOQUIA\JERIC&#211;\01%20Presupuesto%2009-07-12\GP-469%20-%20Ppto%20Teatro%20Jerico%20V16%20-%20etapa%202.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1.-%20OSN-Construcciones\2.-%20OSN%202020%20Y%202021\1.-%20OSN%20-%20Proyectos%20-%202020%20Y%202021\16.-%20CUNDINAMARCA\1.-%20AGUA%20DE%20DIOS\FLUJO%20DE%20FONDOS.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FOR-205.%20%20Certificado%20venta%20pliegos.xlt"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C/Users/Public/Documents/RESTAURANTES%20CLIMA%20FRIO/Clima%20Frio%20Zona%20Baja/Users/adolfo/Desktop/PRESUPUESTO%20INGENIE.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TEMAS/DISE&#209;OS%20TIPO/C14F-CENTRO%20CULTURAL%20CLIMA%20FRIO/8.%20Cantidades%20y%20Especificaciones/C14F_Zona_Intermedia/C14F_CentroCultural_Z_Alta_SueloAB(11022013).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TRONCAL%2010/PRESUPUESTO/RECIBIDA/PRESUPUESTO/An&#225;lisis%20de%20precios%20unitarios/Datos%20b&#225;sic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0838\nuevos%20tdr\01_TRABAJO\IDU_202\PRESUPUESTOS\ABRIL_18\Ppto%20de%20Obra%20INARE-IDU-202-05%20-%20Tramo%20Cra-15-19%20-Separador-%20v.16-04-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Nardita\Torre%20Puerto%20LOPEZ\Hidr&#225;ulico\Presupuesto\PRESUPPUESTO%20PTAP\PRESUPUESTO%20-%20PTAP%20-%20TORRE%20MIRADOR%20PTO%20LOPEZ.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BIIM/CAROLINA%20OLARTE/Consolidacion%20Territorial/Entregables/PROYECTOS%20UACT%20-%20Finales/7.%20Nechi/3.%20Presupuesto/Presupuesto%20Nechi%20(2Feb.2015).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UNITARIOS%20GENERAL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Users/adolfo/Desktop/ING%20INGENIRIA%20S.A/B7A%20-Cancha%20750/3.%20Dise&#241;o%20Hidrosanitario/SABANA_PRESUPUESTO_CanchaMultiple_900_08sep2012.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Documents%20and%20Settings/MANUEL%20RICARDO%20GOMEZ/I.D.U/KM%205%20V&#237;a%20la%20Calera/PROCESO%20PRECONTRACUTUAL/presupuestos/Construcci&#243;n/EJEMPLOS/Copia%20de%20PRESUPUESTO%20PUENTE%20TRANSVERSAL%2045%20-%20V.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C/Users/Public/Documents/RESTAURANTES%20CLIMA%20FRIO/Clima%20Frio%20Zona%20Baja/Users/adolfo/Desktop/ING%20INGENIRIA%20S.A/B7A%20-Cancha%20750/3.%20Dise&#241;o%20Hidrosanitario/SABANA_PRESUPUESTO_CanchaMultiple_900_08sep201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C/Users/Public/Documents/RESTAURANTES%20CLIMA%20FRIO/Clima%20Frio%20Zona%20Baja/PRESUPUESTO%20BASE%20COLEGIOS%2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C/Volumes/DPS/GT%20Infraestructura%20y%20Habitat/MODIFICABLES/Area%20de%20Infraestructura/Coordinacion%20Tecnica%20I&amp;H/Dise&#241;os%20Tipo/B12F-VESTIER%20CLIMA%20FRIO/5.%20Presupuesto/B12F_Presupuesto_Zalta/PRESUPUESTO%20BASE%20COLEGIOS%2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Documents%20and%20Settings/cmcarden1/Mis%20documentos/MARIA%20CAROLINA/PRESUPUESTO/CONSTRUCCI&#211;N/CALI%20TUNA%20BAJA/1.%20PRESUPUESTO%20CALI%20TUNA%20BAJA%20FIN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Public/Documents/RESTAURANTES%20CLIMA%20FRIO/Clima%20Frio%20Zona%20Baja/Users/INGABU%20SAS/Desktop/ING%20INGENIRIA%20S.A/1.%20GRUPO%20A/A01M-AULA%20MADERA/7.%20Presupuesto/A01M-AULA%20MADERA21112012.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Users/Public/Documents/RESTAURANTES%20CLIMA%20FRIO/Clima%20Frio%20Zona%20Baja/Users/Public/Documents/22112012_Restaurantes/A02F-(Ba&#241;os_Alta(AB)_CF).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neo07/Downloads/ANEXOS/ANEXO%2003%20-%20PRESUPUESTO/VILLA%20TAKOA/Presupuesto/APUS%20VILLA%20TAKOA.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apus%20febrero%20de%202012%20-%20GRUPO%20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apus%20febrero%20de%202012%20-%20GRUPO%2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Escritorio/PP/PP%20no%20usados/1&#186;%20de%20Mayo%20con%2049C.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Administrador/Escritorio/DOCUME~1/USER05~1/CONFIG~1/TEMP/ADMINISTRACION%20VIAL%20G2/PRESUPUESTOS/Presupuesto%20remoci&#243;n%20de%20derrumbe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Mis%20documentos\TCRM\tcrm-2012-09-2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Users\jmperez\Documents\TECNICA\DEPORTE%20Y%20RECREACION\02%20ESTANDARIZADO%20POLIDEPORTIVO\05%20HOJA%20CALCULO%20ESTANDARIZADO\PRESUPUESTO%20DEL%20POLIDEPORTIVO%20COMPLETO.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Documents%20and%20Settings\IPSE\Escritorio\PNUD\FIP\Cantidades\Prelec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C/Users/LENOVO/Downloads/tres%20(d)/Trabajos/Victor%20Cuadros/Revision%20Plan%20maestro%20cerrito/Documentos%20originales/PM%20ACUEDUCTO%20CERRITO/2.%20Plan%20de%20inversi&#243;n-P/Cerrito%201ra%20Etapa%20P2%20-%20VRP.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D/Documents%20and%20Settings/Usuario/Escritorio/TITO%20II/ASTREA%20DIVIDIVI/SANTA%20MARTA/VICTOR%20SAN%20PEDRO/Documents%20and%20Settings/luis%20coba/Mis%20documentos/LUIS%20COBA/Pavimento%20La%20Jagu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ADM%20VIAL%2003%20-%20CORDOBA/ESTADO%20DE%20RED/2103mar%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Users/los%20renos/AppData/Local/Temp/Temp1_TK7%20Presupuesto%20redes%20secas.zip/TK7%20Presupuesto%20redes%20secas/Secci&#243;n%207%20Tel&#233;fono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C/Users/adolfo/Downloads/1409-2012_Presupuesto_750(1)............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2016/PROYECTA-BIIM/PROYECTO/PROYECTO/Proyecto%20Tipacoqu&#233;%20ALC/13.%20Presupuesto%20Y%20APU&#180;S/PRESUPUESTO%20Y%20APU&#180;s%20TIPACOQUE%20%20%2006-10-2014.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USUARIO/Desktop/ESPB/1.%20PROYECTOS/MUNICIPIOS/MACRO%20PARA%20PRESUPUESTO/APU'S%20GOBERNACION%202013%20GENERAL%20-%20CABETO.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PISO1\Users\CARMEN%20LUCIA\Desktop\PATARROYO\CD%20PARQUE%20LA%20ESPERANZA\MEMORIAS%20CANTIDADES%20DE%20OBRA%20LA%20ESPERANZA\PRESUPUESTOS%20DEFINITIVOS%202-JULIO\APUs%20PROYECTO%20DEFINITIVOS\APUs%20PARQUE%20EL%20SABE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Users\gchacon\AppData\Local\Microsoft\Windows\Temporary%20Internet%20Files\Content.Outlook\CF7VWMS5\APUS.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usuario\Desktop\PTO%20PIEDECUESTA\PTO%20ALCANT%20SANITARIO%20M%20IZQUIERDA%202013(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PROYECTOS/PROYECTOS%202016/Control%20pluvial%20Cra%209%20Piedecuesta/Dise&#241;o%20SVL/UnitariosFeb18Giron.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C/Users/LENOVO/Downloads/Users/Administrador/Downloads/interceptor/PRESUPUESTO%20APU%20CRONOGRAMA%20MEMORIAS/PRESUPUESTO%20memorias%20de%20cantidades%20redise&#241;o%20may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C/Users/adolfo/Documents/Caterin%20INGABU/fonade/C15F-CENTRO%20COMUNITARIO%20CLIMA%20FRIO/7.%20Presupuesto/C15F_Zona_Alta/C15F_CentroComunitario_Z_Alta_SueloAB(26012013).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dcabrera/Documents/2015%20ARQ.%20MARITZA%20CABRERA%20RAMIREZ/2015-11-02%20PRESUPUESTO%20PARQUE%202000%20corregido.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Volumes/DPS/GT%20Infraestructura%20y%20Habitat/MODIFICABLES/Area%20de%20Infraestructura/Coordinacion%20Tecnica%20I&amp;H/Dise&#241;os%20Tipo/B12F-VESTIER%20CLIMA%20FRIO/5.%20Presupuesto/B12F_Presupuesto_Zalta/B12F_Cantidades_Z.ALTA%20(AB).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intsrv-11x\SIN\Users\juansebastian\Downloads\PRESUPUESTO%20Y%20%20CRONOGRAMA%20ZAPATOCA%20(1).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o\03_h&#233;ctor%20ed\H&#201;CTOR%20EDUARDO%20ROJAS%20M\San%20Antonio\FINAL\Total\ALC%20SANITAR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50%20Vivienda\RNC%20Carvajal\para%20quemar\dvd\lo%20del%206\ROBERT\Via%20Jiguales\Analisis%20precios%20Gobernacion%20200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C/AMV-02-BOL/EST.V&#205;A%20CRIT.TECNICO%20AMB-BOL-02/DICIEMBRE-2008/EST.V&#205;A%20CRITERIO%20TECNICO%2090BLB.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C/EST.V&#205;A%20CRITERIO%20TECNIC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C/AMV%20GRUPO2-05/presupuestos/ajuste%20presupuestos/$%20PR20%20al%20PR2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C/Users/LENOVO/Downloads/tres%20(d)/Trabajos/Victor%20Cuadros/Revision%20Plan%20maestro%20cerrito/Documentos%20originales/PM%20ACUEDUCTO%20CERRITO/2.%20Plan%20de%20inversi&#243;n-P/Cerrito%201ra%20Etapa%20P1-%20Rede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C/Users/LENOVO/Downloads/Users/ANGELICA/Downloads/PAVICOL/MSOFFICE/LICITAR/analisis%20del%20AIU/AIU.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sley\publica\Documents%20and%20Settings\THOSIBA-USER\Escritorio\TILO\DOC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C/Users/user/AppData/Local/Temp/1761%20Gesti&#243;n%20Proyectos%20Acueducto%20Zona%20Norte/Proyectos/Plan%20de%20Infraestructura%202002/cantidades%20zona%20norte%20para%2020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PISO1\Users\CARMEN%20LUCIA\Downloads\PRESUPUESTO%20$12.000%20MILLONE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MIJ/NL%20Costeos/Costeo%20Consultoria%20Bancol.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NADOS"/>
      <sheetName val="OVEJAS"/>
      <sheetName val="LEJANIAS"/>
      <sheetName val="SAN LUIS DE OCOA"/>
      <sheetName val="CACOM"/>
      <sheetName val="PUERTO RICO"/>
      <sheetName val="MAPIRIPAN -TIENDA NUEVA"/>
      <sheetName val="NAVIDAD"/>
      <sheetName val="Hoja1"/>
      <sheetName val="VALORES INTERNADOS"/>
      <sheetName val="VALORES%20INTERNADOS.xlsx"/>
    </sheetNames>
    <definedNames>
      <definedName name="ER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ación"/>
      <sheetName val="ACTIVIDADES"/>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6"/>
      <sheetName val="PU_(2)5"/>
      <sheetName val="COSTOS_UNITARIOS"/>
      <sheetName val="TRAYECTO_1"/>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TORTA EST"/>
      <sheetName val="BD"/>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ramo 2"/>
      <sheetName val="TARIFAS MATERIALES"/>
      <sheetName val="TARIFAS EQUIPOS "/>
      <sheetName val="TARIFA SALARIOS"/>
      <sheetName val="ó&gt;_x005f_x0000__x005f_x0001__x005f_x0000__x005f_x0000__"/>
      <sheetName val="PRES"/>
      <sheetName val="LISTA"/>
      <sheetName val="AMOBLAMINETO"/>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Grafico Avance"/>
      <sheetName val="MYE OBRA"/>
      <sheetName val="SNP7 Anclajes pasivos6j_x0000_"/>
      <sheetName val="Hoja3"/>
      <sheetName val="Hoja2"/>
      <sheetName val="Transportes"/>
      <sheetName val="ó&gt;?_x0001_???j0$?#???j.$?#???L_x0012_Óu????"/>
      <sheetName val="BASE DE DATOS DE PRECIOS"/>
      <sheetName val="Indicadores Y Listas"/>
      <sheetName val="Paral. 1"/>
      <sheetName val="Paral. 2"/>
      <sheetName val="Paral. 3"/>
      <sheetName val="Paral.4"/>
      <sheetName val="MATERIALES Y RECURSOS"/>
      <sheetName val="ó&gt;????j0$?#???j_$?#???LÓu????"/>
      <sheetName val="CORTE DE OBRA N° 1"/>
      <sheetName val="memoria"/>
      <sheetName val="memoria 1"/>
      <sheetName val="REAJUSTESACTA1PROVI"/>
      <sheetName val="Accidentalidad"/>
      <sheetName val="Causa Posible"/>
      <sheetName val="Base de Datos"/>
      <sheetName val="Elementos Involucrados"/>
      <sheetName val="CRA.MODI"/>
      <sheetName val="Lista ICCU"/>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ó&gt;"/>
      <sheetName val="Patrimonio neto personal"/>
      <sheetName val="Cálculos"/>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_x0000_㈀㰰⌀_x0000_㈀㰮⌀_x0000_䰀଒v_x0000__x0000__x0000_頀"/>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ow r="2">
          <cell r="A2">
            <v>0</v>
          </cell>
        </row>
      </sheetData>
      <sheetData sheetId="189">
        <row r="2">
          <cell r="A2">
            <v>0</v>
          </cell>
        </row>
      </sheetData>
      <sheetData sheetId="190">
        <row r="2">
          <cell r="A2">
            <v>0</v>
          </cell>
        </row>
      </sheetData>
      <sheetData sheetId="191">
        <row r="2">
          <cell r="A2">
            <v>0</v>
          </cell>
        </row>
      </sheetData>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efreshError="1"/>
      <sheetData sheetId="233" refreshError="1"/>
      <sheetData sheetId="234" refreshError="1"/>
      <sheetData sheetId="235">
        <row r="2">
          <cell r="A2">
            <v>0</v>
          </cell>
        </row>
      </sheetData>
      <sheetData sheetId="236" refreshError="1"/>
      <sheetData sheetId="237" refreshError="1"/>
      <sheetData sheetId="238" refreshError="1"/>
      <sheetData sheetId="239">
        <row r="2">
          <cell r="A2">
            <v>0</v>
          </cell>
        </row>
      </sheetData>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2">
          <cell r="A2">
            <v>0</v>
          </cell>
        </row>
      </sheetData>
      <sheetData sheetId="269">
        <row r="2">
          <cell r="A2">
            <v>0</v>
          </cell>
        </row>
      </sheetData>
      <sheetData sheetId="270" refreshError="1"/>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efreshError="1"/>
      <sheetData sheetId="352" refreshError="1"/>
      <sheetData sheetId="353" refreshError="1"/>
      <sheetData sheetId="354" refreshError="1"/>
      <sheetData sheetId="355" refreshError="1"/>
      <sheetData sheetId="356" refreshError="1"/>
      <sheetData sheetId="357" refreshError="1"/>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v>0</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v>0</v>
          </cell>
        </row>
      </sheetData>
      <sheetData sheetId="474">
        <row r="2">
          <cell r="A2">
            <v>0</v>
          </cell>
        </row>
      </sheetData>
      <sheetData sheetId="475">
        <row r="2">
          <cell r="A2">
            <v>0</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ow r="2">
          <cell r="A2">
            <v>0</v>
          </cell>
        </row>
      </sheetData>
      <sheetData sheetId="739">
        <row r="2">
          <cell r="A2">
            <v>0</v>
          </cell>
        </row>
      </sheetData>
      <sheetData sheetId="740">
        <row r="2">
          <cell r="A2">
            <v>0</v>
          </cell>
        </row>
      </sheetData>
      <sheetData sheetId="741">
        <row r="2">
          <cell r="A2">
            <v>0</v>
          </cell>
        </row>
      </sheetData>
      <sheetData sheetId="742">
        <row r="2">
          <cell r="A2">
            <v>0</v>
          </cell>
        </row>
      </sheetData>
      <sheetData sheetId="743">
        <row r="2">
          <cell r="A2">
            <v>0</v>
          </cell>
        </row>
      </sheetData>
      <sheetData sheetId="744">
        <row r="2">
          <cell r="A2">
            <v>0</v>
          </cell>
        </row>
      </sheetData>
      <sheetData sheetId="745">
        <row r="2">
          <cell r="A2">
            <v>0</v>
          </cell>
        </row>
      </sheetData>
      <sheetData sheetId="746">
        <row r="2">
          <cell r="A2">
            <v>0</v>
          </cell>
        </row>
      </sheetData>
      <sheetData sheetId="747">
        <row r="2">
          <cell r="A2">
            <v>0</v>
          </cell>
        </row>
      </sheetData>
      <sheetData sheetId="748">
        <row r="2">
          <cell r="A2">
            <v>0</v>
          </cell>
        </row>
      </sheetData>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ow r="2">
          <cell r="A2">
            <v>0</v>
          </cell>
        </row>
      </sheetData>
      <sheetData sheetId="1036">
        <row r="2">
          <cell r="A2">
            <v>0</v>
          </cell>
        </row>
      </sheetData>
      <sheetData sheetId="1037" refreshError="1"/>
      <sheetData sheetId="1038">
        <row r="2">
          <cell r="A2">
            <v>0</v>
          </cell>
        </row>
      </sheetData>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row r="2">
          <cell r="A2">
            <v>0</v>
          </cell>
        </row>
      </sheetData>
      <sheetData sheetId="1070"/>
      <sheetData sheetId="1071"/>
      <sheetData sheetId="1072"/>
      <sheetData sheetId="1073"/>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A2">
            <v>0</v>
          </cell>
        </row>
      </sheetData>
      <sheetData sheetId="1085" refreshError="1"/>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sheetData sheetId="1115"/>
      <sheetData sheetId="1116"/>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sheetData sheetId="1397"/>
      <sheetData sheetId="1398"/>
      <sheetData sheetId="1399">
        <row r="2">
          <cell r="A2">
            <v>0</v>
          </cell>
        </row>
      </sheetData>
      <sheetData sheetId="1400"/>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sheetData sheetId="1500"/>
      <sheetData sheetId="1501"/>
      <sheetData sheetId="1502"/>
      <sheetData sheetId="1503">
        <row r="2">
          <cell r="A2">
            <v>0</v>
          </cell>
        </row>
      </sheetData>
      <sheetData sheetId="1504"/>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sheetData sheetId="1685"/>
      <sheetData sheetId="1686"/>
      <sheetData sheetId="1687">
        <row r="2">
          <cell r="A2">
            <v>0</v>
          </cell>
        </row>
      </sheetData>
      <sheetData sheetId="1688"/>
      <sheetData sheetId="1689">
        <row r="2">
          <cell r="A2">
            <v>0</v>
          </cell>
        </row>
      </sheetData>
      <sheetData sheetId="1690"/>
      <sheetData sheetId="1691"/>
      <sheetData sheetId="1692"/>
      <sheetData sheetId="1693"/>
      <sheetData sheetId="1694">
        <row r="2">
          <cell r="A2">
            <v>0</v>
          </cell>
        </row>
      </sheetData>
      <sheetData sheetId="1695"/>
      <sheetData sheetId="1696"/>
      <sheetData sheetId="1697"/>
      <sheetData sheetId="1698"/>
      <sheetData sheetId="1699">
        <row r="2">
          <cell r="A2">
            <v>0</v>
          </cell>
        </row>
      </sheetData>
      <sheetData sheetId="1700" refreshError="1"/>
      <sheetData sheetId="1701">
        <row r="2">
          <cell r="A2">
            <v>0</v>
          </cell>
        </row>
      </sheetData>
      <sheetData sheetId="1702"/>
      <sheetData sheetId="1703">
        <row r="2">
          <cell r="A2">
            <v>0</v>
          </cell>
        </row>
      </sheetData>
      <sheetData sheetId="1704"/>
      <sheetData sheetId="1705"/>
      <sheetData sheetId="1706"/>
      <sheetData sheetId="1707">
        <row r="2">
          <cell r="A2">
            <v>0</v>
          </cell>
        </row>
      </sheetData>
      <sheetData sheetId="1708">
        <row r="2">
          <cell r="A2">
            <v>0</v>
          </cell>
        </row>
      </sheetData>
      <sheetData sheetId="1709">
        <row r="2">
          <cell r="A2">
            <v>0</v>
          </cell>
        </row>
      </sheetData>
      <sheetData sheetId="1710"/>
      <sheetData sheetId="1711">
        <row r="2">
          <cell r="A2">
            <v>0</v>
          </cell>
        </row>
      </sheetData>
      <sheetData sheetId="1712" refreshError="1"/>
      <sheetData sheetId="1713" refreshError="1"/>
      <sheetData sheetId="1714"/>
      <sheetData sheetId="1715">
        <row r="2">
          <cell r="A2">
            <v>0</v>
          </cell>
        </row>
      </sheetData>
      <sheetData sheetId="1716">
        <row r="2">
          <cell r="A2">
            <v>0</v>
          </cell>
        </row>
      </sheetData>
      <sheetData sheetId="1717">
        <row r="2">
          <cell r="A2">
            <v>0</v>
          </cell>
        </row>
      </sheetData>
      <sheetData sheetId="1718"/>
      <sheetData sheetId="1719" refreshError="1"/>
      <sheetData sheetId="1720" refreshError="1"/>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sheetData sheetId="1735"/>
      <sheetData sheetId="1736"/>
      <sheetData sheetId="1737"/>
      <sheetData sheetId="1738"/>
      <sheetData sheetId="1739"/>
      <sheetData sheetId="1740"/>
      <sheetData sheetId="1741"/>
      <sheetData sheetId="1742" refreshError="1"/>
      <sheetData sheetId="1743" refreshError="1"/>
      <sheetData sheetId="1744"/>
      <sheetData sheetId="1745"/>
      <sheetData sheetId="1746" refreshError="1"/>
      <sheetData sheetId="1747" refreshError="1"/>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sheetData sheetId="1759"/>
      <sheetData sheetId="1760"/>
      <sheetData sheetId="1761"/>
      <sheetData sheetId="1762"/>
      <sheetData sheetId="1763"/>
      <sheetData sheetId="1764"/>
      <sheetData sheetId="1765"/>
      <sheetData sheetId="1766" refreshError="1"/>
      <sheetData sheetId="1767" refreshError="1"/>
      <sheetData sheetId="1768" refreshError="1"/>
      <sheetData sheetId="1769" refreshError="1"/>
      <sheetData sheetId="1770" refreshError="1"/>
      <sheetData sheetId="1771" refreshError="1"/>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sheetData sheetId="1838"/>
      <sheetData sheetId="1839"/>
      <sheetData sheetId="1840"/>
      <sheetData sheetId="1841"/>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sheetData sheetId="1854"/>
      <sheetData sheetId="1855"/>
      <sheetData sheetId="1856"/>
      <sheetData sheetId="1857">
        <row r="2">
          <cell r="A2">
            <v>0</v>
          </cell>
        </row>
      </sheetData>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ow r="2">
          <cell r="A2">
            <v>0</v>
          </cell>
        </row>
      </sheetData>
      <sheetData sheetId="1885"/>
      <sheetData sheetId="1886"/>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sheetData sheetId="1973"/>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ow r="2">
          <cell r="A2">
            <v>0</v>
          </cell>
        </row>
      </sheetData>
      <sheetData sheetId="2724">
        <row r="2">
          <cell r="A2">
            <v>0</v>
          </cell>
        </row>
      </sheetData>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row r="2">
          <cell r="A2">
            <v>0</v>
          </cell>
        </row>
      </sheetData>
      <sheetData sheetId="2754"/>
      <sheetData sheetId="2755"/>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sheetData sheetId="2841"/>
      <sheetData sheetId="2842"/>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s>
    <sheetDataSet>
      <sheetData sheetId="0" refreshError="1"/>
      <sheetData sheetId="1" refreshError="1"/>
      <sheetData sheetId="2" refreshError="1"/>
      <sheetData sheetId="3" refreshError="1">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REALES"/>
      <sheetName val="FLUJO DE FONDOS"/>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ico1"/>
      <sheetName val="Informe Semanal"/>
      <sheetName val="Control AVance"/>
    </sheetNames>
    <sheetDataSet>
      <sheetData sheetId="0" refreshError="1"/>
      <sheetData sheetId="1"/>
      <sheetData sheetId="2">
        <row r="4">
          <cell r="B4" t="str">
            <v>Act ID</v>
          </cell>
          <cell r="C4" t="str">
            <v>Area</v>
          </cell>
          <cell r="D4" t="str">
            <v>Phase</v>
          </cell>
          <cell r="E4" t="str">
            <v>Description</v>
          </cell>
          <cell r="F4" t="str">
            <v>Orig Dur</v>
          </cell>
          <cell r="G4" t="str">
            <v>Early Start</v>
          </cell>
          <cell r="H4" t="str">
            <v>Early Finish</v>
          </cell>
          <cell r="I4" t="str">
            <v>h/h $</v>
          </cell>
          <cell r="J4" t="str">
            <v>%Peso</v>
          </cell>
        </row>
        <row r="5">
          <cell r="E5" t="str">
            <v>FACILIDADES TANQUE COMPENSACION</v>
          </cell>
          <cell r="I5">
            <v>15004</v>
          </cell>
          <cell r="J5">
            <v>0.99999999999999989</v>
          </cell>
          <cell r="K5" t="str">
            <v>Prog.Acum.</v>
          </cell>
        </row>
        <row r="6">
          <cell r="K6" t="str">
            <v>Ejec. Acum.</v>
          </cell>
        </row>
        <row r="7">
          <cell r="E7" t="str">
            <v>ACTIVIDADES PRELIMINARES DE CONTRUCCION</v>
          </cell>
          <cell r="I7">
            <v>324</v>
          </cell>
          <cell r="J7">
            <v>2.159424153559051E-2</v>
          </cell>
          <cell r="K7" t="str">
            <v>Prog.Acum.</v>
          </cell>
        </row>
        <row r="8">
          <cell r="J8">
            <v>0</v>
          </cell>
          <cell r="K8" t="str">
            <v>Ejec. Acum.</v>
          </cell>
        </row>
        <row r="9">
          <cell r="B9">
            <v>100</v>
          </cell>
          <cell r="C9" t="str">
            <v>PRE</v>
          </cell>
          <cell r="E9" t="str">
            <v>Acta de Inicio</v>
          </cell>
          <cell r="F9">
            <v>0</v>
          </cell>
          <cell r="G9" t="str">
            <v>02MAY02 *</v>
          </cell>
          <cell r="I9">
            <v>0</v>
          </cell>
          <cell r="J9">
            <v>0</v>
          </cell>
          <cell r="K9" t="str">
            <v>Prog.Acum.</v>
          </cell>
        </row>
        <row r="10">
          <cell r="C10" t="str">
            <v>PRE</v>
          </cell>
          <cell r="J10">
            <v>0</v>
          </cell>
          <cell r="K10" t="str">
            <v>Ejec. Acum.</v>
          </cell>
        </row>
        <row r="11">
          <cell r="B11">
            <v>1000</v>
          </cell>
          <cell r="C11" t="str">
            <v>PRE</v>
          </cell>
          <cell r="E11" t="str">
            <v>VERIFICACION INGENIERIA DETALLE</v>
          </cell>
          <cell r="F11">
            <v>3</v>
          </cell>
          <cell r="G11">
            <v>37378</v>
          </cell>
          <cell r="H11">
            <v>37382</v>
          </cell>
          <cell r="I11">
            <v>162</v>
          </cell>
          <cell r="J11">
            <v>1.0797120767795255E-2</v>
          </cell>
          <cell r="K11" t="str">
            <v>Prog.Acum.</v>
          </cell>
        </row>
        <row r="12">
          <cell r="C12" t="str">
            <v>PRE</v>
          </cell>
          <cell r="J12">
            <v>0</v>
          </cell>
          <cell r="K12" t="str">
            <v>Ejec. Acum.</v>
          </cell>
        </row>
        <row r="13">
          <cell r="B13">
            <v>1100</v>
          </cell>
          <cell r="C13" t="str">
            <v>PRE</v>
          </cell>
          <cell r="E13" t="str">
            <v>MOVILIZACION</v>
          </cell>
          <cell r="F13">
            <v>2</v>
          </cell>
          <cell r="G13">
            <v>37378</v>
          </cell>
          <cell r="H13">
            <v>37379</v>
          </cell>
          <cell r="I13">
            <v>90</v>
          </cell>
          <cell r="J13">
            <v>5.9984004265529189E-3</v>
          </cell>
          <cell r="K13" t="str">
            <v>Prog.Acum.</v>
          </cell>
        </row>
        <row r="14">
          <cell r="C14" t="str">
            <v>PRE</v>
          </cell>
          <cell r="J14">
            <v>0</v>
          </cell>
          <cell r="K14" t="str">
            <v>Ejec. Acum.</v>
          </cell>
        </row>
        <row r="15">
          <cell r="B15">
            <v>1200</v>
          </cell>
          <cell r="C15" t="str">
            <v>PRE</v>
          </cell>
          <cell r="E15" t="str">
            <v>CAMPAMENTOS</v>
          </cell>
          <cell r="F15">
            <v>1</v>
          </cell>
          <cell r="G15">
            <v>37380</v>
          </cell>
          <cell r="H15">
            <v>37380</v>
          </cell>
          <cell r="I15">
            <v>36</v>
          </cell>
          <cell r="J15">
            <v>2.3993601706211675E-3</v>
          </cell>
          <cell r="K15" t="str">
            <v>Prog.Acum.</v>
          </cell>
        </row>
        <row r="16">
          <cell r="C16" t="str">
            <v>PRE</v>
          </cell>
          <cell r="J16">
            <v>0</v>
          </cell>
          <cell r="K16" t="str">
            <v>Ejec. Acum.</v>
          </cell>
        </row>
        <row r="17">
          <cell r="B17">
            <v>1300</v>
          </cell>
          <cell r="C17" t="str">
            <v>PRE</v>
          </cell>
          <cell r="E17" t="str">
            <v>LOCALIZACION Y REPLANTEO</v>
          </cell>
          <cell r="F17">
            <v>1</v>
          </cell>
          <cell r="G17">
            <v>37383</v>
          </cell>
          <cell r="H17">
            <v>37383</v>
          </cell>
          <cell r="I17">
            <v>36</v>
          </cell>
          <cell r="J17">
            <v>2.3993601706211675E-3</v>
          </cell>
          <cell r="K17" t="str">
            <v>Prog.Acum.</v>
          </cell>
        </row>
        <row r="18">
          <cell r="C18" t="str">
            <v>PRE</v>
          </cell>
          <cell r="J18">
            <v>0</v>
          </cell>
          <cell r="K18" t="str">
            <v>Ejec. Acum.</v>
          </cell>
        </row>
        <row r="19">
          <cell r="E19" t="str">
            <v>SUMINISTROS ECOPETROL</v>
          </cell>
          <cell r="I19">
            <v>4</v>
          </cell>
          <cell r="J19">
            <v>2.6659557451346307E-4</v>
          </cell>
          <cell r="K19" t="str">
            <v>Prog.Acum.</v>
          </cell>
        </row>
        <row r="20">
          <cell r="J20">
            <v>0</v>
          </cell>
          <cell r="K20" t="str">
            <v>Ejec. Acum.</v>
          </cell>
        </row>
        <row r="21">
          <cell r="B21">
            <v>200</v>
          </cell>
          <cell r="C21" t="str">
            <v>COME</v>
          </cell>
          <cell r="D21" t="str">
            <v>CCO</v>
          </cell>
          <cell r="E21" t="str">
            <v>SUMINISTRO DE TUBERIA ECP</v>
          </cell>
          <cell r="F21">
            <v>0</v>
          </cell>
          <cell r="H21" t="str">
            <v>06MAY02 *</v>
          </cell>
          <cell r="I21">
            <v>1</v>
          </cell>
          <cell r="J21">
            <v>6.6648893628365767E-5</v>
          </cell>
          <cell r="K21" t="str">
            <v>Prog.Acum.</v>
          </cell>
        </row>
        <row r="22">
          <cell r="C22" t="str">
            <v>COME</v>
          </cell>
          <cell r="J22">
            <v>0</v>
          </cell>
          <cell r="K22" t="str">
            <v>Ejec. Acum.</v>
          </cell>
        </row>
        <row r="23">
          <cell r="B23">
            <v>210</v>
          </cell>
          <cell r="C23" t="str">
            <v>COME</v>
          </cell>
          <cell r="D23" t="str">
            <v>CCO</v>
          </cell>
          <cell r="E23" t="str">
            <v>SUMINISTRO DE VALVULAS ECP</v>
          </cell>
          <cell r="F23">
            <v>0</v>
          </cell>
          <cell r="H23" t="str">
            <v>06MAY02 *</v>
          </cell>
          <cell r="I23">
            <v>1</v>
          </cell>
          <cell r="J23">
            <v>6.6648893628365767E-5</v>
          </cell>
          <cell r="K23" t="str">
            <v>Prog.Acum.</v>
          </cell>
        </row>
        <row r="24">
          <cell r="C24" t="str">
            <v>COME</v>
          </cell>
          <cell r="J24">
            <v>0</v>
          </cell>
          <cell r="K24" t="str">
            <v>Ejec. Acum.</v>
          </cell>
        </row>
        <row r="25">
          <cell r="B25">
            <v>220</v>
          </cell>
          <cell r="C25" t="str">
            <v>COME</v>
          </cell>
          <cell r="D25" t="str">
            <v>CCO</v>
          </cell>
          <cell r="E25" t="str">
            <v>SUMINISTRO DE ACCESORIOS ECP</v>
          </cell>
          <cell r="F25">
            <v>0</v>
          </cell>
          <cell r="H25" t="str">
            <v>06MAY02 *</v>
          </cell>
          <cell r="I25">
            <v>1</v>
          </cell>
          <cell r="J25">
            <v>6.6648893628365767E-5</v>
          </cell>
          <cell r="K25" t="str">
            <v>Prog.Acum.</v>
          </cell>
        </row>
        <row r="26">
          <cell r="C26" t="str">
            <v>COME</v>
          </cell>
          <cell r="J26">
            <v>0</v>
          </cell>
          <cell r="K26" t="str">
            <v>Ejec. Acum.</v>
          </cell>
        </row>
        <row r="27">
          <cell r="B27">
            <v>270</v>
          </cell>
          <cell r="C27" t="str">
            <v>COME</v>
          </cell>
          <cell r="D27" t="str">
            <v>CCO</v>
          </cell>
          <cell r="E27" t="str">
            <v>SUMINISTRO INSTRUMENTOS POR ECP.</v>
          </cell>
          <cell r="F27">
            <v>0</v>
          </cell>
          <cell r="H27" t="str">
            <v>20MAY02 *</v>
          </cell>
          <cell r="I27">
            <v>1</v>
          </cell>
          <cell r="J27">
            <v>6.6648893628365767E-5</v>
          </cell>
          <cell r="K27" t="str">
            <v>Prog.Acum.</v>
          </cell>
        </row>
        <row r="28">
          <cell r="C28" t="str">
            <v>COME</v>
          </cell>
          <cell r="J28">
            <v>0</v>
          </cell>
          <cell r="K28" t="str">
            <v>Ejec. Acum.</v>
          </cell>
        </row>
        <row r="29">
          <cell r="E29" t="str">
            <v>SUMINISTROS MONTAJES TECNICOS</v>
          </cell>
          <cell r="I29">
            <v>5</v>
          </cell>
          <cell r="J29">
            <v>3.3324446814182886E-4</v>
          </cell>
          <cell r="K29" t="str">
            <v>Prog.Acum.</v>
          </cell>
        </row>
        <row r="30">
          <cell r="J30">
            <v>0</v>
          </cell>
          <cell r="K30" t="str">
            <v>Ejec. Acum.</v>
          </cell>
        </row>
        <row r="31">
          <cell r="B31">
            <v>230</v>
          </cell>
          <cell r="C31" t="str">
            <v>COMM</v>
          </cell>
          <cell r="D31" t="str">
            <v>CCO</v>
          </cell>
          <cell r="E31" t="str">
            <v>SUMINISTRO SISTEMA DE PINTURA MT</v>
          </cell>
          <cell r="F31">
            <v>0</v>
          </cell>
          <cell r="H31" t="str">
            <v>10MAY02 *</v>
          </cell>
          <cell r="I31">
            <v>1</v>
          </cell>
          <cell r="J31">
            <v>6.6648893628365767E-5</v>
          </cell>
          <cell r="K31" t="str">
            <v>Prog.Acum.</v>
          </cell>
        </row>
        <row r="32">
          <cell r="C32" t="str">
            <v>COMM</v>
          </cell>
          <cell r="J32">
            <v>0</v>
          </cell>
          <cell r="K32" t="str">
            <v>Ejec. Acum.</v>
          </cell>
        </row>
        <row r="33">
          <cell r="B33">
            <v>240</v>
          </cell>
          <cell r="C33" t="str">
            <v>COMM</v>
          </cell>
          <cell r="D33" t="str">
            <v>CCO</v>
          </cell>
          <cell r="E33" t="str">
            <v>SUMINISTRO TUBERIA CONDUIT MT</v>
          </cell>
          <cell r="F33">
            <v>0</v>
          </cell>
          <cell r="H33" t="str">
            <v>06MAY02 *</v>
          </cell>
          <cell r="I33">
            <v>1</v>
          </cell>
          <cell r="J33">
            <v>6.6648893628365767E-5</v>
          </cell>
          <cell r="K33" t="str">
            <v>Prog.Acum.</v>
          </cell>
        </row>
        <row r="34">
          <cell r="C34" t="str">
            <v>COMM</v>
          </cell>
          <cell r="J34">
            <v>0</v>
          </cell>
          <cell r="K34" t="str">
            <v>Ejec. Acum.</v>
          </cell>
        </row>
        <row r="35">
          <cell r="B35">
            <v>250</v>
          </cell>
          <cell r="C35" t="str">
            <v>COMM</v>
          </cell>
          <cell r="D35" t="str">
            <v>CCO</v>
          </cell>
          <cell r="E35" t="str">
            <v>SUMINISTRO DE CABLES DE FUERZA MT</v>
          </cell>
          <cell r="F35">
            <v>0</v>
          </cell>
          <cell r="H35" t="str">
            <v>17MAY02 *</v>
          </cell>
          <cell r="I35">
            <v>1</v>
          </cell>
          <cell r="J35">
            <v>6.6648893628365767E-5</v>
          </cell>
          <cell r="K35" t="str">
            <v>Prog.Acum.</v>
          </cell>
        </row>
        <row r="36">
          <cell r="C36" t="str">
            <v>COMM</v>
          </cell>
          <cell r="J36">
            <v>0</v>
          </cell>
          <cell r="K36" t="str">
            <v>Ejec. Acum.</v>
          </cell>
        </row>
        <row r="37">
          <cell r="B37">
            <v>260</v>
          </cell>
          <cell r="C37" t="str">
            <v>COMM</v>
          </cell>
          <cell r="D37" t="str">
            <v>CCO</v>
          </cell>
          <cell r="E37" t="str">
            <v>SUMINISTRO DE CABLES DE INSTRUMENTACION MT</v>
          </cell>
          <cell r="F37">
            <v>0</v>
          </cell>
          <cell r="H37" t="str">
            <v>17MAY02 *</v>
          </cell>
          <cell r="I37">
            <v>1</v>
          </cell>
          <cell r="J37">
            <v>6.6648893628365767E-5</v>
          </cell>
          <cell r="K37" t="str">
            <v>Prog.Acum.</v>
          </cell>
        </row>
        <row r="38">
          <cell r="C38" t="str">
            <v>COMM</v>
          </cell>
          <cell r="J38">
            <v>0</v>
          </cell>
          <cell r="K38" t="str">
            <v>Ejec. Acum.</v>
          </cell>
        </row>
        <row r="39">
          <cell r="B39">
            <v>280</v>
          </cell>
          <cell r="C39" t="str">
            <v>COMM</v>
          </cell>
          <cell r="D39" t="str">
            <v>CCO</v>
          </cell>
          <cell r="E39" t="str">
            <v>SUMINISTRO PARA PROTECCION CATODICA</v>
          </cell>
          <cell r="F39">
            <v>0</v>
          </cell>
          <cell r="H39" t="str">
            <v>20MAY02 *</v>
          </cell>
          <cell r="I39">
            <v>1</v>
          </cell>
          <cell r="J39">
            <v>6.6648893628365767E-5</v>
          </cell>
          <cell r="K39" t="str">
            <v>Prog.Acum.</v>
          </cell>
        </row>
        <row r="40">
          <cell r="C40" t="str">
            <v>COMM</v>
          </cell>
          <cell r="J40">
            <v>0</v>
          </cell>
          <cell r="K40" t="str">
            <v>Ejec. Acum.</v>
          </cell>
        </row>
        <row r="41">
          <cell r="E41" t="str">
            <v>OBRAS CIVILES</v>
          </cell>
          <cell r="I41">
            <v>3258</v>
          </cell>
          <cell r="J41">
            <v>0.21714209544121568</v>
          </cell>
          <cell r="K41" t="str">
            <v>Prog.Acum.</v>
          </cell>
        </row>
        <row r="42">
          <cell r="J42">
            <v>0</v>
          </cell>
          <cell r="K42" t="str">
            <v>Ejec. Acum.</v>
          </cell>
        </row>
        <row r="43">
          <cell r="B43">
            <v>6100</v>
          </cell>
          <cell r="C43" t="str">
            <v>OCIV</v>
          </cell>
          <cell r="D43" t="str">
            <v>ARE</v>
          </cell>
          <cell r="E43" t="str">
            <v>CONCRETO 3000 PSI-SOPORTERIA  MARCOS H</v>
          </cell>
          <cell r="F43">
            <v>3</v>
          </cell>
          <cell r="G43">
            <v>37386</v>
          </cell>
          <cell r="H43">
            <v>37388</v>
          </cell>
          <cell r="I43">
            <v>270</v>
          </cell>
          <cell r="J43">
            <v>1.7995201279658757E-2</v>
          </cell>
          <cell r="K43" t="str">
            <v>Prog.Acum.</v>
          </cell>
        </row>
        <row r="44">
          <cell r="C44" t="str">
            <v>OCIV</v>
          </cell>
          <cell r="J44">
            <v>0</v>
          </cell>
          <cell r="K44" t="str">
            <v>Ejec. Acum.</v>
          </cell>
        </row>
        <row r="45">
          <cell r="B45">
            <v>6150</v>
          </cell>
          <cell r="C45" t="str">
            <v>OCIV</v>
          </cell>
          <cell r="D45" t="str">
            <v>ARE</v>
          </cell>
          <cell r="E45" t="str">
            <v>CONCRETO 3000 PSI-BANCO DE DUCTOS</v>
          </cell>
          <cell r="F45">
            <v>8</v>
          </cell>
          <cell r="G45">
            <v>37397</v>
          </cell>
          <cell r="H45">
            <v>37407</v>
          </cell>
          <cell r="I45">
            <v>720</v>
          </cell>
          <cell r="J45">
            <v>4.7987203412423352E-2</v>
          </cell>
          <cell r="K45" t="str">
            <v>Prog.Acum.</v>
          </cell>
        </row>
        <row r="46">
          <cell r="C46" t="str">
            <v>OCIV</v>
          </cell>
          <cell r="J46">
            <v>0</v>
          </cell>
          <cell r="K46" t="str">
            <v>Ejec. Acum.</v>
          </cell>
        </row>
        <row r="47">
          <cell r="B47">
            <v>6200</v>
          </cell>
          <cell r="C47" t="str">
            <v>OCIV</v>
          </cell>
          <cell r="D47" t="str">
            <v>ARE</v>
          </cell>
          <cell r="E47" t="str">
            <v>CONCRETO 1500 PSI DE LIMPIEZA BANCO DUCTOS.</v>
          </cell>
          <cell r="F47">
            <v>2</v>
          </cell>
          <cell r="G47">
            <v>37385</v>
          </cell>
          <cell r="H47">
            <v>37386</v>
          </cell>
          <cell r="I47">
            <v>216</v>
          </cell>
          <cell r="J47">
            <v>1.4396161023727006E-2</v>
          </cell>
          <cell r="K47" t="str">
            <v>Prog.Acum.</v>
          </cell>
        </row>
        <row r="48">
          <cell r="C48" t="str">
            <v>OCIV</v>
          </cell>
          <cell r="J48">
            <v>0</v>
          </cell>
          <cell r="K48" t="str">
            <v>Ejec. Acum.</v>
          </cell>
        </row>
        <row r="49">
          <cell r="B49">
            <v>6210</v>
          </cell>
          <cell r="C49" t="str">
            <v>OCIV</v>
          </cell>
          <cell r="D49" t="str">
            <v>ARE</v>
          </cell>
          <cell r="E49" t="str">
            <v>CONCRETO 1500 PSI DE LIMPIEZA MARCO H</v>
          </cell>
          <cell r="F49">
            <v>3</v>
          </cell>
          <cell r="G49">
            <v>37384</v>
          </cell>
          <cell r="H49">
            <v>37386</v>
          </cell>
          <cell r="I49">
            <v>324</v>
          </cell>
          <cell r="J49">
            <v>2.159424153559051E-2</v>
          </cell>
          <cell r="K49" t="str">
            <v>Prog.Acum.</v>
          </cell>
        </row>
        <row r="50">
          <cell r="C50" t="str">
            <v>OCIV</v>
          </cell>
          <cell r="J50">
            <v>0</v>
          </cell>
          <cell r="K50" t="str">
            <v>Ejec. Acum.</v>
          </cell>
        </row>
        <row r="51">
          <cell r="B51">
            <v>6300</v>
          </cell>
          <cell r="C51" t="str">
            <v>OCIV</v>
          </cell>
          <cell r="D51" t="str">
            <v>ARE</v>
          </cell>
          <cell r="E51" t="str">
            <v>ACERO DE REFUERZO</v>
          </cell>
          <cell r="F51">
            <v>3</v>
          </cell>
          <cell r="G51">
            <v>37381</v>
          </cell>
          <cell r="H51">
            <v>37383</v>
          </cell>
          <cell r="I51">
            <v>162</v>
          </cell>
          <cell r="J51">
            <v>1.0797120767795255E-2</v>
          </cell>
          <cell r="K51" t="str">
            <v>Prog.Acum.</v>
          </cell>
        </row>
        <row r="52">
          <cell r="C52" t="str">
            <v>OCIV</v>
          </cell>
          <cell r="J52">
            <v>0</v>
          </cell>
          <cell r="K52" t="str">
            <v>Ejec. Acum.</v>
          </cell>
        </row>
        <row r="53">
          <cell r="B53">
            <v>6400</v>
          </cell>
          <cell r="C53" t="str">
            <v>OCIV</v>
          </cell>
          <cell r="D53" t="str">
            <v>CAAS</v>
          </cell>
          <cell r="E53" t="str">
            <v>REPARACION DE LA CAPA ASFALTICA</v>
          </cell>
          <cell r="F53">
            <v>4</v>
          </cell>
          <cell r="G53">
            <v>37414</v>
          </cell>
          <cell r="H53">
            <v>37417</v>
          </cell>
          <cell r="I53">
            <v>360</v>
          </cell>
          <cell r="J53">
            <v>2.3993601706211676E-2</v>
          </cell>
          <cell r="K53" t="str">
            <v>Prog.Acum.</v>
          </cell>
        </row>
        <row r="54">
          <cell r="C54" t="str">
            <v>OCIV</v>
          </cell>
          <cell r="J54">
            <v>0</v>
          </cell>
          <cell r="K54" t="str">
            <v>Ejec. Acum.</v>
          </cell>
        </row>
        <row r="55">
          <cell r="B55">
            <v>5800</v>
          </cell>
          <cell r="C55" t="str">
            <v>OCIV</v>
          </cell>
          <cell r="D55" t="str">
            <v>EXR</v>
          </cell>
          <cell r="E55" t="str">
            <v>EXCAVACIONES A MANO BANCO DUCTOS</v>
          </cell>
          <cell r="F55">
            <v>2</v>
          </cell>
          <cell r="G55">
            <v>37384</v>
          </cell>
          <cell r="H55">
            <v>37385</v>
          </cell>
          <cell r="I55">
            <v>360</v>
          </cell>
          <cell r="J55">
            <v>2.3993601706211676E-2</v>
          </cell>
          <cell r="K55" t="str">
            <v>Prog.Acum.</v>
          </cell>
        </row>
        <row r="56">
          <cell r="C56" t="str">
            <v>OCIV</v>
          </cell>
          <cell r="J56">
            <v>0</v>
          </cell>
          <cell r="K56" t="str">
            <v>Ejec. Acum.</v>
          </cell>
        </row>
        <row r="57">
          <cell r="B57">
            <v>5810</v>
          </cell>
          <cell r="C57" t="str">
            <v>OCIV</v>
          </cell>
          <cell r="D57" t="str">
            <v>EXR</v>
          </cell>
          <cell r="E57" t="str">
            <v>EXCAVACIONES A MANO MARCOS H</v>
          </cell>
          <cell r="F57">
            <v>1</v>
          </cell>
          <cell r="G57">
            <v>37384</v>
          </cell>
          <cell r="H57">
            <v>37384</v>
          </cell>
          <cell r="I57">
            <v>90</v>
          </cell>
          <cell r="J57">
            <v>5.9984004265529189E-3</v>
          </cell>
          <cell r="K57" t="str">
            <v>Prog.Acum.</v>
          </cell>
        </row>
        <row r="58">
          <cell r="C58" t="str">
            <v>OCIV</v>
          </cell>
          <cell r="J58">
            <v>0</v>
          </cell>
          <cell r="K58" t="str">
            <v>Ejec. Acum.</v>
          </cell>
        </row>
        <row r="59">
          <cell r="B59">
            <v>5900</v>
          </cell>
          <cell r="C59" t="str">
            <v>OCIV</v>
          </cell>
          <cell r="D59" t="str">
            <v>EXR</v>
          </cell>
          <cell r="E59" t="str">
            <v>RELLENOS COMPACTADOS TIPO A</v>
          </cell>
          <cell r="F59">
            <v>4</v>
          </cell>
          <cell r="G59">
            <v>37408</v>
          </cell>
          <cell r="H59">
            <v>37411</v>
          </cell>
          <cell r="I59">
            <v>216</v>
          </cell>
          <cell r="J59">
            <v>1.4396161023727006E-2</v>
          </cell>
          <cell r="K59" t="str">
            <v>Prog.Acum.</v>
          </cell>
        </row>
        <row r="60">
          <cell r="C60" t="str">
            <v>OCIV</v>
          </cell>
          <cell r="J60">
            <v>0</v>
          </cell>
          <cell r="K60" t="str">
            <v>Ejec. Acum.</v>
          </cell>
        </row>
        <row r="61">
          <cell r="B61">
            <v>6000</v>
          </cell>
          <cell r="C61" t="str">
            <v>OCIV</v>
          </cell>
          <cell r="D61" t="str">
            <v>EXR</v>
          </cell>
          <cell r="E61" t="str">
            <v>RELLENOS COMPACTADOS TIIPO B</v>
          </cell>
          <cell r="F61">
            <v>6</v>
          </cell>
          <cell r="G61">
            <v>37408</v>
          </cell>
          <cell r="H61">
            <v>37413</v>
          </cell>
          <cell r="I61">
            <v>540</v>
          </cell>
          <cell r="J61">
            <v>3.5990402559317514E-2</v>
          </cell>
          <cell r="K61" t="str">
            <v>Prog.Acum.</v>
          </cell>
        </row>
        <row r="62">
          <cell r="C62" t="str">
            <v>OCIV</v>
          </cell>
          <cell r="J62">
            <v>0</v>
          </cell>
          <cell r="K62" t="str">
            <v>Ejec. Acum.</v>
          </cell>
        </row>
        <row r="63">
          <cell r="E63" t="str">
            <v>OBRAS MECANICAS</v>
          </cell>
          <cell r="I63">
            <v>999</v>
          </cell>
          <cell r="J63">
            <v>6.6582244734737409E-2</v>
          </cell>
          <cell r="K63" t="str">
            <v>Prog.Acum.</v>
          </cell>
        </row>
        <row r="64">
          <cell r="J64">
            <v>0</v>
          </cell>
          <cell r="K64" t="str">
            <v>Ejec. Acum.</v>
          </cell>
        </row>
        <row r="65">
          <cell r="B65">
            <v>1700</v>
          </cell>
          <cell r="C65" t="str">
            <v>OMEC</v>
          </cell>
          <cell r="D65" t="str">
            <v>BOQ</v>
          </cell>
          <cell r="E65" t="str">
            <v>BOQUILLA DE 14</v>
          </cell>
          <cell r="F65">
            <v>2</v>
          </cell>
          <cell r="G65">
            <v>37386</v>
          </cell>
          <cell r="H65">
            <v>37387</v>
          </cell>
          <cell r="I65">
            <v>108</v>
          </cell>
          <cell r="J65">
            <v>7.1980805118635029E-3</v>
          </cell>
          <cell r="K65" t="str">
            <v>Prog.Acum.</v>
          </cell>
        </row>
        <row r="66">
          <cell r="C66" t="str">
            <v>OMEC</v>
          </cell>
          <cell r="J66">
            <v>0</v>
          </cell>
          <cell r="K66" t="str">
            <v>Ejec. Acum.</v>
          </cell>
        </row>
        <row r="67">
          <cell r="B67">
            <v>1800</v>
          </cell>
          <cell r="C67" t="str">
            <v>OMEC</v>
          </cell>
          <cell r="D67" t="str">
            <v>BOQ</v>
          </cell>
          <cell r="E67" t="str">
            <v>BOQUILLA DE 6</v>
          </cell>
          <cell r="F67">
            <v>1</v>
          </cell>
          <cell r="G67">
            <v>37386</v>
          </cell>
          <cell r="H67">
            <v>37386</v>
          </cell>
          <cell r="I67">
            <v>54</v>
          </cell>
          <cell r="J67">
            <v>3.5990402559317515E-3</v>
          </cell>
          <cell r="K67" t="str">
            <v>Prog.Acum.</v>
          </cell>
        </row>
        <row r="68">
          <cell r="C68" t="str">
            <v>OMEC</v>
          </cell>
          <cell r="J68">
            <v>0</v>
          </cell>
          <cell r="K68" t="str">
            <v>Ejec. Acum.</v>
          </cell>
        </row>
        <row r="69">
          <cell r="B69">
            <v>1900</v>
          </cell>
          <cell r="C69" t="str">
            <v>OMEC</v>
          </cell>
          <cell r="D69" t="str">
            <v>BOQ</v>
          </cell>
          <cell r="E69" t="str">
            <v>BOQUILLA DE 2</v>
          </cell>
          <cell r="F69">
            <v>1</v>
          </cell>
          <cell r="G69">
            <v>37388</v>
          </cell>
          <cell r="H69">
            <v>37388</v>
          </cell>
          <cell r="I69">
            <v>54</v>
          </cell>
          <cell r="J69">
            <v>3.5990402559317515E-3</v>
          </cell>
          <cell r="K69" t="str">
            <v>Prog.Acum.</v>
          </cell>
        </row>
        <row r="70">
          <cell r="C70" t="str">
            <v>OMEC</v>
          </cell>
          <cell r="J70">
            <v>0</v>
          </cell>
          <cell r="K70" t="str">
            <v>Ejec. Acum.</v>
          </cell>
        </row>
        <row r="71">
          <cell r="B71">
            <v>2000</v>
          </cell>
          <cell r="C71" t="str">
            <v>OMEC</v>
          </cell>
          <cell r="D71" t="str">
            <v>BOQ</v>
          </cell>
          <cell r="E71" t="str">
            <v>BOQUILLA DE 1</v>
          </cell>
          <cell r="F71">
            <v>1</v>
          </cell>
          <cell r="G71">
            <v>37388</v>
          </cell>
          <cell r="H71">
            <v>37388</v>
          </cell>
          <cell r="I71">
            <v>54</v>
          </cell>
          <cell r="J71">
            <v>3.5990402559317515E-3</v>
          </cell>
          <cell r="K71" t="str">
            <v>Prog.Acum.</v>
          </cell>
        </row>
        <row r="72">
          <cell r="C72" t="str">
            <v>OMEC</v>
          </cell>
          <cell r="J72">
            <v>0</v>
          </cell>
          <cell r="K72" t="str">
            <v>Ejec. Acum.</v>
          </cell>
        </row>
        <row r="73">
          <cell r="B73">
            <v>2100</v>
          </cell>
          <cell r="C73" t="str">
            <v>OMEC</v>
          </cell>
          <cell r="D73" t="str">
            <v>MH</v>
          </cell>
          <cell r="E73" t="str">
            <v>INSTALACION DE MARCO H</v>
          </cell>
          <cell r="F73">
            <v>3</v>
          </cell>
          <cell r="G73">
            <v>37385</v>
          </cell>
          <cell r="H73">
            <v>37387</v>
          </cell>
          <cell r="I73">
            <v>108</v>
          </cell>
          <cell r="J73">
            <v>7.1980805118635029E-3</v>
          </cell>
          <cell r="K73" t="str">
            <v>Prog.Acum.</v>
          </cell>
        </row>
        <row r="74">
          <cell r="C74" t="str">
            <v>OMEC</v>
          </cell>
          <cell r="J74">
            <v>0</v>
          </cell>
          <cell r="K74" t="str">
            <v>Ejec. Acum.</v>
          </cell>
        </row>
        <row r="75">
          <cell r="B75">
            <v>1400</v>
          </cell>
          <cell r="C75" t="str">
            <v>OMEC</v>
          </cell>
          <cell r="D75" t="str">
            <v>TK</v>
          </cell>
          <cell r="E75" t="str">
            <v>LIMPIEZA DEL TANQUE ( SAND-BLASTING)</v>
          </cell>
          <cell r="F75">
            <v>2</v>
          </cell>
          <cell r="G75">
            <v>37384</v>
          </cell>
          <cell r="H75">
            <v>37385</v>
          </cell>
          <cell r="I75">
            <v>198</v>
          </cell>
          <cell r="J75">
            <v>1.3196480938416423E-2</v>
          </cell>
          <cell r="K75" t="str">
            <v>Prog.Acum.</v>
          </cell>
        </row>
        <row r="76">
          <cell r="C76" t="str">
            <v>OMEC</v>
          </cell>
          <cell r="J76">
            <v>0</v>
          </cell>
          <cell r="K76" t="str">
            <v>Ejec. Acum.</v>
          </cell>
        </row>
        <row r="77">
          <cell r="B77">
            <v>1500</v>
          </cell>
          <cell r="C77" t="str">
            <v>OMEC</v>
          </cell>
          <cell r="D77" t="str">
            <v>TK</v>
          </cell>
          <cell r="E77" t="str">
            <v>PINTURA INTERNA Y  ANTICORROSIVA EXTERNA DEL TAN</v>
          </cell>
          <cell r="F77">
            <v>3</v>
          </cell>
          <cell r="G77">
            <v>37406</v>
          </cell>
          <cell r="H77">
            <v>37408</v>
          </cell>
          <cell r="I77">
            <v>351</v>
          </cell>
          <cell r="J77">
            <v>2.3393761663556386E-2</v>
          </cell>
          <cell r="K77" t="str">
            <v>Prog.Acum.</v>
          </cell>
        </row>
        <row r="78">
          <cell r="C78" t="str">
            <v>OMEC</v>
          </cell>
          <cell r="J78">
            <v>0</v>
          </cell>
          <cell r="K78" t="str">
            <v>Ejec. Acum.</v>
          </cell>
        </row>
        <row r="79">
          <cell r="B79">
            <v>1600</v>
          </cell>
          <cell r="C79" t="str">
            <v>OMEC</v>
          </cell>
          <cell r="D79" t="str">
            <v>TK</v>
          </cell>
          <cell r="E79" t="str">
            <v>REPARACION GENERAL DEL TECHO</v>
          </cell>
          <cell r="F79">
            <v>2</v>
          </cell>
          <cell r="G79">
            <v>37386</v>
          </cell>
          <cell r="H79">
            <v>37387</v>
          </cell>
          <cell r="I79">
            <v>72</v>
          </cell>
          <cell r="J79">
            <v>4.798720341242335E-3</v>
          </cell>
          <cell r="K79" t="str">
            <v>Prog.Acum.</v>
          </cell>
        </row>
        <row r="80">
          <cell r="C80" t="str">
            <v>OMEC</v>
          </cell>
          <cell r="J80">
            <v>0</v>
          </cell>
          <cell r="K80" t="str">
            <v>Ejec. Acum.</v>
          </cell>
        </row>
        <row r="81">
          <cell r="B81">
            <v>6900</v>
          </cell>
          <cell r="C81" t="str">
            <v>PCAT</v>
          </cell>
          <cell r="E81" t="str">
            <v>Protección Catódica</v>
          </cell>
          <cell r="F81">
            <v>3</v>
          </cell>
          <cell r="G81">
            <v>37397</v>
          </cell>
          <cell r="H81">
            <v>37399</v>
          </cell>
          <cell r="I81">
            <v>135</v>
          </cell>
          <cell r="J81">
            <v>8.9976006398293784E-3</v>
          </cell>
          <cell r="K81" t="str">
            <v>Prog.Acum.</v>
          </cell>
        </row>
        <row r="82">
          <cell r="C82" t="str">
            <v>PCAT</v>
          </cell>
          <cell r="J82">
            <v>0</v>
          </cell>
          <cell r="K82" t="str">
            <v>Ejec. Acum.</v>
          </cell>
        </row>
        <row r="83">
          <cell r="E83" t="str">
            <v>OBRAS DE TUBERIA</v>
          </cell>
          <cell r="I83">
            <v>7857</v>
          </cell>
          <cell r="J83">
            <v>0.52366035723806981</v>
          </cell>
          <cell r="K83" t="str">
            <v>Prog.Acum.</v>
          </cell>
        </row>
        <row r="84">
          <cell r="J84">
            <v>0</v>
          </cell>
          <cell r="K84" t="str">
            <v>Ejec. Acum.</v>
          </cell>
        </row>
        <row r="85">
          <cell r="B85">
            <v>2400</v>
          </cell>
          <cell r="C85" t="str">
            <v>OTUB</v>
          </cell>
          <cell r="D85" t="str">
            <v>DES</v>
          </cell>
          <cell r="E85" t="str">
            <v>DESMANTELAMIENTO DE TUBERÍA</v>
          </cell>
          <cell r="F85">
            <v>2</v>
          </cell>
          <cell r="G85">
            <v>37409</v>
          </cell>
          <cell r="H85">
            <v>37410</v>
          </cell>
          <cell r="I85">
            <v>108</v>
          </cell>
          <cell r="J85">
            <v>7.1980805118635029E-3</v>
          </cell>
          <cell r="K85" t="str">
            <v>Prog.Acum.</v>
          </cell>
        </row>
        <row r="86">
          <cell r="C86" t="str">
            <v>OTUB</v>
          </cell>
          <cell r="J86">
            <v>0</v>
          </cell>
          <cell r="K86" t="str">
            <v>Ejec. Acum.</v>
          </cell>
        </row>
        <row r="87">
          <cell r="B87">
            <v>2500</v>
          </cell>
          <cell r="C87" t="str">
            <v>OTUB</v>
          </cell>
          <cell r="D87" t="str">
            <v>DES</v>
          </cell>
          <cell r="E87" t="str">
            <v>DESMANTELAMIENTO DE VÁLVULAS</v>
          </cell>
          <cell r="F87">
            <v>2</v>
          </cell>
          <cell r="G87">
            <v>37409</v>
          </cell>
          <cell r="H87">
            <v>37410</v>
          </cell>
          <cell r="I87">
            <v>108</v>
          </cell>
          <cell r="J87">
            <v>7.1980805118635029E-3</v>
          </cell>
          <cell r="K87" t="str">
            <v>Prog.Acum.</v>
          </cell>
        </row>
        <row r="88">
          <cell r="C88" t="str">
            <v>OTUB</v>
          </cell>
          <cell r="J88">
            <v>0</v>
          </cell>
          <cell r="K88" t="str">
            <v>Ejec. Acum.</v>
          </cell>
        </row>
        <row r="89">
          <cell r="B89">
            <v>2600</v>
          </cell>
          <cell r="C89" t="str">
            <v>OTUB</v>
          </cell>
          <cell r="D89" t="str">
            <v>DES</v>
          </cell>
          <cell r="E89" t="str">
            <v>DESMANTELAMIENTO DE ACCESORIOS</v>
          </cell>
          <cell r="F89">
            <v>3</v>
          </cell>
          <cell r="G89">
            <v>37409</v>
          </cell>
          <cell r="H89">
            <v>37411</v>
          </cell>
          <cell r="I89">
            <v>162</v>
          </cell>
          <cell r="J89">
            <v>1.0797120767795255E-2</v>
          </cell>
          <cell r="K89" t="str">
            <v>Prog.Acum.</v>
          </cell>
        </row>
        <row r="90">
          <cell r="C90" t="str">
            <v>OTUB</v>
          </cell>
          <cell r="J90">
            <v>0</v>
          </cell>
          <cell r="K90" t="str">
            <v>Ejec. Acum.</v>
          </cell>
        </row>
        <row r="91">
          <cell r="B91">
            <v>2700</v>
          </cell>
          <cell r="C91" t="str">
            <v>OTUB</v>
          </cell>
          <cell r="D91" t="str">
            <v>LAT</v>
          </cell>
          <cell r="E91" t="str">
            <v>LAVADO Y DESGASIFICACION DE TUBERÍA</v>
          </cell>
          <cell r="F91">
            <v>3</v>
          </cell>
          <cell r="G91">
            <v>37384</v>
          </cell>
          <cell r="H91">
            <v>37386</v>
          </cell>
          <cell r="I91">
            <v>216</v>
          </cell>
          <cell r="J91">
            <v>1.4396161023727006E-2</v>
          </cell>
          <cell r="K91" t="str">
            <v>Prog.Acum.</v>
          </cell>
        </row>
        <row r="92">
          <cell r="C92" t="str">
            <v>OTUB</v>
          </cell>
          <cell r="J92">
            <v>0</v>
          </cell>
          <cell r="K92" t="str">
            <v>Ejec. Acum.</v>
          </cell>
        </row>
        <row r="93">
          <cell r="B93">
            <v>4000</v>
          </cell>
          <cell r="C93" t="str">
            <v>OTUB</v>
          </cell>
          <cell r="D93" t="str">
            <v>TIEN</v>
          </cell>
          <cell r="E93" t="str">
            <v>TIE-INS  No 1</v>
          </cell>
          <cell r="F93">
            <v>2</v>
          </cell>
          <cell r="G93">
            <v>37402</v>
          </cell>
          <cell r="H93">
            <v>37403</v>
          </cell>
          <cell r="I93">
            <v>72</v>
          </cell>
          <cell r="J93">
            <v>4.798720341242335E-3</v>
          </cell>
          <cell r="K93" t="str">
            <v>Prog.Acum.</v>
          </cell>
        </row>
        <row r="94">
          <cell r="C94" t="str">
            <v>OTUB</v>
          </cell>
          <cell r="J94">
            <v>0</v>
          </cell>
          <cell r="K94" t="str">
            <v>Ejec. Acum.</v>
          </cell>
        </row>
        <row r="95">
          <cell r="B95">
            <v>4005</v>
          </cell>
          <cell r="C95" t="str">
            <v>OTUB</v>
          </cell>
          <cell r="D95" t="str">
            <v>TIEN</v>
          </cell>
          <cell r="E95" t="str">
            <v>TIE-INS  No 2</v>
          </cell>
          <cell r="F95">
            <v>1</v>
          </cell>
          <cell r="G95">
            <v>37411</v>
          </cell>
          <cell r="H95">
            <v>37411</v>
          </cell>
          <cell r="I95">
            <v>36</v>
          </cell>
          <cell r="J95">
            <v>2.3993601706211675E-3</v>
          </cell>
          <cell r="K95" t="str">
            <v>Prog.Acum.</v>
          </cell>
        </row>
        <row r="96">
          <cell r="C96" t="str">
            <v>OTUB</v>
          </cell>
          <cell r="J96">
            <v>0</v>
          </cell>
          <cell r="K96" t="str">
            <v>Ejec. Acum.</v>
          </cell>
        </row>
        <row r="97">
          <cell r="B97">
            <v>4010</v>
          </cell>
          <cell r="C97" t="str">
            <v>OTUB</v>
          </cell>
          <cell r="D97" t="str">
            <v>TIEN</v>
          </cell>
          <cell r="E97" t="str">
            <v>TIE-INS  No 3</v>
          </cell>
          <cell r="F97">
            <v>2</v>
          </cell>
          <cell r="G97">
            <v>37412</v>
          </cell>
          <cell r="H97">
            <v>37413</v>
          </cell>
          <cell r="I97">
            <v>72</v>
          </cell>
          <cell r="J97">
            <v>4.798720341242335E-3</v>
          </cell>
          <cell r="K97" t="str">
            <v>Prog.Acum.</v>
          </cell>
        </row>
        <row r="98">
          <cell r="C98" t="str">
            <v>OTUB</v>
          </cell>
          <cell r="J98">
            <v>0</v>
          </cell>
          <cell r="K98" t="str">
            <v>Ejec. Acum.</v>
          </cell>
        </row>
        <row r="99">
          <cell r="B99">
            <v>4015</v>
          </cell>
          <cell r="C99" t="str">
            <v>OTUB</v>
          </cell>
          <cell r="D99" t="str">
            <v>TIEN</v>
          </cell>
          <cell r="E99" t="str">
            <v>TIE-INS  No 4</v>
          </cell>
          <cell r="F99">
            <v>2</v>
          </cell>
          <cell r="G99">
            <v>37414</v>
          </cell>
          <cell r="H99">
            <v>37417</v>
          </cell>
          <cell r="I99">
            <v>72</v>
          </cell>
          <cell r="J99">
            <v>4.798720341242335E-3</v>
          </cell>
          <cell r="K99" t="str">
            <v>Prog.Acum.</v>
          </cell>
        </row>
        <row r="100">
          <cell r="C100" t="str">
            <v>OTUB</v>
          </cell>
          <cell r="J100">
            <v>0</v>
          </cell>
          <cell r="K100" t="str">
            <v>Ejec. Acum.</v>
          </cell>
        </row>
        <row r="101">
          <cell r="B101">
            <v>4020</v>
          </cell>
          <cell r="C101" t="str">
            <v>OTUB</v>
          </cell>
          <cell r="D101" t="str">
            <v>TIEN</v>
          </cell>
          <cell r="E101" t="str">
            <v>TIE-INS  No 5</v>
          </cell>
          <cell r="F101">
            <v>2</v>
          </cell>
          <cell r="G101">
            <v>37418</v>
          </cell>
          <cell r="H101">
            <v>37419</v>
          </cell>
          <cell r="I101">
            <v>144</v>
          </cell>
          <cell r="J101">
            <v>9.59744068248467E-3</v>
          </cell>
          <cell r="K101" t="str">
            <v>Prog.Acum.</v>
          </cell>
        </row>
        <row r="102">
          <cell r="C102" t="str">
            <v>OTUB</v>
          </cell>
          <cell r="J102">
            <v>0</v>
          </cell>
          <cell r="K102" t="str">
            <v>Ejec. Acum.</v>
          </cell>
        </row>
        <row r="103">
          <cell r="B103">
            <v>4025</v>
          </cell>
          <cell r="C103" t="str">
            <v>OTUB</v>
          </cell>
          <cell r="D103" t="str">
            <v>TIEN</v>
          </cell>
          <cell r="E103" t="str">
            <v>TIE-INS  No 6</v>
          </cell>
          <cell r="F103">
            <v>1</v>
          </cell>
          <cell r="G103">
            <v>37431</v>
          </cell>
          <cell r="H103">
            <v>37431</v>
          </cell>
          <cell r="I103">
            <v>135</v>
          </cell>
          <cell r="J103">
            <v>8.9976006398293784E-3</v>
          </cell>
          <cell r="K103" t="str">
            <v>Prog.Acum.</v>
          </cell>
        </row>
        <row r="104">
          <cell r="C104" t="str">
            <v>OTUB</v>
          </cell>
          <cell r="J104">
            <v>0</v>
          </cell>
          <cell r="K104" t="str">
            <v>Ejec. Acum.</v>
          </cell>
        </row>
        <row r="105">
          <cell r="B105">
            <v>4030</v>
          </cell>
          <cell r="C105" t="str">
            <v>OTUB</v>
          </cell>
          <cell r="D105" t="str">
            <v>TIEN</v>
          </cell>
          <cell r="E105" t="str">
            <v>TIE-INS  No 7</v>
          </cell>
          <cell r="F105">
            <v>1</v>
          </cell>
          <cell r="G105">
            <v>37432</v>
          </cell>
          <cell r="H105">
            <v>37432</v>
          </cell>
          <cell r="I105">
            <v>135</v>
          </cell>
          <cell r="J105">
            <v>8.9976006398293784E-3</v>
          </cell>
          <cell r="K105" t="str">
            <v>Prog.Acum.</v>
          </cell>
        </row>
        <row r="106">
          <cell r="C106" t="str">
            <v>OTUB</v>
          </cell>
          <cell r="J106">
            <v>0</v>
          </cell>
          <cell r="K106" t="str">
            <v>Ejec. Acum.</v>
          </cell>
        </row>
        <row r="107">
          <cell r="B107">
            <v>4035</v>
          </cell>
          <cell r="C107" t="str">
            <v>OTUB</v>
          </cell>
          <cell r="D107" t="str">
            <v>TIEN</v>
          </cell>
          <cell r="E107" t="str">
            <v>TIE-INS  No 8</v>
          </cell>
          <cell r="F107">
            <v>1</v>
          </cell>
          <cell r="G107">
            <v>37434</v>
          </cell>
          <cell r="H107">
            <v>37434</v>
          </cell>
          <cell r="I107">
            <v>135</v>
          </cell>
          <cell r="J107">
            <v>8.9976006398293784E-3</v>
          </cell>
          <cell r="K107" t="str">
            <v>Prog.Acum.</v>
          </cell>
        </row>
        <row r="108">
          <cell r="C108" t="str">
            <v>OTUB</v>
          </cell>
          <cell r="J108">
            <v>0</v>
          </cell>
          <cell r="K108" t="str">
            <v>Ejec. Acum.</v>
          </cell>
        </row>
        <row r="109">
          <cell r="B109">
            <v>4040</v>
          </cell>
          <cell r="C109" t="str">
            <v>OTUB</v>
          </cell>
          <cell r="D109" t="str">
            <v>TIEN</v>
          </cell>
          <cell r="E109" t="str">
            <v>TIE-INS  No 9</v>
          </cell>
          <cell r="F109">
            <v>1</v>
          </cell>
          <cell r="G109">
            <v>37435</v>
          </cell>
          <cell r="H109">
            <v>37435</v>
          </cell>
          <cell r="I109">
            <v>135</v>
          </cell>
          <cell r="J109">
            <v>8.9976006398293784E-3</v>
          </cell>
          <cell r="K109" t="str">
            <v>Prog.Acum.</v>
          </cell>
        </row>
        <row r="110">
          <cell r="C110" t="str">
            <v>OTUB</v>
          </cell>
          <cell r="J110">
            <v>0</v>
          </cell>
          <cell r="K110" t="str">
            <v>Ejec. Acum.</v>
          </cell>
        </row>
        <row r="111">
          <cell r="B111">
            <v>4045</v>
          </cell>
          <cell r="C111" t="str">
            <v>OTUB</v>
          </cell>
          <cell r="D111" t="str">
            <v>TIEN</v>
          </cell>
          <cell r="E111" t="str">
            <v>TIE-INS  No 10</v>
          </cell>
          <cell r="F111">
            <v>1</v>
          </cell>
          <cell r="G111">
            <v>37438</v>
          </cell>
          <cell r="H111">
            <v>37438</v>
          </cell>
          <cell r="I111">
            <v>36</v>
          </cell>
          <cell r="J111">
            <v>2.3993601706211675E-3</v>
          </cell>
          <cell r="K111" t="str">
            <v>Prog.Acum.</v>
          </cell>
        </row>
        <row r="112">
          <cell r="C112" t="str">
            <v>OTUB</v>
          </cell>
          <cell r="J112">
            <v>0</v>
          </cell>
          <cell r="K112" t="str">
            <v>Ejec. Acum.</v>
          </cell>
        </row>
        <row r="113">
          <cell r="B113">
            <v>4050</v>
          </cell>
          <cell r="C113" t="str">
            <v>OTUB</v>
          </cell>
          <cell r="D113" t="str">
            <v>TIEN</v>
          </cell>
          <cell r="E113" t="str">
            <v>TIE-INS  No 11</v>
          </cell>
          <cell r="F113">
            <v>2</v>
          </cell>
          <cell r="G113">
            <v>37439</v>
          </cell>
          <cell r="H113">
            <v>37440</v>
          </cell>
          <cell r="I113">
            <v>270</v>
          </cell>
          <cell r="J113">
            <v>1.7995201279658757E-2</v>
          </cell>
          <cell r="K113" t="str">
            <v>Prog.Acum.</v>
          </cell>
        </row>
        <row r="114">
          <cell r="C114" t="str">
            <v>OTUB</v>
          </cell>
          <cell r="J114">
            <v>0</v>
          </cell>
          <cell r="K114" t="str">
            <v>Ejec. Acum.</v>
          </cell>
        </row>
        <row r="115">
          <cell r="B115">
            <v>4055</v>
          </cell>
          <cell r="C115" t="str">
            <v>OTUB</v>
          </cell>
          <cell r="D115" t="str">
            <v>TIEN</v>
          </cell>
          <cell r="E115" t="str">
            <v>TIE-INS  No 12</v>
          </cell>
          <cell r="F115">
            <v>1</v>
          </cell>
          <cell r="G115">
            <v>37442</v>
          </cell>
          <cell r="H115">
            <v>37442</v>
          </cell>
          <cell r="I115">
            <v>135</v>
          </cell>
          <cell r="J115">
            <v>8.9976006398293784E-3</v>
          </cell>
          <cell r="K115" t="str">
            <v>Prog.Acum.</v>
          </cell>
        </row>
        <row r="116">
          <cell r="C116" t="str">
            <v>OTUB</v>
          </cell>
          <cell r="J116">
            <v>0</v>
          </cell>
          <cell r="K116" t="str">
            <v>Ejec. Acum.</v>
          </cell>
        </row>
        <row r="117">
          <cell r="B117">
            <v>4060</v>
          </cell>
          <cell r="C117" t="str">
            <v>OTUB</v>
          </cell>
          <cell r="D117" t="str">
            <v>TIEN</v>
          </cell>
          <cell r="E117" t="str">
            <v>TIE-INS  No 13</v>
          </cell>
          <cell r="F117">
            <v>1</v>
          </cell>
          <cell r="G117">
            <v>37445</v>
          </cell>
          <cell r="H117">
            <v>37445</v>
          </cell>
          <cell r="I117">
            <v>36</v>
          </cell>
          <cell r="J117">
            <v>2.3993601706211675E-3</v>
          </cell>
          <cell r="K117" t="str">
            <v>Prog.Acum.</v>
          </cell>
        </row>
        <row r="118">
          <cell r="C118" t="str">
            <v>OTUB</v>
          </cell>
          <cell r="J118">
            <v>0</v>
          </cell>
          <cell r="K118" t="str">
            <v>Ejec. Acum.</v>
          </cell>
        </row>
        <row r="119">
          <cell r="B119">
            <v>4070</v>
          </cell>
          <cell r="C119" t="str">
            <v>OTUB</v>
          </cell>
          <cell r="D119" t="str">
            <v>TIEN</v>
          </cell>
          <cell r="E119" t="str">
            <v>TIE-INS  No 14</v>
          </cell>
          <cell r="F119">
            <v>1</v>
          </cell>
          <cell r="G119">
            <v>37389</v>
          </cell>
          <cell r="H119">
            <v>37389</v>
          </cell>
          <cell r="I119">
            <v>36</v>
          </cell>
          <cell r="J119">
            <v>2.3993601706211675E-3</v>
          </cell>
          <cell r="K119" t="str">
            <v>Prog.Acum.</v>
          </cell>
        </row>
        <row r="120">
          <cell r="C120" t="str">
            <v>OTUB</v>
          </cell>
          <cell r="J120">
            <v>0</v>
          </cell>
          <cell r="K120" t="str">
            <v>Ejec. Acum.</v>
          </cell>
        </row>
        <row r="121">
          <cell r="B121">
            <v>4075</v>
          </cell>
          <cell r="C121" t="str">
            <v>OTUB</v>
          </cell>
          <cell r="D121" t="str">
            <v>TIEN</v>
          </cell>
          <cell r="E121" t="str">
            <v>TIE-INS  No 15</v>
          </cell>
          <cell r="F121">
            <v>1</v>
          </cell>
          <cell r="G121">
            <v>37431</v>
          </cell>
          <cell r="H121">
            <v>37431</v>
          </cell>
          <cell r="I121">
            <v>135</v>
          </cell>
          <cell r="J121">
            <v>8.9976006398293784E-3</v>
          </cell>
          <cell r="K121" t="str">
            <v>Prog.Acum.</v>
          </cell>
        </row>
        <row r="122">
          <cell r="C122" t="str">
            <v>OTUB</v>
          </cell>
          <cell r="J122">
            <v>0</v>
          </cell>
          <cell r="K122" t="str">
            <v>Ejec. Acum.</v>
          </cell>
        </row>
        <row r="123">
          <cell r="B123">
            <v>4100</v>
          </cell>
          <cell r="C123" t="str">
            <v>OTUB</v>
          </cell>
          <cell r="D123" t="str">
            <v>TIEN</v>
          </cell>
          <cell r="E123" t="str">
            <v>TIE-INS  No 16</v>
          </cell>
          <cell r="F123">
            <v>1</v>
          </cell>
          <cell r="G123">
            <v>37433</v>
          </cell>
          <cell r="H123">
            <v>37433</v>
          </cell>
          <cell r="I123">
            <v>135</v>
          </cell>
          <cell r="J123">
            <v>8.9976006398293784E-3</v>
          </cell>
          <cell r="K123" t="str">
            <v>Prog.Acum.</v>
          </cell>
        </row>
        <row r="124">
          <cell r="C124" t="str">
            <v>OTUB</v>
          </cell>
          <cell r="J124">
            <v>0</v>
          </cell>
          <cell r="K124" t="str">
            <v>Ejec. Acum.</v>
          </cell>
        </row>
        <row r="125">
          <cell r="B125">
            <v>4105</v>
          </cell>
          <cell r="C125" t="str">
            <v>OTUB</v>
          </cell>
          <cell r="D125" t="str">
            <v>TIEN</v>
          </cell>
          <cell r="E125" t="str">
            <v>TIE-INS  No 17</v>
          </cell>
          <cell r="F125">
            <v>1</v>
          </cell>
          <cell r="G125">
            <v>37399</v>
          </cell>
          <cell r="H125">
            <v>37399</v>
          </cell>
          <cell r="I125">
            <v>135</v>
          </cell>
          <cell r="J125">
            <v>8.9976006398293784E-3</v>
          </cell>
          <cell r="K125" t="str">
            <v>Prog.Acum.</v>
          </cell>
        </row>
        <row r="126">
          <cell r="C126" t="str">
            <v>OTUB</v>
          </cell>
          <cell r="J126">
            <v>0</v>
          </cell>
          <cell r="K126" t="str">
            <v>Ejec. Acum.</v>
          </cell>
        </row>
        <row r="127">
          <cell r="B127">
            <v>4110</v>
          </cell>
          <cell r="C127" t="str">
            <v>OTUB</v>
          </cell>
          <cell r="D127" t="str">
            <v>TIEN</v>
          </cell>
          <cell r="E127" t="str">
            <v>TIE-INS  No 18</v>
          </cell>
          <cell r="F127">
            <v>1</v>
          </cell>
          <cell r="G127">
            <v>37400</v>
          </cell>
          <cell r="H127">
            <v>37400</v>
          </cell>
          <cell r="I127">
            <v>135</v>
          </cell>
          <cell r="J127">
            <v>8.9976006398293784E-3</v>
          </cell>
          <cell r="K127" t="str">
            <v>Prog.Acum.</v>
          </cell>
        </row>
        <row r="128">
          <cell r="C128" t="str">
            <v>OTUB</v>
          </cell>
          <cell r="J128">
            <v>0</v>
          </cell>
          <cell r="K128" t="str">
            <v>Ejec. Acum.</v>
          </cell>
        </row>
        <row r="129">
          <cell r="B129">
            <v>4115</v>
          </cell>
          <cell r="C129" t="str">
            <v>OTUB</v>
          </cell>
          <cell r="D129" t="str">
            <v>TIEN</v>
          </cell>
          <cell r="E129" t="str">
            <v>TIE-INS  No 19</v>
          </cell>
          <cell r="F129">
            <v>1</v>
          </cell>
          <cell r="G129">
            <v>37404</v>
          </cell>
          <cell r="H129">
            <v>37404</v>
          </cell>
          <cell r="I129">
            <v>36</v>
          </cell>
          <cell r="J129">
            <v>2.3993601706211675E-3</v>
          </cell>
          <cell r="K129" t="str">
            <v>Prog.Acum.</v>
          </cell>
        </row>
        <row r="130">
          <cell r="C130" t="str">
            <v>OTUB</v>
          </cell>
          <cell r="J130">
            <v>0</v>
          </cell>
          <cell r="K130" t="str">
            <v>Ejec. Acum.</v>
          </cell>
        </row>
        <row r="131">
          <cell r="B131">
            <v>4120</v>
          </cell>
          <cell r="C131" t="str">
            <v>OTUB</v>
          </cell>
          <cell r="D131" t="str">
            <v>TIEN</v>
          </cell>
          <cell r="E131" t="str">
            <v>TIE-INS  No 20</v>
          </cell>
          <cell r="F131">
            <v>1</v>
          </cell>
          <cell r="G131">
            <v>37405</v>
          </cell>
          <cell r="H131">
            <v>37405</v>
          </cell>
          <cell r="I131">
            <v>36</v>
          </cell>
          <cell r="J131">
            <v>2.3993601706211675E-3</v>
          </cell>
          <cell r="K131" t="str">
            <v>Prog.Acum.</v>
          </cell>
        </row>
        <row r="132">
          <cell r="C132" t="str">
            <v>OTUB</v>
          </cell>
          <cell r="J132">
            <v>0</v>
          </cell>
          <cell r="K132" t="str">
            <v>Ejec. Acum.</v>
          </cell>
        </row>
        <row r="133">
          <cell r="B133">
            <v>2800</v>
          </cell>
          <cell r="C133" t="str">
            <v>OTUB</v>
          </cell>
          <cell r="D133" t="str">
            <v>TUAC</v>
          </cell>
          <cell r="E133" t="str">
            <v>INSTALACION TUBERÍA ACERO CARBÓN 14 CRU 001</v>
          </cell>
          <cell r="F133">
            <v>4</v>
          </cell>
          <cell r="G133">
            <v>37383</v>
          </cell>
          <cell r="H133">
            <v>37386</v>
          </cell>
          <cell r="I133">
            <v>396</v>
          </cell>
          <cell r="J133">
            <v>2.6392961876832845E-2</v>
          </cell>
          <cell r="K133" t="str">
            <v>Prog.Acum.</v>
          </cell>
        </row>
        <row r="134">
          <cell r="C134" t="str">
            <v>OTUB</v>
          </cell>
          <cell r="J134">
            <v>0</v>
          </cell>
          <cell r="K134" t="str">
            <v>Ejec. Acum.</v>
          </cell>
        </row>
        <row r="135">
          <cell r="B135">
            <v>2900</v>
          </cell>
          <cell r="C135" t="str">
            <v>OTUB</v>
          </cell>
          <cell r="D135" t="str">
            <v>TUAC</v>
          </cell>
          <cell r="E135" t="str">
            <v>INSTALACION TUBERÍA ACERO CARBÓN 14 CRU 002/003</v>
          </cell>
          <cell r="F135">
            <v>6</v>
          </cell>
          <cell r="G135">
            <v>37387</v>
          </cell>
          <cell r="H135">
            <v>37392</v>
          </cell>
          <cell r="I135">
            <v>594</v>
          </cell>
          <cell r="J135">
            <v>3.9589442815249266E-2</v>
          </cell>
          <cell r="K135" t="str">
            <v>Prog.Acum.</v>
          </cell>
        </row>
        <row r="136">
          <cell r="C136" t="str">
            <v>OTUB</v>
          </cell>
          <cell r="J136">
            <v>0</v>
          </cell>
          <cell r="K136" t="str">
            <v>Ejec. Acum.</v>
          </cell>
        </row>
        <row r="137">
          <cell r="B137">
            <v>3000</v>
          </cell>
          <cell r="C137" t="str">
            <v>OTUB</v>
          </cell>
          <cell r="D137" t="str">
            <v>TUAC</v>
          </cell>
          <cell r="E137" t="str">
            <v>INSTALACION TUBERÍA ACERO CARBÓN 14 CRU 012</v>
          </cell>
          <cell r="F137">
            <v>2</v>
          </cell>
          <cell r="G137">
            <v>37393</v>
          </cell>
          <cell r="H137">
            <v>37394</v>
          </cell>
          <cell r="I137">
            <v>396</v>
          </cell>
          <cell r="J137">
            <v>2.6392961876832845E-2</v>
          </cell>
          <cell r="K137" t="str">
            <v>Prog.Acum.</v>
          </cell>
        </row>
        <row r="138">
          <cell r="C138" t="str">
            <v>OTUB</v>
          </cell>
          <cell r="J138">
            <v>0</v>
          </cell>
          <cell r="K138" t="str">
            <v>Ejec. Acum.</v>
          </cell>
        </row>
        <row r="139">
          <cell r="B139">
            <v>3100</v>
          </cell>
          <cell r="C139" t="str">
            <v>OTUB</v>
          </cell>
          <cell r="D139" t="str">
            <v>TUAC</v>
          </cell>
          <cell r="E139" t="str">
            <v>INSTALACION TUBERÍA ACERO CARBÓN 14 CRU 013/014</v>
          </cell>
          <cell r="F139">
            <v>4</v>
          </cell>
          <cell r="G139">
            <v>37395</v>
          </cell>
          <cell r="H139">
            <v>37398</v>
          </cell>
          <cell r="I139">
            <v>396</v>
          </cell>
          <cell r="J139">
            <v>2.6392961876832845E-2</v>
          </cell>
          <cell r="K139" t="str">
            <v>Prog.Acum.</v>
          </cell>
        </row>
        <row r="140">
          <cell r="C140" t="str">
            <v>OTUB</v>
          </cell>
          <cell r="J140">
            <v>0</v>
          </cell>
          <cell r="K140" t="str">
            <v>Ejec. Acum.</v>
          </cell>
        </row>
        <row r="141">
          <cell r="B141">
            <v>3200</v>
          </cell>
          <cell r="C141" t="str">
            <v>OTUB</v>
          </cell>
          <cell r="D141" t="str">
            <v>TUAC</v>
          </cell>
          <cell r="E141" t="str">
            <v>INSTALACION TUBERÍA ACERO CARBÓN 6 CRU 04/05</v>
          </cell>
          <cell r="F141">
            <v>2</v>
          </cell>
          <cell r="G141">
            <v>37395</v>
          </cell>
          <cell r="H141">
            <v>37396</v>
          </cell>
          <cell r="I141">
            <v>990</v>
          </cell>
          <cell r="J141">
            <v>6.5982404692082108E-2</v>
          </cell>
          <cell r="K141" t="str">
            <v>Prog.Acum.</v>
          </cell>
        </row>
        <row r="142">
          <cell r="C142" t="str">
            <v>OTUB</v>
          </cell>
          <cell r="J142">
            <v>0</v>
          </cell>
          <cell r="K142" t="str">
            <v>Ejec. Acum.</v>
          </cell>
        </row>
        <row r="143">
          <cell r="B143">
            <v>3300</v>
          </cell>
          <cell r="C143" t="str">
            <v>OTUB</v>
          </cell>
          <cell r="D143" t="str">
            <v>TUAC</v>
          </cell>
          <cell r="E143" t="str">
            <v>INSTALACION TUBERÍA ACERO CARBÓN 6 CRU 06</v>
          </cell>
          <cell r="F143">
            <v>2</v>
          </cell>
          <cell r="G143">
            <v>37397</v>
          </cell>
          <cell r="H143">
            <v>37398</v>
          </cell>
          <cell r="I143">
            <v>198</v>
          </cell>
          <cell r="J143">
            <v>1.3196480938416423E-2</v>
          </cell>
          <cell r="K143" t="str">
            <v>Prog.Acum.</v>
          </cell>
        </row>
        <row r="144">
          <cell r="C144" t="str">
            <v>OTUB</v>
          </cell>
          <cell r="J144">
            <v>0</v>
          </cell>
          <cell r="K144" t="str">
            <v>Ejec. Acum.</v>
          </cell>
        </row>
        <row r="145">
          <cell r="B145">
            <v>3400</v>
          </cell>
          <cell r="C145" t="str">
            <v>OTUB</v>
          </cell>
          <cell r="D145" t="str">
            <v>TUAC</v>
          </cell>
          <cell r="E145" t="str">
            <v>INSTALACION TUBERÍA ACERO CARBÓN 6 CRU 07</v>
          </cell>
          <cell r="F145">
            <v>3</v>
          </cell>
          <cell r="G145">
            <v>37411</v>
          </cell>
          <cell r="H145">
            <v>37413</v>
          </cell>
          <cell r="I145">
            <v>594</v>
          </cell>
          <cell r="J145">
            <v>3.9589442815249266E-2</v>
          </cell>
          <cell r="K145" t="str">
            <v>Prog.Acum.</v>
          </cell>
        </row>
        <row r="146">
          <cell r="C146" t="str">
            <v>OTUB</v>
          </cell>
          <cell r="J146">
            <v>0</v>
          </cell>
          <cell r="K146" t="str">
            <v>Ejec. Acum.</v>
          </cell>
        </row>
        <row r="147">
          <cell r="B147">
            <v>3500</v>
          </cell>
          <cell r="C147" t="str">
            <v>OTUB</v>
          </cell>
          <cell r="D147" t="str">
            <v>TUAC</v>
          </cell>
          <cell r="E147" t="str">
            <v>INSTALACION TUBERÍA ACERO CARBÓN 6 CRU 08</v>
          </cell>
          <cell r="F147">
            <v>4</v>
          </cell>
          <cell r="G147">
            <v>37414</v>
          </cell>
          <cell r="H147">
            <v>37417</v>
          </cell>
          <cell r="I147">
            <v>396</v>
          </cell>
          <cell r="J147">
            <v>2.6392961876832845E-2</v>
          </cell>
          <cell r="K147" t="str">
            <v>Prog.Acum.</v>
          </cell>
        </row>
        <row r="148">
          <cell r="C148" t="str">
            <v>OTUB</v>
          </cell>
          <cell r="J148">
            <v>0</v>
          </cell>
          <cell r="K148" t="str">
            <v>Ejec. Acum.</v>
          </cell>
        </row>
        <row r="149">
          <cell r="B149">
            <v>3600</v>
          </cell>
          <cell r="C149" t="str">
            <v>OTUB</v>
          </cell>
          <cell r="D149" t="str">
            <v>TUAC</v>
          </cell>
          <cell r="E149" t="str">
            <v>INSTALACION TUBERÍA ACERO CARBÓN 6 CRU 09/10</v>
          </cell>
          <cell r="F149">
            <v>6</v>
          </cell>
          <cell r="G149">
            <v>37418</v>
          </cell>
          <cell r="H149">
            <v>37423</v>
          </cell>
          <cell r="I149">
            <v>594</v>
          </cell>
          <cell r="J149">
            <v>3.9589442815249266E-2</v>
          </cell>
          <cell r="K149" t="str">
            <v>Prog.Acum.</v>
          </cell>
        </row>
        <row r="150">
          <cell r="C150" t="str">
            <v>OTUB</v>
          </cell>
          <cell r="J150">
            <v>0</v>
          </cell>
          <cell r="K150" t="str">
            <v>Ejec. Acum.</v>
          </cell>
        </row>
        <row r="151">
          <cell r="B151">
            <v>3700</v>
          </cell>
          <cell r="C151" t="str">
            <v>OTUB</v>
          </cell>
          <cell r="D151" t="str">
            <v>TUAC</v>
          </cell>
          <cell r="E151" t="str">
            <v>INSTALACION TUBERÍA ACERO CARBÓN 6 CRU 11</v>
          </cell>
          <cell r="F151">
            <v>2</v>
          </cell>
          <cell r="G151">
            <v>37424</v>
          </cell>
          <cell r="H151">
            <v>37425</v>
          </cell>
          <cell r="I151">
            <v>198</v>
          </cell>
          <cell r="J151">
            <v>1.3196480938416423E-2</v>
          </cell>
          <cell r="K151" t="str">
            <v>Prog.Acum.</v>
          </cell>
        </row>
        <row r="152">
          <cell r="C152" t="str">
            <v>OTUB</v>
          </cell>
          <cell r="J152">
            <v>0</v>
          </cell>
          <cell r="K152" t="str">
            <v>Ejec. Acum.</v>
          </cell>
        </row>
        <row r="153">
          <cell r="B153">
            <v>7000</v>
          </cell>
          <cell r="C153" t="str">
            <v>OTUB</v>
          </cell>
          <cell r="D153" t="str">
            <v>TUAC</v>
          </cell>
          <cell r="E153" t="str">
            <v>MONTAJE VÁLVULA DE PRESIÓN Y VACIO</v>
          </cell>
          <cell r="F153">
            <v>1</v>
          </cell>
          <cell r="G153">
            <v>37426</v>
          </cell>
          <cell r="H153">
            <v>37426</v>
          </cell>
          <cell r="I153">
            <v>45</v>
          </cell>
          <cell r="J153">
            <v>2.9992002132764595E-3</v>
          </cell>
          <cell r="K153" t="str">
            <v>Prog.Acum.</v>
          </cell>
        </row>
        <row r="154">
          <cell r="C154" t="str">
            <v>OTUB</v>
          </cell>
          <cell r="J154">
            <v>0</v>
          </cell>
          <cell r="K154" t="str">
            <v>Ejec. Acum.</v>
          </cell>
        </row>
        <row r="155">
          <cell r="B155">
            <v>7100</v>
          </cell>
          <cell r="C155" t="str">
            <v>OTUB</v>
          </cell>
          <cell r="D155" t="str">
            <v>TUAC</v>
          </cell>
          <cell r="E155" t="str">
            <v>MONTAJE VÁLVULA DE CONTROL</v>
          </cell>
          <cell r="F155">
            <v>1</v>
          </cell>
          <cell r="G155">
            <v>37427</v>
          </cell>
          <cell r="H155">
            <v>37427</v>
          </cell>
          <cell r="I155">
            <v>45</v>
          </cell>
          <cell r="J155">
            <v>2.9992002132764595E-3</v>
          </cell>
          <cell r="K155" t="str">
            <v>Prog.Acum.</v>
          </cell>
        </row>
        <row r="156">
          <cell r="C156" t="str">
            <v>OTUB</v>
          </cell>
          <cell r="J156">
            <v>0</v>
          </cell>
          <cell r="K156" t="str">
            <v>Ejec. Acum.</v>
          </cell>
        </row>
        <row r="157">
          <cell r="B157">
            <v>7200</v>
          </cell>
          <cell r="C157" t="str">
            <v>OTUB</v>
          </cell>
          <cell r="D157" t="str">
            <v>TUAC</v>
          </cell>
          <cell r="E157" t="str">
            <v>MONTAJE  VÁLVULA DE COMPUERTA 14</v>
          </cell>
          <cell r="F157">
            <v>2</v>
          </cell>
          <cell r="G157">
            <v>37400</v>
          </cell>
          <cell r="H157">
            <v>37401</v>
          </cell>
          <cell r="I157">
            <v>90</v>
          </cell>
          <cell r="J157">
            <v>5.9984004265529189E-3</v>
          </cell>
          <cell r="K157" t="str">
            <v>Prog.Acum.</v>
          </cell>
        </row>
        <row r="158">
          <cell r="C158" t="str">
            <v>OTUB</v>
          </cell>
          <cell r="J158">
            <v>0</v>
          </cell>
          <cell r="K158" t="str">
            <v>Ejec. Acum.</v>
          </cell>
        </row>
        <row r="159">
          <cell r="B159">
            <v>7300</v>
          </cell>
          <cell r="C159" t="str">
            <v>OTUB</v>
          </cell>
          <cell r="D159" t="str">
            <v>TUAC</v>
          </cell>
          <cell r="E159" t="str">
            <v>MONTAJE VÁLVULA DE COMPUERTA 6</v>
          </cell>
          <cell r="F159">
            <v>1</v>
          </cell>
          <cell r="G159">
            <v>37402</v>
          </cell>
          <cell r="H159">
            <v>37402</v>
          </cell>
          <cell r="I159">
            <v>45</v>
          </cell>
          <cell r="J159">
            <v>2.9992002132764595E-3</v>
          </cell>
          <cell r="K159" t="str">
            <v>Prog.Acum.</v>
          </cell>
        </row>
        <row r="160">
          <cell r="C160" t="str">
            <v>OTUB</v>
          </cell>
          <cell r="J160">
            <v>0</v>
          </cell>
          <cell r="K160" t="str">
            <v>Ejec. Acum.</v>
          </cell>
        </row>
        <row r="161">
          <cell r="B161">
            <v>7400</v>
          </cell>
          <cell r="C161" t="str">
            <v>OTUB</v>
          </cell>
          <cell r="D161" t="str">
            <v>TUAC</v>
          </cell>
          <cell r="E161" t="str">
            <v>MONTAJE VÁLVULA DE BOLA 12</v>
          </cell>
          <cell r="F161">
            <v>1</v>
          </cell>
          <cell r="G161">
            <v>37426</v>
          </cell>
          <cell r="H161">
            <v>37426</v>
          </cell>
          <cell r="I161">
            <v>45</v>
          </cell>
          <cell r="J161">
            <v>2.9992002132764595E-3</v>
          </cell>
          <cell r="K161" t="str">
            <v>Prog.Acum.</v>
          </cell>
        </row>
        <row r="162">
          <cell r="C162" t="str">
            <v>OTUB</v>
          </cell>
          <cell r="J162">
            <v>0</v>
          </cell>
          <cell r="K162" t="str">
            <v>Ejec. Acum.</v>
          </cell>
        </row>
        <row r="163">
          <cell r="B163">
            <v>7500</v>
          </cell>
          <cell r="C163" t="str">
            <v>OTUB</v>
          </cell>
          <cell r="D163" t="str">
            <v>TUAC</v>
          </cell>
          <cell r="E163" t="str">
            <v>MONTAJE VÁLVULA DE BOLA 6</v>
          </cell>
          <cell r="F163">
            <v>2</v>
          </cell>
          <cell r="G163">
            <v>37427</v>
          </cell>
          <cell r="H163">
            <v>37428</v>
          </cell>
          <cell r="I163">
            <v>90</v>
          </cell>
          <cell r="J163">
            <v>5.9984004265529189E-3</v>
          </cell>
          <cell r="K163" t="str">
            <v>Prog.Acum.</v>
          </cell>
        </row>
        <row r="164">
          <cell r="C164" t="str">
            <v>OTUB</v>
          </cell>
          <cell r="J164">
            <v>0</v>
          </cell>
          <cell r="K164" t="str">
            <v>Ejec. Acum.</v>
          </cell>
        </row>
        <row r="165">
          <cell r="B165">
            <v>7600</v>
          </cell>
          <cell r="C165" t="str">
            <v>OTUB</v>
          </cell>
          <cell r="D165" t="str">
            <v>TUAC</v>
          </cell>
          <cell r="E165" t="str">
            <v>MONTAJE VÁLVULA DE GLOBO 6</v>
          </cell>
          <cell r="F165">
            <v>1</v>
          </cell>
          <cell r="G165">
            <v>37436</v>
          </cell>
          <cell r="H165">
            <v>37436</v>
          </cell>
          <cell r="I165">
            <v>45</v>
          </cell>
          <cell r="J165">
            <v>2.9992002132764595E-3</v>
          </cell>
          <cell r="K165" t="str">
            <v>Prog.Acum.</v>
          </cell>
        </row>
        <row r="166">
          <cell r="C166" t="str">
            <v>OTUB</v>
          </cell>
          <cell r="J166">
            <v>0</v>
          </cell>
          <cell r="K166" t="str">
            <v>Ejec. Acum.</v>
          </cell>
        </row>
        <row r="167">
          <cell r="B167">
            <v>7700</v>
          </cell>
          <cell r="C167" t="str">
            <v>OTUB</v>
          </cell>
          <cell r="D167" t="str">
            <v>TUAC</v>
          </cell>
          <cell r="E167" t="str">
            <v>MONTAJE VÁLVULA DE CHEQUE 6</v>
          </cell>
          <cell r="F167">
            <v>1</v>
          </cell>
          <cell r="G167">
            <v>37437</v>
          </cell>
          <cell r="H167">
            <v>37437</v>
          </cell>
          <cell r="I167">
            <v>45</v>
          </cell>
          <cell r="J167">
            <v>2.9992002132764595E-3</v>
          </cell>
          <cell r="K167" t="str">
            <v>Prog.Acum.</v>
          </cell>
        </row>
        <row r="168">
          <cell r="C168" t="str">
            <v>OTUB</v>
          </cell>
          <cell r="J168">
            <v>0</v>
          </cell>
          <cell r="K168" t="str">
            <v>Ejec. Acum.</v>
          </cell>
        </row>
        <row r="169">
          <cell r="E169" t="str">
            <v xml:space="preserve">PRUEBA HIDROSTATICA </v>
          </cell>
          <cell r="I169">
            <v>558</v>
          </cell>
          <cell r="J169">
            <v>3.71900826446281E-2</v>
          </cell>
          <cell r="K169" t="str">
            <v>Prog.Acum.</v>
          </cell>
        </row>
        <row r="170">
          <cell r="J170">
            <v>0</v>
          </cell>
          <cell r="K170" t="str">
            <v>Ejec. Acum.</v>
          </cell>
        </row>
        <row r="171">
          <cell r="B171">
            <v>2200</v>
          </cell>
          <cell r="C171" t="str">
            <v>PHID</v>
          </cell>
          <cell r="E171" t="str">
            <v>PRUEBA HIDROSTÁTICA TUBERÍA 14"</v>
          </cell>
          <cell r="F171">
            <v>5</v>
          </cell>
          <cell r="G171">
            <v>37399</v>
          </cell>
          <cell r="H171">
            <v>37403</v>
          </cell>
          <cell r="I171">
            <v>225</v>
          </cell>
          <cell r="J171">
            <v>1.4996001066382297E-2</v>
          </cell>
          <cell r="K171" t="str">
            <v>Prog.Acum.</v>
          </cell>
        </row>
        <row r="172">
          <cell r="C172" t="str">
            <v>PHID</v>
          </cell>
          <cell r="J172">
            <v>0</v>
          </cell>
          <cell r="K172" t="str">
            <v>Ejec. Acum.</v>
          </cell>
        </row>
        <row r="173">
          <cell r="B173">
            <v>2250</v>
          </cell>
          <cell r="C173" t="str">
            <v>PHID</v>
          </cell>
          <cell r="E173" t="str">
            <v>PRUEBA HIDROSTATICA OTRAS TUBERIAS</v>
          </cell>
          <cell r="F173">
            <v>5</v>
          </cell>
          <cell r="G173">
            <v>37426</v>
          </cell>
          <cell r="H173">
            <v>37432</v>
          </cell>
          <cell r="I173">
            <v>225</v>
          </cell>
          <cell r="J173">
            <v>1.4996001066382297E-2</v>
          </cell>
          <cell r="K173" t="str">
            <v>Prog.Acum.</v>
          </cell>
        </row>
        <row r="174">
          <cell r="C174" t="str">
            <v>PHID</v>
          </cell>
          <cell r="J174">
            <v>0</v>
          </cell>
          <cell r="K174" t="str">
            <v>Ejec. Acum.</v>
          </cell>
        </row>
        <row r="175">
          <cell r="B175">
            <v>2300</v>
          </cell>
          <cell r="C175" t="str">
            <v>PHID</v>
          </cell>
          <cell r="E175" t="str">
            <v>PRUEBA HIDROSTÁTICA TANQUE</v>
          </cell>
          <cell r="F175">
            <v>2</v>
          </cell>
          <cell r="G175">
            <v>37409</v>
          </cell>
          <cell r="H175">
            <v>37410</v>
          </cell>
          <cell r="I175">
            <v>108</v>
          </cell>
          <cell r="J175">
            <v>7.1980805118635029E-3</v>
          </cell>
          <cell r="K175" t="str">
            <v>Prog.Acum.</v>
          </cell>
        </row>
        <row r="176">
          <cell r="C176" t="str">
            <v>PHID</v>
          </cell>
          <cell r="J176">
            <v>0</v>
          </cell>
          <cell r="K176" t="str">
            <v>Ejec. Acum.</v>
          </cell>
        </row>
        <row r="177">
          <cell r="E177" t="str">
            <v>OBRAS DE INSTRUMENTACION</v>
          </cell>
          <cell r="I177">
            <v>216</v>
          </cell>
          <cell r="J177">
            <v>1.4396161023727006E-2</v>
          </cell>
          <cell r="K177" t="str">
            <v>Prog.Acum.</v>
          </cell>
        </row>
        <row r="178">
          <cell r="K178" t="str">
            <v>Ejec. Acum.</v>
          </cell>
        </row>
        <row r="179">
          <cell r="B179">
            <v>4200</v>
          </cell>
          <cell r="C179" t="str">
            <v>OINS</v>
          </cell>
          <cell r="E179" t="str">
            <v>MONTAJE DE MEDIDOR MÁSICO</v>
          </cell>
          <cell r="F179">
            <v>1</v>
          </cell>
          <cell r="G179">
            <v>37397</v>
          </cell>
          <cell r="H179">
            <v>37397</v>
          </cell>
          <cell r="I179">
            <v>27</v>
          </cell>
          <cell r="J179">
            <v>1.7995201279658757E-3</v>
          </cell>
          <cell r="K179" t="str">
            <v>Prog.Acum.</v>
          </cell>
        </row>
        <row r="180">
          <cell r="C180" t="str">
            <v>OINS</v>
          </cell>
          <cell r="K180" t="str">
            <v>Ejec. Acum.</v>
          </cell>
        </row>
        <row r="181">
          <cell r="B181">
            <v>4300</v>
          </cell>
          <cell r="C181" t="str">
            <v>OINS</v>
          </cell>
          <cell r="E181" t="str">
            <v>MONTAJE DE COMPUTADOR DE FLUJO</v>
          </cell>
          <cell r="F181">
            <v>0</v>
          </cell>
          <cell r="G181">
            <v>37378</v>
          </cell>
          <cell r="H181">
            <v>37377</v>
          </cell>
          <cell r="I181">
            <v>0</v>
          </cell>
          <cell r="J181">
            <v>0</v>
          </cell>
          <cell r="K181" t="str">
            <v>Prog.Acum.</v>
          </cell>
        </row>
        <row r="182">
          <cell r="C182" t="str">
            <v>OINS</v>
          </cell>
          <cell r="K182" t="str">
            <v>Ejec. Acum.</v>
          </cell>
        </row>
        <row r="183">
          <cell r="B183">
            <v>4400</v>
          </cell>
          <cell r="C183" t="str">
            <v>OINS</v>
          </cell>
          <cell r="E183" t="str">
            <v>MONTAJE DE ANALIZADOR DE BSW</v>
          </cell>
          <cell r="F183">
            <v>1</v>
          </cell>
          <cell r="G183">
            <v>37418</v>
          </cell>
          <cell r="H183">
            <v>37418</v>
          </cell>
          <cell r="I183">
            <v>27</v>
          </cell>
          <cell r="J183">
            <v>1.7995201279658757E-3</v>
          </cell>
          <cell r="K183" t="str">
            <v>Prog.Acum.</v>
          </cell>
        </row>
        <row r="184">
          <cell r="C184" t="str">
            <v>OINS</v>
          </cell>
          <cell r="K184" t="str">
            <v>Ejec. Acum.</v>
          </cell>
        </row>
        <row r="185">
          <cell r="B185">
            <v>4500</v>
          </cell>
          <cell r="C185" t="str">
            <v>OINS</v>
          </cell>
          <cell r="E185" t="str">
            <v>MONTAJE DE MANÓMETROS</v>
          </cell>
          <cell r="F185">
            <v>1</v>
          </cell>
          <cell r="G185">
            <v>37424</v>
          </cell>
          <cell r="H185">
            <v>37424</v>
          </cell>
          <cell r="I185">
            <v>54</v>
          </cell>
          <cell r="J185">
            <v>3.5990402559317515E-3</v>
          </cell>
          <cell r="K185" t="str">
            <v>Prog.Acum.</v>
          </cell>
        </row>
        <row r="186">
          <cell r="C186" t="str">
            <v>OINS</v>
          </cell>
          <cell r="K186" t="str">
            <v>Ejec. Acum.</v>
          </cell>
        </row>
        <row r="187">
          <cell r="B187">
            <v>4600</v>
          </cell>
          <cell r="C187" t="str">
            <v>OINS</v>
          </cell>
          <cell r="E187" t="str">
            <v>MONTAJE DE INTERRUPTORES Y TRANSMISORES DE NIVEL</v>
          </cell>
          <cell r="F187">
            <v>3</v>
          </cell>
          <cell r="G187">
            <v>37409</v>
          </cell>
          <cell r="H187">
            <v>37411</v>
          </cell>
          <cell r="I187">
            <v>81</v>
          </cell>
          <cell r="J187">
            <v>5.3985603838976274E-3</v>
          </cell>
          <cell r="K187" t="str">
            <v>Prog.Acum.</v>
          </cell>
        </row>
        <row r="188">
          <cell r="C188" t="str">
            <v>OINS</v>
          </cell>
          <cell r="K188" t="str">
            <v>Ejec. Acum.</v>
          </cell>
        </row>
        <row r="189">
          <cell r="B189">
            <v>4700</v>
          </cell>
          <cell r="C189" t="str">
            <v>OINS</v>
          </cell>
          <cell r="E189" t="str">
            <v>MONTAJE DE TRANSMISOR INDICADOR DE PRESIÓN</v>
          </cell>
          <cell r="F189">
            <v>1</v>
          </cell>
          <cell r="G189">
            <v>37409</v>
          </cell>
          <cell r="H189">
            <v>37409</v>
          </cell>
          <cell r="I189">
            <v>27</v>
          </cell>
          <cell r="J189">
            <v>1.7995201279658757E-3</v>
          </cell>
          <cell r="K189" t="str">
            <v>Prog.Acum.</v>
          </cell>
        </row>
        <row r="190">
          <cell r="C190" t="str">
            <v>OINS</v>
          </cell>
          <cell r="K190" t="str">
            <v>Ejec. Acum.</v>
          </cell>
        </row>
        <row r="191">
          <cell r="E191" t="str">
            <v>OBRAS ELECTRICAS</v>
          </cell>
          <cell r="I191">
            <v>1539</v>
          </cell>
          <cell r="J191">
            <v>0.10257264729405492</v>
          </cell>
          <cell r="K191" t="str">
            <v>Prog.Acum.</v>
          </cell>
        </row>
        <row r="192">
          <cell r="K192" t="str">
            <v>Ejec. Acum.</v>
          </cell>
        </row>
        <row r="193">
          <cell r="B193">
            <v>4900</v>
          </cell>
          <cell r="C193" t="str">
            <v>OELE</v>
          </cell>
          <cell r="D193" t="str">
            <v>CCO</v>
          </cell>
          <cell r="E193" t="str">
            <v>TENDIDO DE CABLE DE COBRE AISLADO No 8 AWG</v>
          </cell>
          <cell r="F193">
            <v>2</v>
          </cell>
          <cell r="G193">
            <v>37411</v>
          </cell>
          <cell r="H193">
            <v>37412</v>
          </cell>
          <cell r="I193">
            <v>72</v>
          </cell>
          <cell r="J193">
            <v>4.798720341242335E-3</v>
          </cell>
          <cell r="K193" t="str">
            <v>Prog.Acum.</v>
          </cell>
        </row>
        <row r="194">
          <cell r="C194" t="str">
            <v>OELE</v>
          </cell>
          <cell r="K194" t="str">
            <v>Ejec. Acum.</v>
          </cell>
        </row>
        <row r="195">
          <cell r="B195">
            <v>5000</v>
          </cell>
          <cell r="C195" t="str">
            <v>OELE</v>
          </cell>
          <cell r="D195" t="str">
            <v>CCO</v>
          </cell>
          <cell r="E195" t="str">
            <v>TENDIDO DE CABLE DE COBRE AISLADO 1*2*18 AWG</v>
          </cell>
          <cell r="F195">
            <v>2</v>
          </cell>
          <cell r="G195">
            <v>37409</v>
          </cell>
          <cell r="H195">
            <v>37410</v>
          </cell>
          <cell r="I195">
            <v>72</v>
          </cell>
          <cell r="J195">
            <v>4.798720341242335E-3</v>
          </cell>
          <cell r="K195" t="str">
            <v>Prog.Acum.</v>
          </cell>
        </row>
        <row r="196">
          <cell r="C196" t="str">
            <v>OELE</v>
          </cell>
          <cell r="K196" t="str">
            <v>Ejec. Acum.</v>
          </cell>
        </row>
        <row r="197">
          <cell r="B197">
            <v>5100</v>
          </cell>
          <cell r="C197" t="str">
            <v>OELE</v>
          </cell>
          <cell r="D197" t="str">
            <v>CCO</v>
          </cell>
          <cell r="E197" t="str">
            <v>TENDIDO DE CABLE DE CONTROL APANTAL MULTIPAR</v>
          </cell>
          <cell r="F197">
            <v>1</v>
          </cell>
          <cell r="G197">
            <v>37408</v>
          </cell>
          <cell r="H197">
            <v>37408</v>
          </cell>
          <cell r="I197">
            <v>36</v>
          </cell>
          <cell r="J197">
            <v>2.3993601706211675E-3</v>
          </cell>
          <cell r="K197" t="str">
            <v>Prog.Acum.</v>
          </cell>
        </row>
        <row r="198">
          <cell r="C198" t="str">
            <v>OELE</v>
          </cell>
          <cell r="K198" t="str">
            <v>Ejec. Acum.</v>
          </cell>
        </row>
        <row r="199">
          <cell r="B199">
            <v>5200</v>
          </cell>
          <cell r="C199" t="str">
            <v>OELE</v>
          </cell>
          <cell r="D199" t="str">
            <v>CCO</v>
          </cell>
          <cell r="E199" t="str">
            <v>TENDIDO DE CABLE DE CONTROL APANTAL 8*2*18 AWG</v>
          </cell>
          <cell r="F199">
            <v>1</v>
          </cell>
          <cell r="G199">
            <v>37407</v>
          </cell>
          <cell r="H199">
            <v>37407</v>
          </cell>
          <cell r="I199">
            <v>36</v>
          </cell>
          <cell r="J199">
            <v>2.3993601706211675E-3</v>
          </cell>
          <cell r="K199" t="str">
            <v>Prog.Acum.</v>
          </cell>
        </row>
        <row r="200">
          <cell r="C200" t="str">
            <v>OELE</v>
          </cell>
          <cell r="K200" t="str">
            <v>Ejec. Acum.</v>
          </cell>
        </row>
        <row r="201">
          <cell r="B201">
            <v>5300</v>
          </cell>
          <cell r="C201" t="str">
            <v>OELE</v>
          </cell>
          <cell r="D201" t="str">
            <v>CCO</v>
          </cell>
          <cell r="E201" t="str">
            <v>TENDIDO DE CABLE DE CONTROL APANTAL 1*3*18 AWG</v>
          </cell>
          <cell r="F201">
            <v>2</v>
          </cell>
          <cell r="G201">
            <v>37405</v>
          </cell>
          <cell r="H201">
            <v>37406</v>
          </cell>
          <cell r="I201">
            <v>72</v>
          </cell>
          <cell r="J201">
            <v>4.798720341242335E-3</v>
          </cell>
          <cell r="K201" t="str">
            <v>Prog.Acum.</v>
          </cell>
        </row>
        <row r="202">
          <cell r="C202" t="str">
            <v>OELE</v>
          </cell>
          <cell r="K202" t="str">
            <v>Ejec. Acum.</v>
          </cell>
        </row>
        <row r="203">
          <cell r="B203">
            <v>5400</v>
          </cell>
          <cell r="C203" t="str">
            <v>OELE</v>
          </cell>
          <cell r="D203" t="str">
            <v>CCO</v>
          </cell>
          <cell r="E203" t="str">
            <v>INSTALACION POZO PUESTA A TIERRA</v>
          </cell>
          <cell r="F203">
            <v>1</v>
          </cell>
          <cell r="G203">
            <v>37402</v>
          </cell>
          <cell r="H203">
            <v>37402</v>
          </cell>
          <cell r="I203">
            <v>27</v>
          </cell>
          <cell r="J203">
            <v>1.7995201279658757E-3</v>
          </cell>
          <cell r="K203" t="str">
            <v>Prog.Acum.</v>
          </cell>
        </row>
        <row r="204">
          <cell r="C204" t="str">
            <v>OELE</v>
          </cell>
          <cell r="K204" t="str">
            <v>Ejec. Acum.</v>
          </cell>
        </row>
        <row r="205">
          <cell r="B205">
            <v>4800</v>
          </cell>
          <cell r="C205" t="str">
            <v>OELE</v>
          </cell>
          <cell r="D205" t="str">
            <v>CDC</v>
          </cell>
          <cell r="E205" t="str">
            <v>TENDIDO DE CABLE DESNUDO DE COBRE 4/0 AWG</v>
          </cell>
          <cell r="F205">
            <v>8</v>
          </cell>
          <cell r="G205">
            <v>37394</v>
          </cell>
          <cell r="H205">
            <v>37401</v>
          </cell>
          <cell r="I205">
            <v>216</v>
          </cell>
          <cell r="J205">
            <v>1.4396161023727006E-2</v>
          </cell>
          <cell r="K205" t="str">
            <v>Prog.Acum.</v>
          </cell>
        </row>
        <row r="206">
          <cell r="C206" t="str">
            <v>OELE</v>
          </cell>
          <cell r="K206" t="str">
            <v>Ejec. Acum.</v>
          </cell>
        </row>
        <row r="207">
          <cell r="B207">
            <v>5500</v>
          </cell>
          <cell r="C207" t="str">
            <v>OELE</v>
          </cell>
          <cell r="D207" t="str">
            <v>CHAL</v>
          </cell>
          <cell r="E207" t="str">
            <v>CAJAS DE HALADO</v>
          </cell>
          <cell r="F207">
            <v>8</v>
          </cell>
          <cell r="G207">
            <v>37397</v>
          </cell>
          <cell r="H207">
            <v>37404</v>
          </cell>
          <cell r="I207">
            <v>288</v>
          </cell>
          <cell r="J207">
            <v>1.919488136496934E-2</v>
          </cell>
          <cell r="K207" t="str">
            <v>Prog.Acum.</v>
          </cell>
        </row>
        <row r="208">
          <cell r="C208" t="str">
            <v>OELE</v>
          </cell>
          <cell r="K208" t="str">
            <v>Ejec. Acum.</v>
          </cell>
        </row>
        <row r="209">
          <cell r="B209">
            <v>5600</v>
          </cell>
          <cell r="C209" t="str">
            <v>OELE</v>
          </cell>
          <cell r="D209" t="str">
            <v>TCAG</v>
          </cell>
          <cell r="E209" t="str">
            <v>TUBO CONDUIT DE  3/4</v>
          </cell>
          <cell r="F209">
            <v>10</v>
          </cell>
          <cell r="G209">
            <v>37387</v>
          </cell>
          <cell r="H209">
            <v>37396</v>
          </cell>
          <cell r="I209">
            <v>360</v>
          </cell>
          <cell r="J209">
            <v>2.3993601706211676E-2</v>
          </cell>
          <cell r="K209" t="str">
            <v>Prog.Acum.</v>
          </cell>
        </row>
        <row r="210">
          <cell r="C210" t="str">
            <v>OELE</v>
          </cell>
          <cell r="K210" t="str">
            <v>Ejec. Acum.</v>
          </cell>
        </row>
        <row r="211">
          <cell r="B211">
            <v>5700</v>
          </cell>
          <cell r="C211" t="str">
            <v>OELE</v>
          </cell>
          <cell r="D211" t="str">
            <v>TCAG</v>
          </cell>
          <cell r="E211" t="str">
            <v>TUBO CONDUIT DE 1</v>
          </cell>
          <cell r="F211">
            <v>10</v>
          </cell>
          <cell r="G211">
            <v>37387</v>
          </cell>
          <cell r="H211">
            <v>37396</v>
          </cell>
          <cell r="I211">
            <v>360</v>
          </cell>
          <cell r="J211">
            <v>2.3993601706211676E-2</v>
          </cell>
          <cell r="K211" t="str">
            <v>Prog.Acum.</v>
          </cell>
        </row>
        <row r="212">
          <cell r="C212" t="str">
            <v>OELE</v>
          </cell>
          <cell r="K212" t="str">
            <v>Ejec. Acum.</v>
          </cell>
        </row>
        <row r="213">
          <cell r="E213" t="str">
            <v>ACTIVIDADES FINALES</v>
          </cell>
          <cell r="I213">
            <v>109</v>
          </cell>
          <cell r="J213">
            <v>7.2647294054918685E-3</v>
          </cell>
          <cell r="K213" t="str">
            <v>Prog.Acum.</v>
          </cell>
        </row>
        <row r="214">
          <cell r="K214" t="str">
            <v>Ejec. Acum.</v>
          </cell>
        </row>
        <row r="215">
          <cell r="B215">
            <v>6500</v>
          </cell>
          <cell r="C215" t="str">
            <v>AFIN</v>
          </cell>
          <cell r="D215" t="str">
            <v>DOCF</v>
          </cell>
          <cell r="E215" t="str">
            <v>PLANOS ASBUILT</v>
          </cell>
          <cell r="F215">
            <v>2</v>
          </cell>
          <cell r="G215">
            <v>37452</v>
          </cell>
          <cell r="H215">
            <v>37453</v>
          </cell>
          <cell r="I215">
            <v>72</v>
          </cell>
          <cell r="J215">
            <v>4.798720341242335E-3</v>
          </cell>
          <cell r="K215" t="str">
            <v>Prog.Acum.</v>
          </cell>
        </row>
        <row r="216">
          <cell r="C216" t="str">
            <v>AFIN</v>
          </cell>
          <cell r="K216" t="str">
            <v>Ejec. Acum.</v>
          </cell>
        </row>
        <row r="217">
          <cell r="B217">
            <v>6600</v>
          </cell>
          <cell r="C217" t="str">
            <v>AFIN</v>
          </cell>
          <cell r="D217" t="str">
            <v>DOCF</v>
          </cell>
          <cell r="E217" t="str">
            <v>MANUAL DE OPERACIONES</v>
          </cell>
          <cell r="F217">
            <v>2</v>
          </cell>
          <cell r="G217">
            <v>37452</v>
          </cell>
          <cell r="H217">
            <v>37453</v>
          </cell>
          <cell r="I217">
            <v>36</v>
          </cell>
          <cell r="J217">
            <v>2.3993601706211675E-3</v>
          </cell>
          <cell r="K217" t="str">
            <v>Prog.Acum.</v>
          </cell>
        </row>
        <row r="218">
          <cell r="C218" t="str">
            <v>AFIN</v>
          </cell>
          <cell r="K218" t="str">
            <v>Ejec. Acum.</v>
          </cell>
        </row>
        <row r="219">
          <cell r="B219">
            <v>6700</v>
          </cell>
          <cell r="C219" t="str">
            <v>AFIN</v>
          </cell>
          <cell r="D219" t="str">
            <v>DOCF</v>
          </cell>
          <cell r="E219" t="str">
            <v>LIBROS MECANICOS</v>
          </cell>
          <cell r="F219">
            <v>2</v>
          </cell>
          <cell r="G219">
            <v>37454</v>
          </cell>
          <cell r="H219">
            <v>37455</v>
          </cell>
          <cell r="I219">
            <v>36</v>
          </cell>
          <cell r="J219">
            <v>2.3993601706211675E-3</v>
          </cell>
          <cell r="K219" t="str">
            <v>Prog.Acum.</v>
          </cell>
        </row>
        <row r="220">
          <cell r="C220" t="str">
            <v>AFIN</v>
          </cell>
          <cell r="K220" t="str">
            <v>Ejec. Acum.</v>
          </cell>
        </row>
        <row r="221">
          <cell r="B221">
            <v>6800</v>
          </cell>
          <cell r="C221" t="str">
            <v>AFIN</v>
          </cell>
          <cell r="E221" t="str">
            <v>TERMINACION MECANICA</v>
          </cell>
          <cell r="F221">
            <v>2</v>
          </cell>
          <cell r="G221">
            <v>37446</v>
          </cell>
          <cell r="H221">
            <v>37447</v>
          </cell>
          <cell r="I221">
            <v>36</v>
          </cell>
          <cell r="J221">
            <v>2.3993601706211675E-3</v>
          </cell>
          <cell r="K221" t="str">
            <v>Prog.Acum.</v>
          </cell>
        </row>
        <row r="222">
          <cell r="C222" t="str">
            <v>AFIN</v>
          </cell>
          <cell r="K222" t="str">
            <v>Ejec. Acum.</v>
          </cell>
        </row>
        <row r="223">
          <cell r="B223">
            <v>6810</v>
          </cell>
          <cell r="C223" t="str">
            <v>AFIN</v>
          </cell>
          <cell r="E223" t="str">
            <v>TERMINACION CONTRATO</v>
          </cell>
          <cell r="F223">
            <v>0</v>
          </cell>
          <cell r="H223">
            <v>37455</v>
          </cell>
          <cell r="I223">
            <v>1</v>
          </cell>
          <cell r="J223">
            <v>6.6648893628365767E-5</v>
          </cell>
          <cell r="K223" t="str">
            <v>Prog.Acum.</v>
          </cell>
        </row>
        <row r="224">
          <cell r="C224" t="str">
            <v>AFIN</v>
          </cell>
          <cell r="K224" t="str">
            <v>Ejec. Acum.</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Res-Accide-10"/>
      <sheetName val="aCCIDENTES DE 1995 - 1996.xls"/>
      <sheetName val="Hoja1"/>
      <sheetName val="AMC"/>
      <sheetName val="Basico"/>
      <sheetName val="Iva"/>
      <sheetName val="Total"/>
      <sheetName val="amc_acta"/>
      <sheetName val="amc_bas"/>
      <sheetName val="amc_iva"/>
      <sheetName val="amc_total"/>
      <sheetName val="amc_anticip"/>
      <sheetName val="items"/>
      <sheetName val="ACTA DE MODIFICACION  (2)"/>
      <sheetName val="CONT_ADI"/>
      <sheetName val="aCCIDENTES%20DE%201995%20-%2019"/>
      <sheetName val="#¡REF"/>
      <sheetName val="Informe"/>
      <sheetName val="Seguim-16"/>
      <sheetName val="Lista obra"/>
      <sheetName val="PR 1"/>
      <sheetName val="PRESUPUESTO"/>
      <sheetName val="\a  aaInformación GRUPO 4\A MIn"/>
      <sheetName val="\AMV _ no borrar\PRESUPUESTOS\a"/>
      <sheetName val="\I\AMV _ no borrar\PRESUPUESTOS"/>
      <sheetName val="\G\I\AMV _ no borrar\PRESUPUEST"/>
      <sheetName val="\A\a  aaInformación GRUPO 4\A M"/>
      <sheetName val="\G\A\a  aaInformación GRUPO 4\A"/>
      <sheetName val="Datos"/>
      <sheetName val="INDICMICROEMP"/>
      <sheetName val="Informacion"/>
      <sheetName val="MATERIALES"/>
      <sheetName val="\Users\LENOVO\Downloads\a  aaIn"/>
      <sheetName val="precios-básicos2002"/>
      <sheetName val="otros"/>
      <sheetName val="Datos Básicos"/>
      <sheetName val="SALARIOS"/>
      <sheetName val="SUB APU"/>
      <sheetName val="INV"/>
      <sheetName val="AASHTO"/>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Escritorio\amv 2011\a  aaInfo"/>
      <sheetName val="\Users\avargase\AppData\Local\M"/>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 val="aCCIDENTES_DE_1995_-_1996_xls6"/>
      <sheetName val="aCCIDENTES_DE_1995_-_1996_xls7"/>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CCIDENTES DE 1995 - 1996.xls]"/>
      <sheetName val="\Users\Administrador\Desktop\AM"/>
      <sheetName val="\Mini HP Enero 2015\Proyectos i"/>
      <sheetName val="\C\Users\avargase\AppData\Local"/>
      <sheetName val="\Volumes\USB PIOLIN\Escritorio\"/>
      <sheetName val="\\Sistemas_serv1\xx\Documents a"/>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APUs"/>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LISTADO "/>
      <sheetName val="M.O."/>
      <sheetName val="_a  aaInformación GRUPO 4_A MIn"/>
      <sheetName val="#REF"/>
      <sheetName val="ACTA No.1 "/>
      <sheetName val="ACTA No.5"/>
      <sheetName val="ACTA MAYORES - GENERAL"/>
      <sheetName val="EQUIPOS"/>
      <sheetName val="MANO DE OBRA"/>
      <sheetName val="TRANSPORTE"/>
      <sheetName val="_aCCIDENTES_DE_1995___1996_xl_4"/>
      <sheetName val="//ccefici"/>
      <sheetName val="//d.docs.live.net/a  aaInformac"/>
      <sheetName val="_aCCIDENTES_DE_1995___1996_xl_2"/>
      <sheetName val="_aCCIDENTES_DE_1995___1996_xl_3"/>
      <sheetName val="_aCCIDENTES_DE_1995___1996_xl_5"/>
      <sheetName val="_aCCIDENTES_DE_1995___1996_xl_8"/>
      <sheetName val="_aCCIDENTES_DE_1995___1996_xl_6"/>
      <sheetName val="_aCCIDENTES_DE_1995___1996_xl_7"/>
      <sheetName val="ESTADO VÍA-CRIT.TECNICO"/>
      <sheetName val="_aCCIDENTES_DE_1995___1996_xl_9"/>
      <sheetName val="_aCCIDENTES_DE_1995___1996_x_11"/>
      <sheetName val="_aCCIDENTES_DE_1995___1996_x_10"/>
      <sheetName val="\\Gabrielaapabone\d copias\a  a"/>
      <sheetName val="_aCCIDENTES_DE_1995___1996_x_12"/>
      <sheetName val="_aCCIDENTES_DE_1995___1996_x_13"/>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refreshError="1"/>
      <sheetData sheetId="174"/>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W9"/>
      <sheetName val="Presentacion"/>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K"/>
      <sheetName val="PROPUEST ECON"/>
      <sheetName val="ACT ESP GRUP"/>
      <sheetName val="MATERIALES Y EQUIPO"/>
      <sheetName val="APUs"/>
      <sheetName val="Unitarios"/>
      <sheetName val="Seccion 1"/>
      <sheetName val="Sección 2"/>
      <sheetName val="Sección 3"/>
      <sheetName val="Sección 4"/>
      <sheetName val="Sección 5"/>
      <sheetName val="Hoja1"/>
      <sheetName val="lista"/>
      <sheetName val="PRESUPUESTO"/>
    </sheetNames>
    <sheetDataSet>
      <sheetData sheetId="0"/>
      <sheetData sheetId="1"/>
      <sheetData sheetId="2"/>
      <sheetData sheetId="3"/>
      <sheetData sheetId="4">
        <row r="43">
          <cell r="G43">
            <v>32014</v>
          </cell>
        </row>
      </sheetData>
      <sheetData sheetId="5"/>
      <sheetData sheetId="6">
        <row r="137">
          <cell r="C137">
            <v>55000</v>
          </cell>
        </row>
      </sheetData>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MontosTasas"/>
      <sheetName val="Datatec"/>
      <sheetName val="Certificado"/>
      <sheetName val="Formato"/>
      <sheetName val="Espejo"/>
      <sheetName val="TCRM"/>
      <sheetName val="Pared"/>
      <sheetName val="WEB"/>
    </sheetNames>
    <sheetDataSet>
      <sheetData sheetId="0"/>
      <sheetData sheetId="1">
        <row r="65">
          <cell r="B65">
            <v>1798.64</v>
          </cell>
        </row>
        <row r="66">
          <cell r="B66">
            <v>1799.32</v>
          </cell>
        </row>
        <row r="69">
          <cell r="B69">
            <v>1777.02</v>
          </cell>
        </row>
        <row r="70">
          <cell r="B70">
            <v>1833.16</v>
          </cell>
        </row>
      </sheetData>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AIU"/>
      <sheetName val="AIU-ROSARIO"/>
      <sheetName val="Datos Principales"/>
      <sheetName val="PRESUP COMP."/>
      <sheetName val="PRESUP ACT."/>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 4&quot;"/>
      <sheetName val="3.1.2.4Tubo novafor 10"/>
      <sheetName val="3.1.2.5Tuberia novafor12&quot;"/>
      <sheetName val="3.2.1.2Tubo PVC sanit4"/>
      <sheetName val="3.1.1.3Tuberia sanitr6&quot;"/>
      <sheetName val="3.4.1.1Caja de Insp.60"/>
      <sheetName val="3.4.5canalteta aguas ll"/>
      <sheetName val="3.4.9Caja insp.0.8"/>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0"/>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7Muro Bloque 5"/>
      <sheetName val="5.2.6.1Muro Bloque 4"/>
      <sheetName val="5,3,4Remates ladrillo tolete "/>
      <sheetName val="5.4.1Grouting"/>
      <sheetName val="5,6,1 Chazos para carpinteria"/>
      <sheetName val="6.1.1Alfajia"/>
      <sheetName val="COLUMNETA MAMPOSTERI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6.2.1.Meson laborat"/>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sheetName val="10.2.3.9Tableta etrusca"/>
      <sheetName val="10,2,3,6Tableta cuarto26"/>
      <sheetName val="10.3,2,1Tableta cuarto ml"/>
      <sheetName val="10.2.3.7Tableta cuarto ml"/>
      <sheetName val="10.2.4.1Baldosa grano marmol"/>
      <sheetName val="10.2.4.4Tableta"/>
      <sheetName val="10.3.3.6 Guardaescob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2Ventana Acero rect.m2"/>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6mm"/>
      <sheetName val="18.2,1,Esmalte sobre marcos lam"/>
      <sheetName val="18.3,6Esmalte sobre mueble bajo"/>
      <sheetName val="19.1,1Cerradura baños y aulas"/>
      <sheetName val="19.3.1Espejo"/>
      <sheetName val="20,4,3Jardinera"/>
      <sheetName val="21.1.3Aseo "/>
      <sheetName val="20,2,6Adoquin gress"/>
      <sheetName val="1.2.1. Instalacion prov. agua"/>
      <sheetName val="1.2.2. Instalacion prov. energi"/>
      <sheetName val="1.2.3. Instalacion prov. tel."/>
      <sheetName val="5.1.3.1bloque en concreto estru"/>
      <sheetName val="Concreto de 4000 psi "/>
      <sheetName val="Concreto de 3500 psi "/>
      <sheetName val="APU 12"/>
      <sheetName val="APU 11"/>
      <sheetName val="APU 10"/>
      <sheetName val="APU 9"/>
      <sheetName val="APU 8"/>
      <sheetName val="APU 7"/>
      <sheetName val="APU 6"/>
      <sheetName val="APU 5"/>
      <sheetName val="APU 4"/>
      <sheetName val="APU 3"/>
      <sheetName val="APU 2"/>
      <sheetName val="APU 1"/>
      <sheetName val="5.2.2. Ladrillo Prensado"/>
      <sheetName val="10.3.3.4.1. GUARDAESCOBA EN CEM"/>
      <sheetName val="Hoja13"/>
      <sheetName val="3.1.4. ACCESORIO SANIT."/>
      <sheetName val="21.1.2.aseo muros interiores"/>
      <sheetName val="21.1.4.RETIRO DE ESCOMBROS"/>
      <sheetName val="21.1.2. ASEO FACHADAS"/>
    </sheetNames>
    <sheetDataSet>
      <sheetData sheetId="0"/>
      <sheetData sheetId="1"/>
      <sheetData sheetId="2"/>
      <sheetData sheetId="3"/>
      <sheetData sheetId="4"/>
      <sheetData sheetId="5"/>
      <sheetData sheetId="6"/>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cell r="B16" t="str">
            <v>DIA</v>
          </cell>
          <cell r="C16">
            <v>43750</v>
          </cell>
          <cell r="E16">
            <v>350000</v>
          </cell>
          <cell r="F16">
            <v>4.2500000000000003E-2</v>
          </cell>
          <cell r="G16">
            <v>364875</v>
          </cell>
        </row>
        <row r="17">
          <cell r="A17" t="str">
            <v>Compresor</v>
          </cell>
          <cell r="B17" t="str">
            <v>DIA</v>
          </cell>
          <cell r="C17">
            <v>6250</v>
          </cell>
          <cell r="E17">
            <v>50000</v>
          </cell>
          <cell r="F17">
            <v>4.2500000000000003E-2</v>
          </cell>
          <cell r="G17">
            <v>52125</v>
          </cell>
        </row>
        <row r="18">
          <cell r="A18" t="str">
            <v>Compresor 2 martillos 185 PCM</v>
          </cell>
          <cell r="B18" t="str">
            <v>DIA</v>
          </cell>
          <cell r="C18">
            <v>34800</v>
          </cell>
          <cell r="E18">
            <v>278400</v>
          </cell>
          <cell r="F18">
            <v>4.2500000000000003E-2</v>
          </cell>
          <cell r="G18">
            <v>290232</v>
          </cell>
        </row>
        <row r="19">
          <cell r="A19" t="str">
            <v>Cortadora</v>
          </cell>
          <cell r="B19" t="str">
            <v>DIA</v>
          </cell>
          <cell r="C19">
            <v>3375</v>
          </cell>
          <cell r="E19">
            <v>27000</v>
          </cell>
          <cell r="F19">
            <v>4.2500000000000003E-2</v>
          </cell>
          <cell r="G19">
            <v>28148</v>
          </cell>
        </row>
        <row r="20">
          <cell r="A20" t="str">
            <v>Equipo de topografía</v>
          </cell>
          <cell r="B20" t="str">
            <v>DIA</v>
          </cell>
          <cell r="C20">
            <v>10000</v>
          </cell>
          <cell r="E20">
            <v>80000</v>
          </cell>
          <cell r="F20">
            <v>4.2500000000000003E-2</v>
          </cell>
          <cell r="G20">
            <v>83400</v>
          </cell>
        </row>
        <row r="21">
          <cell r="A21" t="str">
            <v>Equipo de Soldadura</v>
          </cell>
          <cell r="B21" t="str">
            <v>DIA</v>
          </cell>
          <cell r="C21">
            <v>2900</v>
          </cell>
          <cell r="E21">
            <v>23200</v>
          </cell>
          <cell r="F21">
            <v>4.2500000000000003E-2</v>
          </cell>
          <cell r="G21">
            <v>24186</v>
          </cell>
        </row>
        <row r="22">
          <cell r="A22" t="str">
            <v>Figuradora</v>
          </cell>
          <cell r="B22" t="str">
            <v>DIA</v>
          </cell>
          <cell r="C22">
            <v>2500</v>
          </cell>
          <cell r="E22">
            <v>20000</v>
          </cell>
          <cell r="F22">
            <v>4.2500000000000003E-2</v>
          </cell>
          <cell r="G22">
            <v>20850</v>
          </cell>
        </row>
        <row r="23">
          <cell r="A23" t="str">
            <v>Pulidora</v>
          </cell>
          <cell r="B23" t="str">
            <v>DIA</v>
          </cell>
          <cell r="C23">
            <v>2625</v>
          </cell>
          <cell r="E23">
            <v>21000</v>
          </cell>
          <cell r="F23">
            <v>4.2500000000000003E-2</v>
          </cell>
          <cell r="G23">
            <v>21893</v>
          </cell>
        </row>
        <row r="24">
          <cell r="A24" t="str">
            <v>Pulidora pisos incluye piedras y ceras</v>
          </cell>
          <cell r="B24" t="str">
            <v>DIA</v>
          </cell>
          <cell r="C24">
            <v>8500</v>
          </cell>
          <cell r="E24">
            <v>68000</v>
          </cell>
          <cell r="F24">
            <v>4.2500000000000003E-2</v>
          </cell>
          <cell r="G24">
            <v>70890</v>
          </cell>
        </row>
        <row r="25">
          <cell r="A25" t="str">
            <v>Formaleta</v>
          </cell>
          <cell r="B25" t="str">
            <v>DIA</v>
          </cell>
          <cell r="C25">
            <v>287.5</v>
          </cell>
          <cell r="E25">
            <v>4640</v>
          </cell>
          <cell r="F25">
            <v>4.2500000000000003E-2</v>
          </cell>
          <cell r="G25">
            <v>4837</v>
          </cell>
        </row>
        <row r="26">
          <cell r="A26" t="str">
            <v>Formaleta entrepiso por 4 semanas M2</v>
          </cell>
          <cell r="B26" t="str">
            <v>DIA</v>
          </cell>
          <cell r="C26">
            <v>62.5</v>
          </cell>
          <cell r="E26">
            <v>500</v>
          </cell>
          <cell r="F26">
            <v>4.2500000000000003E-2</v>
          </cell>
          <cell r="G26">
            <v>521</v>
          </cell>
        </row>
        <row r="27">
          <cell r="A27" t="str">
            <v>Formaleta entrepiso M2</v>
          </cell>
          <cell r="B27" t="str">
            <v>DIA</v>
          </cell>
          <cell r="C27">
            <v>31.25</v>
          </cell>
          <cell r="E27">
            <v>250</v>
          </cell>
          <cell r="F27">
            <v>4.2500000000000003E-2</v>
          </cell>
          <cell r="G27">
            <v>261</v>
          </cell>
        </row>
        <row r="28">
          <cell r="A28" t="str">
            <v>Herramienta Eléctrica</v>
          </cell>
          <cell r="B28" t="str">
            <v>DIA</v>
          </cell>
          <cell r="C28">
            <v>684.93150684931504</v>
          </cell>
          <cell r="E28">
            <v>5000</v>
          </cell>
          <cell r="F28">
            <v>4.2500000000000003E-2</v>
          </cell>
          <cell r="G28">
            <v>5213</v>
          </cell>
        </row>
        <row r="29">
          <cell r="A29" t="str">
            <v>Herramienta menor</v>
          </cell>
          <cell r="B29" t="str">
            <v>DIA</v>
          </cell>
          <cell r="C29">
            <v>1000</v>
          </cell>
          <cell r="E29">
            <v>1000</v>
          </cell>
          <cell r="F29">
            <v>4.2500000000000003E-2</v>
          </cell>
          <cell r="G29">
            <v>1000</v>
          </cell>
        </row>
        <row r="30">
          <cell r="A30" t="str">
            <v>Mezcladora a gasolina</v>
          </cell>
          <cell r="B30" t="str">
            <v>DIA</v>
          </cell>
          <cell r="C30">
            <v>4375</v>
          </cell>
          <cell r="E30">
            <v>35000</v>
          </cell>
          <cell r="F30">
            <v>4.2500000000000003E-2</v>
          </cell>
          <cell r="G30">
            <v>36488</v>
          </cell>
        </row>
        <row r="31">
          <cell r="A31" t="str">
            <v>Motosierra profesional</v>
          </cell>
          <cell r="B31" t="str">
            <v>DIA</v>
          </cell>
          <cell r="C31">
            <v>18000</v>
          </cell>
          <cell r="E31">
            <v>144000</v>
          </cell>
          <cell r="F31">
            <v>4.2500000000000003E-2</v>
          </cell>
          <cell r="G31">
            <v>150120</v>
          </cell>
        </row>
        <row r="32">
          <cell r="A32" t="str">
            <v>Andamio metálico</v>
          </cell>
          <cell r="B32" t="str">
            <v>DIA</v>
          </cell>
          <cell r="C32">
            <v>111.25</v>
          </cell>
          <cell r="E32">
            <v>890</v>
          </cell>
          <cell r="F32">
            <v>4.2500000000000003E-2</v>
          </cell>
          <cell r="G32">
            <v>928</v>
          </cell>
        </row>
        <row r="33">
          <cell r="A33" t="str">
            <v xml:space="preserve">Paral metálico </v>
          </cell>
          <cell r="B33" t="str">
            <v>DIA</v>
          </cell>
          <cell r="C33">
            <v>68.75</v>
          </cell>
          <cell r="E33">
            <v>550</v>
          </cell>
          <cell r="F33">
            <v>4.2500000000000003E-2</v>
          </cell>
          <cell r="G33">
            <v>573</v>
          </cell>
        </row>
        <row r="34">
          <cell r="A34" t="str">
            <v>Paral telescopico</v>
          </cell>
          <cell r="B34" t="str">
            <v>DIA</v>
          </cell>
          <cell r="C34">
            <v>219.5</v>
          </cell>
          <cell r="E34">
            <v>1756</v>
          </cell>
          <cell r="F34">
            <v>4.2500000000000003E-2</v>
          </cell>
          <cell r="G34">
            <v>1831</v>
          </cell>
        </row>
        <row r="35">
          <cell r="A35" t="str">
            <v>Poleas y Cuerdas</v>
          </cell>
          <cell r="B35" t="str">
            <v>DIA</v>
          </cell>
          <cell r="C35">
            <v>4500</v>
          </cell>
          <cell r="E35">
            <v>36000</v>
          </cell>
          <cell r="F35">
            <v>4.2500000000000003E-2</v>
          </cell>
          <cell r="G35">
            <v>37530</v>
          </cell>
        </row>
        <row r="36">
          <cell r="A36" t="str">
            <v>Rana</v>
          </cell>
          <cell r="B36" t="str">
            <v>DIA</v>
          </cell>
          <cell r="C36">
            <v>4600</v>
          </cell>
          <cell r="E36">
            <v>36800</v>
          </cell>
          <cell r="F36">
            <v>4.2500000000000003E-2</v>
          </cell>
          <cell r="G36">
            <v>38364</v>
          </cell>
        </row>
        <row r="37">
          <cell r="A37" t="str">
            <v>Retroexcavadora</v>
          </cell>
          <cell r="B37" t="str">
            <v>DIA</v>
          </cell>
          <cell r="C37">
            <v>50000</v>
          </cell>
          <cell r="E37">
            <v>400000</v>
          </cell>
          <cell r="F37">
            <v>4.2500000000000003E-2</v>
          </cell>
          <cell r="G37">
            <v>417000</v>
          </cell>
        </row>
        <row r="38">
          <cell r="A38" t="str">
            <v>Retroexcavadora llantas Tipo Cat 428</v>
          </cell>
          <cell r="B38" t="str">
            <v>DIA</v>
          </cell>
          <cell r="C38">
            <v>50000</v>
          </cell>
          <cell r="E38">
            <v>400000</v>
          </cell>
          <cell r="F38">
            <v>4.2500000000000003E-2</v>
          </cell>
          <cell r="G38">
            <v>417000</v>
          </cell>
        </row>
        <row r="39">
          <cell r="A39" t="str">
            <v>Tanque de agua</v>
          </cell>
          <cell r="B39" t="str">
            <v>DIA</v>
          </cell>
          <cell r="C39">
            <v>8125</v>
          </cell>
          <cell r="E39">
            <v>65000</v>
          </cell>
          <cell r="F39">
            <v>4.2500000000000003E-2</v>
          </cell>
          <cell r="G39">
            <v>67763</v>
          </cell>
        </row>
        <row r="40">
          <cell r="A40" t="str">
            <v>Taladro Industrial</v>
          </cell>
          <cell r="B40" t="str">
            <v>DIA</v>
          </cell>
          <cell r="C40">
            <v>4375</v>
          </cell>
          <cell r="E40">
            <v>35000</v>
          </cell>
          <cell r="F40">
            <v>4.2500000000000003E-2</v>
          </cell>
          <cell r="G40">
            <v>36488</v>
          </cell>
        </row>
        <row r="41">
          <cell r="A41" t="str">
            <v>Vibrocompactador a gasolina</v>
          </cell>
          <cell r="B41" t="str">
            <v>DIA</v>
          </cell>
          <cell r="C41">
            <v>25000</v>
          </cell>
          <cell r="E41">
            <v>200000</v>
          </cell>
          <cell r="F41">
            <v>4.2500000000000003E-2</v>
          </cell>
          <cell r="G41">
            <v>208500</v>
          </cell>
        </row>
        <row r="42">
          <cell r="A42" t="str">
            <v>Vibrador electrico concreto 110</v>
          </cell>
          <cell r="B42" t="str">
            <v>DIA</v>
          </cell>
          <cell r="C42">
            <v>3750</v>
          </cell>
          <cell r="E42">
            <v>30000</v>
          </cell>
          <cell r="F42">
            <v>4.2500000000000003E-2</v>
          </cell>
          <cell r="G42">
            <v>31275</v>
          </cell>
        </row>
        <row r="43">
          <cell r="A43" t="str">
            <v>Vibrador a gasolina</v>
          </cell>
          <cell r="B43" t="str">
            <v>DIA</v>
          </cell>
          <cell r="C43">
            <v>3762.5</v>
          </cell>
          <cell r="E43">
            <v>30100</v>
          </cell>
          <cell r="F43">
            <v>4.2500000000000003E-2</v>
          </cell>
          <cell r="G43">
            <v>31379</v>
          </cell>
        </row>
        <row r="44">
          <cell r="A44" t="str">
            <v>Volqueta (6m3/Operario y combustible)</v>
          </cell>
          <cell r="B44" t="str">
            <v>DIA</v>
          </cell>
          <cell r="C44">
            <v>13750</v>
          </cell>
          <cell r="E44">
            <v>110000</v>
          </cell>
          <cell r="F44">
            <v>4.2500000000000003E-2</v>
          </cell>
          <cell r="G44">
            <v>114675</v>
          </cell>
        </row>
      </sheetData>
      <sheetData sheetId="10"/>
      <sheetData sheetId="11">
        <row r="21">
          <cell r="A21" t="str">
            <v>Excavaciones</v>
          </cell>
          <cell r="E21">
            <v>3</v>
          </cell>
          <cell r="F21" t="str">
            <v>Ayudante</v>
          </cell>
          <cell r="G21">
            <v>145592</v>
          </cell>
          <cell r="H21">
            <v>0</v>
          </cell>
          <cell r="I21">
            <v>145592.30249999999</v>
          </cell>
        </row>
        <row r="22">
          <cell r="A22" t="str">
            <v>Enchapes y acabados</v>
          </cell>
          <cell r="B22">
            <v>1</v>
          </cell>
          <cell r="C22" t="str">
            <v>oficial</v>
          </cell>
          <cell r="E22">
            <v>1</v>
          </cell>
          <cell r="F22" t="str">
            <v>Ayudante</v>
          </cell>
          <cell r="G22">
            <v>115312</v>
          </cell>
          <cell r="H22">
            <v>0</v>
          </cell>
          <cell r="I22">
            <v>115312.311</v>
          </cell>
        </row>
        <row r="23">
          <cell r="A23" t="str">
            <v>Cuadrilla Demoliciones</v>
          </cell>
          <cell r="E23">
            <v>2</v>
          </cell>
          <cell r="F23" t="str">
            <v>Ayudante</v>
          </cell>
          <cell r="G23">
            <v>97062</v>
          </cell>
          <cell r="H23">
            <v>0</v>
          </cell>
          <cell r="I23">
            <v>97061.535000000003</v>
          </cell>
        </row>
        <row r="24">
          <cell r="A24" t="str">
            <v>Excavaciones en roca</v>
          </cell>
          <cell r="B24">
            <v>1</v>
          </cell>
          <cell r="C24" t="str">
            <v>Oficial</v>
          </cell>
          <cell r="D24" t="str">
            <v>+</v>
          </cell>
          <cell r="E24">
            <v>3</v>
          </cell>
          <cell r="F24" t="str">
            <v>Ayudante</v>
          </cell>
          <cell r="G24">
            <v>212374</v>
          </cell>
          <cell r="H24">
            <v>0</v>
          </cell>
          <cell r="I24">
            <v>212373.84599999999</v>
          </cell>
        </row>
        <row r="25">
          <cell r="A25" t="str">
            <v>Albañilería</v>
          </cell>
          <cell r="B25">
            <v>2</v>
          </cell>
          <cell r="C25" t="str">
            <v>Oficial</v>
          </cell>
          <cell r="D25" t="str">
            <v>+</v>
          </cell>
          <cell r="E25">
            <v>1</v>
          </cell>
          <cell r="F25" t="str">
            <v>Ayudante</v>
          </cell>
          <cell r="G25">
            <v>182094</v>
          </cell>
          <cell r="H25">
            <v>0</v>
          </cell>
          <cell r="I25">
            <v>182093.85450000002</v>
          </cell>
        </row>
        <row r="26">
          <cell r="A26" t="str">
            <v>Estructuras</v>
          </cell>
          <cell r="B26">
            <v>2</v>
          </cell>
          <cell r="C26" t="str">
            <v>Oficial</v>
          </cell>
          <cell r="D26" t="str">
            <v>+</v>
          </cell>
          <cell r="E26">
            <v>3</v>
          </cell>
          <cell r="F26" t="str">
            <v>Ayudante</v>
          </cell>
          <cell r="G26">
            <v>279155</v>
          </cell>
          <cell r="H26">
            <v>0</v>
          </cell>
          <cell r="I26">
            <v>279155.38949999999</v>
          </cell>
        </row>
        <row r="27">
          <cell r="A27" t="str">
            <v>Topografía</v>
          </cell>
          <cell r="B27">
            <v>1</v>
          </cell>
          <cell r="C27" t="str">
            <v>Oficial</v>
          </cell>
          <cell r="D27" t="str">
            <v>+</v>
          </cell>
          <cell r="E27">
            <v>3</v>
          </cell>
          <cell r="F27" t="str">
            <v>Ayudante</v>
          </cell>
          <cell r="G27">
            <v>233611</v>
          </cell>
          <cell r="H27">
            <v>0</v>
          </cell>
          <cell r="I27">
            <v>233611.23060000001</v>
          </cell>
        </row>
        <row r="28">
          <cell r="A28" t="str">
            <v>Instalaciones</v>
          </cell>
          <cell r="B28">
            <v>2</v>
          </cell>
          <cell r="C28" t="str">
            <v>Oficial</v>
          </cell>
          <cell r="D28" t="str">
            <v>+</v>
          </cell>
          <cell r="E28">
            <v>2</v>
          </cell>
          <cell r="F28" t="str">
            <v>Ayudante</v>
          </cell>
          <cell r="G28">
            <v>253687</v>
          </cell>
          <cell r="H28">
            <v>0</v>
          </cell>
          <cell r="I28">
            <v>253687.08420000001</v>
          </cell>
        </row>
        <row r="29">
          <cell r="A29" t="str">
            <v>Cuadrilla 1 - 4</v>
          </cell>
          <cell r="B29">
            <v>1</v>
          </cell>
          <cell r="C29" t="str">
            <v>Oficial</v>
          </cell>
          <cell r="D29" t="str">
            <v>+</v>
          </cell>
          <cell r="E29">
            <v>4</v>
          </cell>
          <cell r="F29" t="str">
            <v>Ayudante</v>
          </cell>
          <cell r="G29">
            <v>313086</v>
          </cell>
          <cell r="H29">
            <v>0</v>
          </cell>
          <cell r="I29">
            <v>313085.53619999997</v>
          </cell>
        </row>
        <row r="30">
          <cell r="A30" t="str">
            <v>Cuadrilla 1 - 1</v>
          </cell>
          <cell r="B30">
            <v>1</v>
          </cell>
          <cell r="C30" t="str">
            <v>Oficial</v>
          </cell>
          <cell r="D30" t="str">
            <v>+</v>
          </cell>
          <cell r="E30">
            <v>1</v>
          </cell>
          <cell r="F30" t="str">
            <v>Ayudante</v>
          </cell>
          <cell r="G30">
            <v>138375</v>
          </cell>
          <cell r="H30">
            <v>0</v>
          </cell>
          <cell r="I30">
            <v>138374.7732</v>
          </cell>
        </row>
        <row r="31">
          <cell r="A31" t="str">
            <v>Cuadrilla 1 - 3</v>
          </cell>
          <cell r="B31">
            <v>1</v>
          </cell>
          <cell r="C31" t="str">
            <v>Oficial</v>
          </cell>
          <cell r="D31" t="str">
            <v>+</v>
          </cell>
          <cell r="E31">
            <v>3</v>
          </cell>
          <cell r="F31" t="str">
            <v>Ayudante</v>
          </cell>
          <cell r="G31">
            <v>212374</v>
          </cell>
          <cell r="H31">
            <v>0</v>
          </cell>
          <cell r="I31">
            <v>212373.84599999999</v>
          </cell>
        </row>
        <row r="32">
          <cell r="A32" t="str">
            <v>Cuadrilla 1 - 6</v>
          </cell>
          <cell r="B32">
            <v>1</v>
          </cell>
          <cell r="C32" t="str">
            <v>Oficial</v>
          </cell>
          <cell r="D32" t="str">
            <v>+</v>
          </cell>
          <cell r="E32">
            <v>6</v>
          </cell>
          <cell r="F32" t="str">
            <v>Ayudante</v>
          </cell>
          <cell r="G32">
            <v>357966</v>
          </cell>
          <cell r="H32">
            <v>0</v>
          </cell>
          <cell r="I32">
            <v>357966.14850000001</v>
          </cell>
        </row>
        <row r="33">
          <cell r="A33" t="str">
            <v>Subcontrato Hidraúlico y Sanitario</v>
          </cell>
          <cell r="B33">
            <v>1</v>
          </cell>
          <cell r="C33" t="str">
            <v>Oficial</v>
          </cell>
          <cell r="D33" t="str">
            <v>+</v>
          </cell>
          <cell r="E33">
            <v>1</v>
          </cell>
          <cell r="F33" t="str">
            <v>Ayudante</v>
          </cell>
          <cell r="G33">
            <v>126844</v>
          </cell>
          <cell r="H33">
            <v>0</v>
          </cell>
          <cell r="I33">
            <v>126843.54210000001</v>
          </cell>
        </row>
        <row r="34">
          <cell r="A34" t="str">
            <v>Subcontrato Carpinteria metálica</v>
          </cell>
          <cell r="B34">
            <v>1</v>
          </cell>
          <cell r="C34" t="str">
            <v>Oficial</v>
          </cell>
          <cell r="D34" t="str">
            <v>+</v>
          </cell>
          <cell r="E34">
            <v>1</v>
          </cell>
          <cell r="F34" t="str">
            <v>Ayudante</v>
          </cell>
          <cell r="G34">
            <v>138374.7732</v>
          </cell>
          <cell r="H34">
            <v>0</v>
          </cell>
          <cell r="I34">
            <v>132609.15764999998</v>
          </cell>
        </row>
        <row r="35">
          <cell r="A35" t="str">
            <v>Subcontrato Eléctrico</v>
          </cell>
          <cell r="B35">
            <v>1</v>
          </cell>
          <cell r="C35" t="str">
            <v xml:space="preserve">Oficial </v>
          </cell>
          <cell r="D35" t="str">
            <v>+</v>
          </cell>
          <cell r="E35">
            <v>1</v>
          </cell>
          <cell r="F35" t="str">
            <v>Ayudante</v>
          </cell>
          <cell r="G35">
            <v>164896.60472999999</v>
          </cell>
          <cell r="H35">
            <v>0</v>
          </cell>
          <cell r="I35">
            <v>164896.60472999999</v>
          </cell>
        </row>
        <row r="36">
          <cell r="A36" t="str">
            <v>Carpintería</v>
          </cell>
          <cell r="B36">
            <v>1</v>
          </cell>
          <cell r="C36" t="str">
            <v>Oficial</v>
          </cell>
          <cell r="D36" t="str">
            <v>+</v>
          </cell>
          <cell r="E36">
            <v>2</v>
          </cell>
          <cell r="F36" t="str">
            <v>Ayudante</v>
          </cell>
          <cell r="G36">
            <v>196612</v>
          </cell>
          <cell r="H36">
            <v>0</v>
          </cell>
          <cell r="I36">
            <v>196611.6942</v>
          </cell>
        </row>
        <row r="37">
          <cell r="A37" t="str">
            <v>Pintura</v>
          </cell>
          <cell r="B37">
            <v>2</v>
          </cell>
          <cell r="C37" t="str">
            <v>Oficial</v>
          </cell>
          <cell r="D37" t="str">
            <v>+</v>
          </cell>
          <cell r="E37">
            <v>1</v>
          </cell>
          <cell r="F37" t="str">
            <v>Ayudante</v>
          </cell>
          <cell r="G37">
            <v>209408</v>
          </cell>
          <cell r="H37">
            <v>0</v>
          </cell>
          <cell r="I37">
            <v>209407.93267499999</v>
          </cell>
        </row>
        <row r="38">
          <cell r="A38" t="str">
            <v>Mampostería</v>
          </cell>
          <cell r="B38">
            <v>2</v>
          </cell>
          <cell r="C38" t="str">
            <v>Oficial</v>
          </cell>
          <cell r="D38" t="str">
            <v>+</v>
          </cell>
          <cell r="E38">
            <v>1</v>
          </cell>
          <cell r="F38" t="str">
            <v>Ayudante</v>
          </cell>
          <cell r="G38">
            <v>182094</v>
          </cell>
          <cell r="H38">
            <v>0</v>
          </cell>
          <cell r="I38">
            <v>182093.85450000002</v>
          </cell>
        </row>
        <row r="39">
          <cell r="A39" t="str">
            <v>Vías</v>
          </cell>
          <cell r="B39">
            <v>3</v>
          </cell>
          <cell r="C39" t="str">
            <v>Oficial</v>
          </cell>
          <cell r="D39" t="str">
            <v>+</v>
          </cell>
          <cell r="E39">
            <v>4</v>
          </cell>
          <cell r="F39" t="str">
            <v>Ayudante</v>
          </cell>
          <cell r="G39">
            <v>453638</v>
          </cell>
          <cell r="H39">
            <v>0</v>
          </cell>
          <cell r="I39">
            <v>453637.85557499994</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 Codo de 90° 4"</v>
          </cell>
        </row>
        <row r="43">
          <cell r="A43" t="str">
            <v>Accesorios - Codo de 90° 3"</v>
          </cell>
        </row>
        <row r="44">
          <cell r="A44" t="str">
            <v>Accesorios - Codo de 90° 2"</v>
          </cell>
        </row>
        <row r="45">
          <cell r="A45" t="str">
            <v>Accesorios - Y de 4"</v>
          </cell>
        </row>
        <row r="46">
          <cell r="A46" t="str">
            <v>Accesorios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amnija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1/2"</v>
          </cell>
        </row>
        <row r="190">
          <cell r="A190" t="str">
            <v>Valvula - Cheque Hidro 3/4"</v>
          </cell>
        </row>
        <row r="191">
          <cell r="A191" t="str">
            <v>Valvula - Cheque Hidro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Curva galvanizada de 1"</v>
          </cell>
        </row>
        <row r="222">
          <cell r="A222" t="str">
            <v>Desperdicio acero 3%</v>
          </cell>
        </row>
        <row r="223">
          <cell r="A223" t="str">
            <v>Detergentes, ácidos</v>
          </cell>
        </row>
        <row r="224">
          <cell r="A224" t="str">
            <v>Enchape de mesón en madera Cedro</v>
          </cell>
        </row>
        <row r="225">
          <cell r="A225" t="str">
            <v>Escuadra metálica para anclaje</v>
          </cell>
        </row>
        <row r="226">
          <cell r="A226" t="str">
            <v>Esfumado 20,5 x 20,5</v>
          </cell>
        </row>
        <row r="227">
          <cell r="A227" t="str">
            <v>Esmalte sobre reja</v>
          </cell>
        </row>
        <row r="228">
          <cell r="A228" t="str">
            <v>Esmalte mate supersintético</v>
          </cell>
        </row>
        <row r="229">
          <cell r="A229" t="str">
            <v>Esmalte sintético para señalización</v>
          </cell>
        </row>
        <row r="230">
          <cell r="A230" t="str">
            <v>Esmalte sintético Pintulux</v>
          </cell>
        </row>
        <row r="231">
          <cell r="A231" t="str">
            <v>Esmalte epoxico Epoxibler 2 componentes</v>
          </cell>
        </row>
        <row r="232">
          <cell r="A232" t="str">
            <v xml:space="preserve">Estuco </v>
          </cell>
        </row>
        <row r="233">
          <cell r="A233" t="str">
            <v>Espejo biselado de 4 mm</v>
          </cell>
        </row>
        <row r="234">
          <cell r="A234" t="str">
            <v>Disolvente Thinner</v>
          </cell>
        </row>
        <row r="235">
          <cell r="A235" t="str">
            <v>Dispensador para Jabón liquido Acero Inox</v>
          </cell>
        </row>
        <row r="236">
          <cell r="A236" t="str">
            <v>Dispensador para papel higienico Jumbo linea clasica blanco</v>
          </cell>
        </row>
        <row r="237">
          <cell r="A237" t="str">
            <v>Ducha Galaxia sencilla</v>
          </cell>
        </row>
        <row r="238">
          <cell r="A238" t="str">
            <v>Durmiente abarco 4M</v>
          </cell>
        </row>
        <row r="239">
          <cell r="A239" t="str">
            <v>Durmiente ordinario 3 m</v>
          </cell>
        </row>
        <row r="240">
          <cell r="A240" t="str">
            <v>Duropiso</v>
          </cell>
        </row>
        <row r="241">
          <cell r="A241" t="str">
            <v>Gancho teja eternit</v>
          </cell>
        </row>
        <row r="242">
          <cell r="A242" t="str">
            <v>Gancho Tensor GalvanizadoTipo comercial 5/16 x 5"</v>
          </cell>
        </row>
        <row r="243">
          <cell r="A243" t="str">
            <v xml:space="preserve">Gancho galvanizado con platina </v>
          </cell>
        </row>
        <row r="244">
          <cell r="A244" t="str">
            <v>Gravilla de rio (viaje 5 m3)</v>
          </cell>
        </row>
        <row r="245">
          <cell r="A245" t="str">
            <v>Granito Pulido para mesones</v>
          </cell>
        </row>
        <row r="246">
          <cell r="A246" t="str">
            <v>Granito No.3</v>
          </cell>
        </row>
        <row r="247">
          <cell r="A247" t="str">
            <v>Gravilla mona Nº 2</v>
          </cell>
        </row>
        <row r="248">
          <cell r="A248" t="str">
            <v>Guaya 1/8"</v>
          </cell>
        </row>
        <row r="249">
          <cell r="A249" t="str">
            <v>Formaleta cedro macho</v>
          </cell>
        </row>
        <row r="250">
          <cell r="A250" t="str">
            <v>Flotador 3/4 plg - bronce</v>
          </cell>
        </row>
        <row r="251">
          <cell r="A251" t="str">
            <v>Flotador mecánico 1" Incluye accesorios</v>
          </cell>
        </row>
        <row r="252">
          <cell r="A252" t="str">
            <v>Falleva con portacandado</v>
          </cell>
        </row>
        <row r="253">
          <cell r="A253" t="str">
            <v xml:space="preserve">Falleva  </v>
          </cell>
        </row>
        <row r="254">
          <cell r="A254" t="str">
            <v>Formica</v>
          </cell>
        </row>
        <row r="255">
          <cell r="A255" t="str">
            <v>Guardaescoba granito  7 X 33</v>
          </cell>
        </row>
        <row r="256">
          <cell r="A256" t="str">
            <v>Guardaescoba granito pulido media caña; tipo alfa</v>
          </cell>
        </row>
        <row r="257">
          <cell r="A257" t="str">
            <v>Hidrosello Canal Amazonas</v>
          </cell>
        </row>
        <row r="258">
          <cell r="A258" t="str">
            <v>Interruptor doble</v>
          </cell>
        </row>
        <row r="259">
          <cell r="A259" t="str">
            <v xml:space="preserve">Interruptor sencillo </v>
          </cell>
        </row>
        <row r="260">
          <cell r="A260" t="str">
            <v>Interruptor Tipo industrial de 3 x 16/63 amp</v>
          </cell>
        </row>
        <row r="261">
          <cell r="A261" t="str">
            <v>Interruptor Tipo industrial de 3 x 75 amp ABB</v>
          </cell>
        </row>
        <row r="263">
          <cell r="A263" t="str">
            <v>Interruptor enchufable de 3 x 15 amp</v>
          </cell>
        </row>
        <row r="264">
          <cell r="A264" t="str">
            <v>Interruptor enchufable de 1 x 15 / 60 amp</v>
          </cell>
        </row>
        <row r="265">
          <cell r="A265" t="str">
            <v>Interruptor enchufable de 2 x 15 / 30 amp</v>
          </cell>
        </row>
        <row r="266">
          <cell r="A266" t="str">
            <v>Interruptor enchufable de 2 x 40 / 60 amp</v>
          </cell>
        </row>
        <row r="267">
          <cell r="A267" t="str">
            <v>Interruptor enchufable de 2 x 70 amp</v>
          </cell>
        </row>
        <row r="268">
          <cell r="A268" t="str">
            <v>Hebilla  Band it de 1/2"</v>
          </cell>
        </row>
        <row r="269">
          <cell r="A269" t="str">
            <v>Hierro cuadrado 9 mm</v>
          </cell>
        </row>
        <row r="270">
          <cell r="A270" t="str">
            <v>Hierro cuadrado 10,5 mm</v>
          </cell>
        </row>
        <row r="271">
          <cell r="A271" t="str">
            <v>Hierro cuadrado 12 mm</v>
          </cell>
        </row>
        <row r="272">
          <cell r="A272" t="str">
            <v>Hoja puerta triplex 0,81</v>
          </cell>
        </row>
        <row r="273">
          <cell r="A273" t="str">
            <v>Hoja puerta triplex 4mm.(2x1). Entamborada. Estructura ancho=0.10 m., espesor 4cm.</v>
          </cell>
        </row>
        <row r="274">
          <cell r="A274" t="str">
            <v>Interruptor Doble Lum.101C</v>
          </cell>
        </row>
        <row r="275">
          <cell r="A275" t="str">
            <v>Instalación Acometidad Sanitaria - Baños inc Mat.</v>
          </cell>
        </row>
        <row r="276">
          <cell r="A276" t="str">
            <v>Juego conx. Tanque</v>
          </cell>
        </row>
        <row r="277">
          <cell r="A277" t="str">
            <v>Ladrillo prensado Santa Fe</v>
          </cell>
        </row>
        <row r="278">
          <cell r="A278" t="str">
            <v>Ladrillo tolete recocido</v>
          </cell>
        </row>
        <row r="279">
          <cell r="A279" t="str">
            <v>Ladrillo tolete común</v>
          </cell>
        </row>
        <row r="280">
          <cell r="A280" t="str">
            <v>Ladrillo estructural</v>
          </cell>
        </row>
        <row r="281">
          <cell r="A281" t="str">
            <v>Ladrillo Tolete Fino</v>
          </cell>
        </row>
        <row r="282">
          <cell r="A282" t="str">
            <v>Ladrillo rejilla</v>
          </cell>
        </row>
        <row r="283">
          <cell r="A283" t="str">
            <v>Lamina Cold-Rolled Cal.16</v>
          </cell>
        </row>
        <row r="284">
          <cell r="A284" t="str">
            <v>Lamina Cold-Rolled Cal.18  1,22x2,44 m</v>
          </cell>
        </row>
        <row r="285">
          <cell r="A285" t="str">
            <v>Lamina Cold-Rolled Cal. 18 -M2</v>
          </cell>
        </row>
        <row r="286">
          <cell r="A286" t="str">
            <v>Lamina galvanizada cal.22</v>
          </cell>
        </row>
        <row r="287">
          <cell r="A287" t="str">
            <v>Lamina galvanizada cal. 18 1,22*2,44m</v>
          </cell>
        </row>
        <row r="288">
          <cell r="A288" t="str">
            <v xml:space="preserve">Lamina Metaldeck Cal 22 </v>
          </cell>
        </row>
        <row r="289">
          <cell r="A289" t="str">
            <v xml:space="preserve">Lamina Metaldeck Cal 18 </v>
          </cell>
        </row>
        <row r="290">
          <cell r="A290" t="str">
            <v>Lámpara fluorescente 2 x 32 - T 8</v>
          </cell>
        </row>
        <row r="291">
          <cell r="A291" t="str">
            <v>Lámpara fluorescente 2 x 32 tipo comercial</v>
          </cell>
        </row>
        <row r="292">
          <cell r="A292" t="str">
            <v xml:space="preserve">Lámpara Fluorescente 2 x 48" </v>
          </cell>
        </row>
        <row r="293">
          <cell r="A293" t="str">
            <v xml:space="preserve">Lámpara tipo tortuga </v>
          </cell>
        </row>
        <row r="294">
          <cell r="A294" t="str">
            <v>Lavadero de cemento 60 x 80</v>
          </cell>
        </row>
        <row r="295">
          <cell r="A295" t="str">
            <v>Lavamanos Acuacer</v>
          </cell>
        </row>
        <row r="296">
          <cell r="A296" t="str">
            <v>Lavamanos Acuacer, suministro e instalación</v>
          </cell>
        </row>
        <row r="297">
          <cell r="A297" t="str">
            <v>Lavaplatos galaxia</v>
          </cell>
        </row>
        <row r="298">
          <cell r="A298" t="str">
            <v>Llave terminal 1/2" - cromada , incluye adaptadores</v>
          </cell>
        </row>
        <row r="299">
          <cell r="A299" t="str">
            <v>Limpiador rem.PVC 760 gr</v>
          </cell>
        </row>
        <row r="300">
          <cell r="A300" t="str">
            <v>Lona Verde</v>
          </cell>
        </row>
        <row r="301">
          <cell r="A301" t="str">
            <v>Lubricante de silicona Canal y Bajante Amazonas</v>
          </cell>
        </row>
        <row r="302">
          <cell r="A302" t="str">
            <v>Mallas electrosoldadas M - 131</v>
          </cell>
        </row>
        <row r="303">
          <cell r="A303" t="str">
            <v>Meson Negro san Gil pulido</v>
          </cell>
        </row>
        <row r="304">
          <cell r="A304" t="str">
            <v>Malla Eslabonada galvanizada Cal 12 huecos de 2 x  2 plg</v>
          </cell>
        </row>
        <row r="305">
          <cell r="A305" t="str">
            <v>Malla electrosoldada D 5 x 5 mm y Separación 15 x 15 cm</v>
          </cell>
        </row>
        <row r="306">
          <cell r="A306" t="str">
            <v>Malla con vena de 2*50</v>
          </cell>
        </row>
        <row r="307">
          <cell r="A307" t="str">
            <v>Manija para ventana</v>
          </cell>
        </row>
        <row r="308">
          <cell r="A308" t="str">
            <v>Manto Asfaltico con foil de aluminio</v>
          </cell>
        </row>
        <row r="309">
          <cell r="A309" t="str">
            <v>Manto Sika felt</v>
          </cell>
        </row>
        <row r="310">
          <cell r="A310" t="str">
            <v>Emulsion asfaltica</v>
          </cell>
        </row>
        <row r="311">
          <cell r="A311" t="str">
            <v>Alumol</v>
          </cell>
        </row>
        <row r="312">
          <cell r="A312" t="str">
            <v>Marco puerta de seguridad Cal.18</v>
          </cell>
        </row>
        <row r="313">
          <cell r="A313" t="str">
            <v>Marco puerta lámina Cold rolled Cal 18</v>
          </cell>
        </row>
        <row r="314">
          <cell r="A314" t="str">
            <v>Marco ventana lámina Cold rolled Cal 18</v>
          </cell>
        </row>
        <row r="315">
          <cell r="A315" t="str">
            <v>Marco puerta lámina 1.00. Lám.Cal.18</v>
          </cell>
        </row>
        <row r="316">
          <cell r="A316" t="str">
            <v>Marco y tapa para caja de inspección de  0,30 x 0,30 mts</v>
          </cell>
        </row>
        <row r="317">
          <cell r="A317" t="str">
            <v>Marco y tapa para cámara de inspección CS275</v>
          </cell>
        </row>
        <row r="318">
          <cell r="A318" t="str">
            <v>Marco y tapa para cámara de inspección CS274</v>
          </cell>
        </row>
        <row r="319">
          <cell r="A319" t="str">
            <v>Marmolina</v>
          </cell>
        </row>
        <row r="320">
          <cell r="A320" t="str">
            <v>Medidor monofásico 20 - 100 amp, 120/240 v</v>
          </cell>
        </row>
        <row r="321">
          <cell r="A321" t="str">
            <v>Micropersianas Flexalum (a=1.74 x h=1.68)</v>
          </cell>
        </row>
        <row r="322">
          <cell r="A322" t="str">
            <v>Minirack de pared 37 x 52 x 51 cerrado, switch 8 puertos 10/100.</v>
          </cell>
        </row>
        <row r="323">
          <cell r="A323" t="str">
            <v>Mortero 1:3</v>
          </cell>
        </row>
        <row r="324">
          <cell r="A324" t="str">
            <v>Mortero 1:3 impermeabilizado</v>
          </cell>
        </row>
        <row r="325">
          <cell r="A325" t="str">
            <v>Mortero 1:4</v>
          </cell>
        </row>
        <row r="326">
          <cell r="A326" t="str">
            <v>Mortero 1:4 impermeabilizado</v>
          </cell>
        </row>
        <row r="327">
          <cell r="A327" t="str">
            <v>Mortero de pega 1:4 e=1,5 cm</v>
          </cell>
        </row>
        <row r="328">
          <cell r="A328" t="str">
            <v xml:space="preserve">Mortero de relleno 1:4 </v>
          </cell>
        </row>
        <row r="329">
          <cell r="A329" t="str">
            <v>Mortero 1:5</v>
          </cell>
        </row>
        <row r="330">
          <cell r="A330" t="str">
            <v>Mortero 1:7</v>
          </cell>
        </row>
        <row r="331">
          <cell r="A331" t="str">
            <v>MUEBLES ESPECIALES EN MADERA</v>
          </cell>
        </row>
        <row r="332">
          <cell r="A332" t="str">
            <v>Muebles individuales para cubículos. Estructura en flor morado, tabla triplex 4mm., cantos en cedro. Pintulaca caoba. Sistema de apoyo de los entrepaños en madera. Sistema de cierre cerradura tipo cajonera dorada, manijas plásticas. (A=0.60; L=0.85; h=1.0</v>
          </cell>
        </row>
        <row r="333">
          <cell r="A333" t="str">
            <v>Muebles individuales para cubículos. Estructura en flor morado, tabla triplex 4mm., cantos en cedro. Pintulaca caoba. Sistema de apoyo de los entrepaños en madera. Sistema de cierre cerradura tipo cajonera dorada, manijas plásticas. (A=0.76; L=1.02; h=1.0</v>
          </cell>
        </row>
        <row r="334">
          <cell r="A334" t="str">
            <v>Niple H.G. 1/2 " x 0,10 m</v>
          </cell>
        </row>
        <row r="336">
          <cell r="A336" t="str">
            <v>Niple H.G. 1/2 " x 0,20 m</v>
          </cell>
        </row>
        <row r="337">
          <cell r="A337" t="str">
            <v>DOTACIÓN MUEBLES AULAS</v>
          </cell>
        </row>
        <row r="338">
          <cell r="A338" t="str">
            <v>Una (1) mesa trapezoidal, con tres sillas según norma NTC 4731, clasifición clase 1.</v>
          </cell>
        </row>
        <row r="339">
          <cell r="A339" t="str">
            <v>Un (1) pupìtre con una (1)  silla, según norma NTC 4641, clasificación clase 3</v>
          </cell>
        </row>
        <row r="340">
          <cell r="A340" t="str">
            <v>Silla Universitaria Norma NTC 4734</v>
          </cell>
        </row>
        <row r="341">
          <cell r="A341" t="str">
            <v>Tablero blanco para escribir, con marcador de tinta seca borrable, de 2,40 x 1,20 m, Norma NTC 4726</v>
          </cell>
        </row>
        <row r="342">
          <cell r="A342" t="str">
            <v>Un (1) pupìtre con una (1)  silla, para instructores según norma NTC 4640</v>
          </cell>
        </row>
        <row r="343">
          <cell r="A343" t="str">
            <v>Un (1) pupìtre para instructores, según norma 4640</v>
          </cell>
        </row>
        <row r="344">
          <cell r="A344" t="str">
            <v>Una (1)  silla para instructores, según norma 4640</v>
          </cell>
        </row>
        <row r="345">
          <cell r="A345" t="str">
            <v>MUEBLES ESPECIALES METALICOS</v>
          </cell>
        </row>
        <row r="346">
          <cell r="A346" t="str">
            <v>Mesón acero inoxidable Cal.16. Dim.(0.60 x 0.85).</v>
          </cell>
        </row>
        <row r="347">
          <cell r="A347" t="str">
            <v>Mesón acero inoxidable Cal.16. Dim.(0.76 x 1.02).</v>
          </cell>
        </row>
        <row r="348">
          <cell r="A348" t="str">
            <v>Mesón acero inoxidable Cal.16. Dim.(1.30 x 4.15).</v>
          </cell>
        </row>
        <row r="349">
          <cell r="A349" t="str">
            <v>Mesón acero inoxidable Cal.16. Dim.(0.90 x 2.95).</v>
          </cell>
        </row>
        <row r="350">
          <cell r="A350" t="str">
            <v>Orinal Mediano institucional blanco  incluye griferia tradicional cromo Ref: 70320 o similar y accesorios</v>
          </cell>
        </row>
        <row r="351">
          <cell r="A351" t="str">
            <v>Paral de Madera 3m</v>
          </cell>
        </row>
        <row r="352">
          <cell r="A352" t="str">
            <v>Poceta Acero inoxidable Dim.(1.20 x 1.20)</v>
          </cell>
        </row>
        <row r="353">
          <cell r="A353" t="str">
            <v>Poceta Acero inoxidable Dim.(0.60 x 0.90)</v>
          </cell>
        </row>
        <row r="354">
          <cell r="A354" t="str">
            <v>Pabmeril pliego</v>
          </cell>
        </row>
        <row r="355">
          <cell r="A355" t="str">
            <v>Pegacor blanco</v>
          </cell>
        </row>
        <row r="356">
          <cell r="A356" t="str">
            <v>Percha galvanizada de 3 puestos</v>
          </cell>
        </row>
        <row r="357">
          <cell r="A357" t="str">
            <v>Percha galvanizada de 1 puesto</v>
          </cell>
        </row>
        <row r="358">
          <cell r="A358" t="str">
            <v>Perfil PAG C - 220 x 80 x 2,0 mm</v>
          </cell>
        </row>
        <row r="359">
          <cell r="A359" t="str">
            <v>Perfil PHR C - 220 x 80  2,5 mm</v>
          </cell>
        </row>
        <row r="360">
          <cell r="A360" t="str">
            <v>Perfil PHR C - 355 X 110 X 3mm</v>
          </cell>
        </row>
        <row r="361">
          <cell r="A361" t="str">
            <v>Perfil en aluminio 1/2" x 1/2"</v>
          </cell>
        </row>
        <row r="362">
          <cell r="A362" t="str">
            <v>Perfil para cubierta PHR C</v>
          </cell>
        </row>
        <row r="363">
          <cell r="A363" t="str">
            <v>Perfil PHR - PAG 160 X 60 - 1,5 MM</v>
          </cell>
        </row>
        <row r="364">
          <cell r="A364" t="str">
            <v>Perfil PHR 220x80 cal 14 2mmx6m</v>
          </cell>
        </row>
        <row r="365">
          <cell r="A365" t="str">
            <v>Perfil PHR 220x60x20 3mm</v>
          </cell>
        </row>
        <row r="366">
          <cell r="A366" t="str">
            <v>Perno 1/2" Alt.Vel..1 3/4"</v>
          </cell>
        </row>
        <row r="367">
          <cell r="A367" t="str">
            <v>Perno de expansión 3" x 3/8"</v>
          </cell>
        </row>
        <row r="368">
          <cell r="A368" t="str">
            <v>Perros de 1/8"</v>
          </cell>
        </row>
        <row r="369">
          <cell r="A369" t="str">
            <v>Piedra media zonga</v>
          </cell>
        </row>
        <row r="370">
          <cell r="A370" t="str">
            <v>Piedra Ciclopea, 4" a 15"</v>
          </cell>
        </row>
        <row r="371">
          <cell r="A371" t="str">
            <v>Pintura Koraza plastica</v>
          </cell>
        </row>
        <row r="372">
          <cell r="A372" t="str">
            <v xml:space="preserve">Pintura Wash Primer </v>
          </cell>
        </row>
        <row r="373">
          <cell r="A373" t="str">
            <v>Pirlan en bronce</v>
          </cell>
        </row>
        <row r="374">
          <cell r="A374" t="str">
            <v>Placa de identificación 2 x 1 cm</v>
          </cell>
        </row>
        <row r="375">
          <cell r="A375" t="str">
            <v>Planchón - cedro macho (.15 x .04 x 3)</v>
          </cell>
        </row>
        <row r="376">
          <cell r="A376" t="str">
            <v>Planchón ordinario 4 metros</v>
          </cell>
        </row>
        <row r="377">
          <cell r="A377" t="str">
            <v>Platina 3 x 3 x 1/4</v>
          </cell>
        </row>
        <row r="378">
          <cell r="A378" t="str">
            <v xml:space="preserve">Platina 1 x 1 x 1/4 </v>
          </cell>
        </row>
        <row r="379">
          <cell r="A379" t="str">
            <v>Platina 1/8 x 1"</v>
          </cell>
        </row>
        <row r="380">
          <cell r="A380" t="str">
            <v>Platina  1/2" X 3/16"</v>
          </cell>
        </row>
        <row r="381">
          <cell r="A381" t="str">
            <v>Platina 3/16" de 0,20 mts x 0,20 mts</v>
          </cell>
        </row>
        <row r="382">
          <cell r="A382" t="str">
            <v>Platina 3/16" de 0,06 x 0,13 mts</v>
          </cell>
        </row>
        <row r="383">
          <cell r="A383" t="str">
            <v>Platina 1 1/2 x 1/8</v>
          </cell>
        </row>
        <row r="384">
          <cell r="A384" t="str">
            <v>Plastocrete DM-IMP INTG</v>
          </cell>
        </row>
        <row r="385">
          <cell r="A385" t="str">
            <v>Polietileno Cal 6</v>
          </cell>
        </row>
        <row r="386">
          <cell r="A386" t="str">
            <v>Portacandado y Candado Negro Nº 4</v>
          </cell>
        </row>
        <row r="387">
          <cell r="A387" t="str">
            <v>Puerta Baño Minusvalidos</v>
          </cell>
        </row>
        <row r="388">
          <cell r="A388" t="str">
            <v>Puerta Baños</v>
          </cell>
        </row>
        <row r="389">
          <cell r="A389" t="str">
            <v>Puerta económica Pizano 1.00. Triplex e=4mm.</v>
          </cell>
        </row>
        <row r="390">
          <cell r="A390" t="str">
            <v>Puerta especial esclusa para Lab.Fotográfico como trampa de luz (2.00 x 1.00)</v>
          </cell>
        </row>
        <row r="391">
          <cell r="A391" t="str">
            <v xml:space="preserve">Puerta sistema constructivo PVC de 0,95 x 2,05 m  </v>
          </cell>
        </row>
        <row r="392">
          <cell r="A392" t="str">
            <v>Puerta sistema constructivo PVC de 0,62 x 1,60 m</v>
          </cell>
        </row>
        <row r="393">
          <cell r="A393" t="str">
            <v>Puerta Lámina cal 18 lisa pintura electrostatica, manija de palanca y vidrio incoloro de 4 mm</v>
          </cell>
        </row>
        <row r="394">
          <cell r="A394" t="str">
            <v xml:space="preserve">Puerta Lámina cal 18 lisa pintura electrostatica, manija de palanca </v>
          </cell>
        </row>
        <row r="395">
          <cell r="A395" t="str">
            <v>Puerta Lamina cold R cal 18 con marco, y pintura electrostatica</v>
          </cell>
        </row>
        <row r="396">
          <cell r="A396" t="str">
            <v>Puntilla con cabeza 2"</v>
          </cell>
        </row>
        <row r="397">
          <cell r="A397" t="str">
            <v>Punto Agua fría PVC</v>
          </cell>
        </row>
        <row r="398">
          <cell r="A398" t="str">
            <v>Punto desagüe PVC 3" y  4"</v>
          </cell>
        </row>
        <row r="399">
          <cell r="A399" t="str">
            <v>Punto Eléctrico</v>
          </cell>
        </row>
        <row r="400">
          <cell r="A400" t="str">
            <v>Recebo  B-200</v>
          </cell>
        </row>
        <row r="401">
          <cell r="A401" t="str">
            <v>Recebo comun</v>
          </cell>
        </row>
        <row r="402">
          <cell r="A402" t="str">
            <v>Rejilla plastica con sosco 3*2"</v>
          </cell>
        </row>
        <row r="403">
          <cell r="A403" t="str">
            <v>Remate Contramuro Lateral Superior para cubierta Cindu</v>
          </cell>
        </row>
        <row r="404">
          <cell r="A404" t="str">
            <v>Regadera corriente</v>
          </cell>
        </row>
        <row r="405">
          <cell r="A405" t="str">
            <v xml:space="preserve">Registro de cortina 1/2 R &amp; W </v>
          </cell>
        </row>
        <row r="406">
          <cell r="A406" t="str">
            <v xml:space="preserve">Registro de cortina 3/4 R &amp; W </v>
          </cell>
        </row>
        <row r="407">
          <cell r="A407" t="str">
            <v xml:space="preserve">Registro de cortina 1 R &amp; W </v>
          </cell>
        </row>
        <row r="408">
          <cell r="A408" t="str">
            <v xml:space="preserve">Registro de cortina 1 1/2 R &amp; W </v>
          </cell>
        </row>
        <row r="409">
          <cell r="A409" t="str">
            <v xml:space="preserve">Registro de cortina 1 1/4 R &amp; W </v>
          </cell>
        </row>
        <row r="410">
          <cell r="A410" t="str">
            <v xml:space="preserve">Registro de cortina 2 R &amp; W </v>
          </cell>
        </row>
        <row r="411">
          <cell r="A411" t="str">
            <v>Registro de cortina Roscado liviano  Ref. 272 A Red &amp; White 2"; incluye accesorios</v>
          </cell>
        </row>
        <row r="412">
          <cell r="A412" t="str">
            <v>Registro de cortina Roscado liviano  Ref. 272 A Red &amp; White 2"; incluye accesorios</v>
          </cell>
        </row>
        <row r="413">
          <cell r="A413" t="str">
            <v>Remate contra culata A.C.</v>
          </cell>
        </row>
        <row r="414">
          <cell r="A414" t="str">
            <v>Repisa ordinaria 3 metros</v>
          </cell>
        </row>
        <row r="415">
          <cell r="A415" t="str">
            <v>Riel metálico. Lam.Cal.14. Ancho:0.10</v>
          </cell>
        </row>
        <row r="416">
          <cell r="A416" t="str">
            <v>Roseta (Plafon)</v>
          </cell>
        </row>
        <row r="417">
          <cell r="A417" t="str">
            <v>Sanitario institucional  Infantil</v>
          </cell>
        </row>
        <row r="418">
          <cell r="A418" t="str">
            <v>Sanitario Acuacer blanco; incluye griferia grival atlantis refn 80620 y  accesorios</v>
          </cell>
        </row>
        <row r="419">
          <cell r="A419" t="str">
            <v>Sanitario Acuacer, suministro e instalación</v>
          </cell>
        </row>
        <row r="420">
          <cell r="A420" t="str">
            <v>Sellador altos solidos/7238</v>
          </cell>
        </row>
        <row r="421">
          <cell r="A421" t="str">
            <v>Sika-1 Imp.Integral</v>
          </cell>
        </row>
        <row r="422">
          <cell r="A422" t="str">
            <v>Silicona liquida 300 ML</v>
          </cell>
        </row>
        <row r="423">
          <cell r="A423" t="str">
            <v>Silla madera tipo cajero (h=0.7 D=0.3)</v>
          </cell>
        </row>
        <row r="424">
          <cell r="A424" t="str">
            <v xml:space="preserve">Silla estudiantil individual con brazo </v>
          </cell>
        </row>
        <row r="425">
          <cell r="A425" t="str">
            <v>Sistema corredizo metálico</v>
          </cell>
        </row>
        <row r="426">
          <cell r="A426" t="str">
            <v>Soldadura elect.004-3/23"</v>
          </cell>
        </row>
        <row r="427">
          <cell r="A427" t="str">
            <v>Soldadura de estaño P/Cobre</v>
          </cell>
        </row>
        <row r="428">
          <cell r="A428" t="str">
            <v>Soldadura PVC liquida 1/4</v>
          </cell>
        </row>
        <row r="429">
          <cell r="A429" t="str">
            <v>Soporte Canal Amazonas</v>
          </cell>
        </row>
        <row r="430">
          <cell r="A430" t="str">
            <v>Soporte de bajante Amazonas</v>
          </cell>
        </row>
        <row r="431">
          <cell r="A431" t="str">
            <v>Subcontrato eléctrico</v>
          </cell>
        </row>
        <row r="432">
          <cell r="A432" t="str">
            <v>Tabla burra ordinario 0,30 - 3 mts</v>
          </cell>
        </row>
        <row r="433">
          <cell r="A433" t="str">
            <v>Tabla burra C Macho 0,28 - 3 mts</v>
          </cell>
        </row>
        <row r="434">
          <cell r="A434" t="str">
            <v>Tabla chapa-ordinario 0,10 - 3 mts</v>
          </cell>
        </row>
        <row r="435">
          <cell r="A435" t="str">
            <v>Tabla chapa-ordinario 0,30 - 3 mts</v>
          </cell>
        </row>
        <row r="436">
          <cell r="A436" t="str">
            <v>Tablero acrílico (a=3.00 x h=1.20)</v>
          </cell>
        </row>
        <row r="437">
          <cell r="A437" t="str">
            <v>Tablero TBP - 8B con puerta y chapa plástica; para 8 cirucitos</v>
          </cell>
        </row>
        <row r="438">
          <cell r="A438" t="str">
            <v>Tablero TBP 12B  con puerta y chapas plastica de 12 Circuitos</v>
          </cell>
        </row>
        <row r="439">
          <cell r="A439" t="str">
            <v>Tablero TBP 16B con puerta y chapas plástico de 16 circuitos</v>
          </cell>
        </row>
        <row r="440">
          <cell r="A440" t="str">
            <v>Tablero 18 Circuitos con espacio para totalizador</v>
          </cell>
        </row>
        <row r="441">
          <cell r="A441" t="str">
            <v>Tablero 30 Circuitos con espacio para totalizador de 3x100A.</v>
          </cell>
        </row>
        <row r="442">
          <cell r="A442" t="str">
            <v xml:space="preserve">Tablero bifasico TBC 24 circuitos </v>
          </cell>
        </row>
        <row r="443">
          <cell r="A443" t="str">
            <v>Tablero en madera entamborada</v>
          </cell>
        </row>
        <row r="444">
          <cell r="A444" t="str">
            <v>Tablex 25mm</v>
          </cell>
        </row>
        <row r="445">
          <cell r="A445" t="str">
            <v>Tableta Alfa 30x30 granito blanco huila</v>
          </cell>
        </row>
        <row r="446">
          <cell r="A446" t="str">
            <v>Tableta Alfa lisa 25x7</v>
          </cell>
        </row>
        <row r="447">
          <cell r="A447" t="str">
            <v>Tableta etrusca</v>
          </cell>
        </row>
        <row r="448">
          <cell r="A448" t="str">
            <v>Tableta 1/4 26 gres con naris gradas</v>
          </cell>
        </row>
        <row r="449">
          <cell r="A449" t="str">
            <v>Tableta gres cuarto 26</v>
          </cell>
        </row>
        <row r="450">
          <cell r="A450" t="str">
            <v>Tablon 30x30 Rustico</v>
          </cell>
        </row>
        <row r="451">
          <cell r="A451" t="str">
            <v>Taco terminal UNIP,HQP 30A</v>
          </cell>
        </row>
        <row r="452">
          <cell r="A452" t="str">
            <v>Tanque plástico 500 lts</v>
          </cell>
        </row>
        <row r="453">
          <cell r="A453" t="str">
            <v>Tanque plástico 1000 lts</v>
          </cell>
        </row>
        <row r="454">
          <cell r="A454" t="str">
            <v>Tapon PVC-P 1/2"</v>
          </cell>
        </row>
        <row r="455">
          <cell r="A455" t="str">
            <v>Tapon PVC 4" - Prueba</v>
          </cell>
        </row>
        <row r="456">
          <cell r="A456" t="str">
            <v>Tapon PVC 4" roscado</v>
          </cell>
        </row>
        <row r="457">
          <cell r="A457" t="str">
            <v>Tapon PVC 2" - Prueba</v>
          </cell>
        </row>
        <row r="458">
          <cell r="A458" t="str">
            <v>Tapa Int Izquierda Canal Amazonas</v>
          </cell>
        </row>
        <row r="459">
          <cell r="A459" t="str">
            <v>Tapa Int Derecha Canal Amazonas</v>
          </cell>
        </row>
        <row r="460">
          <cell r="A460" t="str">
            <v>Tapa troquel.Metal.2 Orif.</v>
          </cell>
        </row>
        <row r="461">
          <cell r="A461" t="str">
            <v>Tapaporos Nogal</v>
          </cell>
        </row>
        <row r="462">
          <cell r="A462" t="str">
            <v xml:space="preserve">Tensor para cable antifraude </v>
          </cell>
        </row>
        <row r="463">
          <cell r="A463" t="str">
            <v xml:space="preserve">Teflon </v>
          </cell>
        </row>
        <row r="464">
          <cell r="A464" t="str">
            <v>Tee 1/2" PVC - Presión</v>
          </cell>
        </row>
        <row r="465">
          <cell r="A465" t="str">
            <v>Tee 3/4"    PVC - Presión</v>
          </cell>
        </row>
        <row r="466">
          <cell r="A466" t="str">
            <v>Tee PVC-P 3/4" x 1/2"</v>
          </cell>
        </row>
        <row r="467">
          <cell r="A467" t="str">
            <v>Tee 1" PVC - Presión</v>
          </cell>
        </row>
        <row r="468">
          <cell r="A468" t="str">
            <v>Tee 1 1/4 PVC - Presión</v>
          </cell>
        </row>
        <row r="469">
          <cell r="A469" t="str">
            <v>Tee Sencilla 2" Sanitaria</v>
          </cell>
        </row>
        <row r="470">
          <cell r="A470" t="str">
            <v>Tee Sencilla 4" Sanitaria</v>
          </cell>
        </row>
        <row r="471">
          <cell r="A471" t="str">
            <v>Teja de asbesto cemento No.4</v>
          </cell>
        </row>
        <row r="472">
          <cell r="A472" t="str">
            <v>Teja de asbesto cemento No.6</v>
          </cell>
        </row>
        <row r="473">
          <cell r="A473" t="str">
            <v>Teja de asbesto cemento No.8</v>
          </cell>
        </row>
        <row r="474">
          <cell r="A474" t="str">
            <v>Teja sandwich de corpacero o similar</v>
          </cell>
        </row>
        <row r="475">
          <cell r="A475" t="str">
            <v>Teja  Cindu incl. Ganchos de fijación</v>
          </cell>
        </row>
        <row r="476">
          <cell r="A476" t="str">
            <v>Terminal PVC 1/2</v>
          </cell>
        </row>
        <row r="477">
          <cell r="A477" t="str">
            <v>Terminal PVC 3/4</v>
          </cell>
        </row>
        <row r="478">
          <cell r="A478" t="str">
            <v>Tierra negra fertilizada</v>
          </cell>
        </row>
        <row r="479">
          <cell r="A479" t="str">
            <v>Tintilla</v>
          </cell>
        </row>
        <row r="480">
          <cell r="A480" t="str">
            <v>Toma de T.V. para cable coaxial</v>
          </cell>
        </row>
        <row r="481">
          <cell r="A481" t="str">
            <v>Toma doble tipo hospitalaria P.T.</v>
          </cell>
        </row>
        <row r="482">
          <cell r="A482" t="str">
            <v xml:space="preserve">Toma eléctrica Regulada doble P.T. </v>
          </cell>
        </row>
        <row r="483">
          <cell r="A483" t="str">
            <v xml:space="preserve">Toma eléctrica doble P.T. </v>
          </cell>
        </row>
        <row r="484">
          <cell r="A484" t="str">
            <v>Toma Doble GFCI</v>
          </cell>
        </row>
        <row r="485">
          <cell r="A485" t="str">
            <v>Toma eléctrica doble 20A pata trabada</v>
          </cell>
        </row>
        <row r="486">
          <cell r="A486" t="str">
            <v>Toma telefónica</v>
          </cell>
        </row>
        <row r="487">
          <cell r="A487" t="str">
            <v>Tornillo autoperforante fijador de correa</v>
          </cell>
        </row>
        <row r="488">
          <cell r="A488" t="str">
            <v>Tornillo goloso 1/8 x 1 1/4</v>
          </cell>
        </row>
        <row r="489">
          <cell r="A489" t="str">
            <v>Tornillo lámina D=3/8"</v>
          </cell>
        </row>
        <row r="490">
          <cell r="A490" t="str">
            <v>Remates accesorios y fijaciones</v>
          </cell>
        </row>
        <row r="491">
          <cell r="A491" t="str">
            <v>Tornillo Inoxidable Canal y Bajante Amazonas</v>
          </cell>
        </row>
        <row r="492">
          <cell r="A492" t="str">
            <v>Tornillo expansivo AH - 1614 5/16 x 3 "</v>
          </cell>
        </row>
        <row r="493">
          <cell r="A493" t="str">
            <v>Tornillo expansivo HLC 10x80/48</v>
          </cell>
        </row>
        <row r="494">
          <cell r="A494" t="str">
            <v>Totalizador 3 x 100 A</v>
          </cell>
        </row>
        <row r="495">
          <cell r="A495" t="str">
            <v>Triturado de máquina</v>
          </cell>
        </row>
        <row r="496">
          <cell r="A496" t="str">
            <v>Tubo Galvanizado de 1/2 SCH 40</v>
          </cell>
        </row>
        <row r="497">
          <cell r="A497" t="str">
            <v>Tubo Galvanizado de 3/8 SCH 40</v>
          </cell>
        </row>
        <row r="498">
          <cell r="A498" t="str">
            <v>Tubo Galvanizado de 1"</v>
          </cell>
        </row>
        <row r="499">
          <cell r="A499" t="str">
            <v>Tubo Galvanizado de 1 1/4"</v>
          </cell>
        </row>
        <row r="500">
          <cell r="A500" t="str">
            <v>Tubo Galvanizado de 1 1/2"</v>
          </cell>
        </row>
        <row r="501">
          <cell r="A501" t="str">
            <v>Tubo acero rectangular 38x78mm</v>
          </cell>
        </row>
        <row r="502">
          <cell r="A502" t="str">
            <v>Tubo acero rectangular 30x44mm</v>
          </cell>
        </row>
        <row r="503">
          <cell r="A503" t="str">
            <v>Tubo acero rectangular 4" x 2"</v>
          </cell>
        </row>
        <row r="504">
          <cell r="A504" t="str">
            <v>Tubo metalico cuadrado 2"</v>
          </cell>
        </row>
        <row r="505">
          <cell r="A505" t="str">
            <v>Tubo metalico de 1/2"</v>
          </cell>
        </row>
        <row r="506">
          <cell r="A506" t="str">
            <v>Tubo Acero redondo 1"</v>
          </cell>
        </row>
        <row r="507">
          <cell r="A507" t="str">
            <v>Curva galvanizada de 1 1/4"</v>
          </cell>
        </row>
        <row r="508">
          <cell r="A508" t="str">
            <v>Curva galvanizada de 1 1/2"</v>
          </cell>
        </row>
        <row r="509">
          <cell r="A509" t="str">
            <v>Capacete de 1 1/4"</v>
          </cell>
        </row>
        <row r="510">
          <cell r="A510" t="str">
            <v>Capacete de 1 1/2"</v>
          </cell>
        </row>
        <row r="511">
          <cell r="A511" t="str">
            <v>Juego de boquilla y contratuerca de 1 1/4"</v>
          </cell>
        </row>
        <row r="512">
          <cell r="A512" t="str">
            <v>Tubo Conduit 3/4"</v>
          </cell>
        </row>
        <row r="513">
          <cell r="A513" t="str">
            <v>Tubo Conduit  1/2"</v>
          </cell>
        </row>
        <row r="514">
          <cell r="A514" t="str">
            <v>Tubo Conduit PVC de 1/2"</v>
          </cell>
        </row>
        <row r="515">
          <cell r="A515" t="str">
            <v>Tubo Conduit PVC de 1"</v>
          </cell>
        </row>
        <row r="516">
          <cell r="A516" t="str">
            <v>Tubo Conduit PVC de 1 1/2"</v>
          </cell>
        </row>
        <row r="517">
          <cell r="A517" t="str">
            <v>Tubo Conduit PVC de 1 1/4</v>
          </cell>
        </row>
        <row r="518">
          <cell r="A518" t="str">
            <v>Tubo Conduit PVC de 3/4"</v>
          </cell>
        </row>
        <row r="519">
          <cell r="A519" t="str">
            <v>Tubo Galvanizado  de 3/4"</v>
          </cell>
        </row>
        <row r="520">
          <cell r="A520" t="str">
            <v>Tubo de concreto 8"</v>
          </cell>
        </row>
        <row r="521">
          <cell r="A521" t="str">
            <v>Tubo pres/21 PVC 2½"</v>
          </cell>
        </row>
        <row r="522">
          <cell r="A522" t="str">
            <v>Tubo pres/21 PVC 2"</v>
          </cell>
        </row>
        <row r="523">
          <cell r="A523" t="str">
            <v>Tubo pres/21 PVC 1 1/2"</v>
          </cell>
        </row>
        <row r="524">
          <cell r="A524" t="str">
            <v>Tubo pres/21 PVC 1 1/4</v>
          </cell>
        </row>
        <row r="525">
          <cell r="A525" t="str">
            <v>Tubo pres/11 PVC 3/4"</v>
          </cell>
        </row>
        <row r="526">
          <cell r="A526" t="str">
            <v>Tubo pres/13,5 PVC 1"</v>
          </cell>
        </row>
        <row r="527">
          <cell r="A527" t="str">
            <v>Tubo pres/9 PVC 1/2"</v>
          </cell>
        </row>
        <row r="528">
          <cell r="A528" t="str">
            <v>Tubo PVC de 2" Lluvias</v>
          </cell>
        </row>
        <row r="529">
          <cell r="A529" t="str">
            <v>Tubo PVC de 3" Lluvias</v>
          </cell>
        </row>
        <row r="530">
          <cell r="A530" t="str">
            <v>Tubo PVC de 4" lluvias</v>
          </cell>
        </row>
        <row r="531">
          <cell r="A531" t="str">
            <v>Tubo PVC de 4" Filtro</v>
          </cell>
        </row>
        <row r="532">
          <cell r="A532" t="str">
            <v>Tubo PVC de 6" Sanitaria</v>
          </cell>
        </row>
        <row r="533">
          <cell r="A533" t="str">
            <v>Tubo PVC de 4" Sanitaria</v>
          </cell>
        </row>
        <row r="534">
          <cell r="A534" t="str">
            <v>Tubo PVC de 4" Sanitaria flexible</v>
          </cell>
        </row>
        <row r="535">
          <cell r="A535" t="str">
            <v>Tubo PVC de 3" Sanitaria</v>
          </cell>
        </row>
        <row r="536">
          <cell r="A536" t="str">
            <v>Tubo PVC de 2" Sanitaria</v>
          </cell>
        </row>
        <row r="537">
          <cell r="A537" t="str">
            <v>Tuberia A.N. 3 plg 2,3 mm</v>
          </cell>
        </row>
        <row r="538">
          <cell r="A538" t="str">
            <v>Tuberia A.N. 2 plg 2mm</v>
          </cell>
        </row>
        <row r="539">
          <cell r="A539" t="str">
            <v>Tubo A.N. 1 1/2 plg, 2 mm</v>
          </cell>
        </row>
        <row r="540">
          <cell r="A540" t="str">
            <v>Tubo A.N. 1 plg, 2 mm</v>
          </cell>
        </row>
        <row r="541">
          <cell r="A541" t="str">
            <v>Tuberia A.N. Ø1 1/2"</v>
          </cell>
        </row>
        <row r="542">
          <cell r="A542" t="str">
            <v>Tubo Novafort de 4"</v>
          </cell>
        </row>
        <row r="543">
          <cell r="A543" t="str">
            <v>Tubo Novafort de 10"</v>
          </cell>
        </row>
        <row r="544">
          <cell r="A544" t="str">
            <v>Tubo Novafort de 12"</v>
          </cell>
        </row>
        <row r="545">
          <cell r="A545" t="str">
            <v>Tuberia Galvanizada 1 1/2" 2,5 mm Cal 12</v>
          </cell>
        </row>
        <row r="546">
          <cell r="A546" t="str">
            <v>Unión PVC-S 4 plg</v>
          </cell>
        </row>
        <row r="547">
          <cell r="A547" t="str">
            <v>Unión PVC-S 3 plg</v>
          </cell>
        </row>
        <row r="548">
          <cell r="A548" t="str">
            <v>Unión PVC-S 2 plg</v>
          </cell>
        </row>
        <row r="549">
          <cell r="A549" t="str">
            <v>Unión PVC-P 1/2 plg</v>
          </cell>
        </row>
        <row r="550">
          <cell r="A550" t="str">
            <v>Unión PVC-P 1 plg</v>
          </cell>
        </row>
        <row r="551">
          <cell r="A551" t="str">
            <v>Unión PVC-P 1 1/4"</v>
          </cell>
        </row>
        <row r="552">
          <cell r="A552" t="str">
            <v>Unión PVC-P 1 1/2"</v>
          </cell>
        </row>
        <row r="553">
          <cell r="A553" t="str">
            <v>Unión PVC-P 2 plg</v>
          </cell>
        </row>
        <row r="554">
          <cell r="A554" t="str">
            <v>Unión Conduit PVC 1/2"</v>
          </cell>
        </row>
        <row r="555">
          <cell r="A555" t="str">
            <v>Unión Canal amazonas</v>
          </cell>
        </row>
        <row r="556">
          <cell r="A556" t="str">
            <v>Unión canal a bajante Amazonas</v>
          </cell>
        </row>
        <row r="557">
          <cell r="A557" t="str">
            <v>Unión de Bajante Amazonas</v>
          </cell>
        </row>
        <row r="558">
          <cell r="A558" t="str">
            <v>Union PVC 3/4</v>
          </cell>
        </row>
        <row r="559">
          <cell r="A559" t="str">
            <v>Vara de clavo</v>
          </cell>
        </row>
        <row r="560">
          <cell r="A560" t="str">
            <v>Varilla Coper Well 5/8" x 8'</v>
          </cell>
        </row>
        <row r="561">
          <cell r="A561" t="str">
            <v>Varilla de 5/8"</v>
          </cell>
        </row>
        <row r="562">
          <cell r="A562" t="str">
            <v>Varilla de 10.5 cm.- 60.000</v>
          </cell>
        </row>
        <row r="563">
          <cell r="A563" t="str">
            <v>Varilla lisa de 1/2"</v>
          </cell>
        </row>
        <row r="564">
          <cell r="A564" t="str">
            <v>Varilla cuadrada de 1/2"</v>
          </cell>
        </row>
        <row r="565">
          <cell r="A565" t="str">
            <v>Ventana  fija .alum.Cal.18. Negra con vidrio templado 6mm</v>
          </cell>
        </row>
        <row r="566">
          <cell r="A566" t="str">
            <v>Ventana corrediza proyec.alum.Cal.18. Negra</v>
          </cell>
        </row>
        <row r="567">
          <cell r="A567" t="str">
            <v>Vidrio incoloro de 4mm pulido</v>
          </cell>
        </row>
        <row r="568">
          <cell r="A568" t="str">
            <v>Vidrio Templado de 6mm</v>
          </cell>
        </row>
        <row r="569">
          <cell r="A569" t="str">
            <v>Vidrio Templado de 10 mm con perfor.</v>
          </cell>
        </row>
        <row r="570">
          <cell r="A570" t="str">
            <v>Vinilo Color Tipo I</v>
          </cell>
        </row>
        <row r="571">
          <cell r="A571" t="str">
            <v>Ventana Aluminio Anodiado Satinada color natural con vidrio templado 6mm</v>
          </cell>
        </row>
        <row r="572">
          <cell r="A572" t="str">
            <v>Wing Aluminio</v>
          </cell>
        </row>
        <row r="573">
          <cell r="A573" t="str">
            <v>Xipex concentrado -Gris</v>
          </cell>
        </row>
        <row r="574">
          <cell r="A574" t="str">
            <v>Xipex Admix C-2000</v>
          </cell>
        </row>
        <row r="575">
          <cell r="A575" t="str">
            <v>Yee sencilla 4"</v>
          </cell>
        </row>
        <row r="576">
          <cell r="A576" t="str">
            <v>Zuncho de cinta band it de 1/2"</v>
          </cell>
        </row>
        <row r="577">
          <cell r="A577" t="str">
            <v>REGISTRO ANTIFRAUDE DE 1/2"</v>
          </cell>
        </row>
        <row r="578">
          <cell r="A578" t="str">
            <v>ELECTROBOMBA DE 1/2HP BARNES - SOLA</v>
          </cell>
        </row>
        <row r="579">
          <cell r="A579" t="str">
            <v>CONCRETO 4000 PSI</v>
          </cell>
        </row>
        <row r="580">
          <cell r="A580" t="str">
            <v>GRAFIL 4 MM</v>
          </cell>
        </row>
        <row r="581">
          <cell r="A581" t="str">
            <v>VALLA INFORMATIVA</v>
          </cell>
        </row>
        <row r="582">
          <cell r="A582" t="str">
            <v>CONCRETO 3500 PSI</v>
          </cell>
        </row>
      </sheetData>
      <sheetData sheetId="13"/>
      <sheetData sheetId="14"/>
      <sheetData sheetId="15"/>
      <sheetData sheetId="16"/>
      <sheetData sheetId="17"/>
      <sheetData sheetId="18">
        <row r="53">
          <cell r="I53">
            <v>276775</v>
          </cell>
        </row>
      </sheetData>
      <sheetData sheetId="19"/>
      <sheetData sheetId="20"/>
      <sheetData sheetId="21"/>
      <sheetData sheetId="22">
        <row r="53">
          <cell r="I53">
            <v>2816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 val="Unidad Soldados"/>
      <sheetName val="JARDIN"/>
      <sheetName val="AULA"/>
      <sheetName val="REM. COL SALLE"/>
      <sheetName val="U SANITARIA 2 BAÑOS ESMERALDA"/>
      <sheetName val="CONSEJO MCPAL"/>
      <sheetName val="CERRAM. SAN JUANITO"/>
      <sheetName val="U SANITARIA 2 CAMPOA"/>
      <sheetName val="U SANITARIA ALGARROBO"/>
      <sheetName val="Hoja1"/>
      <sheetName val="Hoja2"/>
      <sheetName val="Hoja3"/>
      <sheetName val="ACTIVIDAD"/>
      <sheetName val="INSUMOS"/>
      <sheetName val="ACTIVIDAD (2)"/>
      <sheetName val="COSTO CUADRILLA"/>
      <sheetName val="MATERIALES"/>
      <sheetName val="OBRA"/>
      <sheetName val="PRESUPUESTO"/>
      <sheetName val="PROG DE OBRA"/>
      <sheetName val="CRONO"/>
      <sheetName val="Gráfico1"/>
      <sheetName val="CONCRETO_3000"/>
      <sheetName val="CONCRETO 2500"/>
      <sheetName val="CONCRETO 2000"/>
      <sheetName val="CONCRETO_1500"/>
      <sheetName val="MORTERO 1-4"/>
      <sheetName val="MORTERO 1-3"/>
      <sheetName val="MORT_LISO_PLACA_15 "/>
      <sheetName val="P_IMPERM_13 "/>
      <sheetName val="DEMOLICION PISO"/>
      <sheetName val="DESCAPOTE"/>
      <sheetName val="REPLANTEO"/>
      <sheetName val="EXCAVACION_M"/>
      <sheetName val="CICLOPEO "/>
      <sheetName val="VIGA_DE_AMARRE "/>
      <sheetName val="ZAPATA"/>
      <sheetName val="COLUMNAS_EN_M3"/>
      <sheetName val="VIGA_AEREA"/>
      <sheetName val="PLACA_ENTREPISO e=0,12"/>
      <sheetName val="PLACA_ENTREPISO e=0,1"/>
      <sheetName val="PLACA_ENTREPISO e=0,08"/>
      <sheetName val="REF_HIERRO_60000 "/>
      <sheetName val="REF_HIERRO_37000 "/>
      <sheetName val="POZO SEPTICO 2-1.3"/>
      <sheetName val="POZO SEPTICO 2-3-1,5"/>
      <sheetName val="CAJA 60-60"/>
      <sheetName val="PTO_DESAGÜE"/>
      <sheetName val="T_SANITARIA_PVC_4&quot;"/>
      <sheetName val="ACOMETIDA_1_5&quot;"/>
      <sheetName val="PUNTO_AGUA_FRIA"/>
      <sheetName val="TUBERIA 1&quot; M.O."/>
      <sheetName val="TUBERIA 1&quot;"/>
      <sheetName val="LLAVE CORR"/>
      <sheetName val="REGITRO 1&quot;"/>
      <sheetName val="REGITRO 1-2&quot; "/>
      <sheetName val="ELECTROBOMBA"/>
      <sheetName val="TANQUE LAV"/>
      <sheetName val="BLOQUE_No_4"/>
      <sheetName val="BLOQUE_No_5"/>
      <sheetName val="LADRILLO VISTA"/>
      <sheetName val="TOLETE"/>
      <sheetName val="DINTELES_CONCRETO"/>
      <sheetName val="PAÑETE_LISO"/>
      <sheetName val="PAÑETE_IMP"/>
      <sheetName val="FILOS"/>
      <sheetName val="RELLENO_RECEBO"/>
      <sheetName val="RELLENO_M LOCAL"/>
      <sheetName val="PLACA BASE E=,06"/>
      <sheetName val="PLACA BASE E=,08"/>
      <sheetName val="PLACA BASE E=,10"/>
      <sheetName val="ALISTADO"/>
      <sheetName val="ANDEN"/>
      <sheetName val="SARDINEL 0,4"/>
      <sheetName val="SARDINEL 0,2"/>
      <sheetName val="TABLETA"/>
      <sheetName val="DUROPISO"/>
      <sheetName val="TABLON GRES"/>
      <sheetName val="BALDOSIN GRANITO"/>
      <sheetName val="TABLERO 4C"/>
      <sheetName val="ACOMETIDA ELEC"/>
      <sheetName val="S_LAMPARAS "/>
      <sheetName val="S_TOMA"/>
      <sheetName val="S_TRIFASICA"/>
      <sheetName val="LAMPARA F"/>
      <sheetName val="VENTILADOR"/>
      <sheetName val="INTERUPTOR"/>
      <sheetName val="ROSETA"/>
      <sheetName val="PUERTA MET"/>
      <sheetName val="VENT MET "/>
      <sheetName val="REJA BANC"/>
      <sheetName val="DIVISION BAÑO M"/>
      <sheetName val="CORREA M 1"/>
      <sheetName val="CORREA M 2"/>
      <sheetName val="CORREA PERFIL"/>
      <sheetName val="CORREA TUBO RECT"/>
      <sheetName val="CERCHA M 1"/>
      <sheetName val="CERCHA M 2"/>
      <sheetName val="CERCHA M 3"/>
      <sheetName val="ENCHAPE PISO_BAÑO"/>
      <sheetName val="ENCHAPE MURO_"/>
      <sheetName val="PORCE_MURO_20x20 "/>
      <sheetName val="SANITARIO"/>
      <sheetName val="LAVAMANOS"/>
      <sheetName val="DUCHA"/>
      <sheetName val="ORINAL"/>
      <sheetName val="JUEGO INCRUST"/>
      <sheetName val="DESM APARATOS"/>
      <sheetName val="TANQUE 1000"/>
      <sheetName val="TANQUE 500 "/>
      <sheetName val="CONEXION TANQUE"/>
      <sheetName val="VINILO TIPO1"/>
      <sheetName val="VINILO TIPO 2"/>
      <sheetName val="ESMALTE"/>
      <sheetName val="ESMALTE CORREA"/>
      <sheetName val="ESM GUARD"/>
      <sheetName val="LACA"/>
      <sheetName val="PINT CUBIERTA"/>
      <sheetName val="TEJA 4"/>
      <sheetName val="TEJA 6"/>
      <sheetName val="TEJA 8"/>
      <sheetName val="TEJA 10"/>
      <sheetName val="CIELO RASO ETERNIT"/>
      <sheetName val="CIELO RASO ICOPOR"/>
      <sheetName val="VIDRIO_4mm"/>
      <sheetName val="ESPEJO"/>
      <sheetName val="CERCA ALAM"/>
      <sheetName val="CERCA ALAM PC"/>
      <sheetName val="SOLADO"/>
      <sheetName val="RELLENO_TIERRANEGRA"/>
      <sheetName val="RELLENO_ARENA"/>
      <sheetName val="ACARREO"/>
      <sheetName val="CAMPAMENTO"/>
      <sheetName val="CERCA EN LAMINA h '2.00"/>
      <sheetName val="EXPLANACION"/>
      <sheetName val="EXC_MECANICA"/>
      <sheetName val="SUBBASE"/>
      <sheetName val="BASE_VIA"/>
      <sheetName val="LADRILLO_REFRAC"/>
      <sheetName val="ALFAGÍAS_CONCRETO"/>
      <sheetName val="PAÑETE_IMPERMEABLE"/>
      <sheetName val="PAÑ_LISO_PLACAS"/>
      <sheetName val="ESC_MACIZA_1T"/>
      <sheetName val="CANAL_LATON"/>
      <sheetName val="ENTRAMADO_CIELO_ RASO"/>
      <sheetName val="ENTRAMADO"/>
      <sheetName val="TEJA_ESPAÑOLA"/>
      <sheetName val="BAJANTE_A.LL._PVC_3&quot;"/>
      <sheetName val="MARMOL_CARRARA"/>
      <sheetName val="ALFOMBRA_ALLEGRO"/>
      <sheetName val="SUMINISTRO_1&quot;"/>
      <sheetName val="SUMINISTRO 3_4&quot;"/>
      <sheetName val="SUMINISTRO 1_2&quot;"/>
      <sheetName val="RED_12&quot;"/>
      <sheetName val="RED_10&quot;"/>
      <sheetName val="RED_8&quot;"/>
      <sheetName val="RED_6&quot;"/>
      <sheetName val="RED_4&quot;"/>
      <sheetName val="RED_3&quot;"/>
      <sheetName val="RED_25&quot;"/>
      <sheetName val="RED_2&quot;"/>
      <sheetName val="RED_15&quot;"/>
      <sheetName val="CAJAVALVULA"/>
      <sheetName val="VAL_AC2"/>
      <sheetName val="VAL_AC3"/>
      <sheetName val="VAL_AC4"/>
      <sheetName val="DOMICILIARIA"/>
      <sheetName val="REGISTRO 3_4&quot;"/>
      <sheetName val="CI_100"/>
      <sheetName val="BAJANTE_A.N_PVC_4&quot;"/>
      <sheetName val="T_SANITARIA_PVC_3&quot;"/>
      <sheetName val="CLOSETS_MADERA"/>
      <sheetName val="PASAMANOS"/>
      <sheetName val="PUERTA_VAIVÉN"/>
      <sheetName val="VENTANAS_EN_MADERA"/>
      <sheetName val="MUEBLE_BAJO"/>
      <sheetName val="PUERTAS_EN_MADERA"/>
      <sheetName val="ANTIC_LAMINA_LLENA"/>
      <sheetName val="ANTIC. LAMINA LINEAL"/>
      <sheetName val="ESTUCO"/>
      <sheetName val="ESTUCO_VINILO"/>
      <sheetName val="MARMOLINA"/>
      <sheetName val="ESMALTE_MAD_LINEAL"/>
      <sheetName val="ANTIHUMEDAD_FACH."/>
      <sheetName val="CALENTADOR"/>
      <sheetName val="CERRAJERIA"/>
      <sheetName val="C_ENTRADAS"/>
      <sheetName val="ESPEJO_5mm"/>
      <sheetName val="LAMPARA_FLUORESCENT"/>
      <sheetName val="COCINA"/>
      <sheetName val="DIVISIONES_BAÑO"/>
      <sheetName val="ASEO"/>
      <sheetName val="T_NOVAFORT_4&quot;"/>
      <sheetName val="T_NOVAFORT_6&quot;"/>
      <sheetName val="T_NOVAFORT_8&quot;"/>
      <sheetName val="T_NOVAFORT_10&quot;"/>
      <sheetName val="T_NOVAFORT_12&quot;"/>
      <sheetName val="T_NOVAFORT_16&quot;"/>
      <sheetName val="T_CONCRETO_6&quot;"/>
      <sheetName val="T_CONCRETO_8&quot;"/>
      <sheetName val="T_CONCRETO_10&quot;"/>
      <sheetName val="T_CONCRETO-12&quot;"/>
      <sheetName val="T_CONCRETO_14&quot;"/>
      <sheetName val="T_CONCRETO_16&quot;"/>
      <sheetName val="T_CONCRETO_18&quot;"/>
      <sheetName val="T_CONCRETO_20&quot;"/>
      <sheetName val="TAPA_POZO"/>
      <sheetName val="TAPA_POZOVIA"/>
      <sheetName val="CAMARA_L1.20"/>
      <sheetName val="CAMARA_INSPECCION"/>
      <sheetName val="SUMIDERO"/>
      <sheetName val="REJILLA_SUM"/>
      <sheetName val="TAPA_CI_0.65"/>
      <sheetName val="MORT_LISO_PLACA_14"/>
      <sheetName val="MORT_LISO_PLACA_15"/>
      <sheetName val="P_IMPERM_13"/>
      <sheetName val="P_LISO_MURO_15"/>
      <sheetName val="P_LISO_MURO_14"/>
      <sheetName val="P_CULATAS_14"/>
      <sheetName val="P_CULATAS_15"/>
      <sheetName val="YGRES_8X6"/>
      <sheetName val="T_GRES_6&quot;"/>
      <sheetName val="Unidad_Soldados2"/>
      <sheetName val="REM__COL_SALLE2"/>
      <sheetName val="U_SANITARIA_2_BAÑOS_ESMERALDA2"/>
      <sheetName val="CONSEJO_MCPAL2"/>
      <sheetName val="CERRAM__SAN_JUANITO2"/>
      <sheetName val="U_SANITARIA_2_CAMPOA2"/>
      <sheetName val="U_SANITARIA_ALGARROBO2"/>
      <sheetName val="ACTIVIDAD_(2)2"/>
      <sheetName val="COSTO_CUADRILLA2"/>
      <sheetName val="PROG_DE_OBRA2"/>
      <sheetName val="CONCRETO_25002"/>
      <sheetName val="CONCRETO_20002"/>
      <sheetName val="MORTERO_1-42"/>
      <sheetName val="MORTERO_1-32"/>
      <sheetName val="MORT_LISO_PLACA_15_2"/>
      <sheetName val="P_IMPERM_13_2"/>
      <sheetName val="DEMOLICION_PISO2"/>
      <sheetName val="CICLOPEO_2"/>
      <sheetName val="VIGA_DE_AMARRE_2"/>
      <sheetName val="PLACA_ENTREPISO_e=0,122"/>
      <sheetName val="PLACA_ENTREPISO_e=0,13"/>
      <sheetName val="PLACA_ENTREPISO_e=0,082"/>
      <sheetName val="REF_HIERRO_60000_2"/>
      <sheetName val="REF_HIERRO_37000_2"/>
      <sheetName val="POZO_SEPTICO_2-1_32"/>
      <sheetName val="POZO_SEPTICO_2-3-1,52"/>
      <sheetName val="CAJA_60-602"/>
      <sheetName val="TUBERIA_1&quot;_M_O_2"/>
      <sheetName val="TUBERIA_1&quot;2"/>
      <sheetName val="LLAVE_CORR2"/>
      <sheetName val="REGITRO_1&quot;2"/>
      <sheetName val="REGITRO_1-2&quot;_2"/>
      <sheetName val="TANQUE_LAV2"/>
      <sheetName val="LADRILLO_VISTA2"/>
      <sheetName val="RELLENO_M_LOCAL2"/>
      <sheetName val="PLACA_BASE_E=,062"/>
      <sheetName val="PLACA_BASE_E=,082"/>
      <sheetName val="PLACA_BASE_E=,102"/>
      <sheetName val="SARDINEL_0,42"/>
      <sheetName val="SARDINEL_0,22"/>
      <sheetName val="TABLON_GRES2"/>
      <sheetName val="BALDOSIN_GRANITO2"/>
      <sheetName val="TABLERO_4C2"/>
      <sheetName val="ACOMETIDA_ELEC2"/>
      <sheetName val="S_LAMPARAS_2"/>
      <sheetName val="LAMPARA_F2"/>
      <sheetName val="PUERTA_MET2"/>
      <sheetName val="VENT_MET_2"/>
      <sheetName val="REJA_BANC2"/>
      <sheetName val="DIVISION_BAÑO_M2"/>
      <sheetName val="CORREA_M_12"/>
      <sheetName val="CORREA_M_22"/>
      <sheetName val="CORREA_PERFIL2"/>
      <sheetName val="CORREA_TUBO_RECT2"/>
      <sheetName val="CERCHA_M_12"/>
      <sheetName val="CERCHA_M_22"/>
      <sheetName val="CERCHA_M_32"/>
      <sheetName val="ENCHAPE_PISO_BAÑO2"/>
      <sheetName val="ENCHAPE_MURO_2"/>
      <sheetName val="PORCE_MURO_20x20_2"/>
      <sheetName val="JUEGO_INCRUST2"/>
      <sheetName val="DESM_APARATOS2"/>
      <sheetName val="TANQUE_10002"/>
      <sheetName val="TANQUE_500_2"/>
      <sheetName val="CONEXION_TANQUE2"/>
      <sheetName val="VINILO_TIPO12"/>
      <sheetName val="VINILO_TIPO_22"/>
      <sheetName val="ESMALTE_CORREA2"/>
      <sheetName val="ESM_GUARD2"/>
      <sheetName val="PINT_CUBIERTA2"/>
      <sheetName val="TEJA_42"/>
      <sheetName val="TEJA_62"/>
      <sheetName val="TEJA_82"/>
      <sheetName val="TEJA_102"/>
      <sheetName val="CIELO_RASO_ETERNIT2"/>
      <sheetName val="CIELO_RASO_ICOPOR2"/>
      <sheetName val="CERCA_ALAM2"/>
      <sheetName val="CERCA_ALAM_PC2"/>
      <sheetName val="CERCA_EN_LAMINA_h_'2_002"/>
      <sheetName val="ENTRAMADO_CIELO__RASO2"/>
      <sheetName val="BAJANTE_A_LL__PVC_3&quot;2"/>
      <sheetName val="SUMINISTRO_3_4&quot;2"/>
      <sheetName val="SUMINISTRO_1_2&quot;2"/>
      <sheetName val="REGISTRO_3_4&quot;2"/>
      <sheetName val="BAJANTE_A_N_PVC_4&quot;2"/>
      <sheetName val="ANTIC__LAMINA_LINEAL2"/>
      <sheetName val="ANTIHUMEDAD_FACH_2"/>
      <sheetName val="CAMARA_L1_202"/>
      <sheetName val="TAPA_CI_0_652"/>
      <sheetName val="Unidad_Soldados"/>
      <sheetName val="REM__COL_SALLE"/>
      <sheetName val="U_SANITARIA_2_BAÑOS_ESMERALDA"/>
      <sheetName val="CONSEJO_MCPAL"/>
      <sheetName val="CERRAM__SAN_JUANITO"/>
      <sheetName val="U_SANITARIA_2_CAMPOA"/>
      <sheetName val="U_SANITARIA_ALGARROBO"/>
      <sheetName val="ACTIVIDAD_(2)"/>
      <sheetName val="COSTO_CUADRILLA"/>
      <sheetName val="PROG_DE_OBRA"/>
      <sheetName val="CONCRETO_2500"/>
      <sheetName val="CONCRETO_2000"/>
      <sheetName val="MORTERO_1-4"/>
      <sheetName val="MORTERO_1-3"/>
      <sheetName val="MORT_LISO_PLACA_15_"/>
      <sheetName val="P_IMPERM_13_"/>
      <sheetName val="DEMOLICION_PISO"/>
      <sheetName val="CICLOPEO_"/>
      <sheetName val="VIGA_DE_AMARRE_"/>
      <sheetName val="PLACA_ENTREPISO_e=0,12"/>
      <sheetName val="PLACA_ENTREPISO_e=0,1"/>
      <sheetName val="PLACA_ENTREPISO_e=0,08"/>
      <sheetName val="REF_HIERRO_60000_"/>
      <sheetName val="REF_HIERRO_37000_"/>
      <sheetName val="POZO_SEPTICO_2-1_3"/>
      <sheetName val="POZO_SEPTICO_2-3-1,5"/>
      <sheetName val="CAJA_60-60"/>
      <sheetName val="TUBERIA_1&quot;_M_O_"/>
      <sheetName val="TUBERIA_1&quot;"/>
      <sheetName val="LLAVE_CORR"/>
      <sheetName val="REGITRO_1&quot;"/>
      <sheetName val="REGITRO_1-2&quot;_"/>
      <sheetName val="TANQUE_LAV"/>
      <sheetName val="LADRILLO_VISTA"/>
      <sheetName val="RELLENO_M_LOCAL"/>
      <sheetName val="PLACA_BASE_E=,06"/>
      <sheetName val="PLACA_BASE_E=,08"/>
      <sheetName val="PLACA_BASE_E=,10"/>
      <sheetName val="SARDINEL_0,4"/>
      <sheetName val="SARDINEL_0,2"/>
      <sheetName val="TABLON_GRES"/>
      <sheetName val="BALDOSIN_GRANITO"/>
      <sheetName val="TABLERO_4C"/>
      <sheetName val="ACOMETIDA_ELEC"/>
      <sheetName val="S_LAMPARAS_"/>
      <sheetName val="LAMPARA_F"/>
      <sheetName val="PUERTA_MET"/>
      <sheetName val="VENT_MET_"/>
      <sheetName val="REJA_BANC"/>
      <sheetName val="DIVISION_BAÑO_M"/>
      <sheetName val="CORREA_M_1"/>
      <sheetName val="CORREA_M_2"/>
      <sheetName val="CORREA_PERFIL"/>
      <sheetName val="CORREA_TUBO_RECT"/>
      <sheetName val="CERCHA_M_1"/>
      <sheetName val="CERCHA_M_2"/>
      <sheetName val="CERCHA_M_3"/>
      <sheetName val="ENCHAPE_PISO_BAÑO"/>
      <sheetName val="ENCHAPE_MURO_"/>
      <sheetName val="PORCE_MURO_20x20_"/>
      <sheetName val="JUEGO_INCRUST"/>
      <sheetName val="DESM_APARATOS"/>
      <sheetName val="TANQUE_1000"/>
      <sheetName val="TANQUE_500_"/>
      <sheetName val="CONEXION_TANQUE"/>
      <sheetName val="VINILO_TIPO1"/>
      <sheetName val="VINILO_TIPO_2"/>
      <sheetName val="ESMALTE_CORREA"/>
      <sheetName val="ESM_GUARD"/>
      <sheetName val="PINT_CUBIERTA"/>
      <sheetName val="TEJA_4"/>
      <sheetName val="TEJA_6"/>
      <sheetName val="TEJA_8"/>
      <sheetName val="TEJA_10"/>
      <sheetName val="CIELO_RASO_ETERNIT"/>
      <sheetName val="CIELO_RASO_ICOPOR"/>
      <sheetName val="CERCA_ALAM"/>
      <sheetName val="CERCA_ALAM_PC"/>
      <sheetName val="CERCA_EN_LAMINA_h_'2_00"/>
      <sheetName val="ENTRAMADO_CIELO__RASO"/>
      <sheetName val="BAJANTE_A_LL__PVC_3&quot;"/>
      <sheetName val="SUMINISTRO_3_4&quot;"/>
      <sheetName val="SUMINISTRO_1_2&quot;"/>
      <sheetName val="REGISTRO_3_4&quot;"/>
      <sheetName val="BAJANTE_A_N_PVC_4&quot;"/>
      <sheetName val="ANTIC__LAMINA_LINEAL"/>
      <sheetName val="ANTIHUMEDAD_FACH_"/>
      <sheetName val="CAMARA_L1_20"/>
      <sheetName val="TAPA_CI_0_65"/>
      <sheetName val="Unidad_Soldados1"/>
      <sheetName val="REM__COL_SALLE1"/>
      <sheetName val="U_SANITARIA_2_BAÑOS_ESMERALDA1"/>
      <sheetName val="CONSEJO_MCPAL1"/>
      <sheetName val="CERRAM__SAN_JUANITO1"/>
      <sheetName val="U_SANITARIA_2_CAMPOA1"/>
      <sheetName val="U_SANITARIA_ALGARROBO1"/>
      <sheetName val="ACTIVIDAD_(2)1"/>
      <sheetName val="COSTO_CUADRILLA1"/>
      <sheetName val="PROG_DE_OBRA1"/>
      <sheetName val="CONCRETO_25001"/>
      <sheetName val="CONCRETO_20001"/>
      <sheetName val="MORTERO_1-41"/>
      <sheetName val="MORTERO_1-31"/>
      <sheetName val="MORT_LISO_PLACA_15_1"/>
      <sheetName val="P_IMPERM_13_1"/>
      <sheetName val="DEMOLICION_PISO1"/>
      <sheetName val="CICLOPEO_1"/>
      <sheetName val="VIGA_DE_AMARRE_1"/>
      <sheetName val="PLACA_ENTREPISO_e=0,121"/>
      <sheetName val="PLACA_ENTREPISO_e=0,11"/>
      <sheetName val="PLACA_ENTREPISO_e=0,081"/>
      <sheetName val="REF_HIERRO_60000_1"/>
      <sheetName val="REF_HIERRO_37000_1"/>
      <sheetName val="POZO_SEPTICO_2-1_31"/>
      <sheetName val="POZO_SEPTICO_2-3-1,51"/>
      <sheetName val="CAJA_60-601"/>
      <sheetName val="TUBERIA_1&quot;_M_O_1"/>
      <sheetName val="TUBERIA_1&quot;1"/>
      <sheetName val="LLAVE_CORR1"/>
      <sheetName val="REGITRO_1&quot;1"/>
      <sheetName val="REGITRO_1-2&quot;_1"/>
      <sheetName val="TANQUE_LAV1"/>
      <sheetName val="LADRILLO_VISTA1"/>
      <sheetName val="RELLENO_M_LOCAL1"/>
      <sheetName val="PLACA_BASE_E=,061"/>
      <sheetName val="PLACA_BASE_E=,081"/>
      <sheetName val="PLACA_BASE_E=,101"/>
      <sheetName val="SARDINEL_0,41"/>
      <sheetName val="SARDINEL_0,21"/>
      <sheetName val="TABLON_GRES1"/>
      <sheetName val="BALDOSIN_GRANITO1"/>
      <sheetName val="TABLERO_4C1"/>
      <sheetName val="ACOMETIDA_ELEC1"/>
      <sheetName val="S_LAMPARAS_1"/>
      <sheetName val="LAMPARA_F1"/>
      <sheetName val="PUERTA_MET1"/>
      <sheetName val="VENT_MET_1"/>
      <sheetName val="REJA_BANC1"/>
      <sheetName val="DIVISION_BAÑO_M1"/>
      <sheetName val="CORREA_M_11"/>
      <sheetName val="CORREA_M_21"/>
      <sheetName val="CORREA_PERFIL1"/>
      <sheetName val="CORREA_TUBO_RECT1"/>
      <sheetName val="CERCHA_M_11"/>
      <sheetName val="CERCHA_M_21"/>
      <sheetName val="CERCHA_M_31"/>
      <sheetName val="ENCHAPE_PISO_BAÑO1"/>
      <sheetName val="ENCHAPE_MURO_1"/>
      <sheetName val="PORCE_MURO_20x20_1"/>
      <sheetName val="JUEGO_INCRUST1"/>
      <sheetName val="DESM_APARATOS1"/>
      <sheetName val="TANQUE_10001"/>
      <sheetName val="TANQUE_500_1"/>
      <sheetName val="CONEXION_TANQUE1"/>
      <sheetName val="VINILO_TIPO11"/>
      <sheetName val="VINILO_TIPO_21"/>
      <sheetName val="ESMALTE_CORREA1"/>
      <sheetName val="ESM_GUARD1"/>
      <sheetName val="PINT_CUBIERTA1"/>
      <sheetName val="TEJA_41"/>
      <sheetName val="TEJA_61"/>
      <sheetName val="TEJA_81"/>
      <sheetName val="TEJA_101"/>
      <sheetName val="CIELO_RASO_ETERNIT1"/>
      <sheetName val="CIELO_RASO_ICOPOR1"/>
      <sheetName val="CERCA_ALAM1"/>
      <sheetName val="CERCA_ALAM_PC1"/>
      <sheetName val="CERCA_EN_LAMINA_h_'2_001"/>
      <sheetName val="ENTRAMADO_CIELO__RASO1"/>
      <sheetName val="BAJANTE_A_LL__PVC_3&quot;1"/>
      <sheetName val="SUMINISTRO_3_4&quot;1"/>
      <sheetName val="SUMINISTRO_1_2&quot;1"/>
      <sheetName val="REGISTRO_3_4&quot;1"/>
      <sheetName val="BAJANTE_A_N_PVC_4&quot;1"/>
      <sheetName val="ANTIC__LAMINA_LINEAL1"/>
      <sheetName val="ANTIHUMEDAD_FACH_1"/>
      <sheetName val="CAMARA_L1_201"/>
      <sheetName val="TAPA_CI_0_651"/>
    </sheetNames>
    <sheetDataSet>
      <sheetData sheetId="0" refreshError="1">
        <row r="3">
          <cell r="B3" t="str">
            <v>Precios del Mercado en el Mcpio de Orocué.</v>
          </cell>
        </row>
        <row r="4">
          <cell r="B4" t="str">
            <v>Palacio Municipal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2)"/>
      <sheetName val="PRESENTACION"/>
      <sheetName val="CRONOGRAMA"/>
      <sheetName val="RESUMEN"/>
      <sheetName val="Hoja1"/>
      <sheetName val="APU ELEC"/>
      <sheetName val="INSUMOS"/>
      <sheetName val="PRESUPUESTO"/>
      <sheetName val="CANTIDADES"/>
      <sheetName val="Hoja2"/>
      <sheetName val="APU"/>
      <sheetName val="RENDIMIENTOS"/>
      <sheetName val="JORNALES"/>
      <sheetName val="JORNALES (4)"/>
      <sheetName val="AIU"/>
      <sheetName val="PRESUPUESTO ATERRIZADO"/>
      <sheetName val="INSUMOS (2)"/>
      <sheetName val="JORNALES (3)"/>
      <sheetName val="JORNALES (2)"/>
    </sheetNames>
    <sheetDataSet>
      <sheetData sheetId="0"/>
      <sheetData sheetId="1"/>
      <sheetData sheetId="2"/>
      <sheetData sheetId="3"/>
      <sheetData sheetId="4"/>
      <sheetData sheetId="5"/>
      <sheetData sheetId="6"/>
      <sheetData sheetId="7">
        <row r="343">
          <cell r="I343">
            <v>1557108235.52</v>
          </cell>
        </row>
        <row r="344">
          <cell r="H344">
            <v>0.28999999999999998</v>
          </cell>
        </row>
        <row r="345">
          <cell r="H345">
            <v>0.01</v>
          </cell>
        </row>
        <row r="346">
          <cell r="H346">
            <v>0.05</v>
          </cell>
        </row>
        <row r="348">
          <cell r="H348">
            <v>0</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row r="5">
          <cell r="C5" t="str">
            <v>INGEVIALESV E.U.</v>
          </cell>
          <cell r="M5" t="str">
            <v>TRIMESTRE: DICIEMBRE DE 2005 - FEBRERO DE 2006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stos"/>
      <sheetName val="General"/>
      <sheetName val="E-Mail"/>
      <sheetName val="Contratista"/>
      <sheetName val="Liquidación"/>
    </sheetNames>
    <sheetDataSet>
      <sheetData sheetId="0">
        <row r="5">
          <cell r="C5" t="str">
            <v>CLUB EL NOGAL</v>
          </cell>
        </row>
        <row r="8">
          <cell r="L8" t="str">
            <v>UNID</v>
          </cell>
        </row>
        <row r="10">
          <cell r="L10" t="str">
            <v>GL</v>
          </cell>
        </row>
        <row r="14">
          <cell r="C14">
            <v>2200</v>
          </cell>
        </row>
        <row r="15">
          <cell r="G15">
            <v>0.16</v>
          </cell>
          <cell r="J15">
            <v>0.28000000000000003</v>
          </cell>
        </row>
        <row r="16">
          <cell r="J16">
            <v>0.25</v>
          </cell>
        </row>
        <row r="17">
          <cell r="C17">
            <v>0.06</v>
          </cell>
          <cell r="J17">
            <v>0.3</v>
          </cell>
        </row>
        <row r="18">
          <cell r="C18">
            <v>0.05</v>
          </cell>
          <cell r="G18">
            <v>0</v>
          </cell>
          <cell r="J18">
            <v>0.6</v>
          </cell>
        </row>
        <row r="19">
          <cell r="G19">
            <v>0</v>
          </cell>
          <cell r="J19">
            <v>0.25</v>
          </cell>
        </row>
      </sheetData>
      <sheetData sheetId="1" refreshError="1"/>
      <sheetData sheetId="2"/>
      <sheetData sheetId="3"/>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ed"/>
      <sheetName val="Presup_Aulas"/>
      <sheetName val="1_Preliminares"/>
      <sheetName val="2_Cimentación_Est.Met"/>
      <sheetName val="5_Mamp"/>
      <sheetName val="6_In_elec"/>
      <sheetName val="7_Pisos"/>
      <sheetName val="8_Cub_CM"/>
      <sheetName val="9,10,11_Dotación_Pintura"/>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 xml:space="preserve">Codigo </v>
          </cell>
        </row>
        <row r="2">
          <cell r="A2" t="str">
            <v>EH</v>
          </cell>
        </row>
        <row r="3">
          <cell r="A3" t="str">
            <v>EH-01</v>
          </cell>
        </row>
        <row r="4">
          <cell r="A4" t="str">
            <v>EH-02</v>
          </cell>
        </row>
        <row r="5">
          <cell r="A5" t="str">
            <v>EH-03</v>
          </cell>
        </row>
        <row r="6">
          <cell r="A6" t="str">
            <v>EH-04</v>
          </cell>
        </row>
        <row r="7">
          <cell r="A7" t="str">
            <v>EH-05</v>
          </cell>
        </row>
        <row r="8">
          <cell r="A8" t="str">
            <v>EH-06</v>
          </cell>
        </row>
        <row r="9">
          <cell r="A9" t="str">
            <v>EH-07</v>
          </cell>
        </row>
        <row r="10">
          <cell r="A10" t="str">
            <v>EH-08</v>
          </cell>
        </row>
        <row r="11">
          <cell r="A11" t="str">
            <v>EH-09</v>
          </cell>
        </row>
        <row r="12">
          <cell r="A12" t="str">
            <v>EH-10</v>
          </cell>
        </row>
        <row r="13">
          <cell r="A13" t="str">
            <v>EH-11</v>
          </cell>
        </row>
        <row r="14">
          <cell r="A14" t="str">
            <v>EH-12</v>
          </cell>
        </row>
        <row r="15">
          <cell r="A15" t="str">
            <v>EH-13</v>
          </cell>
        </row>
        <row r="16">
          <cell r="A16" t="str">
            <v>EH-14</v>
          </cell>
        </row>
        <row r="17">
          <cell r="A17" t="str">
            <v>EH-15</v>
          </cell>
        </row>
        <row r="18">
          <cell r="A18" t="str">
            <v>EH-16</v>
          </cell>
        </row>
        <row r="19">
          <cell r="A19" t="str">
            <v>EH-17</v>
          </cell>
        </row>
        <row r="20">
          <cell r="A20" t="str">
            <v>EH-18</v>
          </cell>
        </row>
        <row r="21">
          <cell r="A21" t="str">
            <v>EH-19</v>
          </cell>
        </row>
        <row r="22">
          <cell r="A22" t="str">
            <v>EH-20</v>
          </cell>
        </row>
        <row r="23">
          <cell r="A23" t="str">
            <v>EH-21</v>
          </cell>
        </row>
        <row r="24">
          <cell r="A24" t="str">
            <v>EH-22</v>
          </cell>
        </row>
        <row r="25">
          <cell r="A25" t="str">
            <v>EH-23</v>
          </cell>
        </row>
        <row r="26">
          <cell r="A26" t="str">
            <v>EH-24</v>
          </cell>
        </row>
        <row r="27">
          <cell r="A27" t="str">
            <v>EH-25</v>
          </cell>
        </row>
        <row r="28">
          <cell r="A28" t="str">
            <v>EH-26</v>
          </cell>
        </row>
        <row r="29">
          <cell r="A29" t="str">
            <v>EH-27</v>
          </cell>
        </row>
        <row r="30">
          <cell r="A30" t="str">
            <v>EH-28</v>
          </cell>
        </row>
        <row r="31">
          <cell r="A31" t="str">
            <v>EH-29</v>
          </cell>
        </row>
        <row r="32">
          <cell r="A32" t="str">
            <v>EH-30</v>
          </cell>
        </row>
        <row r="33">
          <cell r="A33" t="str">
            <v>EH-31</v>
          </cell>
        </row>
        <row r="34">
          <cell r="A34" t="str">
            <v>EH-32</v>
          </cell>
        </row>
        <row r="35">
          <cell r="A35" t="str">
            <v>EH-33</v>
          </cell>
        </row>
        <row r="36">
          <cell r="A36" t="str">
            <v>EH-34</v>
          </cell>
        </row>
        <row r="37">
          <cell r="A37" t="str">
            <v>EH-35</v>
          </cell>
        </row>
        <row r="38">
          <cell r="A38" t="str">
            <v>EH-36</v>
          </cell>
        </row>
        <row r="39">
          <cell r="A39" t="str">
            <v>EH-37</v>
          </cell>
        </row>
        <row r="40">
          <cell r="A40" t="str">
            <v>EH-38</v>
          </cell>
        </row>
        <row r="41">
          <cell r="A41" t="str">
            <v>EH-39</v>
          </cell>
        </row>
        <row r="42">
          <cell r="A42" t="str">
            <v>EH-40</v>
          </cell>
        </row>
        <row r="43">
          <cell r="A43" t="str">
            <v>EH-41</v>
          </cell>
        </row>
        <row r="44">
          <cell r="A44" t="str">
            <v>EH-42</v>
          </cell>
        </row>
        <row r="45">
          <cell r="A45" t="str">
            <v>EH-43</v>
          </cell>
        </row>
        <row r="46">
          <cell r="A46" t="str">
            <v>EH-44</v>
          </cell>
        </row>
        <row r="47">
          <cell r="A47" t="str">
            <v>EH-45</v>
          </cell>
        </row>
        <row r="48">
          <cell r="A48" t="str">
            <v>EH-46</v>
          </cell>
        </row>
        <row r="49">
          <cell r="A49" t="str">
            <v>EH-47</v>
          </cell>
        </row>
        <row r="50">
          <cell r="A50" t="str">
            <v>EH-48</v>
          </cell>
        </row>
        <row r="51">
          <cell r="A51" t="str">
            <v>EH-49</v>
          </cell>
        </row>
      </sheetData>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ente 12 m"/>
      <sheetName val="Puente 9 m"/>
      <sheetName val="Puente 6 m"/>
      <sheetName val="RESUMEN"/>
      <sheetName val="EST Y DIS"/>
      <sheetName val="INTERVENTORIA TOTAL"/>
      <sheetName val="AIU"/>
      <sheetName val="COSTOS DIRECTOS OBRA"/>
    </sheetNames>
    <sheetDataSet>
      <sheetData sheetId="0" refreshError="1"/>
      <sheetData sheetId="1" refreshError="1"/>
      <sheetData sheetId="2" refreshError="1"/>
      <sheetData sheetId="3" refreshError="1"/>
      <sheetData sheetId="4" refreshError="1"/>
      <sheetData sheetId="5" refreshError="1"/>
      <sheetData sheetId="6" refreshError="1">
        <row r="121">
          <cell r="I121">
            <v>0.38901636299385434</v>
          </cell>
        </row>
      </sheetData>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Personal"/>
      <sheetName val="Equipo"/>
      <sheetName val="Transporte"/>
      <sheetName val="FP"/>
      <sheetName val="Jornal"/>
      <sheetName val="Cuadrillas"/>
      <sheetName val="Datos"/>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P.U."/>
      <sheetName val="A.P.U. (2)"/>
      <sheetName val="RESUMEN VIAS"/>
      <sheetName val="Hoja1"/>
      <sheetName val="COSTOS POR KM"/>
      <sheetName val="RESUMEN UNITARIO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1.01.01(1)"/>
      <sheetName val="A. P. U."/>
      <sheetName val="INDICMICROEMP"/>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Otros"/>
      <sheetName val="Equipo"/>
    </sheetNames>
    <sheetDataSet>
      <sheetData sheetId="0" refreshError="1">
        <row r="4">
          <cell r="D4">
            <v>7</v>
          </cell>
        </row>
        <row r="169">
          <cell r="D169">
            <v>1601.38</v>
          </cell>
        </row>
        <row r="181">
          <cell r="D181">
            <v>4189.9000000000005</v>
          </cell>
        </row>
        <row r="275">
          <cell r="D275">
            <v>18375</v>
          </cell>
        </row>
        <row r="688">
          <cell r="D688">
            <v>1046.32</v>
          </cell>
        </row>
        <row r="793">
          <cell r="D793">
            <v>3849.9982399999999</v>
          </cell>
        </row>
        <row r="932">
          <cell r="D932">
            <v>880.00000000000011</v>
          </cell>
        </row>
        <row r="1404">
          <cell r="D1404">
            <v>17241.37931034483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MANTENIMIENTO RUTA 1001_MARZO "/>
      <sheetName val="\I\MANTENIMIENTO RUTA 1001_MARZ"/>
      <sheetName val="\G\I\MANTENIMIENTO RUTA 1001_MA"/>
      <sheetName val="\D\MANTENIMIENTO RUTA 1001_MARZ"/>
      <sheetName val="\G\D\MANTENIMIENTO RUTA 1001_MA"/>
      <sheetName val="a%20%20aaInformación"/>
      <sheetName val="a%20%20aaInformaci%C3%B3n"/>
      <sheetName val="Informacion"/>
      <sheetName val="aCCIDENTES DE 1995 - 1996"/>
      <sheetName val="Presupuesto"/>
      <sheetName val="\Users\LENOVO\Downloads\Users\A"/>
      <sheetName val="BASES"/>
      <sheetName val="CDItem"/>
      <sheetName val="ANEXO IX"/>
      <sheetName val="APUs"/>
      <sheetName val="INSUMOS"/>
      <sheetName val="PptoGral"/>
      <sheetName val="\F\MANTENIMIENTO RUTA 1001_MARZ"/>
      <sheetName val="a__aaInformación"/>
      <sheetName val="a__aaInformación1"/>
      <sheetName val="a__aaInformación2"/>
      <sheetName val="otros"/>
      <sheetName val="\\SERVIDOR\Public2\MANTENIMIENT"/>
      <sheetName val="CONT_ADI"/>
      <sheetName val="\Users\USUARIO\Downloads\MANTEN"/>
      <sheetName val="Formulario N° 4"/>
      <sheetName val="MATERIALES"/>
      <sheetName val="EQUIPO"/>
      <sheetName val="INDICMICROEMP"/>
      <sheetName val="INDICE"/>
      <sheetName val="Fornato 6"/>
      <sheetName val="\I\I\MANTENIMIENTO RUTA 1001_MA"/>
      <sheetName val="\Users\Personal\Downloads\MANTE"/>
      <sheetName val="TOTALES"/>
      <sheetName val="Datos"/>
      <sheetName val="Cuadrillas"/>
      <sheetName val="Jornal"/>
      <sheetName val="#REF"/>
      <sheetName val="Concretos y morteros"/>
      <sheetName val="Datos iniciales "/>
      <sheetName val="Transporte"/>
      <sheetName val="[a  aaInformación]__cceficien_4"/>
      <sheetName val="[a  aaInformación]__cceficien_2"/>
      <sheetName val="[a  aaInformación]__cceficien_3"/>
      <sheetName val="[a  aaInformación]//cceficiente"/>
      <sheetName val="[a  aaInformación]__cceficien_5"/>
      <sheetName val="[a  aaInformación]__cceficien_8"/>
      <sheetName val="[a  aaInformación]__cceficien_6"/>
      <sheetName val="[a  aaInformación]__cceficien_7"/>
      <sheetName val="[a  aaInformación]__cceficien_9"/>
      <sheetName val="[a  aaInformación]__cceficie_11"/>
      <sheetName val="[a  aaInformación]__cceficie_10"/>
      <sheetName val="[a  aaInformación]__cceficie_12"/>
      <sheetName val="[a  aaInformación]__cceficie_1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row r="2">
          <cell r="A2">
            <v>1</v>
          </cell>
          <cell r="B2" t="str">
            <v>TOXEMENT POLVO IMP. INTEG</v>
          </cell>
          <cell r="C2" t="str">
            <v>KG</v>
          </cell>
          <cell r="D2">
            <v>1912</v>
          </cell>
        </row>
        <row r="3">
          <cell r="A3">
            <v>2</v>
          </cell>
          <cell r="B3" t="str">
            <v>TOXEMENT  1-A IMP INTEGR.</v>
          </cell>
          <cell r="C3" t="str">
            <v>KG</v>
          </cell>
          <cell r="D3">
            <v>1275</v>
          </cell>
        </row>
        <row r="4">
          <cell r="A4">
            <v>3</v>
          </cell>
          <cell r="B4" t="str">
            <v>CONCREPLAST N ACELERANTE</v>
          </cell>
          <cell r="C4" t="str">
            <v>KG</v>
          </cell>
          <cell r="D4">
            <v>1960</v>
          </cell>
        </row>
        <row r="5">
          <cell r="A5">
            <v>4</v>
          </cell>
          <cell r="B5" t="str">
            <v>CONCREPLAST R-RETARDANTE</v>
          </cell>
          <cell r="C5" t="str">
            <v>KG</v>
          </cell>
          <cell r="D5">
            <v>1725</v>
          </cell>
        </row>
        <row r="6">
          <cell r="A6">
            <v>5</v>
          </cell>
          <cell r="B6" t="str">
            <v>CONCREPLAST SP-37</v>
          </cell>
          <cell r="C6" t="str">
            <v>KG</v>
          </cell>
          <cell r="D6">
            <v>3706</v>
          </cell>
        </row>
        <row r="7">
          <cell r="A7">
            <v>6</v>
          </cell>
          <cell r="B7" t="str">
            <v>AIRTOC-INCORPORADOR AIRE</v>
          </cell>
          <cell r="C7" t="str">
            <v>KG</v>
          </cell>
          <cell r="D7">
            <v>2459</v>
          </cell>
        </row>
        <row r="8">
          <cell r="A8">
            <v>7</v>
          </cell>
          <cell r="B8" t="str">
            <v>SET CONTROL HE</v>
          </cell>
          <cell r="C8" t="str">
            <v>KG</v>
          </cell>
          <cell r="D8">
            <v>1570</v>
          </cell>
        </row>
        <row r="9">
          <cell r="A9">
            <v>8</v>
          </cell>
          <cell r="B9" t="str">
            <v>ARENA MAMBO</v>
          </cell>
          <cell r="C9" t="str">
            <v>M3</v>
          </cell>
          <cell r="D9">
            <v>7250</v>
          </cell>
        </row>
        <row r="10">
          <cell r="A10">
            <v>9</v>
          </cell>
          <cell r="B10" t="str">
            <v>ADERCRIL - ADHERENTE</v>
          </cell>
          <cell r="C10" t="str">
            <v>KG</v>
          </cell>
          <cell r="D10">
            <v>8700</v>
          </cell>
        </row>
        <row r="11">
          <cell r="A11">
            <v>10</v>
          </cell>
          <cell r="B11" t="str">
            <v>LAMINA LAMIROCK 1/2"</v>
          </cell>
          <cell r="C11" t="str">
            <v>M2</v>
          </cell>
          <cell r="D11">
            <v>10073</v>
          </cell>
        </row>
        <row r="12">
          <cell r="A12">
            <v>11</v>
          </cell>
          <cell r="B12" t="str">
            <v>SIKA-2 - ACELERANTE</v>
          </cell>
          <cell r="C12" t="str">
            <v>KG</v>
          </cell>
          <cell r="D12">
            <v>4998</v>
          </cell>
        </row>
        <row r="13">
          <cell r="A13">
            <v>12</v>
          </cell>
          <cell r="B13" t="str">
            <v>SIKA-4A - SELLANTE</v>
          </cell>
          <cell r="C13" t="str">
            <v>KG</v>
          </cell>
          <cell r="D13">
            <v>3366</v>
          </cell>
        </row>
        <row r="14">
          <cell r="A14">
            <v>13</v>
          </cell>
          <cell r="B14" t="str">
            <v>SIKA-1 I IMP INTEGRAL</v>
          </cell>
          <cell r="C14" t="str">
            <v>KG</v>
          </cell>
          <cell r="D14">
            <v>4477</v>
          </cell>
        </row>
        <row r="15">
          <cell r="A15">
            <v>14</v>
          </cell>
          <cell r="B15" t="str">
            <v>SIKA-3 - ACELERANTE</v>
          </cell>
          <cell r="C15" t="str">
            <v>KG</v>
          </cell>
          <cell r="D15">
            <v>3538</v>
          </cell>
        </row>
        <row r="16">
          <cell r="A16">
            <v>15</v>
          </cell>
          <cell r="B16" t="str">
            <v>SIKA TOP-77- ADHERENTE</v>
          </cell>
          <cell r="C16" t="str">
            <v>KG</v>
          </cell>
          <cell r="D16">
            <v>22270</v>
          </cell>
        </row>
        <row r="17">
          <cell r="A17">
            <v>16</v>
          </cell>
          <cell r="B17" t="str">
            <v>SIKASET L</v>
          </cell>
          <cell r="C17" t="str">
            <v>KG</v>
          </cell>
          <cell r="D17">
            <v>3712</v>
          </cell>
        </row>
        <row r="18">
          <cell r="A18">
            <v>17</v>
          </cell>
          <cell r="B18" t="str">
            <v>PLASTIMENT BV-40-PLASTIF.</v>
          </cell>
          <cell r="C18" t="str">
            <v>KG</v>
          </cell>
          <cell r="D18">
            <v>8386</v>
          </cell>
        </row>
        <row r="19">
          <cell r="A19">
            <v>18</v>
          </cell>
          <cell r="B19" t="str">
            <v>SIKAMENT-NS - SUPERPLAST.</v>
          </cell>
          <cell r="C19" t="str">
            <v>KG</v>
          </cell>
          <cell r="D19">
            <v>4614</v>
          </cell>
        </row>
        <row r="20">
          <cell r="A20">
            <v>19</v>
          </cell>
          <cell r="B20" t="str">
            <v>SIKAMENT-FF - SUPERPLAST.</v>
          </cell>
          <cell r="C20" t="str">
            <v>KG</v>
          </cell>
          <cell r="D20">
            <v>4408</v>
          </cell>
        </row>
        <row r="21">
          <cell r="A21">
            <v>20</v>
          </cell>
          <cell r="B21" t="str">
            <v>SIKAMENT-320- SUPERPLAST.</v>
          </cell>
          <cell r="C21" t="str">
            <v>KG</v>
          </cell>
          <cell r="D21">
            <v>4408</v>
          </cell>
        </row>
        <row r="22">
          <cell r="A22">
            <v>21</v>
          </cell>
          <cell r="B22" t="str">
            <v>PLASTOCRETE 161R- RETARD</v>
          </cell>
          <cell r="C22" t="str">
            <v>KG</v>
          </cell>
          <cell r="D22">
            <v>1581</v>
          </cell>
        </row>
        <row r="23">
          <cell r="A23">
            <v>22</v>
          </cell>
          <cell r="B23" t="str">
            <v>PLASTIMENT VZ - RETARD.</v>
          </cell>
          <cell r="C23" t="str">
            <v>KG</v>
          </cell>
          <cell r="D23">
            <v>1600</v>
          </cell>
        </row>
        <row r="24">
          <cell r="A24">
            <v>23</v>
          </cell>
          <cell r="B24" t="str">
            <v>SIKA-AER</v>
          </cell>
          <cell r="C24" t="str">
            <v>KG</v>
          </cell>
          <cell r="D24">
            <v>824</v>
          </cell>
        </row>
        <row r="25">
          <cell r="A25">
            <v>24</v>
          </cell>
          <cell r="B25" t="str">
            <v>PLASTOCRETE DM - IMP INTG</v>
          </cell>
          <cell r="C25" t="str">
            <v>KG</v>
          </cell>
          <cell r="D25">
            <v>1821</v>
          </cell>
        </row>
        <row r="26">
          <cell r="A26">
            <v>25</v>
          </cell>
          <cell r="B26" t="str">
            <v>PLASTIFICANTE POZZOLIT</v>
          </cell>
          <cell r="C26" t="str">
            <v>LT</v>
          </cell>
          <cell r="D26">
            <v>1573</v>
          </cell>
        </row>
        <row r="27">
          <cell r="A27">
            <v>26</v>
          </cell>
          <cell r="B27" t="str">
            <v>CONCRETO CONSISTENC. 3000</v>
          </cell>
          <cell r="C27" t="str">
            <v>M3</v>
          </cell>
          <cell r="D27">
            <v>131544</v>
          </cell>
        </row>
        <row r="28">
          <cell r="A28">
            <v>27</v>
          </cell>
          <cell r="B28" t="str">
            <v>XYPEX CONCENTRADO-IMPERM</v>
          </cell>
          <cell r="C28" t="str">
            <v>KG</v>
          </cell>
          <cell r="D28">
            <v>7777</v>
          </cell>
        </row>
        <row r="29">
          <cell r="A29">
            <v>28</v>
          </cell>
          <cell r="B29" t="str">
            <v>PULIDA ZOCALOS GRANITO</v>
          </cell>
          <cell r="C29" t="str">
            <v>ML</v>
          </cell>
          <cell r="D29">
            <v>3000</v>
          </cell>
        </row>
        <row r="30">
          <cell r="A30">
            <v>29</v>
          </cell>
          <cell r="B30" t="str">
            <v>RELLENO PATCH`N PLUG</v>
          </cell>
          <cell r="C30" t="str">
            <v>KG</v>
          </cell>
          <cell r="D30">
            <v>6960</v>
          </cell>
        </row>
        <row r="31">
          <cell r="A31">
            <v>30</v>
          </cell>
          <cell r="B31" t="str">
            <v>PLASTIFICANTE RET. PE-301</v>
          </cell>
          <cell r="C31" t="str">
            <v>LT</v>
          </cell>
          <cell r="D31">
            <v>1606</v>
          </cell>
        </row>
        <row r="32">
          <cell r="A32">
            <v>31</v>
          </cell>
          <cell r="B32" t="str">
            <v>PLASTIFICANTE RET. PE-302</v>
          </cell>
          <cell r="C32" t="str">
            <v>LT</v>
          </cell>
          <cell r="D32">
            <v>1653</v>
          </cell>
        </row>
        <row r="33">
          <cell r="A33">
            <v>32</v>
          </cell>
          <cell r="B33" t="str">
            <v>PLASTIFICANTE RET.  400-N</v>
          </cell>
          <cell r="C33" t="str">
            <v>LT</v>
          </cell>
          <cell r="D33">
            <v>3944</v>
          </cell>
        </row>
        <row r="34">
          <cell r="A34">
            <v>33</v>
          </cell>
          <cell r="B34" t="str">
            <v>PLASTIFICANTE RET.  322-R</v>
          </cell>
          <cell r="C34" t="str">
            <v>LT</v>
          </cell>
          <cell r="D34">
            <v>1752</v>
          </cell>
        </row>
        <row r="35">
          <cell r="A35">
            <v>34</v>
          </cell>
          <cell r="B35" t="str">
            <v>PLASTIFICANTE RET.  360-R</v>
          </cell>
          <cell r="C35" t="str">
            <v>LT</v>
          </cell>
          <cell r="D35">
            <v>1502</v>
          </cell>
        </row>
        <row r="36">
          <cell r="A36">
            <v>35</v>
          </cell>
          <cell r="B36" t="str">
            <v>TUBO FLUORESCENTE      4W</v>
          </cell>
          <cell r="C36" t="str">
            <v>UN</v>
          </cell>
          <cell r="D36">
            <v>3357</v>
          </cell>
        </row>
        <row r="37">
          <cell r="A37">
            <v>36</v>
          </cell>
          <cell r="B37" t="str">
            <v>PLASTIFICANTE RET. PE-300</v>
          </cell>
          <cell r="C37" t="str">
            <v>LT</v>
          </cell>
          <cell r="D37">
            <v>1259</v>
          </cell>
        </row>
        <row r="38">
          <cell r="A38">
            <v>37</v>
          </cell>
          <cell r="B38" t="str">
            <v>PLASTIFICANTE RET. 100-XR</v>
          </cell>
          <cell r="C38" t="str">
            <v>LT</v>
          </cell>
          <cell r="D38">
            <v>1873</v>
          </cell>
        </row>
        <row r="39">
          <cell r="A39">
            <v>38</v>
          </cell>
          <cell r="B39" t="str">
            <v>PLASTIFICANTE RET. 430-R</v>
          </cell>
          <cell r="C39" t="str">
            <v>LT</v>
          </cell>
          <cell r="D39">
            <v>3944</v>
          </cell>
        </row>
        <row r="40">
          <cell r="A40">
            <v>39</v>
          </cell>
          <cell r="B40" t="str">
            <v>ACELERANTE 122-HE</v>
          </cell>
          <cell r="C40" t="str">
            <v>LT</v>
          </cell>
          <cell r="D40">
            <v>1630</v>
          </cell>
        </row>
        <row r="41">
          <cell r="A41">
            <v>40</v>
          </cell>
          <cell r="B41" t="str">
            <v>HPS-LA SHOTCRETE ACC</v>
          </cell>
          <cell r="C41" t="str">
            <v>LT</v>
          </cell>
          <cell r="D41">
            <v>1078</v>
          </cell>
        </row>
        <row r="42">
          <cell r="A42">
            <v>41</v>
          </cell>
          <cell r="B42" t="str">
            <v>MALLA NYLON GRUESA  (VOI)</v>
          </cell>
          <cell r="C42" t="str">
            <v>UN</v>
          </cell>
          <cell r="D42">
            <v>40700</v>
          </cell>
        </row>
        <row r="43">
          <cell r="A43">
            <v>42</v>
          </cell>
          <cell r="B43" t="str">
            <v>ELMAX II</v>
          </cell>
          <cell r="C43" t="str">
            <v>LT</v>
          </cell>
          <cell r="D43">
            <v>1061</v>
          </cell>
        </row>
        <row r="44">
          <cell r="A44">
            <v>43</v>
          </cell>
          <cell r="B44" t="str">
            <v>ELMAX III</v>
          </cell>
          <cell r="C44" t="str">
            <v>LT</v>
          </cell>
          <cell r="D44">
            <v>667</v>
          </cell>
        </row>
        <row r="45">
          <cell r="A45">
            <v>44</v>
          </cell>
          <cell r="B45" t="str">
            <v>WAIPE</v>
          </cell>
          <cell r="C45" t="str">
            <v>KG</v>
          </cell>
          <cell r="D45">
            <v>1710</v>
          </cell>
        </row>
        <row r="46">
          <cell r="A46">
            <v>45</v>
          </cell>
          <cell r="B46" t="str">
            <v>RHEOBUILD 561</v>
          </cell>
          <cell r="C46" t="str">
            <v>LT</v>
          </cell>
          <cell r="D46">
            <v>3126</v>
          </cell>
        </row>
        <row r="47">
          <cell r="A47">
            <v>46</v>
          </cell>
          <cell r="B47" t="str">
            <v>RHEOBUILD 1000</v>
          </cell>
          <cell r="C47" t="str">
            <v>LT</v>
          </cell>
          <cell r="D47">
            <v>3126</v>
          </cell>
        </row>
        <row r="48">
          <cell r="A48">
            <v>47</v>
          </cell>
          <cell r="B48" t="str">
            <v>DELVO</v>
          </cell>
          <cell r="C48" t="str">
            <v>LT</v>
          </cell>
          <cell r="D48">
            <v>1740</v>
          </cell>
        </row>
        <row r="49">
          <cell r="A49">
            <v>48</v>
          </cell>
          <cell r="B49" t="str">
            <v>TEC ADMIX PLAST</v>
          </cell>
          <cell r="C49" t="str">
            <v>KG</v>
          </cell>
          <cell r="D49">
            <v>2320</v>
          </cell>
        </row>
        <row r="50">
          <cell r="A50">
            <v>49</v>
          </cell>
          <cell r="B50" t="str">
            <v>TEC ADMIX ACEL.</v>
          </cell>
          <cell r="C50" t="str">
            <v>KG</v>
          </cell>
          <cell r="D50">
            <v>1914</v>
          </cell>
        </row>
        <row r="51">
          <cell r="A51">
            <v>50</v>
          </cell>
          <cell r="B51" t="str">
            <v>TEC ADMIX RET.</v>
          </cell>
          <cell r="C51" t="str">
            <v>KG</v>
          </cell>
          <cell r="D51">
            <v>1972</v>
          </cell>
        </row>
        <row r="52">
          <cell r="A52">
            <v>51</v>
          </cell>
          <cell r="B52" t="str">
            <v>TEC ADMIX SUPERPLAST</v>
          </cell>
          <cell r="C52" t="str">
            <v>KG</v>
          </cell>
          <cell r="D52">
            <v>4199</v>
          </cell>
        </row>
        <row r="53">
          <cell r="A53">
            <v>52</v>
          </cell>
          <cell r="B53" t="str">
            <v>TEC AIREADOR</v>
          </cell>
          <cell r="C53" t="str">
            <v>KG</v>
          </cell>
          <cell r="D53">
            <v>1624</v>
          </cell>
        </row>
        <row r="54">
          <cell r="A54">
            <v>53</v>
          </cell>
          <cell r="B54" t="str">
            <v>ADICONCRETO  1</v>
          </cell>
          <cell r="C54" t="str">
            <v>KG</v>
          </cell>
          <cell r="D54">
            <v>1948</v>
          </cell>
        </row>
        <row r="55">
          <cell r="A55">
            <v>54</v>
          </cell>
          <cell r="B55" t="str">
            <v>CASETON ICOPOR (PERDIDO)</v>
          </cell>
          <cell r="C55" t="str">
            <v>M3</v>
          </cell>
          <cell r="D55">
            <v>105900</v>
          </cell>
        </row>
        <row r="56">
          <cell r="A56">
            <v>55</v>
          </cell>
          <cell r="B56" t="str">
            <v>ADICONCRETO  5</v>
          </cell>
          <cell r="C56" t="str">
            <v>KG</v>
          </cell>
          <cell r="D56">
            <v>5336</v>
          </cell>
        </row>
        <row r="57">
          <cell r="A57">
            <v>56</v>
          </cell>
          <cell r="B57" t="str">
            <v>ADICONCRETO  7</v>
          </cell>
          <cell r="C57" t="str">
            <v>KG</v>
          </cell>
          <cell r="D57">
            <v>7337</v>
          </cell>
        </row>
        <row r="58">
          <cell r="A58">
            <v>57</v>
          </cell>
          <cell r="B58" t="str">
            <v>ADIMEZCLA  100</v>
          </cell>
          <cell r="C58" t="str">
            <v>KG</v>
          </cell>
          <cell r="D58">
            <v>1351</v>
          </cell>
        </row>
        <row r="59">
          <cell r="A59">
            <v>58</v>
          </cell>
          <cell r="B59" t="str">
            <v>CASETON ICOPOR (RECUPER.)</v>
          </cell>
          <cell r="C59" t="str">
            <v>M3</v>
          </cell>
          <cell r="D59">
            <v>62640</v>
          </cell>
        </row>
        <row r="60">
          <cell r="A60">
            <v>59</v>
          </cell>
          <cell r="B60" t="str">
            <v>ADICONCRETO 3BV</v>
          </cell>
          <cell r="C60" t="str">
            <v>KG</v>
          </cell>
          <cell r="D60">
            <v>1867</v>
          </cell>
        </row>
        <row r="61">
          <cell r="A61">
            <v>60</v>
          </cell>
          <cell r="B61" t="str">
            <v>LAM.ICOPOR 1.00x1.00  8mm</v>
          </cell>
          <cell r="C61" t="str">
            <v>UN</v>
          </cell>
          <cell r="D61">
            <v>739</v>
          </cell>
        </row>
        <row r="62">
          <cell r="A62">
            <v>61</v>
          </cell>
          <cell r="B62" t="str">
            <v>ADICONCRETO 6FF</v>
          </cell>
          <cell r="C62" t="str">
            <v>KG</v>
          </cell>
          <cell r="D62">
            <v>3202</v>
          </cell>
        </row>
        <row r="63">
          <cell r="A63">
            <v>62</v>
          </cell>
          <cell r="B63" t="str">
            <v>LAM.ICOPOR 1.00x1.00 10mm</v>
          </cell>
          <cell r="C63" t="str">
            <v>UN</v>
          </cell>
          <cell r="D63">
            <v>923</v>
          </cell>
        </row>
        <row r="64">
          <cell r="A64">
            <v>63</v>
          </cell>
          <cell r="B64" t="str">
            <v>LAM.ICOPOR 1.20x1.20  8mm</v>
          </cell>
          <cell r="C64" t="str">
            <v>UN</v>
          </cell>
          <cell r="D64">
            <v>1067</v>
          </cell>
        </row>
        <row r="65">
          <cell r="A65">
            <v>64</v>
          </cell>
          <cell r="B65" t="str">
            <v>LAM.ICOPOR 1.20x1.20 10mm</v>
          </cell>
          <cell r="C65" t="str">
            <v>UN</v>
          </cell>
          <cell r="D65">
            <v>1253</v>
          </cell>
        </row>
        <row r="66">
          <cell r="A66">
            <v>65</v>
          </cell>
          <cell r="B66" t="str">
            <v>LAM.ICOPOR 1.20x2.40  8mm</v>
          </cell>
          <cell r="C66" t="str">
            <v>UN</v>
          </cell>
          <cell r="D66">
            <v>2004</v>
          </cell>
        </row>
        <row r="67">
          <cell r="A67">
            <v>66</v>
          </cell>
          <cell r="B67" t="str">
            <v>LIMESTONE</v>
          </cell>
          <cell r="C67" t="str">
            <v>KG</v>
          </cell>
          <cell r="D67">
            <v>4433</v>
          </cell>
        </row>
        <row r="68">
          <cell r="A68">
            <v>67</v>
          </cell>
          <cell r="B68" t="str">
            <v>LIMESTONE PLUS</v>
          </cell>
          <cell r="C68" t="str">
            <v>KG</v>
          </cell>
          <cell r="D68">
            <v>4932</v>
          </cell>
        </row>
        <row r="69">
          <cell r="A69">
            <v>68</v>
          </cell>
          <cell r="B69" t="str">
            <v>CURASEAL BLANCO</v>
          </cell>
          <cell r="C69" t="str">
            <v>KG</v>
          </cell>
          <cell r="D69">
            <v>1747</v>
          </cell>
        </row>
        <row r="70">
          <cell r="A70">
            <v>69</v>
          </cell>
          <cell r="B70" t="str">
            <v>CURASEAL ROJO</v>
          </cell>
          <cell r="C70" t="str">
            <v>KG</v>
          </cell>
          <cell r="D70">
            <v>2659</v>
          </cell>
        </row>
        <row r="71">
          <cell r="A71">
            <v>70</v>
          </cell>
          <cell r="B71" t="str">
            <v>CURASEAL TRANSPARENTE</v>
          </cell>
          <cell r="C71" t="str">
            <v>KG</v>
          </cell>
          <cell r="D71">
            <v>3325</v>
          </cell>
        </row>
        <row r="72">
          <cell r="A72">
            <v>71</v>
          </cell>
          <cell r="B72" t="str">
            <v>DESMOLDATOC</v>
          </cell>
          <cell r="C72" t="str">
            <v>KG</v>
          </cell>
          <cell r="D72">
            <v>4216</v>
          </cell>
        </row>
        <row r="73">
          <cell r="A73">
            <v>72</v>
          </cell>
          <cell r="B73" t="str">
            <v>MALLA MICROFUTBOL</v>
          </cell>
          <cell r="C73" t="str">
            <v>UN</v>
          </cell>
          <cell r="D73">
            <v>37250</v>
          </cell>
        </row>
        <row r="74">
          <cell r="A74">
            <v>73</v>
          </cell>
          <cell r="B74" t="str">
            <v>TRITURADO 1"          CTG</v>
          </cell>
          <cell r="C74" t="str">
            <v>M3</v>
          </cell>
          <cell r="D74">
            <v>37700</v>
          </cell>
        </row>
        <row r="75">
          <cell r="A75">
            <v>74</v>
          </cell>
          <cell r="B75" t="str">
            <v>FLINTOC</v>
          </cell>
          <cell r="C75" t="str">
            <v>KG</v>
          </cell>
          <cell r="D75">
            <v>1995</v>
          </cell>
        </row>
        <row r="76">
          <cell r="A76">
            <v>75</v>
          </cell>
          <cell r="B76" t="str">
            <v>ACRISELLO BLANCO</v>
          </cell>
          <cell r="C76" t="str">
            <v>GL</v>
          </cell>
          <cell r="D76">
            <v>5310</v>
          </cell>
        </row>
        <row r="77">
          <cell r="A77">
            <v>76</v>
          </cell>
          <cell r="B77" t="str">
            <v>ACRISELLO GRIS</v>
          </cell>
          <cell r="C77" t="str">
            <v>GL</v>
          </cell>
          <cell r="D77">
            <v>4818</v>
          </cell>
        </row>
        <row r="78">
          <cell r="A78">
            <v>77</v>
          </cell>
          <cell r="B78" t="str">
            <v>ANTISOL BLANCO</v>
          </cell>
          <cell r="C78" t="str">
            <v>KG</v>
          </cell>
          <cell r="D78">
            <v>2146</v>
          </cell>
        </row>
        <row r="79">
          <cell r="A79">
            <v>78</v>
          </cell>
          <cell r="B79" t="str">
            <v>ANTISOL ROJO</v>
          </cell>
          <cell r="C79" t="str">
            <v>KG</v>
          </cell>
          <cell r="D79">
            <v>3480</v>
          </cell>
        </row>
        <row r="80">
          <cell r="A80">
            <v>79</v>
          </cell>
          <cell r="B80" t="str">
            <v>SEPAROL</v>
          </cell>
          <cell r="C80" t="str">
            <v>KG</v>
          </cell>
          <cell r="D80">
            <v>5220</v>
          </cell>
        </row>
        <row r="81">
          <cell r="A81">
            <v>80</v>
          </cell>
          <cell r="B81" t="str">
            <v>SELLADOR AZUL-ROJO</v>
          </cell>
          <cell r="C81" t="str">
            <v>UN</v>
          </cell>
          <cell r="D81">
            <v>1833</v>
          </cell>
        </row>
        <row r="82">
          <cell r="A82">
            <v>81</v>
          </cell>
          <cell r="B82" t="str">
            <v>CONCRETO CONSISTENC. 4000</v>
          </cell>
          <cell r="C82" t="str">
            <v>M3</v>
          </cell>
          <cell r="D82">
            <v>147204</v>
          </cell>
        </row>
        <row r="83">
          <cell r="A83">
            <v>82</v>
          </cell>
          <cell r="B83" t="str">
            <v>ADILOSA</v>
          </cell>
          <cell r="C83" t="str">
            <v>KG</v>
          </cell>
          <cell r="D83">
            <v>2668</v>
          </cell>
        </row>
        <row r="84">
          <cell r="A84">
            <v>83</v>
          </cell>
          <cell r="B84" t="str">
            <v>ADICLAY</v>
          </cell>
          <cell r="C84" t="str">
            <v>KG</v>
          </cell>
          <cell r="D84">
            <v>14421</v>
          </cell>
        </row>
        <row r="85">
          <cell r="A85">
            <v>84</v>
          </cell>
          <cell r="B85" t="str">
            <v>HIERRO CUADRADO 9 mm</v>
          </cell>
          <cell r="C85" t="str">
            <v>KG</v>
          </cell>
          <cell r="D85">
            <v>558</v>
          </cell>
        </row>
        <row r="86">
          <cell r="A86">
            <v>85</v>
          </cell>
          <cell r="B86" t="str">
            <v>TUBO FLUORESCENTE      6W</v>
          </cell>
          <cell r="C86" t="str">
            <v>UN</v>
          </cell>
          <cell r="D86">
            <v>2363</v>
          </cell>
        </row>
        <row r="87">
          <cell r="A87">
            <v>86</v>
          </cell>
          <cell r="B87" t="str">
            <v>ADITOX</v>
          </cell>
          <cell r="C87" t="str">
            <v>KG</v>
          </cell>
          <cell r="D87">
            <v>4402</v>
          </cell>
        </row>
        <row r="88">
          <cell r="A88">
            <v>87</v>
          </cell>
          <cell r="B88" t="str">
            <v>SELLOTOC BLANCO</v>
          </cell>
          <cell r="C88" t="str">
            <v>KG</v>
          </cell>
          <cell r="D88">
            <v>1141</v>
          </cell>
        </row>
        <row r="89">
          <cell r="A89">
            <v>88</v>
          </cell>
          <cell r="B89" t="str">
            <v>SELLOTOC GRIS</v>
          </cell>
          <cell r="C89" t="str">
            <v>KG</v>
          </cell>
          <cell r="D89">
            <v>833</v>
          </cell>
        </row>
        <row r="90">
          <cell r="A90">
            <v>89</v>
          </cell>
          <cell r="B90" t="str">
            <v>IMPERMEAB. MORTERO LISTOC</v>
          </cell>
          <cell r="C90" t="str">
            <v>KG</v>
          </cell>
          <cell r="D90">
            <v>510</v>
          </cell>
        </row>
        <row r="91">
          <cell r="A91">
            <v>90</v>
          </cell>
          <cell r="B91" t="str">
            <v>HARDTOP No.1  CALIDO</v>
          </cell>
          <cell r="C91" t="str">
            <v>KG</v>
          </cell>
          <cell r="D91">
            <v>1428</v>
          </cell>
        </row>
        <row r="92">
          <cell r="A92">
            <v>91</v>
          </cell>
          <cell r="B92" t="str">
            <v>HARDTOP No.1  FRIO</v>
          </cell>
          <cell r="C92" t="str">
            <v>KG</v>
          </cell>
          <cell r="D92">
            <v>1342</v>
          </cell>
        </row>
        <row r="93">
          <cell r="A93">
            <v>92</v>
          </cell>
          <cell r="B93" t="str">
            <v>HARDTOP No.2  CALIDO</v>
          </cell>
          <cell r="C93" t="str">
            <v>KG</v>
          </cell>
          <cell r="D93">
            <v>1337</v>
          </cell>
        </row>
        <row r="94">
          <cell r="A94">
            <v>93</v>
          </cell>
          <cell r="B94" t="str">
            <v>HARDTOP No.2  FRIO</v>
          </cell>
          <cell r="C94" t="str">
            <v>KG</v>
          </cell>
          <cell r="D94">
            <v>1337</v>
          </cell>
        </row>
        <row r="95">
          <cell r="A95">
            <v>94</v>
          </cell>
          <cell r="B95" t="str">
            <v>HARDTOP No.4</v>
          </cell>
          <cell r="C95" t="str">
            <v>KG</v>
          </cell>
          <cell r="D95">
            <v>1343</v>
          </cell>
        </row>
        <row r="96">
          <cell r="A96">
            <v>95</v>
          </cell>
          <cell r="B96" t="str">
            <v>HARDTOP No.14 BLANCO</v>
          </cell>
          <cell r="C96" t="str">
            <v>KG</v>
          </cell>
          <cell r="D96">
            <v>3124</v>
          </cell>
        </row>
        <row r="97">
          <cell r="A97">
            <v>96</v>
          </cell>
          <cell r="B97" t="str">
            <v>HARDTOP No.14 GRIS</v>
          </cell>
          <cell r="C97" t="str">
            <v>KG</v>
          </cell>
          <cell r="D97">
            <v>2725</v>
          </cell>
        </row>
        <row r="98">
          <cell r="A98">
            <v>97</v>
          </cell>
          <cell r="B98" t="str">
            <v>CONCRETO CONSISTENC. 5000</v>
          </cell>
          <cell r="C98" t="str">
            <v>M3</v>
          </cell>
          <cell r="D98">
            <v>165300</v>
          </cell>
        </row>
        <row r="99">
          <cell r="A99">
            <v>98</v>
          </cell>
          <cell r="B99" t="str">
            <v>GRAUTOC</v>
          </cell>
          <cell r="C99" t="str">
            <v>KG</v>
          </cell>
          <cell r="D99">
            <v>927</v>
          </cell>
        </row>
        <row r="100">
          <cell r="A100">
            <v>99</v>
          </cell>
          <cell r="B100" t="str">
            <v>GRAUTOC HIERRO</v>
          </cell>
          <cell r="C100" t="str">
            <v>KG</v>
          </cell>
          <cell r="D100">
            <v>995</v>
          </cell>
        </row>
        <row r="101">
          <cell r="A101">
            <v>100</v>
          </cell>
          <cell r="B101" t="str">
            <v>ADHERTOC BLANCO</v>
          </cell>
          <cell r="C101" t="str">
            <v>KG</v>
          </cell>
          <cell r="D101">
            <v>825</v>
          </cell>
        </row>
        <row r="102">
          <cell r="A102">
            <v>101</v>
          </cell>
          <cell r="B102" t="str">
            <v>ADHERTOC GRIS</v>
          </cell>
          <cell r="C102" t="str">
            <v>KG</v>
          </cell>
          <cell r="D102">
            <v>554</v>
          </cell>
        </row>
        <row r="103">
          <cell r="A103">
            <v>102</v>
          </cell>
          <cell r="B103" t="str">
            <v>SIKALISTO</v>
          </cell>
          <cell r="C103" t="str">
            <v>KG</v>
          </cell>
          <cell r="D103">
            <v>568</v>
          </cell>
        </row>
        <row r="104">
          <cell r="A104">
            <v>103</v>
          </cell>
          <cell r="B104" t="str">
            <v>PORTERIA FUTBOL</v>
          </cell>
          <cell r="C104" t="str">
            <v>UN</v>
          </cell>
          <cell r="D104">
            <v>610000</v>
          </cell>
        </row>
        <row r="105">
          <cell r="A105">
            <v>104</v>
          </cell>
          <cell r="B105" t="str">
            <v>SIKA CEMENTO</v>
          </cell>
          <cell r="C105" t="str">
            <v>KG</v>
          </cell>
          <cell r="D105">
            <v>661</v>
          </cell>
        </row>
        <row r="106">
          <cell r="A106">
            <v>105</v>
          </cell>
          <cell r="B106" t="str">
            <v>TUBO SANITARIO     1/1/2"</v>
          </cell>
          <cell r="C106" t="str">
            <v>ML</v>
          </cell>
          <cell r="D106">
            <v>3298</v>
          </cell>
        </row>
        <row r="107">
          <cell r="A107">
            <v>106</v>
          </cell>
          <cell r="B107" t="str">
            <v>SIKA-101 MORTERO BLANCO</v>
          </cell>
          <cell r="C107" t="str">
            <v>KG</v>
          </cell>
          <cell r="D107">
            <v>1450</v>
          </cell>
        </row>
        <row r="108">
          <cell r="A108">
            <v>107</v>
          </cell>
          <cell r="B108" t="str">
            <v>SIKA-101 MORTERO GRIS</v>
          </cell>
          <cell r="C108" t="str">
            <v>KG</v>
          </cell>
          <cell r="D108">
            <v>1160</v>
          </cell>
        </row>
        <row r="109">
          <cell r="A109">
            <v>108</v>
          </cell>
          <cell r="B109" t="str">
            <v>SIKAGROUT-200</v>
          </cell>
          <cell r="C109" t="str">
            <v>KG</v>
          </cell>
          <cell r="D109">
            <v>1009</v>
          </cell>
        </row>
        <row r="110">
          <cell r="A110">
            <v>109</v>
          </cell>
          <cell r="B110" t="str">
            <v>SIKATOP-ARMATEC 108</v>
          </cell>
          <cell r="C110" t="str">
            <v>KG</v>
          </cell>
          <cell r="D110">
            <v>4060</v>
          </cell>
        </row>
        <row r="111">
          <cell r="A111">
            <v>110</v>
          </cell>
          <cell r="B111" t="str">
            <v>SIKATOP-111-1</v>
          </cell>
          <cell r="C111" t="str">
            <v>KG</v>
          </cell>
          <cell r="D111">
            <v>1131</v>
          </cell>
        </row>
        <row r="112">
          <cell r="A112">
            <v>111</v>
          </cell>
          <cell r="B112" t="str">
            <v>SIKATOP-111-3</v>
          </cell>
          <cell r="C112" t="str">
            <v>KG</v>
          </cell>
          <cell r="D112">
            <v>1450</v>
          </cell>
        </row>
        <row r="113">
          <cell r="A113">
            <v>112</v>
          </cell>
          <cell r="B113" t="str">
            <v>SIKATOP-121 FRIO</v>
          </cell>
          <cell r="C113" t="str">
            <v>KG</v>
          </cell>
          <cell r="D113">
            <v>1566</v>
          </cell>
        </row>
        <row r="114">
          <cell r="A114">
            <v>113</v>
          </cell>
          <cell r="B114" t="str">
            <v>SIKATOP-121 CALIDO</v>
          </cell>
          <cell r="C114" t="str">
            <v>KG</v>
          </cell>
          <cell r="D114">
            <v>1624</v>
          </cell>
        </row>
        <row r="115">
          <cell r="A115">
            <v>114</v>
          </cell>
          <cell r="B115" t="str">
            <v>SIKATOP-122 FRIO</v>
          </cell>
          <cell r="C115" t="str">
            <v>KG</v>
          </cell>
          <cell r="D115">
            <v>1528</v>
          </cell>
        </row>
        <row r="116">
          <cell r="A116">
            <v>115</v>
          </cell>
          <cell r="B116" t="str">
            <v>SIKATOP-122 CALIDO</v>
          </cell>
          <cell r="C116" t="str">
            <v>KG</v>
          </cell>
          <cell r="D116">
            <v>1528</v>
          </cell>
        </row>
        <row r="117">
          <cell r="A117">
            <v>116</v>
          </cell>
          <cell r="B117" t="str">
            <v>SIKATOP-144 BLANCO</v>
          </cell>
          <cell r="C117" t="str">
            <v>KG</v>
          </cell>
          <cell r="D117">
            <v>3712</v>
          </cell>
        </row>
        <row r="118">
          <cell r="A118">
            <v>117</v>
          </cell>
          <cell r="B118" t="str">
            <v>SIKATOP-144 GRIS</v>
          </cell>
          <cell r="C118" t="str">
            <v>KG</v>
          </cell>
          <cell r="D118">
            <v>3190</v>
          </cell>
        </row>
        <row r="119">
          <cell r="A119">
            <v>118</v>
          </cell>
          <cell r="B119" t="str">
            <v>SIKAPISO-40 NEUTRO</v>
          </cell>
          <cell r="C119" t="str">
            <v>KG</v>
          </cell>
          <cell r="D119">
            <v>592</v>
          </cell>
        </row>
        <row r="120">
          <cell r="A120">
            <v>119</v>
          </cell>
          <cell r="B120" t="str">
            <v>SIKAPISO-40 ROJO</v>
          </cell>
          <cell r="C120" t="str">
            <v>KG</v>
          </cell>
          <cell r="D120">
            <v>1044</v>
          </cell>
        </row>
        <row r="121">
          <cell r="A121">
            <v>120</v>
          </cell>
          <cell r="B121" t="str">
            <v>SIKAPISO-40 VERDE</v>
          </cell>
          <cell r="C121" t="str">
            <v>KG</v>
          </cell>
          <cell r="D121">
            <v>1624</v>
          </cell>
        </row>
        <row r="122">
          <cell r="A122">
            <v>121</v>
          </cell>
          <cell r="B122" t="str">
            <v>SIKAPISO-50 NEUTRO</v>
          </cell>
          <cell r="C122" t="str">
            <v>KG</v>
          </cell>
          <cell r="D122">
            <v>528</v>
          </cell>
        </row>
        <row r="123">
          <cell r="A123">
            <v>122</v>
          </cell>
          <cell r="B123" t="str">
            <v>SIKAPISO-50 ROJO</v>
          </cell>
          <cell r="C123" t="str">
            <v>KG</v>
          </cell>
          <cell r="D123">
            <v>986</v>
          </cell>
        </row>
        <row r="124">
          <cell r="A124">
            <v>123</v>
          </cell>
          <cell r="B124" t="str">
            <v>SIKAPISO-50 VERDE</v>
          </cell>
          <cell r="C124" t="str">
            <v>KG</v>
          </cell>
          <cell r="D124">
            <v>1478</v>
          </cell>
        </row>
        <row r="125">
          <cell r="A125">
            <v>124</v>
          </cell>
          <cell r="B125" t="str">
            <v>EMBECO</v>
          </cell>
          <cell r="C125" t="str">
            <v>KG</v>
          </cell>
          <cell r="D125">
            <v>1230</v>
          </cell>
        </row>
        <row r="126">
          <cell r="A126">
            <v>125</v>
          </cell>
          <cell r="B126" t="str">
            <v>TUBO FLUORESCENTE    14 W</v>
          </cell>
          <cell r="C126" t="str">
            <v>UN</v>
          </cell>
          <cell r="D126">
            <v>2500</v>
          </cell>
        </row>
        <row r="127">
          <cell r="A127">
            <v>126</v>
          </cell>
          <cell r="B127" t="str">
            <v>MASTERFLOW</v>
          </cell>
          <cell r="C127" t="str">
            <v>KG</v>
          </cell>
          <cell r="D127">
            <v>980</v>
          </cell>
        </row>
        <row r="128">
          <cell r="A128">
            <v>127</v>
          </cell>
          <cell r="B128" t="str">
            <v>TUBO FLUORESCENTE    15 W</v>
          </cell>
          <cell r="C128" t="str">
            <v>UN</v>
          </cell>
          <cell r="D128">
            <v>2500</v>
          </cell>
        </row>
        <row r="129">
          <cell r="A129">
            <v>128</v>
          </cell>
          <cell r="B129" t="str">
            <v>GROUT FLOUDIFIER</v>
          </cell>
          <cell r="C129" t="str">
            <v>KG</v>
          </cell>
          <cell r="D129">
            <v>1566</v>
          </cell>
        </row>
        <row r="130">
          <cell r="A130">
            <v>129</v>
          </cell>
          <cell r="B130" t="str">
            <v>GROUT POLIMERICO G-10</v>
          </cell>
          <cell r="C130" t="str">
            <v>KG</v>
          </cell>
          <cell r="D130">
            <v>6740</v>
          </cell>
        </row>
        <row r="131">
          <cell r="A131">
            <v>130</v>
          </cell>
          <cell r="B131" t="str">
            <v>SELLADOR NEGRO-TRANSPAREN</v>
          </cell>
          <cell r="C131" t="str">
            <v>UN</v>
          </cell>
          <cell r="D131">
            <v>3688</v>
          </cell>
        </row>
        <row r="132">
          <cell r="A132">
            <v>131</v>
          </cell>
          <cell r="B132" t="str">
            <v>TEC PREMIX GROUT</v>
          </cell>
          <cell r="C132" t="str">
            <v>KG</v>
          </cell>
          <cell r="D132">
            <v>1044</v>
          </cell>
        </row>
        <row r="133">
          <cell r="A133">
            <v>132</v>
          </cell>
          <cell r="B133" t="str">
            <v>TEC PREMIX MORTERO</v>
          </cell>
          <cell r="C133" t="str">
            <v>KG</v>
          </cell>
          <cell r="D133">
            <v>522</v>
          </cell>
        </row>
        <row r="134">
          <cell r="A134">
            <v>133</v>
          </cell>
          <cell r="B134" t="str">
            <v>TEC ACRIL LIQUIDO</v>
          </cell>
          <cell r="C134" t="str">
            <v>KG</v>
          </cell>
          <cell r="D134">
            <v>8990</v>
          </cell>
        </row>
        <row r="135">
          <cell r="A135">
            <v>134</v>
          </cell>
          <cell r="B135" t="str">
            <v>TEC LATEX CEMENT</v>
          </cell>
          <cell r="C135" t="str">
            <v>KG</v>
          </cell>
          <cell r="D135">
            <v>1392</v>
          </cell>
        </row>
        <row r="136">
          <cell r="A136">
            <v>135</v>
          </cell>
          <cell r="B136" t="str">
            <v>TEC ACRIL PINTURA GRIS</v>
          </cell>
          <cell r="C136" t="str">
            <v>KG</v>
          </cell>
          <cell r="D136">
            <v>5452</v>
          </cell>
        </row>
        <row r="137">
          <cell r="A137">
            <v>136</v>
          </cell>
          <cell r="B137" t="str">
            <v>TEC ACRIL PINTURA BLANCO</v>
          </cell>
          <cell r="C137" t="str">
            <v>KG</v>
          </cell>
          <cell r="D137">
            <v>5742</v>
          </cell>
        </row>
        <row r="138">
          <cell r="A138">
            <v>137</v>
          </cell>
          <cell r="B138" t="str">
            <v>TEJA MANILIT PF/7     # 2</v>
          </cell>
          <cell r="C138" t="str">
            <v>UN</v>
          </cell>
          <cell r="D138">
            <v>4560</v>
          </cell>
        </row>
        <row r="139">
          <cell r="A139">
            <v>138</v>
          </cell>
          <cell r="B139" t="str">
            <v>TEJA MANILIT PF/7     # 3</v>
          </cell>
          <cell r="C139" t="str">
            <v>UN</v>
          </cell>
          <cell r="D139">
            <v>6826</v>
          </cell>
        </row>
        <row r="140">
          <cell r="A140">
            <v>139</v>
          </cell>
          <cell r="B140" t="str">
            <v>EPOTOC</v>
          </cell>
          <cell r="C140" t="str">
            <v>KG</v>
          </cell>
          <cell r="D140">
            <v>17555</v>
          </cell>
        </row>
        <row r="141">
          <cell r="A141">
            <v>140</v>
          </cell>
          <cell r="B141" t="str">
            <v>COSTO ADIC.ACELERADO 3D</v>
          </cell>
          <cell r="C141" t="str">
            <v>M3</v>
          </cell>
          <cell r="D141">
            <v>18096</v>
          </cell>
        </row>
        <row r="142">
          <cell r="A142">
            <v>141</v>
          </cell>
          <cell r="B142" t="str">
            <v>PROTECTOP GRIS</v>
          </cell>
          <cell r="C142" t="str">
            <v>KG</v>
          </cell>
          <cell r="D142">
            <v>14416</v>
          </cell>
        </row>
        <row r="143">
          <cell r="A143">
            <v>142</v>
          </cell>
          <cell r="B143" t="str">
            <v>TOC BONDING COMPOUND</v>
          </cell>
          <cell r="C143" t="str">
            <v>GL</v>
          </cell>
          <cell r="D143">
            <v>16647</v>
          </cell>
        </row>
        <row r="144">
          <cell r="A144">
            <v>143</v>
          </cell>
          <cell r="B144" t="str">
            <v>TOC 50-10</v>
          </cell>
          <cell r="C144" t="str">
            <v>KG</v>
          </cell>
          <cell r="D144">
            <v>11685</v>
          </cell>
        </row>
        <row r="145">
          <cell r="A145">
            <v>144</v>
          </cell>
          <cell r="B145" t="str">
            <v>MAQUINA BISELADORA     8"</v>
          </cell>
          <cell r="C145" t="str">
            <v>DD</v>
          </cell>
          <cell r="D145">
            <v>45000</v>
          </cell>
        </row>
        <row r="146">
          <cell r="A146">
            <v>145</v>
          </cell>
          <cell r="B146" t="str">
            <v>TOC 8004 INYECCION</v>
          </cell>
          <cell r="C146" t="str">
            <v>KG</v>
          </cell>
          <cell r="D146">
            <v>31300</v>
          </cell>
        </row>
        <row r="147">
          <cell r="A147">
            <v>146</v>
          </cell>
          <cell r="B147" t="str">
            <v>TOC 8004-1 ANCLAJE</v>
          </cell>
          <cell r="C147" t="str">
            <v>KG</v>
          </cell>
          <cell r="D147">
            <v>6250</v>
          </cell>
        </row>
        <row r="148">
          <cell r="A148">
            <v>147</v>
          </cell>
          <cell r="B148" t="str">
            <v>TOC 8015 COLORES</v>
          </cell>
          <cell r="C148" t="str">
            <v>KG</v>
          </cell>
          <cell r="D148">
            <v>26320</v>
          </cell>
        </row>
        <row r="149">
          <cell r="A149">
            <v>148</v>
          </cell>
          <cell r="B149" t="str">
            <v>TUBO FLUORESCENTE    20 W</v>
          </cell>
          <cell r="C149" t="str">
            <v>UN</v>
          </cell>
          <cell r="D149">
            <v>2440</v>
          </cell>
        </row>
        <row r="150">
          <cell r="A150">
            <v>149</v>
          </cell>
          <cell r="B150" t="str">
            <v>TOC 8015 TRANSPARENTE</v>
          </cell>
          <cell r="C150" t="str">
            <v>KG</v>
          </cell>
          <cell r="D150">
            <v>26320</v>
          </cell>
        </row>
        <row r="151">
          <cell r="A151">
            <v>150</v>
          </cell>
          <cell r="B151" t="str">
            <v>TOC 8015 ROJO J.A.</v>
          </cell>
          <cell r="C151" t="str">
            <v>KG</v>
          </cell>
          <cell r="D151">
            <v>8483</v>
          </cell>
        </row>
        <row r="152">
          <cell r="A152">
            <v>151</v>
          </cell>
          <cell r="B152" t="str">
            <v>SIKADUR-31   AD-   N GRIS</v>
          </cell>
          <cell r="C152" t="str">
            <v>KG</v>
          </cell>
          <cell r="D152">
            <v>13224</v>
          </cell>
        </row>
        <row r="153">
          <cell r="A153">
            <v>152</v>
          </cell>
          <cell r="B153" t="str">
            <v>SIKADUR-31 ADH-N LADRILL</v>
          </cell>
          <cell r="C153" t="str">
            <v>KG</v>
          </cell>
          <cell r="D153">
            <v>16352</v>
          </cell>
        </row>
        <row r="154">
          <cell r="A154">
            <v>153</v>
          </cell>
          <cell r="B154" t="str">
            <v>SIKADUR-32 PRIMER N</v>
          </cell>
          <cell r="C154" t="str">
            <v>KG</v>
          </cell>
          <cell r="D154">
            <v>19140</v>
          </cell>
        </row>
        <row r="155">
          <cell r="A155">
            <v>154</v>
          </cell>
          <cell r="B155" t="str">
            <v>SIKADUR-42 ANCLAJE N</v>
          </cell>
          <cell r="C155" t="str">
            <v>KG</v>
          </cell>
          <cell r="D155">
            <v>6728</v>
          </cell>
        </row>
        <row r="156">
          <cell r="A156">
            <v>155</v>
          </cell>
          <cell r="B156" t="str">
            <v>SIKAGUARD-62 COLORES</v>
          </cell>
          <cell r="C156" t="str">
            <v>KG</v>
          </cell>
          <cell r="D156">
            <v>23200</v>
          </cell>
        </row>
        <row r="157">
          <cell r="A157">
            <v>156</v>
          </cell>
          <cell r="B157" t="str">
            <v>TUBO FLUORESCENTE    48 W</v>
          </cell>
          <cell r="C157" t="str">
            <v>UN</v>
          </cell>
          <cell r="D157">
            <v>3950</v>
          </cell>
        </row>
        <row r="158">
          <cell r="A158">
            <v>157</v>
          </cell>
          <cell r="B158" t="str">
            <v>TUBO HALOGENO       150 W</v>
          </cell>
          <cell r="C158" t="str">
            <v>UN</v>
          </cell>
          <cell r="D158">
            <v>4100</v>
          </cell>
        </row>
        <row r="159">
          <cell r="A159">
            <v>158</v>
          </cell>
          <cell r="B159" t="str">
            <v>SIKAGUARD-62 VERDE OSC.</v>
          </cell>
          <cell r="C159" t="str">
            <v>KG</v>
          </cell>
          <cell r="D159">
            <v>23200</v>
          </cell>
        </row>
        <row r="160">
          <cell r="A160">
            <v>159</v>
          </cell>
          <cell r="B160" t="str">
            <v>TUBO HALOGENO       500 W</v>
          </cell>
          <cell r="C160" t="str">
            <v>UN</v>
          </cell>
          <cell r="D160">
            <v>4475</v>
          </cell>
        </row>
        <row r="161">
          <cell r="A161">
            <v>160</v>
          </cell>
          <cell r="B161" t="str">
            <v>SIKAGUARD-63 COLORES</v>
          </cell>
          <cell r="C161" t="str">
            <v>KG</v>
          </cell>
          <cell r="D161">
            <v>28420</v>
          </cell>
        </row>
        <row r="162">
          <cell r="A162">
            <v>161</v>
          </cell>
          <cell r="B162" t="str">
            <v>MEDIA CAÑA  TIRAS DE 3m</v>
          </cell>
          <cell r="C162" t="str">
            <v>ML</v>
          </cell>
          <cell r="D162">
            <v>2000</v>
          </cell>
        </row>
        <row r="163">
          <cell r="A163">
            <v>162</v>
          </cell>
          <cell r="B163" t="str">
            <v>TUBO HALOGENO      1000 W</v>
          </cell>
          <cell r="C163" t="str">
            <v>UN</v>
          </cell>
          <cell r="D163">
            <v>5313</v>
          </cell>
        </row>
        <row r="164">
          <cell r="A164">
            <v>163</v>
          </cell>
          <cell r="B164" t="str">
            <v>SIKAGUARD-65 COLORES</v>
          </cell>
          <cell r="C164" t="str">
            <v>KG</v>
          </cell>
          <cell r="D164">
            <v>8236</v>
          </cell>
        </row>
        <row r="165">
          <cell r="A165">
            <v>164</v>
          </cell>
          <cell r="B165" t="str">
            <v>TUBO HALOGENO      1500 W</v>
          </cell>
          <cell r="C165" t="str">
            <v>UN</v>
          </cell>
          <cell r="D165">
            <v>6170</v>
          </cell>
        </row>
        <row r="166">
          <cell r="A166">
            <v>165</v>
          </cell>
          <cell r="B166" t="str">
            <v>COSTO ADIC.ACELERADO 7D</v>
          </cell>
          <cell r="C166" t="str">
            <v>M3</v>
          </cell>
          <cell r="D166">
            <v>14500</v>
          </cell>
        </row>
        <row r="167">
          <cell r="A167">
            <v>166</v>
          </cell>
          <cell r="B167" t="str">
            <v>COSTO ADIC. IMP.3000 PSI</v>
          </cell>
          <cell r="C167" t="str">
            <v>M3</v>
          </cell>
          <cell r="D167">
            <v>4176</v>
          </cell>
        </row>
        <row r="168">
          <cell r="A168">
            <v>167</v>
          </cell>
          <cell r="B168" t="str">
            <v>MARTILLO NEUMATICO</v>
          </cell>
          <cell r="C168" t="str">
            <v>DD</v>
          </cell>
          <cell r="D168">
            <v>58000</v>
          </cell>
        </row>
        <row r="169">
          <cell r="A169">
            <v>168</v>
          </cell>
          <cell r="B169" t="str">
            <v>COSTO ADIC. IMP.4000 PSI</v>
          </cell>
          <cell r="C169" t="str">
            <v>M3</v>
          </cell>
          <cell r="D169">
            <v>4408</v>
          </cell>
        </row>
        <row r="170">
          <cell r="A170">
            <v>169</v>
          </cell>
          <cell r="B170" t="str">
            <v>CONEXION ENERGIA      E-1</v>
          </cell>
          <cell r="C170" t="str">
            <v>UN</v>
          </cell>
          <cell r="D170">
            <v>0</v>
          </cell>
        </row>
        <row r="171">
          <cell r="A171">
            <v>170</v>
          </cell>
          <cell r="B171" t="str">
            <v>COSTO ADIC. IMP.5000 PSI</v>
          </cell>
          <cell r="C171" t="str">
            <v>M3</v>
          </cell>
          <cell r="D171">
            <v>4872</v>
          </cell>
        </row>
        <row r="172">
          <cell r="A172">
            <v>171</v>
          </cell>
          <cell r="B172" t="str">
            <v>TEC EPOX IMPRIMANTE</v>
          </cell>
          <cell r="C172" t="str">
            <v>KG</v>
          </cell>
          <cell r="D172">
            <v>19372</v>
          </cell>
        </row>
        <row r="173">
          <cell r="A173">
            <v>172</v>
          </cell>
          <cell r="B173" t="str">
            <v>CEC EPOX ADHESIVO</v>
          </cell>
          <cell r="C173" t="str">
            <v>KG</v>
          </cell>
          <cell r="D173">
            <v>11948</v>
          </cell>
        </row>
        <row r="174">
          <cell r="A174">
            <v>173</v>
          </cell>
          <cell r="B174" t="str">
            <v>TEC EPOX JUNTA</v>
          </cell>
          <cell r="C174" t="str">
            <v>KG</v>
          </cell>
          <cell r="D174">
            <v>8584</v>
          </cell>
        </row>
        <row r="175">
          <cell r="A175">
            <v>174</v>
          </cell>
          <cell r="B175" t="str">
            <v>LIMPIADOR EPOXICO</v>
          </cell>
          <cell r="C175" t="str">
            <v>KG</v>
          </cell>
          <cell r="D175">
            <v>5452</v>
          </cell>
        </row>
        <row r="176">
          <cell r="A176">
            <v>175</v>
          </cell>
          <cell r="B176" t="str">
            <v>ADIPOXI ADHESIVO</v>
          </cell>
          <cell r="C176" t="str">
            <v>KG</v>
          </cell>
          <cell r="D176">
            <v>14407</v>
          </cell>
        </row>
        <row r="177">
          <cell r="A177">
            <v>176</v>
          </cell>
          <cell r="B177" t="str">
            <v>TEJA MANILIT PF/7     # 4</v>
          </cell>
          <cell r="C177" t="str">
            <v>UN</v>
          </cell>
          <cell r="D177">
            <v>8746</v>
          </cell>
        </row>
        <row r="178">
          <cell r="A178">
            <v>177</v>
          </cell>
          <cell r="B178" t="str">
            <v>TEJA MANILIT PF/7     # 5</v>
          </cell>
          <cell r="C178" t="str">
            <v>UN</v>
          </cell>
          <cell r="D178">
            <v>11121</v>
          </cell>
        </row>
        <row r="179">
          <cell r="A179">
            <v>178</v>
          </cell>
          <cell r="B179" t="str">
            <v>TEJA MANILIT PF/7     # 6</v>
          </cell>
          <cell r="C179" t="str">
            <v>UN</v>
          </cell>
          <cell r="D179">
            <v>14416</v>
          </cell>
        </row>
        <row r="180">
          <cell r="A180">
            <v>179</v>
          </cell>
          <cell r="B180" t="str">
            <v>TEJA MANILIT PF/7     # 8</v>
          </cell>
          <cell r="C180" t="str">
            <v>UN</v>
          </cell>
          <cell r="D180">
            <v>19738</v>
          </cell>
        </row>
        <row r="181">
          <cell r="A181">
            <v>180</v>
          </cell>
          <cell r="B181" t="str">
            <v>CEMENTO MARINO DENSO</v>
          </cell>
          <cell r="C181" t="str">
            <v>KG</v>
          </cell>
          <cell r="D181">
            <v>2590</v>
          </cell>
        </row>
        <row r="182">
          <cell r="A182">
            <v>181</v>
          </cell>
          <cell r="B182" t="str">
            <v>CEMENTO MARINO LIQUIDO</v>
          </cell>
          <cell r="C182" t="str">
            <v>KG</v>
          </cell>
          <cell r="D182">
            <v>3327</v>
          </cell>
        </row>
        <row r="183">
          <cell r="A183">
            <v>182</v>
          </cell>
          <cell r="B183" t="str">
            <v>CEMENTO MARINO PLASTICO</v>
          </cell>
          <cell r="C183" t="str">
            <v>KG</v>
          </cell>
          <cell r="D183">
            <v>3380</v>
          </cell>
        </row>
        <row r="184">
          <cell r="A184">
            <v>183</v>
          </cell>
          <cell r="B184" t="str">
            <v>EMULSION ASFALTICA</v>
          </cell>
          <cell r="C184" t="str">
            <v>KG</v>
          </cell>
          <cell r="D184">
            <v>4858</v>
          </cell>
        </row>
        <row r="185">
          <cell r="A185">
            <v>184</v>
          </cell>
          <cell r="B185" t="str">
            <v>CARBODEC</v>
          </cell>
          <cell r="C185" t="str">
            <v>KG</v>
          </cell>
          <cell r="D185">
            <v>6628</v>
          </cell>
        </row>
        <row r="186">
          <cell r="A186">
            <v>185</v>
          </cell>
          <cell r="B186" t="str">
            <v>SIKA TRANSPARENTE</v>
          </cell>
          <cell r="C186" t="str">
            <v>KG</v>
          </cell>
          <cell r="D186">
            <v>5394</v>
          </cell>
        </row>
        <row r="187">
          <cell r="A187">
            <v>186</v>
          </cell>
          <cell r="B187" t="str">
            <v>SIKA REPELENTE</v>
          </cell>
          <cell r="C187" t="str">
            <v>KG</v>
          </cell>
          <cell r="D187">
            <v>3886</v>
          </cell>
        </row>
        <row r="188">
          <cell r="A188">
            <v>187</v>
          </cell>
          <cell r="B188" t="str">
            <v>IGOL IMPRIMANTE</v>
          </cell>
          <cell r="C188" t="str">
            <v>KG</v>
          </cell>
          <cell r="D188">
            <v>3248</v>
          </cell>
        </row>
        <row r="189">
          <cell r="A189">
            <v>188</v>
          </cell>
          <cell r="B189" t="str">
            <v>IGOL TECHO</v>
          </cell>
          <cell r="C189" t="str">
            <v>KG</v>
          </cell>
          <cell r="D189">
            <v>3074</v>
          </cell>
        </row>
        <row r="190">
          <cell r="A190">
            <v>189</v>
          </cell>
          <cell r="B190" t="str">
            <v>IGOL DENSO</v>
          </cell>
          <cell r="C190" t="str">
            <v>KG</v>
          </cell>
          <cell r="D190">
            <v>3074</v>
          </cell>
        </row>
        <row r="191">
          <cell r="A191">
            <v>190</v>
          </cell>
          <cell r="B191" t="str">
            <v>SELLADOR B/CO-TRANSPARENT</v>
          </cell>
          <cell r="C191" t="str">
            <v>UN</v>
          </cell>
          <cell r="D191">
            <v>4297</v>
          </cell>
        </row>
        <row r="192">
          <cell r="A192">
            <v>191</v>
          </cell>
          <cell r="B192" t="str">
            <v>IGASOL IMPRIMANTE</v>
          </cell>
          <cell r="C192" t="str">
            <v>KG</v>
          </cell>
          <cell r="D192">
            <v>1508</v>
          </cell>
        </row>
        <row r="193">
          <cell r="A193">
            <v>192</v>
          </cell>
          <cell r="B193" t="str">
            <v>IGASOL CUBIERTA-20</v>
          </cell>
          <cell r="C193" t="str">
            <v>KG</v>
          </cell>
          <cell r="D193">
            <v>1392</v>
          </cell>
        </row>
        <row r="194">
          <cell r="A194">
            <v>193</v>
          </cell>
          <cell r="B194" t="str">
            <v>ALUMOL</v>
          </cell>
          <cell r="C194" t="str">
            <v>KG</v>
          </cell>
          <cell r="D194">
            <v>6496</v>
          </cell>
        </row>
        <row r="195">
          <cell r="A195">
            <v>194</v>
          </cell>
          <cell r="B195" t="str">
            <v>TEC LIQUIDO</v>
          </cell>
          <cell r="C195" t="str">
            <v>KG</v>
          </cell>
          <cell r="D195">
            <v>1600</v>
          </cell>
        </row>
        <row r="196">
          <cell r="A196">
            <v>195</v>
          </cell>
          <cell r="B196" t="str">
            <v>TEC OMICRON</v>
          </cell>
          <cell r="C196" t="str">
            <v>KG</v>
          </cell>
          <cell r="D196">
            <v>1531</v>
          </cell>
        </row>
        <row r="197">
          <cell r="A197">
            <v>196</v>
          </cell>
          <cell r="B197" t="str">
            <v>TEC PLUG</v>
          </cell>
          <cell r="C197" t="str">
            <v>KG</v>
          </cell>
          <cell r="D197">
            <v>2923</v>
          </cell>
        </row>
        <row r="198">
          <cell r="A198">
            <v>197</v>
          </cell>
          <cell r="B198" t="str">
            <v>TEC INSTANTANEO</v>
          </cell>
          <cell r="C198" t="str">
            <v>KG</v>
          </cell>
          <cell r="D198">
            <v>2157</v>
          </cell>
        </row>
        <row r="199">
          <cell r="A199">
            <v>198</v>
          </cell>
          <cell r="B199" t="str">
            <v>TEC RAPIDO</v>
          </cell>
          <cell r="C199" t="str">
            <v>KG</v>
          </cell>
          <cell r="D199">
            <v>2726</v>
          </cell>
        </row>
        <row r="200">
          <cell r="A200">
            <v>199</v>
          </cell>
          <cell r="B200" t="str">
            <v>TEC SIL BLANCO</v>
          </cell>
          <cell r="C200" t="str">
            <v>KG</v>
          </cell>
          <cell r="D200">
            <v>1241</v>
          </cell>
        </row>
        <row r="201">
          <cell r="A201">
            <v>200</v>
          </cell>
          <cell r="B201" t="str">
            <v>TEC SIL GRIS</v>
          </cell>
          <cell r="C201" t="str">
            <v>KG</v>
          </cell>
          <cell r="D201">
            <v>893</v>
          </cell>
        </row>
        <row r="202">
          <cell r="A202">
            <v>201</v>
          </cell>
          <cell r="B202" t="str">
            <v>TEC REPELENTE 200</v>
          </cell>
          <cell r="C202" t="str">
            <v>KG</v>
          </cell>
          <cell r="D202">
            <v>5220</v>
          </cell>
        </row>
        <row r="203">
          <cell r="A203">
            <v>202</v>
          </cell>
          <cell r="B203" t="str">
            <v>TEC REPELENTE W</v>
          </cell>
          <cell r="C203" t="str">
            <v>KG</v>
          </cell>
          <cell r="D203">
            <v>3596</v>
          </cell>
        </row>
        <row r="204">
          <cell r="A204">
            <v>203</v>
          </cell>
          <cell r="B204" t="str">
            <v>ADIFACHADA 158</v>
          </cell>
          <cell r="C204" t="str">
            <v>KG</v>
          </cell>
          <cell r="D204">
            <v>5370</v>
          </cell>
        </row>
        <row r="205">
          <cell r="A205">
            <v>204</v>
          </cell>
          <cell r="B205" t="str">
            <v>ADITECHO   3000</v>
          </cell>
          <cell r="C205" t="str">
            <v>KG</v>
          </cell>
          <cell r="D205">
            <v>2535</v>
          </cell>
        </row>
        <row r="206">
          <cell r="A206">
            <v>205</v>
          </cell>
          <cell r="B206" t="str">
            <v>TEJA MANILIT PF/7     #10</v>
          </cell>
          <cell r="C206" t="str">
            <v>UN</v>
          </cell>
          <cell r="D206">
            <v>22420</v>
          </cell>
        </row>
        <row r="207">
          <cell r="A207">
            <v>206</v>
          </cell>
          <cell r="B207" t="str">
            <v>CONEXION ENERGIA      E-2</v>
          </cell>
          <cell r="C207" t="str">
            <v>UN</v>
          </cell>
          <cell r="D207">
            <v>30343</v>
          </cell>
        </row>
        <row r="208">
          <cell r="A208">
            <v>207</v>
          </cell>
          <cell r="B208" t="str">
            <v>C/BOYA MANILIT PF/7   # 4</v>
          </cell>
          <cell r="C208" t="str">
            <v>UN</v>
          </cell>
          <cell r="D208">
            <v>15398</v>
          </cell>
        </row>
        <row r="209">
          <cell r="A209">
            <v>208</v>
          </cell>
          <cell r="B209" t="str">
            <v>ADISELLO BLANCO 130</v>
          </cell>
          <cell r="C209" t="str">
            <v>KG</v>
          </cell>
          <cell r="D209">
            <v>1121</v>
          </cell>
        </row>
        <row r="210">
          <cell r="A210">
            <v>209</v>
          </cell>
          <cell r="B210" t="str">
            <v>ADISELLO GRIS   130</v>
          </cell>
          <cell r="C210" t="str">
            <v>KG</v>
          </cell>
          <cell r="D210">
            <v>1001</v>
          </cell>
        </row>
        <row r="211">
          <cell r="A211">
            <v>210</v>
          </cell>
          <cell r="B211" t="str">
            <v>ROCKTOP GRIS</v>
          </cell>
          <cell r="C211" t="str">
            <v>KG</v>
          </cell>
          <cell r="D211">
            <v>481</v>
          </cell>
        </row>
        <row r="212">
          <cell r="A212">
            <v>211</v>
          </cell>
          <cell r="B212" t="str">
            <v>ROCKTOP ROJO</v>
          </cell>
          <cell r="C212" t="str">
            <v>KG</v>
          </cell>
          <cell r="D212">
            <v>882</v>
          </cell>
        </row>
        <row r="213">
          <cell r="A213">
            <v>212</v>
          </cell>
          <cell r="B213" t="str">
            <v>ROCKTOP VERDE</v>
          </cell>
          <cell r="C213" t="str">
            <v>KG</v>
          </cell>
          <cell r="D213">
            <v>1333</v>
          </cell>
        </row>
        <row r="214">
          <cell r="A214">
            <v>213</v>
          </cell>
          <cell r="B214" t="str">
            <v>EXELTOP GRIS</v>
          </cell>
          <cell r="C214" t="str">
            <v>KG</v>
          </cell>
          <cell r="D214">
            <v>1020</v>
          </cell>
        </row>
        <row r="215">
          <cell r="A215">
            <v>214</v>
          </cell>
          <cell r="B215" t="str">
            <v>EXELTOP ROJO</v>
          </cell>
          <cell r="C215" t="str">
            <v>KG</v>
          </cell>
          <cell r="D215">
            <v>1400</v>
          </cell>
        </row>
        <row r="216">
          <cell r="A216">
            <v>215</v>
          </cell>
          <cell r="B216" t="str">
            <v>EXELTOP VERDE</v>
          </cell>
          <cell r="C216" t="str">
            <v>KG</v>
          </cell>
          <cell r="D216">
            <v>1800</v>
          </cell>
        </row>
        <row r="217">
          <cell r="A217">
            <v>216</v>
          </cell>
          <cell r="B217" t="str">
            <v>TOC 8196 PISO EPOXICO</v>
          </cell>
          <cell r="C217" t="str">
            <v>GL</v>
          </cell>
          <cell r="D217">
            <v>8830</v>
          </cell>
        </row>
        <row r="218">
          <cell r="A218">
            <v>217</v>
          </cell>
          <cell r="B218" t="str">
            <v>MALLA PORTERIA FUTBOL</v>
          </cell>
          <cell r="C218" t="str">
            <v>UN</v>
          </cell>
          <cell r="D218">
            <v>124200</v>
          </cell>
        </row>
        <row r="219">
          <cell r="A219">
            <v>218</v>
          </cell>
          <cell r="B219" t="str">
            <v>COSTO ADIC. IMP.6000 PSI</v>
          </cell>
          <cell r="C219" t="str">
            <v>M3</v>
          </cell>
          <cell r="D219">
            <v>6380</v>
          </cell>
        </row>
        <row r="220">
          <cell r="A220">
            <v>219</v>
          </cell>
          <cell r="B220" t="str">
            <v>CONEXION ENERGIA      E-3</v>
          </cell>
          <cell r="C220" t="str">
            <v>UN</v>
          </cell>
          <cell r="D220">
            <v>60687</v>
          </cell>
        </row>
        <row r="221">
          <cell r="A221">
            <v>220</v>
          </cell>
          <cell r="B221" t="str">
            <v>GRAMA (Semilla)</v>
          </cell>
          <cell r="C221" t="str">
            <v>M2</v>
          </cell>
          <cell r="D221">
            <v>1180</v>
          </cell>
        </row>
        <row r="222">
          <cell r="A222">
            <v>221</v>
          </cell>
          <cell r="B222" t="str">
            <v>COLLARIN LISO        4-5"</v>
          </cell>
          <cell r="C222" t="str">
            <v>UN</v>
          </cell>
          <cell r="D222">
            <v>8000</v>
          </cell>
        </row>
        <row r="223">
          <cell r="A223">
            <v>222</v>
          </cell>
          <cell r="B223" t="str">
            <v>COLLARIN LISO        5-6"</v>
          </cell>
          <cell r="C223" t="str">
            <v>UN</v>
          </cell>
          <cell r="D223">
            <v>8500</v>
          </cell>
        </row>
        <row r="224">
          <cell r="A224">
            <v>223</v>
          </cell>
          <cell r="B224" t="str">
            <v>TIERRA NEGRA</v>
          </cell>
          <cell r="C224" t="str">
            <v>M3</v>
          </cell>
          <cell r="D224">
            <v>35350</v>
          </cell>
        </row>
        <row r="225">
          <cell r="A225">
            <v>224</v>
          </cell>
          <cell r="B225" t="str">
            <v>COLLARIN LISO        6-7"</v>
          </cell>
          <cell r="C225" t="str">
            <v>UN</v>
          </cell>
          <cell r="D225">
            <v>8800</v>
          </cell>
        </row>
        <row r="226">
          <cell r="A226">
            <v>225</v>
          </cell>
          <cell r="B226" t="str">
            <v>COLLARIN LISO        7-8"</v>
          </cell>
          <cell r="C226" t="str">
            <v>UN</v>
          </cell>
          <cell r="D226">
            <v>9100</v>
          </cell>
        </row>
        <row r="227">
          <cell r="A227">
            <v>226</v>
          </cell>
          <cell r="B227" t="str">
            <v>COLLARIN LISO        8-9"</v>
          </cell>
          <cell r="C227" t="str">
            <v>UN</v>
          </cell>
          <cell r="D227">
            <v>9700</v>
          </cell>
        </row>
        <row r="228">
          <cell r="A228">
            <v>227</v>
          </cell>
          <cell r="B228" t="str">
            <v>TRITURADO 1/2"</v>
          </cell>
          <cell r="C228" t="str">
            <v>M3</v>
          </cell>
          <cell r="D228">
            <v>37700</v>
          </cell>
        </row>
        <row r="229">
          <cell r="A229">
            <v>228</v>
          </cell>
          <cell r="B229" t="str">
            <v>COLLARIN LISO       9-10"</v>
          </cell>
          <cell r="C229" t="str">
            <v>UN</v>
          </cell>
          <cell r="D229">
            <v>10000</v>
          </cell>
        </row>
        <row r="230">
          <cell r="A230">
            <v>229</v>
          </cell>
          <cell r="B230" t="str">
            <v>CRUCETA METALICA  1.50 MT</v>
          </cell>
          <cell r="C230" t="str">
            <v>UN</v>
          </cell>
          <cell r="D230">
            <v>20453</v>
          </cell>
        </row>
        <row r="231">
          <cell r="A231">
            <v>230</v>
          </cell>
          <cell r="B231" t="str">
            <v>SUPERMANTO         500 X</v>
          </cell>
          <cell r="C231" t="str">
            <v>M2</v>
          </cell>
          <cell r="D231">
            <v>2970</v>
          </cell>
        </row>
        <row r="232">
          <cell r="A232">
            <v>231</v>
          </cell>
          <cell r="B232" t="str">
            <v>CRUCETA METALICA  2.00 MT</v>
          </cell>
          <cell r="C232" t="str">
            <v>UN</v>
          </cell>
          <cell r="D232">
            <v>26736</v>
          </cell>
        </row>
        <row r="233">
          <cell r="A233">
            <v>232</v>
          </cell>
          <cell r="B233" t="str">
            <v>SIKAFLOOR-54 MARRON</v>
          </cell>
          <cell r="C233" t="str">
            <v>KG</v>
          </cell>
          <cell r="D233">
            <v>7233</v>
          </cell>
        </row>
        <row r="234">
          <cell r="A234">
            <v>233</v>
          </cell>
          <cell r="B234" t="str">
            <v>SELLADOR TRADE MATE</v>
          </cell>
          <cell r="C234" t="str">
            <v>UN</v>
          </cell>
          <cell r="D234">
            <v>5694</v>
          </cell>
        </row>
        <row r="235">
          <cell r="A235">
            <v>234</v>
          </cell>
          <cell r="B235" t="str">
            <v>MASTERPLATE 200</v>
          </cell>
          <cell r="C235" t="str">
            <v>KG</v>
          </cell>
          <cell r="D235">
            <v>1148</v>
          </cell>
        </row>
        <row r="236">
          <cell r="A236">
            <v>235</v>
          </cell>
          <cell r="B236" t="str">
            <v>MASTERPLATE          ROJO</v>
          </cell>
          <cell r="C236" t="str">
            <v>KG</v>
          </cell>
          <cell r="D236">
            <v>1392</v>
          </cell>
        </row>
        <row r="237">
          <cell r="A237">
            <v>236</v>
          </cell>
          <cell r="B237" t="str">
            <v>MASTERPLATE     TERRACOTA</v>
          </cell>
          <cell r="C237" t="str">
            <v>KG</v>
          </cell>
          <cell r="D237">
            <v>1392</v>
          </cell>
        </row>
        <row r="238">
          <cell r="A238">
            <v>237</v>
          </cell>
          <cell r="B238" t="str">
            <v>MASTERPLATE    REFLECTIVO</v>
          </cell>
          <cell r="C238" t="str">
            <v>KG</v>
          </cell>
          <cell r="D238">
            <v>1804</v>
          </cell>
        </row>
        <row r="239">
          <cell r="A239">
            <v>238</v>
          </cell>
          <cell r="B239" t="str">
            <v>CRUCETA METALICA  2.50 MT</v>
          </cell>
          <cell r="C239" t="str">
            <v>UN</v>
          </cell>
          <cell r="D239">
            <v>39607</v>
          </cell>
        </row>
        <row r="240">
          <cell r="A240">
            <v>239</v>
          </cell>
          <cell r="B240" t="str">
            <v>CRUCETA METALICA  3.00 MT</v>
          </cell>
          <cell r="C240" t="str">
            <v>UN</v>
          </cell>
          <cell r="D240">
            <v>47212</v>
          </cell>
        </row>
        <row r="241">
          <cell r="A241">
            <v>240</v>
          </cell>
          <cell r="B241" t="str">
            <v>MASTERPLATE      AMARILLO</v>
          </cell>
          <cell r="C241" t="str">
            <v>KG</v>
          </cell>
          <cell r="D241">
            <v>3161</v>
          </cell>
        </row>
        <row r="242">
          <cell r="A242">
            <v>241</v>
          </cell>
          <cell r="B242" t="str">
            <v>ANVIL TOP 200-I</v>
          </cell>
          <cell r="C242" t="str">
            <v>KG</v>
          </cell>
          <cell r="D242">
            <v>1044</v>
          </cell>
        </row>
        <row r="243">
          <cell r="A243">
            <v>242</v>
          </cell>
          <cell r="B243" t="str">
            <v>MASTER TOP</v>
          </cell>
          <cell r="C243" t="str">
            <v>KG</v>
          </cell>
          <cell r="D243">
            <v>957</v>
          </cell>
        </row>
        <row r="244">
          <cell r="A244">
            <v>243</v>
          </cell>
          <cell r="B244" t="str">
            <v>MS-101 TABLON - SAHARA</v>
          </cell>
          <cell r="C244" t="str">
            <v>KG</v>
          </cell>
          <cell r="D244">
            <v>7064</v>
          </cell>
        </row>
        <row r="245">
          <cell r="A245">
            <v>244</v>
          </cell>
          <cell r="B245" t="str">
            <v>CRUCETA METALICA  6.00 MT</v>
          </cell>
          <cell r="C245" t="str">
            <v>UN</v>
          </cell>
          <cell r="D245">
            <v>94807</v>
          </cell>
        </row>
        <row r="246">
          <cell r="A246">
            <v>245</v>
          </cell>
          <cell r="B246" t="str">
            <v>MASTERFIL CJ</v>
          </cell>
          <cell r="C246" t="str">
            <v>KG</v>
          </cell>
          <cell r="D246">
            <v>19732</v>
          </cell>
        </row>
        <row r="247">
          <cell r="A247">
            <v>246</v>
          </cell>
          <cell r="B247" t="str">
            <v>CONEXION ENERGIA      E-4</v>
          </cell>
          <cell r="C247" t="str">
            <v>UN</v>
          </cell>
          <cell r="D247">
            <v>91027</v>
          </cell>
        </row>
        <row r="248">
          <cell r="A248">
            <v>247</v>
          </cell>
          <cell r="B248" t="str">
            <v>TEC MASTERCRON</v>
          </cell>
          <cell r="C248" t="str">
            <v>KG</v>
          </cell>
          <cell r="D248">
            <v>504</v>
          </cell>
        </row>
        <row r="249">
          <cell r="A249">
            <v>248</v>
          </cell>
          <cell r="B249" t="str">
            <v>CINTA P.V.C.</v>
          </cell>
          <cell r="C249" t="str">
            <v>ML</v>
          </cell>
          <cell r="D249">
            <v>3765</v>
          </cell>
        </row>
        <row r="250">
          <cell r="A250">
            <v>249</v>
          </cell>
          <cell r="B250" t="str">
            <v>CINTA P.V.C.           01</v>
          </cell>
          <cell r="C250" t="str">
            <v>ML</v>
          </cell>
          <cell r="D250">
            <v>6960</v>
          </cell>
        </row>
        <row r="251">
          <cell r="A251">
            <v>250</v>
          </cell>
          <cell r="B251" t="str">
            <v>CINTA P.V.C.           02</v>
          </cell>
          <cell r="C251" t="str">
            <v>ML</v>
          </cell>
          <cell r="D251">
            <v>12285</v>
          </cell>
        </row>
        <row r="252">
          <cell r="A252">
            <v>251</v>
          </cell>
          <cell r="B252" t="str">
            <v>MASIL CARBURANTE</v>
          </cell>
          <cell r="C252" t="str">
            <v>KG</v>
          </cell>
          <cell r="D252">
            <v>2900</v>
          </cell>
        </row>
        <row r="253">
          <cell r="A253">
            <v>252</v>
          </cell>
          <cell r="B253" t="str">
            <v>MASIL GRIS FRIO</v>
          </cell>
          <cell r="C253" t="str">
            <v>KG</v>
          </cell>
          <cell r="D253">
            <v>4290</v>
          </cell>
        </row>
        <row r="254">
          <cell r="A254">
            <v>253</v>
          </cell>
          <cell r="B254" t="str">
            <v>MASIL NEGRO</v>
          </cell>
          <cell r="C254" t="str">
            <v>KG</v>
          </cell>
          <cell r="D254">
            <v>2720</v>
          </cell>
        </row>
        <row r="255">
          <cell r="A255">
            <v>254</v>
          </cell>
          <cell r="B255" t="str">
            <v>VIGUETA PREFABRICADA</v>
          </cell>
          <cell r="C255" t="str">
            <v>ML</v>
          </cell>
          <cell r="D255">
            <v>8532</v>
          </cell>
        </row>
        <row r="256">
          <cell r="A256">
            <v>255</v>
          </cell>
          <cell r="B256" t="str">
            <v>SELLASIL ESTRUCTURAL</v>
          </cell>
          <cell r="C256" t="str">
            <v>UN</v>
          </cell>
          <cell r="D256">
            <v>7655</v>
          </cell>
        </row>
        <row r="257">
          <cell r="A257">
            <v>256</v>
          </cell>
          <cell r="B257" t="str">
            <v>MALLA NYLON PETROLIZADA</v>
          </cell>
          <cell r="C257" t="str">
            <v>UN</v>
          </cell>
          <cell r="D257">
            <v>125800</v>
          </cell>
        </row>
        <row r="258">
          <cell r="A258">
            <v>257</v>
          </cell>
          <cell r="B258" t="str">
            <v>SELLADOR USO GENERAL</v>
          </cell>
          <cell r="C258" t="str">
            <v>UN</v>
          </cell>
          <cell r="D258">
            <v>3312</v>
          </cell>
        </row>
        <row r="259">
          <cell r="A259">
            <v>258</v>
          </cell>
          <cell r="B259" t="str">
            <v>PROYECTOR SNF-011/T400 W</v>
          </cell>
          <cell r="C259" t="str">
            <v>UN</v>
          </cell>
          <cell r="D259">
            <v>331156</v>
          </cell>
        </row>
        <row r="260">
          <cell r="A260">
            <v>259</v>
          </cell>
          <cell r="B260" t="str">
            <v>SIKAFLEX 1A</v>
          </cell>
          <cell r="C260" t="str">
            <v>KG</v>
          </cell>
          <cell r="D260">
            <v>8700</v>
          </cell>
        </row>
        <row r="261">
          <cell r="A261">
            <v>260</v>
          </cell>
          <cell r="B261" t="str">
            <v>CAJA CONTADOR    28x32</v>
          </cell>
          <cell r="C261" t="str">
            <v>UN</v>
          </cell>
          <cell r="D261">
            <v>7842</v>
          </cell>
        </row>
        <row r="262">
          <cell r="A262">
            <v>261</v>
          </cell>
          <cell r="B262" t="str">
            <v>CAJA CONTADOR    30x30</v>
          </cell>
          <cell r="C262" t="str">
            <v>UN</v>
          </cell>
          <cell r="D262">
            <v>7890</v>
          </cell>
        </row>
        <row r="263">
          <cell r="A263">
            <v>262</v>
          </cell>
          <cell r="B263" t="str">
            <v>MOTOBOMBA              8"</v>
          </cell>
          <cell r="C263" t="str">
            <v>DD</v>
          </cell>
          <cell r="D263">
            <v>83520</v>
          </cell>
        </row>
        <row r="264">
          <cell r="A264">
            <v>263</v>
          </cell>
          <cell r="B264" t="str">
            <v>SELLADOR ALLGUARD COATING</v>
          </cell>
          <cell r="C264" t="str">
            <v>GL</v>
          </cell>
          <cell r="D264">
            <v>265634</v>
          </cell>
        </row>
        <row r="265">
          <cell r="A265">
            <v>264</v>
          </cell>
          <cell r="B265" t="str">
            <v>IGAS GRIS</v>
          </cell>
          <cell r="C265" t="str">
            <v>KG</v>
          </cell>
          <cell r="D265">
            <v>4234</v>
          </cell>
        </row>
        <row r="266">
          <cell r="A266">
            <v>265</v>
          </cell>
          <cell r="B266" t="str">
            <v>IGAS NEGRO</v>
          </cell>
          <cell r="C266" t="str">
            <v>KG</v>
          </cell>
          <cell r="D266">
            <v>3016</v>
          </cell>
        </row>
        <row r="267">
          <cell r="A267">
            <v>266</v>
          </cell>
          <cell r="B267" t="str">
            <v>SELLADOR ALLGUARD SEALER</v>
          </cell>
          <cell r="C267" t="str">
            <v>GL</v>
          </cell>
          <cell r="D267">
            <v>169194</v>
          </cell>
        </row>
        <row r="268">
          <cell r="A268">
            <v>267</v>
          </cell>
          <cell r="B268" t="str">
            <v>CERCHA DE 3 MTS</v>
          </cell>
          <cell r="C268" t="str">
            <v>UN</v>
          </cell>
          <cell r="D268">
            <v>27260</v>
          </cell>
        </row>
        <row r="269">
          <cell r="A269">
            <v>268</v>
          </cell>
          <cell r="B269" t="str">
            <v>CINTA SIKA PVC V-10</v>
          </cell>
          <cell r="C269" t="str">
            <v>ML</v>
          </cell>
          <cell r="D269">
            <v>4176</v>
          </cell>
        </row>
        <row r="270">
          <cell r="A270">
            <v>269</v>
          </cell>
          <cell r="B270" t="str">
            <v>CINTA SIKA PVC V-15</v>
          </cell>
          <cell r="C270" t="str">
            <v>ML</v>
          </cell>
          <cell r="D270">
            <v>7540</v>
          </cell>
        </row>
        <row r="271">
          <cell r="A271">
            <v>270</v>
          </cell>
          <cell r="B271" t="str">
            <v>CINTA SIKA PVC O-22</v>
          </cell>
          <cell r="C271" t="str">
            <v>ML</v>
          </cell>
          <cell r="D271">
            <v>13456</v>
          </cell>
        </row>
        <row r="272">
          <cell r="A272">
            <v>271</v>
          </cell>
          <cell r="B272" t="str">
            <v>C/BOYA MANILIT PF/7   # 6</v>
          </cell>
          <cell r="C272" t="str">
            <v>UN</v>
          </cell>
          <cell r="D272">
            <v>25282</v>
          </cell>
        </row>
        <row r="273">
          <cell r="A273">
            <v>272</v>
          </cell>
          <cell r="B273" t="str">
            <v>CAB.MANILIT FIJO</v>
          </cell>
          <cell r="C273" t="str">
            <v>UN</v>
          </cell>
          <cell r="D273">
            <v>9502</v>
          </cell>
        </row>
        <row r="274">
          <cell r="A274">
            <v>273</v>
          </cell>
          <cell r="B274" t="str">
            <v>ADIJUNTA K</v>
          </cell>
          <cell r="C274" t="str">
            <v>KG</v>
          </cell>
          <cell r="D274">
            <v>2401</v>
          </cell>
        </row>
        <row r="275">
          <cell r="A275">
            <v>274</v>
          </cell>
          <cell r="B275" t="str">
            <v>PLANTA ELECTRICA 32.5 KVA</v>
          </cell>
          <cell r="C275" t="str">
            <v>DD</v>
          </cell>
          <cell r="D275">
            <v>17400</v>
          </cell>
        </row>
        <row r="276">
          <cell r="A276">
            <v>275</v>
          </cell>
          <cell r="B276" t="str">
            <v>ADIMARMOL NATURAL/PIGMENT</v>
          </cell>
          <cell r="C276" t="str">
            <v>KG</v>
          </cell>
          <cell r="D276">
            <v>1254</v>
          </cell>
        </row>
        <row r="277">
          <cell r="A277">
            <v>276</v>
          </cell>
          <cell r="B277" t="str">
            <v>CAJA CONTADOR    30x40</v>
          </cell>
          <cell r="C277" t="str">
            <v>UN</v>
          </cell>
          <cell r="D277">
            <v>7310</v>
          </cell>
        </row>
        <row r="278">
          <cell r="A278">
            <v>277</v>
          </cell>
          <cell r="B278" t="str">
            <v>CAB.MANILIT ARTICULADO</v>
          </cell>
          <cell r="C278" t="str">
            <v>UN</v>
          </cell>
          <cell r="D278">
            <v>7864</v>
          </cell>
        </row>
        <row r="279">
          <cell r="A279">
            <v>278</v>
          </cell>
          <cell r="B279" t="str">
            <v>CAB.MANILIT FIJO VENTILAC</v>
          </cell>
          <cell r="C279" t="str">
            <v>UN</v>
          </cell>
          <cell r="D279">
            <v>8309</v>
          </cell>
        </row>
        <row r="280">
          <cell r="A280">
            <v>279</v>
          </cell>
          <cell r="B280" t="str">
            <v>CAB.MANILIT UNIVERSAL</v>
          </cell>
          <cell r="C280" t="str">
            <v>UN</v>
          </cell>
          <cell r="D280">
            <v>9714</v>
          </cell>
        </row>
        <row r="281">
          <cell r="A281">
            <v>280</v>
          </cell>
          <cell r="B281" t="str">
            <v>GEOTEXTIL NO TEJIDO 1600</v>
          </cell>
          <cell r="C281" t="str">
            <v>M2</v>
          </cell>
          <cell r="D281">
            <v>993</v>
          </cell>
        </row>
        <row r="282">
          <cell r="A282">
            <v>281</v>
          </cell>
          <cell r="B282" t="str">
            <v>GEOTEXTIL TEJIDO    1400</v>
          </cell>
          <cell r="C282" t="str">
            <v>M2</v>
          </cell>
          <cell r="D282">
            <v>807</v>
          </cell>
        </row>
        <row r="283">
          <cell r="A283">
            <v>282</v>
          </cell>
          <cell r="B283" t="str">
            <v>TOC CT-85</v>
          </cell>
          <cell r="C283" t="str">
            <v>GL</v>
          </cell>
          <cell r="D283">
            <v>11975</v>
          </cell>
        </row>
        <row r="284">
          <cell r="A284">
            <v>283</v>
          </cell>
          <cell r="B284" t="str">
            <v>CONEXION ENERGIA      E-5</v>
          </cell>
          <cell r="C284" t="str">
            <v>UN</v>
          </cell>
          <cell r="D284">
            <v>182056</v>
          </cell>
        </row>
        <row r="285">
          <cell r="A285">
            <v>284</v>
          </cell>
          <cell r="B285" t="str">
            <v>CARBOMASTIC No.1</v>
          </cell>
          <cell r="C285" t="str">
            <v>GL</v>
          </cell>
          <cell r="D285">
            <v>4178</v>
          </cell>
        </row>
        <row r="286">
          <cell r="A286">
            <v>285</v>
          </cell>
          <cell r="B286" t="str">
            <v>ARENA TOC FINA</v>
          </cell>
          <cell r="C286" t="str">
            <v>KG</v>
          </cell>
          <cell r="D286">
            <v>474</v>
          </cell>
        </row>
        <row r="287">
          <cell r="A287">
            <v>286</v>
          </cell>
          <cell r="B287" t="str">
            <v>ARENA COLMA FINA</v>
          </cell>
          <cell r="C287" t="str">
            <v>KG</v>
          </cell>
          <cell r="D287">
            <v>534</v>
          </cell>
        </row>
        <row r="288">
          <cell r="A288">
            <v>287</v>
          </cell>
          <cell r="B288" t="str">
            <v>ARENA COLMA MEDIA</v>
          </cell>
          <cell r="C288" t="str">
            <v>KG</v>
          </cell>
          <cell r="D288">
            <v>534</v>
          </cell>
        </row>
        <row r="289">
          <cell r="A289">
            <v>288</v>
          </cell>
          <cell r="B289" t="str">
            <v>ARENA COLMA GRUESA</v>
          </cell>
          <cell r="C289" t="str">
            <v>KG</v>
          </cell>
          <cell r="D289">
            <v>534</v>
          </cell>
        </row>
        <row r="290">
          <cell r="A290">
            <v>289</v>
          </cell>
          <cell r="B290" t="str">
            <v>COLMA LIMPIADOR</v>
          </cell>
          <cell r="C290" t="str">
            <v>KG</v>
          </cell>
          <cell r="D290">
            <v>5568</v>
          </cell>
        </row>
        <row r="291">
          <cell r="A291">
            <v>290</v>
          </cell>
          <cell r="B291" t="str">
            <v>MERULEX I.F.TRANSP-NEGRO</v>
          </cell>
          <cell r="C291" t="str">
            <v>KG</v>
          </cell>
          <cell r="D291">
            <v>6322</v>
          </cell>
        </row>
        <row r="292">
          <cell r="A292">
            <v>291</v>
          </cell>
          <cell r="B292" t="str">
            <v>CAJA CONTADOR    40x30</v>
          </cell>
          <cell r="C292" t="str">
            <v>UN</v>
          </cell>
          <cell r="D292">
            <v>4410</v>
          </cell>
        </row>
        <row r="293">
          <cell r="A293">
            <v>292</v>
          </cell>
          <cell r="B293" t="str">
            <v>SUELO CEMENTO 1:10</v>
          </cell>
          <cell r="C293" t="str">
            <v>M3</v>
          </cell>
          <cell r="D293">
            <v>38628</v>
          </cell>
        </row>
        <row r="294">
          <cell r="A294">
            <v>293</v>
          </cell>
          <cell r="B294" t="str">
            <v>TEC CONFILM</v>
          </cell>
          <cell r="C294" t="str">
            <v>KG</v>
          </cell>
          <cell r="D294">
            <v>2262</v>
          </cell>
        </row>
        <row r="295">
          <cell r="A295">
            <v>294</v>
          </cell>
          <cell r="B295" t="str">
            <v>ADIPOXI 150</v>
          </cell>
          <cell r="C295" t="str">
            <v>KG</v>
          </cell>
          <cell r="D295">
            <v>21077</v>
          </cell>
        </row>
        <row r="296">
          <cell r="A296">
            <v>295</v>
          </cell>
          <cell r="B296" t="str">
            <v>TEJA MAXILIT PF/7     # 4</v>
          </cell>
          <cell r="C296" t="str">
            <v>UN</v>
          </cell>
          <cell r="D296">
            <v>9972</v>
          </cell>
        </row>
        <row r="297">
          <cell r="A297">
            <v>296</v>
          </cell>
          <cell r="B297" t="str">
            <v>TEJA MAXILIT PF/7     # 6</v>
          </cell>
          <cell r="C297" t="str">
            <v>UN</v>
          </cell>
          <cell r="D297">
            <v>15537</v>
          </cell>
        </row>
        <row r="298">
          <cell r="A298">
            <v>297</v>
          </cell>
          <cell r="B298" t="str">
            <v>TEJA MAXILIT PF/7     # 8</v>
          </cell>
          <cell r="C298" t="str">
            <v>UN</v>
          </cell>
          <cell r="D298">
            <v>19934</v>
          </cell>
        </row>
        <row r="299">
          <cell r="A299">
            <v>298</v>
          </cell>
          <cell r="B299" t="str">
            <v>ADILIMPIADOR 1</v>
          </cell>
          <cell r="C299" t="str">
            <v>KG</v>
          </cell>
          <cell r="D299">
            <v>4669</v>
          </cell>
        </row>
        <row r="300">
          <cell r="A300">
            <v>299</v>
          </cell>
          <cell r="B300" t="str">
            <v>ADILIMPIADOR E</v>
          </cell>
          <cell r="C300" t="str">
            <v>KG</v>
          </cell>
          <cell r="D300">
            <v>4669</v>
          </cell>
        </row>
        <row r="301">
          <cell r="A301">
            <v>300</v>
          </cell>
          <cell r="B301" t="str">
            <v>CONEXION ENERGIA      E-6</v>
          </cell>
          <cell r="C301" t="str">
            <v>UN</v>
          </cell>
          <cell r="D301">
            <v>303424</v>
          </cell>
        </row>
        <row r="302">
          <cell r="A302">
            <v>301</v>
          </cell>
          <cell r="B302" t="str">
            <v>TEJA MAXILIT  PF/7   # 10</v>
          </cell>
          <cell r="C302" t="str">
            <v>UN</v>
          </cell>
          <cell r="D302">
            <v>25195</v>
          </cell>
        </row>
        <row r="303">
          <cell r="A303">
            <v>302</v>
          </cell>
          <cell r="B303" t="str">
            <v>MASTERKURE</v>
          </cell>
          <cell r="C303" t="str">
            <v>KG</v>
          </cell>
          <cell r="D303">
            <v>1925</v>
          </cell>
        </row>
        <row r="304">
          <cell r="A304">
            <v>303</v>
          </cell>
          <cell r="B304" t="str">
            <v>LIMPIADOR EPOXICO      01</v>
          </cell>
          <cell r="C304" t="str">
            <v>KG</v>
          </cell>
          <cell r="D304">
            <v>4889</v>
          </cell>
        </row>
        <row r="305">
          <cell r="A305">
            <v>304</v>
          </cell>
          <cell r="B305" t="str">
            <v>LIMPIADOR POLIURETANO</v>
          </cell>
          <cell r="C305" t="str">
            <v>KG</v>
          </cell>
          <cell r="D305">
            <v>3845</v>
          </cell>
        </row>
        <row r="306">
          <cell r="A306">
            <v>305</v>
          </cell>
          <cell r="B306" t="str">
            <v>REVISION ENERGIA BAJA TEN</v>
          </cell>
          <cell r="C306" t="str">
            <v>UN</v>
          </cell>
          <cell r="D306">
            <v>9100</v>
          </cell>
        </row>
        <row r="307">
          <cell r="A307">
            <v>306</v>
          </cell>
          <cell r="B307" t="str">
            <v>ANVIL BOND</v>
          </cell>
          <cell r="C307" t="str">
            <v>KG</v>
          </cell>
          <cell r="D307">
            <v>22527</v>
          </cell>
        </row>
        <row r="308">
          <cell r="A308">
            <v>307</v>
          </cell>
          <cell r="B308" t="str">
            <v>CONCRESIVE LPL</v>
          </cell>
          <cell r="C308" t="str">
            <v>KG</v>
          </cell>
          <cell r="D308">
            <v>23084</v>
          </cell>
        </row>
        <row r="309">
          <cell r="A309">
            <v>308</v>
          </cell>
          <cell r="B309" t="str">
            <v>EMACO S88C</v>
          </cell>
          <cell r="C309" t="str">
            <v>KG</v>
          </cell>
          <cell r="D309">
            <v>1340</v>
          </cell>
        </row>
        <row r="310">
          <cell r="A310">
            <v>309</v>
          </cell>
          <cell r="B310" t="str">
            <v>TECNOCONCRETO IP/102-402</v>
          </cell>
          <cell r="C310" t="str">
            <v>GL</v>
          </cell>
          <cell r="D310">
            <v>23919</v>
          </cell>
        </row>
        <row r="311">
          <cell r="A311">
            <v>310</v>
          </cell>
          <cell r="B311" t="str">
            <v>CAJA CONTADOR    45x45</v>
          </cell>
          <cell r="C311" t="str">
            <v>UN</v>
          </cell>
          <cell r="D311">
            <v>5570</v>
          </cell>
        </row>
        <row r="312">
          <cell r="A312">
            <v>311</v>
          </cell>
          <cell r="B312" t="str">
            <v>CAJA CONTADOR    60x60</v>
          </cell>
          <cell r="C312" t="str">
            <v>UN</v>
          </cell>
          <cell r="D312">
            <v>34413</v>
          </cell>
        </row>
        <row r="313">
          <cell r="A313">
            <v>312</v>
          </cell>
          <cell r="B313" t="str">
            <v>TECNOCONCRETO PS-107</v>
          </cell>
          <cell r="C313" t="str">
            <v>GL</v>
          </cell>
          <cell r="D313">
            <v>15190</v>
          </cell>
        </row>
        <row r="314">
          <cell r="A314">
            <v>313</v>
          </cell>
          <cell r="B314" t="str">
            <v>TECNOCONCRETO PS-107 C</v>
          </cell>
          <cell r="C314" t="str">
            <v>GL</v>
          </cell>
          <cell r="D314">
            <v>1989</v>
          </cell>
        </row>
        <row r="315">
          <cell r="A315">
            <v>314</v>
          </cell>
          <cell r="B315" t="str">
            <v>TECNOCONCRETO RS-105</v>
          </cell>
          <cell r="C315" t="str">
            <v>GL</v>
          </cell>
          <cell r="D315">
            <v>20631</v>
          </cell>
        </row>
        <row r="316">
          <cell r="A316">
            <v>315</v>
          </cell>
          <cell r="B316" t="str">
            <v>TECNOCONCRETO RM-203 PRIM</v>
          </cell>
          <cell r="C316" t="str">
            <v>GL</v>
          </cell>
          <cell r="D316">
            <v>20103</v>
          </cell>
        </row>
        <row r="317">
          <cell r="A317">
            <v>316</v>
          </cell>
          <cell r="B317" t="str">
            <v>DISCO PULIDORA</v>
          </cell>
          <cell r="C317" t="str">
            <v>UN</v>
          </cell>
          <cell r="D317">
            <v>9280</v>
          </cell>
        </row>
        <row r="318">
          <cell r="A318">
            <v>317</v>
          </cell>
          <cell r="B318" t="str">
            <v>TECNOCONCRETO RP-202</v>
          </cell>
          <cell r="C318" t="str">
            <v>GL</v>
          </cell>
          <cell r="D318">
            <v>25195</v>
          </cell>
        </row>
        <row r="319">
          <cell r="A319">
            <v>318</v>
          </cell>
          <cell r="B319" t="str">
            <v>TECNOCONCRETO P-70</v>
          </cell>
          <cell r="C319" t="str">
            <v>GL</v>
          </cell>
          <cell r="D319">
            <v>13050</v>
          </cell>
        </row>
        <row r="320">
          <cell r="A320">
            <v>319</v>
          </cell>
          <cell r="B320" t="str">
            <v>SELLADOR WATER REPELLENT</v>
          </cell>
          <cell r="C320" t="str">
            <v>GL</v>
          </cell>
          <cell r="D320">
            <v>279170</v>
          </cell>
        </row>
        <row r="321">
          <cell r="A321">
            <v>320</v>
          </cell>
          <cell r="B321" t="str">
            <v>CANDADO  YALE 11060</v>
          </cell>
          <cell r="C321" t="str">
            <v>UN</v>
          </cell>
          <cell r="D321">
            <v>9454</v>
          </cell>
        </row>
        <row r="322">
          <cell r="A322">
            <v>321</v>
          </cell>
          <cell r="B322" t="str">
            <v>CONCRETO CORR 1500 PSI</v>
          </cell>
          <cell r="C322" t="str">
            <v>M3</v>
          </cell>
          <cell r="D322">
            <v>112056</v>
          </cell>
        </row>
        <row r="323">
          <cell r="A323">
            <v>322</v>
          </cell>
          <cell r="B323" t="str">
            <v>CONCRETO CORR 2000 PSI</v>
          </cell>
          <cell r="C323" t="str">
            <v>M3</v>
          </cell>
          <cell r="D323">
            <v>117044</v>
          </cell>
        </row>
        <row r="324">
          <cell r="A324">
            <v>323</v>
          </cell>
          <cell r="B324" t="str">
            <v>CONCRETO CORR 2500 PSI</v>
          </cell>
          <cell r="C324" t="str">
            <v>M3</v>
          </cell>
          <cell r="D324">
            <v>123192</v>
          </cell>
        </row>
        <row r="325">
          <cell r="A325">
            <v>324</v>
          </cell>
          <cell r="B325" t="str">
            <v>CONCRETO CORR 3000 PSI</v>
          </cell>
          <cell r="C325" t="str">
            <v>M3</v>
          </cell>
          <cell r="D325">
            <v>131544</v>
          </cell>
        </row>
        <row r="326">
          <cell r="A326">
            <v>325</v>
          </cell>
          <cell r="B326" t="str">
            <v>CONCRETO CORR 3500 PSI</v>
          </cell>
          <cell r="C326" t="str">
            <v>M3</v>
          </cell>
          <cell r="D326">
            <v>138156</v>
          </cell>
        </row>
        <row r="327">
          <cell r="A327">
            <v>326</v>
          </cell>
          <cell r="B327" t="str">
            <v>CONCRETO CORR 4000 PSI</v>
          </cell>
          <cell r="C327" t="str">
            <v>M3</v>
          </cell>
          <cell r="D327">
            <v>147204</v>
          </cell>
        </row>
        <row r="328">
          <cell r="A328">
            <v>327</v>
          </cell>
          <cell r="B328" t="str">
            <v>CONCRETO CORR 4500 PSI</v>
          </cell>
          <cell r="C328" t="str">
            <v>M3</v>
          </cell>
          <cell r="D328">
            <v>156832</v>
          </cell>
        </row>
        <row r="329">
          <cell r="A329">
            <v>328</v>
          </cell>
          <cell r="B329" t="str">
            <v>CONCRETO CORR 5000 PSI</v>
          </cell>
          <cell r="C329" t="str">
            <v>M3</v>
          </cell>
          <cell r="D329">
            <v>165300</v>
          </cell>
        </row>
        <row r="330">
          <cell r="A330">
            <v>329</v>
          </cell>
          <cell r="B330" t="str">
            <v>CONCRETO CORR 6000 PSI</v>
          </cell>
          <cell r="C330" t="str">
            <v>M3</v>
          </cell>
          <cell r="D330">
            <v>180960</v>
          </cell>
        </row>
        <row r="331">
          <cell r="A331">
            <v>330</v>
          </cell>
          <cell r="B331" t="str">
            <v>SUELO CEMENTO 1:13</v>
          </cell>
          <cell r="C331" t="str">
            <v>M3</v>
          </cell>
          <cell r="D331">
            <v>35496</v>
          </cell>
        </row>
        <row r="332">
          <cell r="A332">
            <v>331</v>
          </cell>
          <cell r="B332" t="str">
            <v>COSTO ADIC. RET.1500 PSI</v>
          </cell>
          <cell r="C332" t="str">
            <v>M3</v>
          </cell>
          <cell r="D332">
            <v>5104</v>
          </cell>
        </row>
        <row r="333">
          <cell r="A333">
            <v>332</v>
          </cell>
          <cell r="B333" t="str">
            <v>COSTO ADIC. RET.2500 PSI</v>
          </cell>
          <cell r="C333" t="str">
            <v>M3</v>
          </cell>
          <cell r="D333">
            <v>5104</v>
          </cell>
        </row>
        <row r="334">
          <cell r="A334">
            <v>333</v>
          </cell>
          <cell r="B334" t="str">
            <v>COSTO ADIC. RET.3000 PSI</v>
          </cell>
          <cell r="C334" t="str">
            <v>M3</v>
          </cell>
          <cell r="D334">
            <v>5452</v>
          </cell>
        </row>
        <row r="335">
          <cell r="A335">
            <v>334</v>
          </cell>
          <cell r="B335" t="str">
            <v>COSTO ADIC. RET.3500 PSI</v>
          </cell>
          <cell r="C335" t="str">
            <v>M3</v>
          </cell>
          <cell r="D335">
            <v>5452</v>
          </cell>
        </row>
        <row r="336">
          <cell r="A336">
            <v>335</v>
          </cell>
          <cell r="B336" t="str">
            <v>COSTO ADIC. RET.5000 PSI</v>
          </cell>
          <cell r="C336" t="str">
            <v>M3</v>
          </cell>
          <cell r="D336">
            <v>5568</v>
          </cell>
        </row>
        <row r="337">
          <cell r="A337">
            <v>336</v>
          </cell>
          <cell r="B337" t="str">
            <v>BOVEDILLA PREFABRICADA</v>
          </cell>
          <cell r="C337" t="str">
            <v>UN</v>
          </cell>
          <cell r="D337">
            <v>1415</v>
          </cell>
        </row>
        <row r="338">
          <cell r="A338">
            <v>337</v>
          </cell>
          <cell r="B338" t="str">
            <v>COSTO ADIC. RET.6000 PSI</v>
          </cell>
          <cell r="C338" t="str">
            <v>M3</v>
          </cell>
          <cell r="D338">
            <v>5684</v>
          </cell>
        </row>
        <row r="339">
          <cell r="A339">
            <v>338</v>
          </cell>
          <cell r="B339" t="str">
            <v>BLOQ 10X20X40 TIPO IV C10</v>
          </cell>
          <cell r="C339" t="str">
            <v>UN</v>
          </cell>
          <cell r="D339">
            <v>458</v>
          </cell>
        </row>
        <row r="340">
          <cell r="A340">
            <v>339</v>
          </cell>
          <cell r="B340" t="str">
            <v>INCREMENT.BOMBEO</v>
          </cell>
          <cell r="C340" t="str">
            <v>M3</v>
          </cell>
          <cell r="D340">
            <v>11600</v>
          </cell>
        </row>
        <row r="341">
          <cell r="A341">
            <v>340</v>
          </cell>
          <cell r="B341" t="str">
            <v>BOVEDILLA PREFABRICADA 01</v>
          </cell>
          <cell r="C341" t="str">
            <v>UN</v>
          </cell>
          <cell r="D341">
            <v>1839</v>
          </cell>
        </row>
        <row r="342">
          <cell r="A342">
            <v>341</v>
          </cell>
          <cell r="B342" t="str">
            <v>LISTON ABARCO 1"x2"x12'</v>
          </cell>
          <cell r="C342" t="str">
            <v>UN</v>
          </cell>
          <cell r="D342">
            <v>4504</v>
          </cell>
        </row>
        <row r="343">
          <cell r="A343">
            <v>342</v>
          </cell>
          <cell r="B343" t="str">
            <v>LISTON ABARCO 2"x2"x15'</v>
          </cell>
          <cell r="C343" t="str">
            <v>UN</v>
          </cell>
          <cell r="D343">
            <v>4000</v>
          </cell>
        </row>
        <row r="344">
          <cell r="A344">
            <v>343</v>
          </cell>
          <cell r="B344" t="str">
            <v>LISTON ABARCO 2"x4"x12</v>
          </cell>
          <cell r="C344" t="str">
            <v>UN</v>
          </cell>
          <cell r="D344">
            <v>13032</v>
          </cell>
        </row>
        <row r="345">
          <cell r="A345">
            <v>344</v>
          </cell>
          <cell r="B345" t="str">
            <v>LISTON CATIVO 2"x2"x12'</v>
          </cell>
          <cell r="C345" t="str">
            <v>UN</v>
          </cell>
          <cell r="D345">
            <v>2000</v>
          </cell>
        </row>
        <row r="346">
          <cell r="A346">
            <v>345</v>
          </cell>
          <cell r="B346" t="str">
            <v>LISTON CATIVO 2"x2"x12'01</v>
          </cell>
          <cell r="C346" t="str">
            <v>UN</v>
          </cell>
          <cell r="D346">
            <v>2200</v>
          </cell>
        </row>
        <row r="347">
          <cell r="A347">
            <v>346</v>
          </cell>
          <cell r="B347" t="str">
            <v>LISTON CATIVO 2"x2"x15'</v>
          </cell>
          <cell r="C347" t="str">
            <v>UN</v>
          </cell>
          <cell r="D347">
            <v>2500</v>
          </cell>
        </row>
        <row r="348">
          <cell r="A348">
            <v>347</v>
          </cell>
          <cell r="B348" t="str">
            <v>LISTON CATIVO 2"x2"x15'01</v>
          </cell>
          <cell r="C348" t="str">
            <v>UN</v>
          </cell>
          <cell r="D348">
            <v>2500</v>
          </cell>
        </row>
        <row r="349">
          <cell r="A349">
            <v>348</v>
          </cell>
          <cell r="B349" t="str">
            <v>CABALLETE MAXILIT    FIJO</v>
          </cell>
          <cell r="C349" t="str">
            <v>UN</v>
          </cell>
          <cell r="D349">
            <v>10550</v>
          </cell>
        </row>
        <row r="350">
          <cell r="A350">
            <v>349</v>
          </cell>
          <cell r="B350" t="str">
            <v>CABALLETE MAXILIT ONDULAD</v>
          </cell>
          <cell r="C350" t="str">
            <v>UN</v>
          </cell>
          <cell r="D350">
            <v>9312</v>
          </cell>
        </row>
        <row r="351">
          <cell r="A351">
            <v>350</v>
          </cell>
          <cell r="B351" t="str">
            <v>CABALLETE MAXILIT    FI01</v>
          </cell>
          <cell r="C351" t="str">
            <v>UN</v>
          </cell>
          <cell r="D351">
            <v>10550</v>
          </cell>
        </row>
        <row r="352">
          <cell r="A352">
            <v>351</v>
          </cell>
          <cell r="B352" t="str">
            <v>CABALLETE MAXILIT ONDUL01</v>
          </cell>
          <cell r="C352" t="str">
            <v>UN</v>
          </cell>
          <cell r="D352">
            <v>9312</v>
          </cell>
        </row>
        <row r="353">
          <cell r="A353">
            <v>352</v>
          </cell>
          <cell r="B353" t="str">
            <v>CONEXION ENERGIA      E01</v>
          </cell>
          <cell r="C353" t="str">
            <v>UN</v>
          </cell>
          <cell r="D353">
            <v>0</v>
          </cell>
        </row>
        <row r="354">
          <cell r="A354">
            <v>353</v>
          </cell>
          <cell r="B354" t="str">
            <v>TEJA TECHADORA PF/5   # 4</v>
          </cell>
          <cell r="C354" t="str">
            <v>UN</v>
          </cell>
          <cell r="D354">
            <v>8023</v>
          </cell>
        </row>
        <row r="355">
          <cell r="A355">
            <v>354</v>
          </cell>
          <cell r="B355" t="str">
            <v>TEJA TECHADORA PF/5   # 6</v>
          </cell>
          <cell r="C355" t="str">
            <v>UN</v>
          </cell>
          <cell r="D355">
            <v>13223</v>
          </cell>
        </row>
        <row r="356">
          <cell r="A356">
            <v>355</v>
          </cell>
          <cell r="B356" t="str">
            <v>TEJA TECHADORA PF/5   #10</v>
          </cell>
          <cell r="C356" t="str">
            <v>UN</v>
          </cell>
          <cell r="D356">
            <v>17553</v>
          </cell>
        </row>
        <row r="357">
          <cell r="A357">
            <v>356</v>
          </cell>
          <cell r="B357" t="str">
            <v>TEJA RENDILIT  PF/5   # 4</v>
          </cell>
          <cell r="C357" t="str">
            <v>UN</v>
          </cell>
          <cell r="D357">
            <v>8587</v>
          </cell>
        </row>
        <row r="358">
          <cell r="A358">
            <v>357</v>
          </cell>
          <cell r="B358" t="str">
            <v>SUELO CEMENTO 1:30</v>
          </cell>
          <cell r="C358" t="str">
            <v>M3</v>
          </cell>
          <cell r="D358">
            <v>25520</v>
          </cell>
        </row>
        <row r="359">
          <cell r="A359">
            <v>358</v>
          </cell>
          <cell r="B359" t="str">
            <v>SUELO CEMENTO 1:5</v>
          </cell>
          <cell r="C359" t="str">
            <v>M3</v>
          </cell>
          <cell r="D359">
            <v>63800</v>
          </cell>
        </row>
        <row r="360">
          <cell r="A360">
            <v>359</v>
          </cell>
          <cell r="B360" t="str">
            <v>SUELO CEMENTO 1:6</v>
          </cell>
          <cell r="C360" t="str">
            <v>M3</v>
          </cell>
          <cell r="D360">
            <v>55680</v>
          </cell>
        </row>
        <row r="361">
          <cell r="A361">
            <v>360</v>
          </cell>
          <cell r="B361" t="str">
            <v>SUELO CEMENTO 1:8</v>
          </cell>
          <cell r="C361" t="str">
            <v>M3</v>
          </cell>
          <cell r="D361">
            <v>44892</v>
          </cell>
        </row>
        <row r="362">
          <cell r="A362">
            <v>361</v>
          </cell>
          <cell r="B362" t="str">
            <v>CONCRETO G.FINA 1500 PSI</v>
          </cell>
          <cell r="C362" t="str">
            <v>M3</v>
          </cell>
          <cell r="D362">
            <v>107996</v>
          </cell>
        </row>
        <row r="363">
          <cell r="A363">
            <v>362</v>
          </cell>
          <cell r="B363" t="str">
            <v>CONCRETO G.FINA 2000 PSI</v>
          </cell>
          <cell r="C363" t="str">
            <v>M3</v>
          </cell>
          <cell r="D363">
            <v>114608</v>
          </cell>
        </row>
        <row r="364">
          <cell r="A364">
            <v>363</v>
          </cell>
          <cell r="B364" t="str">
            <v>CONCRETO G.FINA 2500 PSI</v>
          </cell>
          <cell r="C364" t="str">
            <v>M3</v>
          </cell>
          <cell r="D364">
            <v>117160</v>
          </cell>
        </row>
        <row r="365">
          <cell r="A365">
            <v>364</v>
          </cell>
          <cell r="B365" t="str">
            <v>CONCRETO G.FINA 3000 PSI</v>
          </cell>
          <cell r="C365" t="str">
            <v>M3</v>
          </cell>
          <cell r="D365">
            <v>122960</v>
          </cell>
        </row>
        <row r="366">
          <cell r="A366">
            <v>365</v>
          </cell>
          <cell r="B366" t="str">
            <v>MORTERO CORR.    1500 PSI</v>
          </cell>
          <cell r="C366" t="str">
            <v>M3</v>
          </cell>
          <cell r="D366">
            <v>104980</v>
          </cell>
        </row>
        <row r="367">
          <cell r="A367">
            <v>366</v>
          </cell>
          <cell r="B367" t="str">
            <v>MORTERO CORR.    2000 PSI</v>
          </cell>
          <cell r="C367" t="str">
            <v>M3</v>
          </cell>
          <cell r="D367">
            <v>111012</v>
          </cell>
        </row>
        <row r="368">
          <cell r="A368">
            <v>367</v>
          </cell>
          <cell r="B368" t="str">
            <v>MORTERO CORR.    2500 PSI</v>
          </cell>
          <cell r="C368" t="str">
            <v>M3</v>
          </cell>
          <cell r="D368">
            <v>120060</v>
          </cell>
        </row>
        <row r="369">
          <cell r="A369">
            <v>368</v>
          </cell>
          <cell r="B369" t="str">
            <v>MORTERO CORR.    3000 PSI</v>
          </cell>
          <cell r="C369" t="str">
            <v>M3</v>
          </cell>
          <cell r="D369">
            <v>132704</v>
          </cell>
        </row>
        <row r="370">
          <cell r="A370">
            <v>369</v>
          </cell>
          <cell r="B370" t="str">
            <v>BLOQ 15X20X40 TIPO I C-15</v>
          </cell>
          <cell r="C370" t="str">
            <v>UN</v>
          </cell>
          <cell r="D370">
            <v>853</v>
          </cell>
        </row>
        <row r="371">
          <cell r="A371">
            <v>370</v>
          </cell>
          <cell r="B371" t="str">
            <v>BLOQ 20X20X40 TIPO I C-20</v>
          </cell>
          <cell r="C371" t="str">
            <v>UN</v>
          </cell>
          <cell r="D371">
            <v>1090</v>
          </cell>
        </row>
        <row r="372">
          <cell r="A372">
            <v>371</v>
          </cell>
          <cell r="B372" t="str">
            <v>MORTERO CORR.    1800 PSI</v>
          </cell>
          <cell r="C372" t="str">
            <v>M3</v>
          </cell>
          <cell r="D372">
            <v>106720</v>
          </cell>
        </row>
        <row r="373">
          <cell r="A373">
            <v>372</v>
          </cell>
          <cell r="B373" t="str">
            <v>LISTON CEDRO 1"x2"x12'</v>
          </cell>
          <cell r="C373" t="str">
            <v>UN</v>
          </cell>
          <cell r="D373">
            <v>2400</v>
          </cell>
        </row>
        <row r="374">
          <cell r="A374">
            <v>373</v>
          </cell>
          <cell r="B374" t="str">
            <v>BLOQ 15X20X40 TIPO IV C15</v>
          </cell>
          <cell r="C374" t="str">
            <v>UN</v>
          </cell>
          <cell r="D374">
            <v>737</v>
          </cell>
        </row>
        <row r="375">
          <cell r="A375">
            <v>374</v>
          </cell>
          <cell r="B375" t="str">
            <v>BLOQ 20X20X40 TIPO IV C20</v>
          </cell>
          <cell r="C375" t="str">
            <v>UN</v>
          </cell>
          <cell r="D375">
            <v>945</v>
          </cell>
        </row>
        <row r="376">
          <cell r="A376">
            <v>375</v>
          </cell>
          <cell r="B376" t="str">
            <v>MORTERO          1800 PSI</v>
          </cell>
          <cell r="C376" t="str">
            <v>M3</v>
          </cell>
          <cell r="D376">
            <v>107880</v>
          </cell>
        </row>
        <row r="377">
          <cell r="A377">
            <v>376</v>
          </cell>
          <cell r="B377" t="str">
            <v>ADOQUIN PEATONAL</v>
          </cell>
          <cell r="C377" t="str">
            <v>M2</v>
          </cell>
          <cell r="D377">
            <v>9338</v>
          </cell>
        </row>
        <row r="378">
          <cell r="A378">
            <v>377</v>
          </cell>
          <cell r="B378" t="str">
            <v>CONCRETO TRADIC. 1500 PSI</v>
          </cell>
          <cell r="C378" t="str">
            <v>M3</v>
          </cell>
          <cell r="D378">
            <v>101500</v>
          </cell>
        </row>
        <row r="379">
          <cell r="A379">
            <v>378</v>
          </cell>
          <cell r="B379" t="str">
            <v>CONCRETO TRADIC. 2000 PSI</v>
          </cell>
          <cell r="C379" t="str">
            <v>M3</v>
          </cell>
          <cell r="D379">
            <v>106720</v>
          </cell>
        </row>
        <row r="380">
          <cell r="A380">
            <v>379</v>
          </cell>
          <cell r="B380" t="str">
            <v>CONCRETO TRADIC. 2500 PSI</v>
          </cell>
          <cell r="C380" t="str">
            <v>M3</v>
          </cell>
          <cell r="D380">
            <v>109736</v>
          </cell>
        </row>
        <row r="381">
          <cell r="A381">
            <v>380</v>
          </cell>
          <cell r="B381" t="str">
            <v>CONCRETO TRADIC. 3000 PSI</v>
          </cell>
          <cell r="C381" t="str">
            <v>M3</v>
          </cell>
          <cell r="D381">
            <v>115852</v>
          </cell>
        </row>
        <row r="382">
          <cell r="A382">
            <v>381</v>
          </cell>
          <cell r="B382" t="str">
            <v>CONCRETO TRADIC. 3500 PSI</v>
          </cell>
          <cell r="C382" t="str">
            <v>M3</v>
          </cell>
          <cell r="D382">
            <v>120640</v>
          </cell>
        </row>
        <row r="383">
          <cell r="A383">
            <v>382</v>
          </cell>
          <cell r="B383" t="str">
            <v>CONCRETO TRADIC. 4000 PSI</v>
          </cell>
          <cell r="C383" t="str">
            <v>M3</v>
          </cell>
          <cell r="D383">
            <v>124700</v>
          </cell>
        </row>
        <row r="384">
          <cell r="A384">
            <v>383</v>
          </cell>
          <cell r="B384" t="str">
            <v>CONCRETO TRADIC. 4500 PSI</v>
          </cell>
          <cell r="C384" t="str">
            <v>M3</v>
          </cell>
          <cell r="D384">
            <v>129920</v>
          </cell>
        </row>
        <row r="385">
          <cell r="A385">
            <v>384</v>
          </cell>
          <cell r="B385" t="str">
            <v>CONCRETO TRADIC. 5000 PSI</v>
          </cell>
          <cell r="C385" t="str">
            <v>M3</v>
          </cell>
          <cell r="D385">
            <v>134560</v>
          </cell>
        </row>
        <row r="386">
          <cell r="A386">
            <v>385</v>
          </cell>
          <cell r="B386" t="str">
            <v>CONCRETO TRADIC. 6000 PSI</v>
          </cell>
          <cell r="C386" t="str">
            <v>M3</v>
          </cell>
          <cell r="D386">
            <v>146160</v>
          </cell>
        </row>
        <row r="387">
          <cell r="A387">
            <v>386</v>
          </cell>
          <cell r="B387" t="str">
            <v>CONCRETO G.FINA 3500 PSI</v>
          </cell>
          <cell r="C387" t="str">
            <v>M3</v>
          </cell>
          <cell r="D387">
            <v>129688</v>
          </cell>
        </row>
        <row r="388">
          <cell r="A388">
            <v>387</v>
          </cell>
          <cell r="B388" t="str">
            <v>CONCRETO G.FINA 4000 PSI</v>
          </cell>
          <cell r="C388" t="str">
            <v>M3</v>
          </cell>
          <cell r="D388">
            <v>134096</v>
          </cell>
        </row>
        <row r="389">
          <cell r="A389">
            <v>388</v>
          </cell>
          <cell r="B389" t="str">
            <v>CONCRETO G.FINA 4500 PSI</v>
          </cell>
          <cell r="C389" t="str">
            <v>M3</v>
          </cell>
          <cell r="D389">
            <v>139896</v>
          </cell>
        </row>
        <row r="390">
          <cell r="A390">
            <v>389</v>
          </cell>
          <cell r="B390" t="str">
            <v>CEPILLO DE ACERO</v>
          </cell>
          <cell r="C390" t="str">
            <v>UN</v>
          </cell>
          <cell r="D390">
            <v>2025</v>
          </cell>
        </row>
        <row r="391">
          <cell r="A391">
            <v>390</v>
          </cell>
          <cell r="B391" t="str">
            <v>CEPILLO DE ACERO       01</v>
          </cell>
          <cell r="C391" t="str">
            <v>UN</v>
          </cell>
          <cell r="D391">
            <v>1570</v>
          </cell>
        </row>
        <row r="392">
          <cell r="A392">
            <v>391</v>
          </cell>
          <cell r="B392" t="str">
            <v>SACOS DE FIQUE</v>
          </cell>
          <cell r="C392" t="str">
            <v>UN</v>
          </cell>
          <cell r="D392">
            <v>100</v>
          </cell>
        </row>
        <row r="393">
          <cell r="A393">
            <v>392</v>
          </cell>
          <cell r="B393" t="str">
            <v>BROCA AR C.LISO      1/2"</v>
          </cell>
          <cell r="C393" t="str">
            <v>UN</v>
          </cell>
          <cell r="D393">
            <v>5394</v>
          </cell>
        </row>
        <row r="394">
          <cell r="A394">
            <v>393</v>
          </cell>
          <cell r="B394" t="str">
            <v>BROCA AR C.LISO      1/4"</v>
          </cell>
          <cell r="C394" t="str">
            <v>UN</v>
          </cell>
          <cell r="D394">
            <v>1624</v>
          </cell>
        </row>
        <row r="395">
          <cell r="A395">
            <v>394</v>
          </cell>
          <cell r="B395" t="str">
            <v>ACEITERA METALICA   250cc</v>
          </cell>
          <cell r="C395" t="str">
            <v>UN</v>
          </cell>
          <cell r="D395">
            <v>6380</v>
          </cell>
        </row>
        <row r="396">
          <cell r="A396">
            <v>395</v>
          </cell>
          <cell r="B396" t="str">
            <v>INCREMENT.BOMBEO 1500 PSI</v>
          </cell>
          <cell r="C396" t="str">
            <v>M3</v>
          </cell>
          <cell r="D396">
            <v>3480</v>
          </cell>
        </row>
        <row r="397">
          <cell r="A397">
            <v>396</v>
          </cell>
          <cell r="B397" t="str">
            <v>INCREMENT.BOMBEO 2000 PSI</v>
          </cell>
          <cell r="C397" t="str">
            <v>M3</v>
          </cell>
          <cell r="D397">
            <v>3712</v>
          </cell>
        </row>
        <row r="398">
          <cell r="A398">
            <v>397</v>
          </cell>
          <cell r="B398" t="str">
            <v>INCREMENT.BOMBEO 2500 PSI</v>
          </cell>
          <cell r="C398" t="str">
            <v>M3</v>
          </cell>
          <cell r="D398">
            <v>3944</v>
          </cell>
        </row>
        <row r="399">
          <cell r="A399">
            <v>398</v>
          </cell>
          <cell r="B399" t="str">
            <v>INCREMENT.BOMBEO 3000 PSI</v>
          </cell>
          <cell r="C399" t="str">
            <v>M3</v>
          </cell>
          <cell r="D399">
            <v>4176</v>
          </cell>
        </row>
        <row r="400">
          <cell r="A400">
            <v>399</v>
          </cell>
          <cell r="B400" t="str">
            <v>INCREMENT.BOMBEO 3500 PSI</v>
          </cell>
          <cell r="C400" t="str">
            <v>M3</v>
          </cell>
          <cell r="D400">
            <v>4408</v>
          </cell>
        </row>
        <row r="401">
          <cell r="A401">
            <v>400</v>
          </cell>
          <cell r="B401" t="str">
            <v>INCREMENT.BOMBEO 4000 PSI</v>
          </cell>
          <cell r="C401" t="str">
            <v>M3</v>
          </cell>
          <cell r="D401">
            <v>4840</v>
          </cell>
        </row>
        <row r="402">
          <cell r="A402">
            <v>401</v>
          </cell>
          <cell r="B402" t="str">
            <v>INCREMENT.BOMBEO 4500 PSI</v>
          </cell>
          <cell r="C402" t="str">
            <v>M3</v>
          </cell>
          <cell r="D402">
            <v>4872</v>
          </cell>
        </row>
        <row r="403">
          <cell r="A403">
            <v>402</v>
          </cell>
          <cell r="B403" t="str">
            <v>INCREMENT.BOMBEO 5000 PSI</v>
          </cell>
          <cell r="C403" t="str">
            <v>M3</v>
          </cell>
          <cell r="D403">
            <v>5104</v>
          </cell>
        </row>
        <row r="404">
          <cell r="A404">
            <v>403</v>
          </cell>
          <cell r="B404" t="str">
            <v>INCREMENT.BOMBEO 6000 PSI</v>
          </cell>
          <cell r="C404" t="str">
            <v>M3</v>
          </cell>
          <cell r="D404">
            <v>5336</v>
          </cell>
        </row>
        <row r="405">
          <cell r="A405">
            <v>404</v>
          </cell>
          <cell r="B405" t="str">
            <v>INCREMENT.FLUIDO 1500 PSI</v>
          </cell>
          <cell r="C405" t="str">
            <v>M3</v>
          </cell>
          <cell r="D405">
            <v>8932</v>
          </cell>
        </row>
        <row r="406">
          <cell r="A406">
            <v>405</v>
          </cell>
          <cell r="B406" t="str">
            <v>INCREMENT.FLUIDO 2000 PSI</v>
          </cell>
          <cell r="C406" t="str">
            <v>M3</v>
          </cell>
          <cell r="D406">
            <v>9048</v>
          </cell>
        </row>
        <row r="407">
          <cell r="A407">
            <v>406</v>
          </cell>
          <cell r="B407" t="str">
            <v>INCREMENT.FLUIDO 2500 PSI</v>
          </cell>
          <cell r="C407" t="str">
            <v>M3</v>
          </cell>
          <cell r="D407">
            <v>9976</v>
          </cell>
        </row>
        <row r="408">
          <cell r="A408">
            <v>407</v>
          </cell>
          <cell r="B408" t="str">
            <v>INCREMENT.FLUIDO 3000 PSI</v>
          </cell>
          <cell r="C408" t="str">
            <v>M3</v>
          </cell>
          <cell r="D408">
            <v>11368</v>
          </cell>
        </row>
        <row r="409">
          <cell r="A409">
            <v>408</v>
          </cell>
          <cell r="B409" t="str">
            <v>INCREMENT.FLUIDO 3500 PSI</v>
          </cell>
          <cell r="C409" t="str">
            <v>M3</v>
          </cell>
          <cell r="D409">
            <v>11716</v>
          </cell>
        </row>
        <row r="410">
          <cell r="A410">
            <v>409</v>
          </cell>
          <cell r="B410" t="str">
            <v>INCREMENT.FLUIDO 4000 PSI</v>
          </cell>
          <cell r="C410" t="str">
            <v>M3</v>
          </cell>
          <cell r="D410">
            <v>12644</v>
          </cell>
        </row>
        <row r="411">
          <cell r="A411">
            <v>410</v>
          </cell>
          <cell r="B411" t="str">
            <v>INCREMENT.FLUIDO 4500 PSI</v>
          </cell>
          <cell r="C411" t="str">
            <v>M3</v>
          </cell>
          <cell r="D411">
            <v>14732</v>
          </cell>
        </row>
        <row r="412">
          <cell r="A412">
            <v>411</v>
          </cell>
          <cell r="B412" t="str">
            <v>INCREMENT.FLUIDO 5000 PSI</v>
          </cell>
          <cell r="C412" t="str">
            <v>M3</v>
          </cell>
          <cell r="D412">
            <v>15428</v>
          </cell>
        </row>
        <row r="413">
          <cell r="A413">
            <v>412</v>
          </cell>
          <cell r="B413" t="str">
            <v>INCREMENT.FLUIDO 6000 PSI</v>
          </cell>
          <cell r="C413" t="str">
            <v>M3</v>
          </cell>
          <cell r="D413">
            <v>16124</v>
          </cell>
        </row>
        <row r="414">
          <cell r="A414">
            <v>413</v>
          </cell>
          <cell r="B414" t="str">
            <v>MORTERO PISOS    1500 PSI</v>
          </cell>
          <cell r="C414" t="str">
            <v>M3</v>
          </cell>
          <cell r="D414">
            <v>96280</v>
          </cell>
        </row>
        <row r="415">
          <cell r="A415">
            <v>414</v>
          </cell>
          <cell r="B415" t="str">
            <v>MORTERO PISOS    2000 PSI</v>
          </cell>
          <cell r="C415" t="str">
            <v>M3</v>
          </cell>
          <cell r="D415">
            <v>99760</v>
          </cell>
        </row>
        <row r="416">
          <cell r="A416">
            <v>415</v>
          </cell>
          <cell r="B416" t="str">
            <v>MORTERO PISOS    2500 PSI</v>
          </cell>
          <cell r="C416" t="str">
            <v>M3</v>
          </cell>
          <cell r="D416">
            <v>105212</v>
          </cell>
        </row>
        <row r="417">
          <cell r="A417">
            <v>416</v>
          </cell>
          <cell r="B417" t="str">
            <v>MORTERO PISOS    3000 PSI</v>
          </cell>
          <cell r="C417" t="str">
            <v>M3</v>
          </cell>
          <cell r="D417">
            <v>112288</v>
          </cell>
        </row>
        <row r="418">
          <cell r="A418">
            <v>417</v>
          </cell>
          <cell r="B418" t="str">
            <v>MORTERO PISOS    3500 PSI</v>
          </cell>
          <cell r="C418" t="str">
            <v>M3</v>
          </cell>
          <cell r="D418">
            <v>118320</v>
          </cell>
        </row>
        <row r="419">
          <cell r="A419">
            <v>418</v>
          </cell>
          <cell r="B419" t="str">
            <v>MORTERO PISOS    4000 PSI</v>
          </cell>
          <cell r="C419" t="str">
            <v>M3</v>
          </cell>
          <cell r="D419">
            <v>120640</v>
          </cell>
        </row>
        <row r="420">
          <cell r="A420">
            <v>419</v>
          </cell>
          <cell r="B420" t="str">
            <v>ZORRA METALICA PLANA</v>
          </cell>
          <cell r="C420" t="str">
            <v>UN</v>
          </cell>
          <cell r="D420">
            <v>64380</v>
          </cell>
        </row>
        <row r="421">
          <cell r="A421">
            <v>420</v>
          </cell>
          <cell r="B421" t="str">
            <v>DIFUSOR ALETA MOVIL 6"x6"</v>
          </cell>
          <cell r="C421" t="str">
            <v>UN</v>
          </cell>
          <cell r="D421">
            <v>12000</v>
          </cell>
        </row>
        <row r="422">
          <cell r="A422">
            <v>421</v>
          </cell>
          <cell r="B422" t="str">
            <v>REVISION ENERGIA BAJA T01</v>
          </cell>
          <cell r="C422" t="str">
            <v>UN</v>
          </cell>
          <cell r="D422">
            <v>18205</v>
          </cell>
        </row>
        <row r="423">
          <cell r="A423">
            <v>422</v>
          </cell>
          <cell r="B423" t="str">
            <v>MORTERO A.A.     1500 PSI</v>
          </cell>
          <cell r="C423" t="str">
            <v>M3</v>
          </cell>
          <cell r="D423">
            <v>101384</v>
          </cell>
        </row>
        <row r="424">
          <cell r="A424">
            <v>423</v>
          </cell>
          <cell r="B424" t="str">
            <v>MORTERO A.A.     2000 PSI</v>
          </cell>
          <cell r="C424" t="str">
            <v>M3</v>
          </cell>
          <cell r="D424">
            <v>114376</v>
          </cell>
        </row>
        <row r="425">
          <cell r="A425">
            <v>424</v>
          </cell>
          <cell r="B425" t="str">
            <v>MALLA NYLON (Voleibol)</v>
          </cell>
          <cell r="C425" t="str">
            <v>UN</v>
          </cell>
          <cell r="D425">
            <v>24800</v>
          </cell>
        </row>
        <row r="426">
          <cell r="A426">
            <v>425</v>
          </cell>
          <cell r="B426" t="str">
            <v>MORTERO A.A.     2500 PSI</v>
          </cell>
          <cell r="C426" t="str">
            <v>M3</v>
          </cell>
          <cell r="D426">
            <v>119944</v>
          </cell>
        </row>
        <row r="427">
          <cell r="A427">
            <v>426</v>
          </cell>
          <cell r="B427" t="str">
            <v>REVISION ENERGIA MEDIA T.</v>
          </cell>
          <cell r="C427" t="str">
            <v>UN</v>
          </cell>
          <cell r="D427">
            <v>18205</v>
          </cell>
        </row>
        <row r="428">
          <cell r="A428">
            <v>427</v>
          </cell>
          <cell r="B428" t="str">
            <v>VOLQUETA 3 M3</v>
          </cell>
          <cell r="C428" t="str">
            <v>VJ</v>
          </cell>
          <cell r="D428">
            <v>39376</v>
          </cell>
        </row>
        <row r="429">
          <cell r="A429">
            <v>428</v>
          </cell>
          <cell r="B429" t="str">
            <v>AGUA POTABLE</v>
          </cell>
          <cell r="C429" t="str">
            <v>LT</v>
          </cell>
          <cell r="D429">
            <v>8.56</v>
          </cell>
        </row>
        <row r="430">
          <cell r="A430">
            <v>429</v>
          </cell>
          <cell r="B430" t="str">
            <v>LISTON CEDRO 1"x2"x15'</v>
          </cell>
          <cell r="C430" t="str">
            <v>UN</v>
          </cell>
          <cell r="D430">
            <v>5000</v>
          </cell>
        </row>
        <row r="431">
          <cell r="A431">
            <v>430</v>
          </cell>
          <cell r="B431" t="str">
            <v>LISTON ABARCO 2"x2"x12'01</v>
          </cell>
          <cell r="C431" t="str">
            <v>UN</v>
          </cell>
          <cell r="D431">
            <v>3200</v>
          </cell>
        </row>
        <row r="432">
          <cell r="A432">
            <v>431</v>
          </cell>
          <cell r="B432" t="str">
            <v>LISTON ABARCO 2"x2"x15'02</v>
          </cell>
          <cell r="C432" t="str">
            <v>UN</v>
          </cell>
          <cell r="D432">
            <v>4000</v>
          </cell>
        </row>
        <row r="433">
          <cell r="A433">
            <v>432</v>
          </cell>
          <cell r="B433" t="str">
            <v>LISTON ABARCO 1"x2"x12'</v>
          </cell>
          <cell r="C433" t="str">
            <v>UN</v>
          </cell>
          <cell r="D433">
            <v>1600</v>
          </cell>
        </row>
        <row r="434">
          <cell r="A434">
            <v>433</v>
          </cell>
          <cell r="B434" t="str">
            <v>LISTON ABARCO 1"x3"x12'</v>
          </cell>
          <cell r="C434" t="str">
            <v>UN</v>
          </cell>
          <cell r="D434">
            <v>2400</v>
          </cell>
        </row>
        <row r="435">
          <cell r="A435">
            <v>434</v>
          </cell>
          <cell r="B435" t="str">
            <v>LISTON ABARCO 1"x4"x12'</v>
          </cell>
          <cell r="C435" t="str">
            <v>UN</v>
          </cell>
          <cell r="D435">
            <v>3200</v>
          </cell>
        </row>
        <row r="436">
          <cell r="A436">
            <v>435</v>
          </cell>
          <cell r="B436" t="str">
            <v>LISTON ABARCO 1"x4"x12'01</v>
          </cell>
          <cell r="C436" t="str">
            <v>UN</v>
          </cell>
          <cell r="D436">
            <v>3200</v>
          </cell>
        </row>
        <row r="437">
          <cell r="A437">
            <v>436</v>
          </cell>
          <cell r="B437" t="str">
            <v>LISTON ABARCO 1"x4"x15'</v>
          </cell>
          <cell r="C437" t="str">
            <v>UN</v>
          </cell>
          <cell r="D437">
            <v>4000</v>
          </cell>
        </row>
        <row r="438">
          <cell r="A438">
            <v>437</v>
          </cell>
          <cell r="B438" t="str">
            <v>LISTON ABARCO 2"x3"x12'</v>
          </cell>
          <cell r="C438" t="str">
            <v>UN</v>
          </cell>
          <cell r="D438">
            <v>4800</v>
          </cell>
        </row>
        <row r="439">
          <cell r="A439">
            <v>438</v>
          </cell>
          <cell r="B439" t="str">
            <v>LISTON ABARCO 2"x3"x12'01</v>
          </cell>
          <cell r="C439" t="str">
            <v>UN</v>
          </cell>
          <cell r="D439">
            <v>4800</v>
          </cell>
        </row>
        <row r="440">
          <cell r="A440">
            <v>439</v>
          </cell>
          <cell r="B440" t="str">
            <v>LISTON ABARCO 2"x3"x12'02</v>
          </cell>
          <cell r="C440" t="str">
            <v>UN</v>
          </cell>
          <cell r="D440">
            <v>4800</v>
          </cell>
        </row>
        <row r="441">
          <cell r="A441">
            <v>440</v>
          </cell>
          <cell r="B441" t="str">
            <v>LISTON ABARCO 2"x3"x15'</v>
          </cell>
          <cell r="C441" t="str">
            <v>UN</v>
          </cell>
          <cell r="D441">
            <v>6000</v>
          </cell>
        </row>
        <row r="442">
          <cell r="A442">
            <v>441</v>
          </cell>
          <cell r="B442" t="str">
            <v>LISTON ABARCO 2"x4"x12'</v>
          </cell>
          <cell r="C442" t="str">
            <v>UN</v>
          </cell>
          <cell r="D442">
            <v>6400</v>
          </cell>
        </row>
        <row r="443">
          <cell r="A443">
            <v>442</v>
          </cell>
          <cell r="B443" t="str">
            <v>LISTON ABARCO 2"x4"x12'01</v>
          </cell>
          <cell r="C443" t="str">
            <v>UN</v>
          </cell>
          <cell r="D443">
            <v>8000</v>
          </cell>
        </row>
        <row r="444">
          <cell r="A444">
            <v>443</v>
          </cell>
          <cell r="B444" t="str">
            <v>LISTON ABARCO 2"x4"x15'</v>
          </cell>
          <cell r="C444" t="str">
            <v>UN</v>
          </cell>
          <cell r="D444">
            <v>8000</v>
          </cell>
        </row>
        <row r="445">
          <cell r="A445">
            <v>444</v>
          </cell>
          <cell r="B445" t="str">
            <v>LISTON ABARCO 2"x4"x15'01</v>
          </cell>
          <cell r="C445" t="str">
            <v>UN</v>
          </cell>
          <cell r="D445">
            <v>8000</v>
          </cell>
        </row>
        <row r="446">
          <cell r="A446">
            <v>445</v>
          </cell>
          <cell r="B446" t="str">
            <v>LISTON CATIVO 2"x2"x12'02</v>
          </cell>
          <cell r="C446" t="str">
            <v>UN</v>
          </cell>
          <cell r="D446">
            <v>1800</v>
          </cell>
        </row>
        <row r="447">
          <cell r="A447">
            <v>446</v>
          </cell>
          <cell r="B447" t="str">
            <v>LISTON CATIVO 1"x2x"12'</v>
          </cell>
          <cell r="C447" t="str">
            <v>UN</v>
          </cell>
          <cell r="D447">
            <v>900</v>
          </cell>
        </row>
        <row r="448">
          <cell r="A448">
            <v>447</v>
          </cell>
          <cell r="B448" t="str">
            <v>LISTON CATIVO 2"x3"x12'</v>
          </cell>
          <cell r="C448" t="str">
            <v>UN</v>
          </cell>
          <cell r="D448">
            <v>3000</v>
          </cell>
        </row>
        <row r="449">
          <cell r="A449">
            <v>448</v>
          </cell>
          <cell r="B449" t="str">
            <v>LISTON CATIVO 2"x3"x12'01</v>
          </cell>
          <cell r="C449" t="str">
            <v>UN</v>
          </cell>
          <cell r="D449">
            <v>3750</v>
          </cell>
        </row>
        <row r="450">
          <cell r="A450">
            <v>449</v>
          </cell>
          <cell r="B450" t="str">
            <v>LISTON CATIVO 2"x3"x12'02</v>
          </cell>
          <cell r="C450" t="str">
            <v>UN</v>
          </cell>
          <cell r="D450">
            <v>2700</v>
          </cell>
        </row>
        <row r="451">
          <cell r="A451">
            <v>450</v>
          </cell>
          <cell r="B451" t="str">
            <v>LISTON CATIVO 2"x3"x15'</v>
          </cell>
          <cell r="C451" t="str">
            <v>UN</v>
          </cell>
          <cell r="D451">
            <v>4125</v>
          </cell>
        </row>
        <row r="452">
          <cell r="A452">
            <v>451</v>
          </cell>
          <cell r="B452" t="str">
            <v>LISTON CATIVO 2"x4"x12'</v>
          </cell>
          <cell r="C452" t="str">
            <v>UN</v>
          </cell>
          <cell r="D452">
            <v>4000</v>
          </cell>
        </row>
        <row r="453">
          <cell r="A453">
            <v>452</v>
          </cell>
          <cell r="B453" t="str">
            <v>LISTON CATIVO 2"x4"x12'01</v>
          </cell>
          <cell r="C453" t="str">
            <v>UN</v>
          </cell>
          <cell r="D453">
            <v>5000</v>
          </cell>
        </row>
        <row r="454">
          <cell r="A454">
            <v>453</v>
          </cell>
          <cell r="B454" t="str">
            <v>LISTON CATIVO 2"x4"x15'</v>
          </cell>
          <cell r="C454" t="str">
            <v>UN</v>
          </cell>
          <cell r="D454">
            <v>5000</v>
          </cell>
        </row>
        <row r="455">
          <cell r="A455">
            <v>454</v>
          </cell>
          <cell r="B455" t="str">
            <v>PUERTA SENCILLA CEIBA R.</v>
          </cell>
          <cell r="C455" t="str">
            <v>UN</v>
          </cell>
          <cell r="D455">
            <v>170000</v>
          </cell>
        </row>
        <row r="456">
          <cell r="A456">
            <v>455</v>
          </cell>
          <cell r="B456" t="str">
            <v>PUERTA SENC.   FLORMORADO</v>
          </cell>
          <cell r="C456" t="str">
            <v>UN</v>
          </cell>
          <cell r="D456">
            <v>280000</v>
          </cell>
        </row>
        <row r="457">
          <cell r="A457">
            <v>456</v>
          </cell>
          <cell r="B457" t="str">
            <v>RETROCARGADOR  416C   US$</v>
          </cell>
          <cell r="C457" t="str">
            <v>UN</v>
          </cell>
          <cell r="D457">
            <v>76826</v>
          </cell>
        </row>
        <row r="458">
          <cell r="A458">
            <v>457</v>
          </cell>
          <cell r="B458" t="str">
            <v>MOTONIVELADORA CAT20H US$</v>
          </cell>
          <cell r="C458" t="str">
            <v>UN</v>
          </cell>
          <cell r="D458">
            <v>164729</v>
          </cell>
        </row>
        <row r="459">
          <cell r="A459">
            <v>458</v>
          </cell>
          <cell r="B459" t="str">
            <v>PUERTA PPAL.    CEIBA R.</v>
          </cell>
          <cell r="C459" t="str">
            <v>UN</v>
          </cell>
          <cell r="D459">
            <v>240000</v>
          </cell>
        </row>
        <row r="460">
          <cell r="A460">
            <v>459</v>
          </cell>
          <cell r="B460" t="str">
            <v>MARCO  SENCILLO CEIBA R.</v>
          </cell>
          <cell r="C460" t="str">
            <v>UN</v>
          </cell>
          <cell r="D460">
            <v>35000</v>
          </cell>
        </row>
        <row r="461">
          <cell r="A461">
            <v>460</v>
          </cell>
          <cell r="B461" t="str">
            <v>BULLDOZER D-6  CAT416 US$</v>
          </cell>
          <cell r="C461" t="str">
            <v>UN</v>
          </cell>
          <cell r="D461">
            <v>172408</v>
          </cell>
        </row>
        <row r="462">
          <cell r="A462">
            <v>461</v>
          </cell>
          <cell r="B462" t="str">
            <v>EXCAVADORA     CAT320 US</v>
          </cell>
          <cell r="C462" t="str">
            <v>UN</v>
          </cell>
          <cell r="D462">
            <v>160086</v>
          </cell>
        </row>
        <row r="463">
          <cell r="A463">
            <v>462</v>
          </cell>
          <cell r="B463" t="str">
            <v>ENTREPISO PAL.   20X40X20</v>
          </cell>
          <cell r="C463" t="str">
            <v>UN</v>
          </cell>
          <cell r="D463">
            <v>550</v>
          </cell>
        </row>
        <row r="464">
          <cell r="A464">
            <v>463</v>
          </cell>
          <cell r="B464" t="str">
            <v>MARCO  PPAL.    CEIBA R.</v>
          </cell>
          <cell r="C464" t="str">
            <v>UN</v>
          </cell>
          <cell r="D464">
            <v>40000</v>
          </cell>
        </row>
        <row r="465">
          <cell r="A465">
            <v>464</v>
          </cell>
          <cell r="B465" t="str">
            <v>ENTREPISO PAL.   25x40x20</v>
          </cell>
          <cell r="C465" t="str">
            <v>UN</v>
          </cell>
          <cell r="D465">
            <v>600</v>
          </cell>
        </row>
        <row r="466">
          <cell r="A466">
            <v>465</v>
          </cell>
          <cell r="B466" t="str">
            <v>CONCRETO CONSISTENC. 3001</v>
          </cell>
          <cell r="C466" t="str">
            <v>M3</v>
          </cell>
          <cell r="D466">
            <v>132008</v>
          </cell>
        </row>
        <row r="467">
          <cell r="A467">
            <v>466</v>
          </cell>
          <cell r="B467" t="str">
            <v>PUERTA ELECTRICA CORRED</v>
          </cell>
          <cell r="C467" t="str">
            <v>UN</v>
          </cell>
          <cell r="D467">
            <v>3700000</v>
          </cell>
        </row>
        <row r="468">
          <cell r="A468">
            <v>467</v>
          </cell>
          <cell r="B468" t="str">
            <v>TRANSP.+MONTAJE ESTRUCT.</v>
          </cell>
          <cell r="C468" t="str">
            <v>KG</v>
          </cell>
          <cell r="D468">
            <v>566</v>
          </cell>
        </row>
        <row r="469">
          <cell r="A469">
            <v>468</v>
          </cell>
          <cell r="B469" t="str">
            <v>ENTREPISO PAL.   30X40X20</v>
          </cell>
          <cell r="C469" t="str">
            <v>UN</v>
          </cell>
          <cell r="D469">
            <v>800</v>
          </cell>
        </row>
        <row r="470">
          <cell r="A470">
            <v>469</v>
          </cell>
          <cell r="B470" t="str">
            <v>LADRILLO No. 3    30x20x8</v>
          </cell>
          <cell r="C470" t="str">
            <v>UN</v>
          </cell>
          <cell r="D470">
            <v>255</v>
          </cell>
        </row>
        <row r="471">
          <cell r="A471">
            <v>470</v>
          </cell>
          <cell r="B471" t="str">
            <v>ENTREPISO PAL.   35X40X20</v>
          </cell>
          <cell r="C471" t="str">
            <v>UN</v>
          </cell>
          <cell r="D471">
            <v>830</v>
          </cell>
        </row>
        <row r="472">
          <cell r="A472">
            <v>471</v>
          </cell>
          <cell r="B472" t="str">
            <v>REVISION ENERGIA ALTA T.</v>
          </cell>
          <cell r="C472" t="str">
            <v>UN</v>
          </cell>
          <cell r="D472">
            <v>18205</v>
          </cell>
        </row>
        <row r="473">
          <cell r="A473">
            <v>472</v>
          </cell>
          <cell r="B473" t="str">
            <v>LADRILLO No. 4    40x20x9</v>
          </cell>
          <cell r="C473" t="str">
            <v>UN</v>
          </cell>
          <cell r="D473">
            <v>419</v>
          </cell>
        </row>
        <row r="474">
          <cell r="A474">
            <v>473</v>
          </cell>
          <cell r="B474" t="str">
            <v>REVISION MEDIDOR MONOF.</v>
          </cell>
          <cell r="C474" t="str">
            <v>UN</v>
          </cell>
          <cell r="D474">
            <v>3031</v>
          </cell>
        </row>
        <row r="475">
          <cell r="A475">
            <v>474</v>
          </cell>
          <cell r="B475" t="str">
            <v>ENTREPISO PAL.   20x50x20</v>
          </cell>
          <cell r="C475" t="str">
            <v>UN</v>
          </cell>
          <cell r="D475">
            <v>1305</v>
          </cell>
        </row>
        <row r="476">
          <cell r="A476">
            <v>475</v>
          </cell>
          <cell r="B476" t="str">
            <v>LADRILLO No. 5 40x20x12.5</v>
          </cell>
          <cell r="C476" t="str">
            <v>UN</v>
          </cell>
          <cell r="D476">
            <v>551</v>
          </cell>
        </row>
        <row r="477">
          <cell r="A477">
            <v>476</v>
          </cell>
          <cell r="B477" t="str">
            <v>ENTREPISO PAL.   25x50x20</v>
          </cell>
          <cell r="C477" t="str">
            <v>UN</v>
          </cell>
          <cell r="D477">
            <v>840</v>
          </cell>
        </row>
        <row r="478">
          <cell r="A478">
            <v>477</v>
          </cell>
          <cell r="B478" t="str">
            <v>REVISION MEDIDOR BIFAS.</v>
          </cell>
          <cell r="C478" t="str">
            <v>UN</v>
          </cell>
          <cell r="D478">
            <v>6345</v>
          </cell>
        </row>
        <row r="479">
          <cell r="A479">
            <v>478</v>
          </cell>
          <cell r="B479" t="str">
            <v>POLIETILENO TRANSP. ROLLO</v>
          </cell>
          <cell r="C479" t="str">
            <v>KG</v>
          </cell>
          <cell r="D479">
            <v>1800</v>
          </cell>
        </row>
        <row r="480">
          <cell r="A480">
            <v>479</v>
          </cell>
          <cell r="B480" t="str">
            <v>POLIETILENO  COLOR  ROLLO</v>
          </cell>
          <cell r="C480" t="str">
            <v>KG</v>
          </cell>
          <cell r="D480">
            <v>1800</v>
          </cell>
        </row>
        <row r="481">
          <cell r="A481">
            <v>480</v>
          </cell>
          <cell r="B481" t="str">
            <v>PLANTA ELECTRICA 62.5 KVA</v>
          </cell>
          <cell r="C481" t="str">
            <v>DD</v>
          </cell>
          <cell r="D481">
            <v>25520</v>
          </cell>
        </row>
        <row r="482">
          <cell r="A482">
            <v>481</v>
          </cell>
          <cell r="B482" t="str">
            <v>VIBRADOR ELECTRICO</v>
          </cell>
          <cell r="C482" t="str">
            <v>DD</v>
          </cell>
          <cell r="D482">
            <v>40519</v>
          </cell>
        </row>
        <row r="483">
          <cell r="A483">
            <v>482</v>
          </cell>
          <cell r="B483" t="str">
            <v>ENTREPISO PAL.   30x50x20</v>
          </cell>
          <cell r="C483" t="str">
            <v>UN</v>
          </cell>
          <cell r="D483">
            <v>850</v>
          </cell>
        </row>
        <row r="484">
          <cell r="A484">
            <v>483</v>
          </cell>
          <cell r="B484" t="str">
            <v>ENTREPISO PAL.   35X50X20</v>
          </cell>
          <cell r="C484" t="str">
            <v>UN</v>
          </cell>
          <cell r="D484">
            <v>1005</v>
          </cell>
        </row>
        <row r="485">
          <cell r="A485">
            <v>484</v>
          </cell>
          <cell r="B485" t="str">
            <v>ARENA NEGRA SANTO TOMAS</v>
          </cell>
          <cell r="C485" t="str">
            <v>M3</v>
          </cell>
          <cell r="D485">
            <v>6600</v>
          </cell>
        </row>
        <row r="486">
          <cell r="A486">
            <v>485</v>
          </cell>
          <cell r="B486" t="str">
            <v>TAPA EXTERNA       BLANCO</v>
          </cell>
          <cell r="C486" t="str">
            <v>UN</v>
          </cell>
          <cell r="D486">
            <v>1817</v>
          </cell>
        </row>
        <row r="487">
          <cell r="A487">
            <v>486</v>
          </cell>
          <cell r="B487" t="str">
            <v>TAPA INTERNA       BLANCO</v>
          </cell>
          <cell r="C487" t="str">
            <v>UN</v>
          </cell>
          <cell r="D487">
            <v>1498</v>
          </cell>
        </row>
        <row r="488">
          <cell r="A488">
            <v>487</v>
          </cell>
          <cell r="B488" t="str">
            <v>UNION ESQUINA      BLANCO</v>
          </cell>
          <cell r="C488" t="str">
            <v>UN</v>
          </cell>
          <cell r="D488">
            <v>2656</v>
          </cell>
        </row>
        <row r="489">
          <cell r="A489">
            <v>488</v>
          </cell>
          <cell r="B489" t="str">
            <v>UNION CANAL-BAJ.   BLANCO</v>
          </cell>
          <cell r="C489" t="str">
            <v>UN</v>
          </cell>
          <cell r="D489">
            <v>2332</v>
          </cell>
        </row>
        <row r="490">
          <cell r="A490">
            <v>489</v>
          </cell>
          <cell r="B490" t="str">
            <v>UNION CANAL        BLANCO</v>
          </cell>
          <cell r="C490" t="str">
            <v>UN</v>
          </cell>
          <cell r="D490">
            <v>2154</v>
          </cell>
        </row>
        <row r="491">
          <cell r="A491">
            <v>490</v>
          </cell>
          <cell r="B491" t="str">
            <v>SOPORTE DE CANAL   BLANCO</v>
          </cell>
          <cell r="C491" t="str">
            <v>UN</v>
          </cell>
          <cell r="D491">
            <v>709</v>
          </cell>
        </row>
        <row r="492">
          <cell r="A492">
            <v>491</v>
          </cell>
          <cell r="B492" t="str">
            <v>SOPORTE MET. DE CANAL</v>
          </cell>
          <cell r="C492" t="str">
            <v>UN</v>
          </cell>
          <cell r="D492">
            <v>2560</v>
          </cell>
        </row>
        <row r="493">
          <cell r="A493">
            <v>492</v>
          </cell>
          <cell r="B493" t="str">
            <v>BAJANTE Ref.240080 BLANCO</v>
          </cell>
          <cell r="C493" t="str">
            <v>ML</v>
          </cell>
          <cell r="D493">
            <v>4789</v>
          </cell>
        </row>
        <row r="494">
          <cell r="A494">
            <v>493</v>
          </cell>
          <cell r="B494" t="str">
            <v>CODO BAJANTE 90º   BLANCO</v>
          </cell>
          <cell r="C494" t="str">
            <v>UN</v>
          </cell>
          <cell r="D494">
            <v>2125</v>
          </cell>
        </row>
        <row r="495">
          <cell r="A495">
            <v>494</v>
          </cell>
          <cell r="B495" t="str">
            <v>ARENA BLANCA SANTO TOMAS</v>
          </cell>
          <cell r="C495" t="str">
            <v>M3</v>
          </cell>
          <cell r="D495">
            <v>6600</v>
          </cell>
        </row>
        <row r="496">
          <cell r="A496">
            <v>495</v>
          </cell>
          <cell r="B496" t="str">
            <v>SOPORTE BAJANTE    BLANCO</v>
          </cell>
          <cell r="C496" t="str">
            <v>UN</v>
          </cell>
          <cell r="D496">
            <v>618</v>
          </cell>
        </row>
        <row r="497">
          <cell r="A497">
            <v>496</v>
          </cell>
          <cell r="B497" t="str">
            <v>CALICHE PUERTO COLOMBIA</v>
          </cell>
          <cell r="C497" t="str">
            <v>M3</v>
          </cell>
          <cell r="D497">
            <v>7500</v>
          </cell>
        </row>
        <row r="498">
          <cell r="A498">
            <v>497</v>
          </cell>
          <cell r="B498" t="str">
            <v>ADAPT.BAJANTE-ALCANT.B/CO</v>
          </cell>
          <cell r="C498" t="str">
            <v>UN</v>
          </cell>
          <cell r="D498">
            <v>2038</v>
          </cell>
        </row>
        <row r="499">
          <cell r="A499">
            <v>498</v>
          </cell>
          <cell r="B499" t="str">
            <v>ADAPT.BAJANTE LLUVIA B/CO</v>
          </cell>
          <cell r="C499" t="str">
            <v>UN</v>
          </cell>
          <cell r="D499">
            <v>1086</v>
          </cell>
        </row>
        <row r="500">
          <cell r="A500">
            <v>499</v>
          </cell>
          <cell r="B500" t="str">
            <v>TEJA COLOMBIT  PF/7   # 2</v>
          </cell>
          <cell r="C500" t="str">
            <v>UN</v>
          </cell>
          <cell r="D500">
            <v>4608</v>
          </cell>
        </row>
        <row r="501">
          <cell r="A501">
            <v>500</v>
          </cell>
          <cell r="B501" t="str">
            <v>TEJA COLOMBIT  PF/7   # 3</v>
          </cell>
          <cell r="C501" t="str">
            <v>UN</v>
          </cell>
          <cell r="D501">
            <v>6119</v>
          </cell>
        </row>
        <row r="502">
          <cell r="A502">
            <v>501</v>
          </cell>
          <cell r="B502" t="str">
            <v>TEJA COLOMBIT  PF/7   # 4</v>
          </cell>
          <cell r="C502" t="str">
            <v>UN</v>
          </cell>
          <cell r="D502">
            <v>9300</v>
          </cell>
        </row>
        <row r="503">
          <cell r="A503">
            <v>502</v>
          </cell>
          <cell r="B503" t="str">
            <v>TEJA COLOMBIT  PF/7   # 5</v>
          </cell>
          <cell r="C503" t="str">
            <v>UN</v>
          </cell>
          <cell r="D503">
            <v>12025</v>
          </cell>
        </row>
        <row r="504">
          <cell r="A504">
            <v>503</v>
          </cell>
          <cell r="B504" t="str">
            <v>TEJA COLOMBIT  PF/7   # 6</v>
          </cell>
          <cell r="C504" t="str">
            <v>UN</v>
          </cell>
          <cell r="D504">
            <v>14149</v>
          </cell>
        </row>
        <row r="505">
          <cell r="A505">
            <v>504</v>
          </cell>
          <cell r="B505" t="str">
            <v>TEJA COLOMBIT  PF/7   # 8</v>
          </cell>
          <cell r="C505" t="str">
            <v>UN</v>
          </cell>
          <cell r="D505">
            <v>18024</v>
          </cell>
        </row>
        <row r="506">
          <cell r="A506">
            <v>505</v>
          </cell>
          <cell r="B506" t="str">
            <v>TEJA COLOMBIT  PF/7   #10</v>
          </cell>
          <cell r="C506" t="str">
            <v>UN</v>
          </cell>
          <cell r="D506">
            <v>23453</v>
          </cell>
        </row>
        <row r="507">
          <cell r="A507">
            <v>506</v>
          </cell>
          <cell r="B507" t="str">
            <v>TEJA COLOMBIT  PF/5   # 2</v>
          </cell>
          <cell r="C507" t="str">
            <v>UN</v>
          </cell>
          <cell r="D507">
            <v>4226</v>
          </cell>
        </row>
        <row r="508">
          <cell r="A508">
            <v>507</v>
          </cell>
          <cell r="B508" t="str">
            <v>TEJA COLOMBIT  PF/5   # 3</v>
          </cell>
          <cell r="C508" t="str">
            <v>UN</v>
          </cell>
          <cell r="D508">
            <v>5612</v>
          </cell>
        </row>
        <row r="509">
          <cell r="A509">
            <v>508</v>
          </cell>
          <cell r="B509" t="str">
            <v>TEJA COLOMBIT  PF/5   # 4</v>
          </cell>
          <cell r="C509" t="str">
            <v>UN</v>
          </cell>
          <cell r="D509">
            <v>8611</v>
          </cell>
        </row>
        <row r="510">
          <cell r="A510">
            <v>509</v>
          </cell>
          <cell r="B510" t="str">
            <v>TEJA COLOMBIT  PF/5   # 5</v>
          </cell>
          <cell r="C510" t="str">
            <v>UN</v>
          </cell>
          <cell r="D510">
            <v>11029</v>
          </cell>
        </row>
        <row r="511">
          <cell r="A511">
            <v>510</v>
          </cell>
          <cell r="B511" t="str">
            <v>TEJA COLOMBIT  PF/5   # 6</v>
          </cell>
          <cell r="C511" t="str">
            <v>UN</v>
          </cell>
          <cell r="D511">
            <v>12977</v>
          </cell>
        </row>
        <row r="512">
          <cell r="A512">
            <v>511</v>
          </cell>
          <cell r="B512" t="str">
            <v>TEJA COLOMBIT  PF/5   # 8</v>
          </cell>
          <cell r="C512" t="str">
            <v>UN</v>
          </cell>
          <cell r="D512">
            <v>16534</v>
          </cell>
        </row>
        <row r="513">
          <cell r="A513">
            <v>512</v>
          </cell>
          <cell r="B513" t="str">
            <v>TEJA COLOMBIT  PF/5   #10</v>
          </cell>
          <cell r="C513" t="str">
            <v>UN</v>
          </cell>
          <cell r="D513">
            <v>21511</v>
          </cell>
        </row>
        <row r="514">
          <cell r="A514">
            <v>513</v>
          </cell>
          <cell r="B514" t="str">
            <v>TEJA COLOMBIT  PF/3   # 2</v>
          </cell>
          <cell r="C514" t="str">
            <v>UN</v>
          </cell>
          <cell r="D514">
            <v>1476</v>
          </cell>
        </row>
        <row r="515">
          <cell r="A515">
            <v>514</v>
          </cell>
          <cell r="B515" t="str">
            <v>TEJA COLOMBIT  PF/3   # 3</v>
          </cell>
          <cell r="C515" t="str">
            <v>UN</v>
          </cell>
          <cell r="D515">
            <v>1959</v>
          </cell>
        </row>
        <row r="516">
          <cell r="A516">
            <v>515</v>
          </cell>
          <cell r="B516" t="str">
            <v>TEJA COLOMBIT  PF/3   # 4</v>
          </cell>
          <cell r="C516" t="str">
            <v>UN</v>
          </cell>
          <cell r="D516">
            <v>3006</v>
          </cell>
        </row>
        <row r="517">
          <cell r="A517">
            <v>516</v>
          </cell>
          <cell r="B517" t="str">
            <v>TEJA COLOMBIT  PF/3   # 5</v>
          </cell>
          <cell r="C517" t="str">
            <v>UN</v>
          </cell>
          <cell r="D517">
            <v>3850</v>
          </cell>
        </row>
        <row r="518">
          <cell r="A518">
            <v>517</v>
          </cell>
          <cell r="B518" t="str">
            <v>TEJA COLOMBIT  PF/3   # 6</v>
          </cell>
          <cell r="C518" t="str">
            <v>UN</v>
          </cell>
          <cell r="D518">
            <v>4530</v>
          </cell>
        </row>
        <row r="519">
          <cell r="A519">
            <v>518</v>
          </cell>
          <cell r="B519" t="str">
            <v>TEJA COLOMBIT  PF/3   # 8</v>
          </cell>
          <cell r="C519" t="str">
            <v>UN</v>
          </cell>
          <cell r="D519">
            <v>3771</v>
          </cell>
        </row>
        <row r="520">
          <cell r="A520">
            <v>519</v>
          </cell>
          <cell r="B520" t="str">
            <v>TEJA RENDILIT  PF/7A  # 6</v>
          </cell>
          <cell r="C520" t="str">
            <v>UN</v>
          </cell>
          <cell r="D520">
            <v>14153</v>
          </cell>
        </row>
        <row r="521">
          <cell r="A521">
            <v>520</v>
          </cell>
          <cell r="B521" t="str">
            <v>TEJA RENDILIT  PF/7A  # 8</v>
          </cell>
          <cell r="C521" t="str">
            <v>UN</v>
          </cell>
          <cell r="D521">
            <v>18784</v>
          </cell>
        </row>
        <row r="522">
          <cell r="A522">
            <v>521</v>
          </cell>
          <cell r="B522" t="str">
            <v>TEJA RENDILIT  PF/7A  #10</v>
          </cell>
          <cell r="C522" t="str">
            <v>UN</v>
          </cell>
          <cell r="D522">
            <v>22014</v>
          </cell>
        </row>
        <row r="523">
          <cell r="A523">
            <v>522</v>
          </cell>
          <cell r="B523" t="str">
            <v>LADRILLO No. 6   40x20x15</v>
          </cell>
          <cell r="C523" t="str">
            <v>UN</v>
          </cell>
          <cell r="D523">
            <v>638</v>
          </cell>
        </row>
        <row r="524">
          <cell r="A524">
            <v>523</v>
          </cell>
          <cell r="B524" t="str">
            <v>LADRILLO No. 7   40x20x20</v>
          </cell>
          <cell r="C524" t="str">
            <v>UN</v>
          </cell>
          <cell r="D524">
            <v>842</v>
          </cell>
        </row>
        <row r="525">
          <cell r="A525">
            <v>524</v>
          </cell>
          <cell r="B525" t="str">
            <v>LADRILLO No. 11  35x20x20</v>
          </cell>
          <cell r="C525" t="str">
            <v>UN</v>
          </cell>
          <cell r="D525">
            <v>957</v>
          </cell>
        </row>
        <row r="526">
          <cell r="A526">
            <v>525</v>
          </cell>
          <cell r="B526" t="str">
            <v>T.LAT.COLOMBIT PF/7   # 3</v>
          </cell>
          <cell r="C526" t="str">
            <v>UN</v>
          </cell>
          <cell r="D526">
            <v>8091</v>
          </cell>
        </row>
        <row r="527">
          <cell r="A527">
            <v>526</v>
          </cell>
          <cell r="B527" t="str">
            <v>T.LAT.COLOMBIT PF/7   # 4</v>
          </cell>
          <cell r="C527" t="str">
            <v>UN</v>
          </cell>
          <cell r="D527">
            <v>10836</v>
          </cell>
        </row>
        <row r="528">
          <cell r="A528">
            <v>527</v>
          </cell>
          <cell r="B528" t="str">
            <v>T.LAT.COLOMBIT PF/7   # 5</v>
          </cell>
          <cell r="C528" t="str">
            <v>UN</v>
          </cell>
          <cell r="D528">
            <v>12320</v>
          </cell>
        </row>
        <row r="529">
          <cell r="A529">
            <v>528</v>
          </cell>
          <cell r="B529" t="str">
            <v>T.LAT.COLOMBIT PF/7   # 6</v>
          </cell>
          <cell r="C529" t="str">
            <v>UN</v>
          </cell>
          <cell r="D529">
            <v>13726</v>
          </cell>
        </row>
        <row r="530">
          <cell r="A530">
            <v>529</v>
          </cell>
          <cell r="B530" t="str">
            <v>T.LAT.COLOMBIT PF/7   # 8</v>
          </cell>
          <cell r="C530" t="str">
            <v>UN</v>
          </cell>
          <cell r="D530">
            <v>15498</v>
          </cell>
        </row>
        <row r="531">
          <cell r="A531">
            <v>530</v>
          </cell>
          <cell r="B531" t="str">
            <v>T.LAT.COLOMBIT PF/7   #10</v>
          </cell>
          <cell r="C531" t="str">
            <v>UN</v>
          </cell>
          <cell r="D531">
            <v>19710</v>
          </cell>
        </row>
        <row r="532">
          <cell r="A532">
            <v>531</v>
          </cell>
          <cell r="B532" t="str">
            <v>T.LAT.COLOMBIT PF/5   # 4</v>
          </cell>
          <cell r="C532" t="str">
            <v>UN</v>
          </cell>
          <cell r="D532">
            <v>9939</v>
          </cell>
        </row>
        <row r="533">
          <cell r="A533">
            <v>532</v>
          </cell>
          <cell r="B533" t="str">
            <v>T.LAT.COLOMBIT PF/5   # 5</v>
          </cell>
          <cell r="C533" t="str">
            <v>UN</v>
          </cell>
          <cell r="D533">
            <v>11301</v>
          </cell>
        </row>
        <row r="534">
          <cell r="A534">
            <v>533</v>
          </cell>
          <cell r="B534" t="str">
            <v>T.LAT.COLOMBIT PF/5   # 6</v>
          </cell>
          <cell r="C534" t="str">
            <v>UN</v>
          </cell>
          <cell r="D534">
            <v>12589</v>
          </cell>
        </row>
        <row r="535">
          <cell r="A535">
            <v>534</v>
          </cell>
          <cell r="B535" t="str">
            <v>T.LAT.COLOMBIT PF/5   # 8</v>
          </cell>
          <cell r="C535" t="str">
            <v>UN</v>
          </cell>
          <cell r="D535">
            <v>14215</v>
          </cell>
        </row>
        <row r="536">
          <cell r="A536">
            <v>535</v>
          </cell>
          <cell r="B536" t="str">
            <v>T.LAT.COLOMBIT PF/5   #10</v>
          </cell>
          <cell r="C536" t="str">
            <v>UN</v>
          </cell>
          <cell r="D536">
            <v>18077</v>
          </cell>
        </row>
        <row r="537">
          <cell r="A537">
            <v>536</v>
          </cell>
          <cell r="B537" t="str">
            <v>C/BOYA COLOMBIT PF/7  # 4</v>
          </cell>
          <cell r="C537" t="str">
            <v>UN</v>
          </cell>
          <cell r="D537">
            <v>17397</v>
          </cell>
        </row>
        <row r="538">
          <cell r="A538">
            <v>537</v>
          </cell>
          <cell r="B538" t="str">
            <v>C/BOYA COLOMBIT PF/7  # 5</v>
          </cell>
          <cell r="C538" t="str">
            <v>UN</v>
          </cell>
          <cell r="D538">
            <v>23010</v>
          </cell>
        </row>
        <row r="539">
          <cell r="A539">
            <v>538</v>
          </cell>
          <cell r="B539" t="str">
            <v>C/BOYA COLOMBIT PF/7  # 6</v>
          </cell>
          <cell r="C539" t="str">
            <v>UN</v>
          </cell>
          <cell r="D539">
            <v>28559</v>
          </cell>
        </row>
        <row r="540">
          <cell r="A540">
            <v>539</v>
          </cell>
          <cell r="B540" t="str">
            <v>C/BOYA COLOMBIT PF/5  # 4</v>
          </cell>
          <cell r="C540" t="str">
            <v>UN</v>
          </cell>
          <cell r="D540">
            <v>12427</v>
          </cell>
        </row>
        <row r="541">
          <cell r="A541">
            <v>540</v>
          </cell>
          <cell r="B541" t="str">
            <v>C/BOYA COLOMBIT PF/5  # 5</v>
          </cell>
          <cell r="C541" t="str">
            <v>UN</v>
          </cell>
          <cell r="D541">
            <v>16441</v>
          </cell>
        </row>
        <row r="542">
          <cell r="A542">
            <v>541</v>
          </cell>
          <cell r="B542" t="str">
            <v>C/BOYA COLOMBIT P/5   # 6</v>
          </cell>
          <cell r="C542" t="str">
            <v>UN</v>
          </cell>
          <cell r="D542">
            <v>20404</v>
          </cell>
        </row>
        <row r="543">
          <cell r="A543">
            <v>542</v>
          </cell>
          <cell r="B543" t="str">
            <v>C/BOYA COLOMBIT P/3   # 4</v>
          </cell>
          <cell r="C543" t="str">
            <v>UN</v>
          </cell>
          <cell r="D543">
            <v>13313</v>
          </cell>
        </row>
        <row r="544">
          <cell r="A544">
            <v>543</v>
          </cell>
          <cell r="B544" t="str">
            <v>C/BOYA COLOMBIT P/3   # 5</v>
          </cell>
          <cell r="C544" t="str">
            <v>UN</v>
          </cell>
          <cell r="D544">
            <v>17613</v>
          </cell>
        </row>
        <row r="545">
          <cell r="A545">
            <v>544</v>
          </cell>
          <cell r="B545" t="str">
            <v>C/BOYA COLOMBIT P/3   # 6</v>
          </cell>
          <cell r="C545" t="str">
            <v>UN</v>
          </cell>
          <cell r="D545">
            <v>21860</v>
          </cell>
        </row>
        <row r="546">
          <cell r="A546">
            <v>545</v>
          </cell>
          <cell r="B546" t="str">
            <v>TEJA COLOMBIT P/7VENT # 4</v>
          </cell>
          <cell r="C546" t="str">
            <v>UN</v>
          </cell>
          <cell r="D546">
            <v>16191</v>
          </cell>
        </row>
        <row r="547">
          <cell r="A547">
            <v>546</v>
          </cell>
          <cell r="B547" t="str">
            <v>TEJA COLOMBIT P/7VENT # 5</v>
          </cell>
          <cell r="C547" t="str">
            <v>UN</v>
          </cell>
          <cell r="D547">
            <v>20393</v>
          </cell>
        </row>
        <row r="548">
          <cell r="A548">
            <v>547</v>
          </cell>
          <cell r="B548" t="str">
            <v>TEJA COLOMBIT P/7VENT # 6</v>
          </cell>
          <cell r="C548" t="str">
            <v>UN</v>
          </cell>
          <cell r="D548">
            <v>25006</v>
          </cell>
        </row>
        <row r="549">
          <cell r="A549">
            <v>548</v>
          </cell>
          <cell r="B549" t="str">
            <v>TEJA COLOMBIT P/5VENT # 4</v>
          </cell>
          <cell r="C549" t="str">
            <v>UN</v>
          </cell>
          <cell r="D549">
            <v>14850</v>
          </cell>
        </row>
        <row r="550">
          <cell r="A550">
            <v>549</v>
          </cell>
          <cell r="B550" t="str">
            <v>TEJA COLOMBIT P/5VENT # 5</v>
          </cell>
          <cell r="C550" t="str">
            <v>UN</v>
          </cell>
          <cell r="D550">
            <v>10888</v>
          </cell>
        </row>
        <row r="551">
          <cell r="A551">
            <v>550</v>
          </cell>
          <cell r="B551" t="str">
            <v>TEJA COLOMBIT P/5VENT # 6</v>
          </cell>
          <cell r="C551" t="str">
            <v>UN</v>
          </cell>
          <cell r="D551">
            <v>22936</v>
          </cell>
        </row>
        <row r="552">
          <cell r="A552">
            <v>551</v>
          </cell>
          <cell r="B552" t="str">
            <v>LADR.TOLETE No.1  24x12x6</v>
          </cell>
          <cell r="C552" t="str">
            <v>UN</v>
          </cell>
          <cell r="D552">
            <v>294</v>
          </cell>
        </row>
        <row r="553">
          <cell r="A553">
            <v>552</v>
          </cell>
          <cell r="B553" t="str">
            <v>CAB COLOMBIT  PF/7   FIJO</v>
          </cell>
          <cell r="C553" t="str">
            <v>UN</v>
          </cell>
          <cell r="D553">
            <v>9283</v>
          </cell>
        </row>
        <row r="554">
          <cell r="A554">
            <v>553</v>
          </cell>
          <cell r="B554" t="str">
            <v>LADR.TOLETE No.2  24x12x6</v>
          </cell>
          <cell r="C554" t="str">
            <v>UN</v>
          </cell>
          <cell r="D554">
            <v>255</v>
          </cell>
        </row>
        <row r="555">
          <cell r="A555">
            <v>554</v>
          </cell>
          <cell r="B555" t="str">
            <v>DIFUSOR ALETA MOVIL 8"x8"</v>
          </cell>
          <cell r="C555" t="str">
            <v>UN</v>
          </cell>
          <cell r="D555">
            <v>15000</v>
          </cell>
        </row>
        <row r="556">
          <cell r="A556">
            <v>555</v>
          </cell>
          <cell r="B556" t="str">
            <v>ALFOMBRA MALAGA RES.5.5mm</v>
          </cell>
          <cell r="C556" t="str">
            <v>M2</v>
          </cell>
          <cell r="D556">
            <v>10210</v>
          </cell>
        </row>
        <row r="557">
          <cell r="A557">
            <v>556</v>
          </cell>
          <cell r="B557" t="str">
            <v>PALA CUADRADA 4303</v>
          </cell>
          <cell r="C557" t="str">
            <v>UN</v>
          </cell>
          <cell r="D557">
            <v>4408</v>
          </cell>
        </row>
        <row r="558">
          <cell r="A558">
            <v>557</v>
          </cell>
          <cell r="B558" t="str">
            <v>ESCOBA</v>
          </cell>
          <cell r="C558" t="str">
            <v>UN</v>
          </cell>
          <cell r="D558">
            <v>1740</v>
          </cell>
        </row>
        <row r="559">
          <cell r="A559">
            <v>558</v>
          </cell>
          <cell r="B559" t="str">
            <v>ALFOMBRA BOHEMIA    11 mm</v>
          </cell>
          <cell r="C559" t="str">
            <v>M2</v>
          </cell>
          <cell r="D559">
            <v>20430</v>
          </cell>
        </row>
        <row r="560">
          <cell r="A560">
            <v>559</v>
          </cell>
          <cell r="B560" t="str">
            <v>DIFUSOR ALETA MOVIL 10x10</v>
          </cell>
          <cell r="C560" t="str">
            <v>UN</v>
          </cell>
          <cell r="D560">
            <v>21000</v>
          </cell>
        </row>
        <row r="561">
          <cell r="A561">
            <v>560</v>
          </cell>
          <cell r="B561" t="str">
            <v>CONCREPLAST IMPERM.</v>
          </cell>
          <cell r="C561" t="str">
            <v>KG</v>
          </cell>
          <cell r="D561">
            <v>1555</v>
          </cell>
        </row>
        <row r="562">
          <cell r="A562">
            <v>561</v>
          </cell>
          <cell r="B562" t="str">
            <v>TOC MADERA TRANSPARENTE</v>
          </cell>
          <cell r="C562" t="str">
            <v>KG</v>
          </cell>
          <cell r="D562">
            <v>4545</v>
          </cell>
        </row>
        <row r="563">
          <cell r="A563">
            <v>562</v>
          </cell>
          <cell r="B563" t="str">
            <v>ALFOMBRA SINFONIA RES.</v>
          </cell>
          <cell r="C563" t="str">
            <v>M2</v>
          </cell>
          <cell r="D563">
            <v>25818</v>
          </cell>
        </row>
        <row r="564">
          <cell r="A564">
            <v>563</v>
          </cell>
          <cell r="B564" t="str">
            <v>ALFOMB.FANTASIA RES.17 mm</v>
          </cell>
          <cell r="C564" t="str">
            <v>M2</v>
          </cell>
          <cell r="D564">
            <v>41692</v>
          </cell>
        </row>
        <row r="565">
          <cell r="A565">
            <v>564</v>
          </cell>
          <cell r="B565" t="str">
            <v>ALFOMBRA MAGIST.RES.20 mm</v>
          </cell>
          <cell r="C565" t="str">
            <v>M2</v>
          </cell>
          <cell r="D565">
            <v>48620</v>
          </cell>
        </row>
        <row r="566">
          <cell r="A566">
            <v>565</v>
          </cell>
          <cell r="B566" t="str">
            <v>BROCHA DE FIQUE</v>
          </cell>
          <cell r="C566" t="str">
            <v>UN</v>
          </cell>
          <cell r="D566">
            <v>1032</v>
          </cell>
        </row>
        <row r="567">
          <cell r="A567">
            <v>566</v>
          </cell>
          <cell r="B567" t="str">
            <v>PALUSTRE INCOLMA     No.8</v>
          </cell>
          <cell r="C567" t="str">
            <v>UN</v>
          </cell>
          <cell r="D567">
            <v>2591</v>
          </cell>
        </row>
        <row r="568">
          <cell r="A568">
            <v>567</v>
          </cell>
          <cell r="B568" t="str">
            <v>CAB COLOMBIT  PF/7   UNIV</v>
          </cell>
          <cell r="C568" t="str">
            <v>UN</v>
          </cell>
          <cell r="D568">
            <v>9746</v>
          </cell>
        </row>
        <row r="569">
          <cell r="A569">
            <v>568</v>
          </cell>
          <cell r="B569" t="str">
            <v>LADR.TOLETE No.3  24x12x6</v>
          </cell>
          <cell r="C569" t="str">
            <v>UN</v>
          </cell>
          <cell r="D569">
            <v>255</v>
          </cell>
        </row>
        <row r="570">
          <cell r="A570">
            <v>569</v>
          </cell>
          <cell r="B570" t="str">
            <v>GRANZON ARROYO DE PIEDRA</v>
          </cell>
          <cell r="C570" t="str">
            <v>M3</v>
          </cell>
          <cell r="D570">
            <v>24000</v>
          </cell>
        </row>
        <row r="571">
          <cell r="A571">
            <v>570</v>
          </cell>
          <cell r="B571" t="str">
            <v>ENTREPISO PAL.   20x60x20</v>
          </cell>
          <cell r="C571" t="str">
            <v>UN</v>
          </cell>
          <cell r="D571">
            <v>460</v>
          </cell>
        </row>
        <row r="572">
          <cell r="A572">
            <v>571</v>
          </cell>
          <cell r="B572" t="str">
            <v>ALMADANA         3 LIBRAS</v>
          </cell>
          <cell r="C572" t="str">
            <v>UN</v>
          </cell>
          <cell r="D572">
            <v>5963</v>
          </cell>
        </row>
        <row r="573">
          <cell r="A573">
            <v>572</v>
          </cell>
          <cell r="B573" t="str">
            <v>ENTREPISO PAL.   25X60X20</v>
          </cell>
          <cell r="C573" t="str">
            <v>UN</v>
          </cell>
          <cell r="D573">
            <v>890</v>
          </cell>
        </row>
        <row r="574">
          <cell r="A574">
            <v>573</v>
          </cell>
          <cell r="B574" t="str">
            <v>CAB COLOMBIT  PF/5   FIJO</v>
          </cell>
          <cell r="C574" t="str">
            <v>UN</v>
          </cell>
          <cell r="D574">
            <v>7741</v>
          </cell>
        </row>
        <row r="575">
          <cell r="A575">
            <v>574</v>
          </cell>
          <cell r="B575" t="str">
            <v>ANDAMIO COLGANTE 60m</v>
          </cell>
          <cell r="C575" t="str">
            <v>DD</v>
          </cell>
          <cell r="D575">
            <v>1914</v>
          </cell>
        </row>
        <row r="576">
          <cell r="A576">
            <v>575</v>
          </cell>
          <cell r="B576" t="str">
            <v>RIELES P/PAVIMENTO CONCR.</v>
          </cell>
          <cell r="C576" t="str">
            <v>DD</v>
          </cell>
          <cell r="D576">
            <v>2082</v>
          </cell>
        </row>
        <row r="577">
          <cell r="A577">
            <v>576</v>
          </cell>
          <cell r="B577" t="str">
            <v>ALFOMBRA MONACO     20 mm</v>
          </cell>
          <cell r="C577" t="str">
            <v>M2</v>
          </cell>
          <cell r="D577">
            <v>31992</v>
          </cell>
        </row>
        <row r="578">
          <cell r="A578">
            <v>577</v>
          </cell>
          <cell r="B578" t="str">
            <v>ALFOMB.MOSAICOS COM.7.5mm</v>
          </cell>
          <cell r="C578" t="str">
            <v>M2</v>
          </cell>
          <cell r="D578">
            <v>25755</v>
          </cell>
        </row>
        <row r="579">
          <cell r="A579">
            <v>578</v>
          </cell>
          <cell r="B579" t="str">
            <v>ALFOMBR.ALIANZA COM.9.0mm</v>
          </cell>
          <cell r="C579" t="str">
            <v>M2</v>
          </cell>
          <cell r="D579">
            <v>25657</v>
          </cell>
        </row>
        <row r="580">
          <cell r="A580">
            <v>579</v>
          </cell>
          <cell r="B580" t="str">
            <v>ALFOMB.CENTAURO COM.4.5mm</v>
          </cell>
          <cell r="C580" t="str">
            <v>M2</v>
          </cell>
          <cell r="D580">
            <v>11960</v>
          </cell>
        </row>
        <row r="581">
          <cell r="A581">
            <v>580</v>
          </cell>
          <cell r="B581" t="str">
            <v>DIFUSOR ALETA MOVIL 12x12</v>
          </cell>
          <cell r="C581" t="str">
            <v>UN</v>
          </cell>
          <cell r="D581">
            <v>24000</v>
          </cell>
        </row>
        <row r="582">
          <cell r="A582">
            <v>581</v>
          </cell>
          <cell r="B582" t="str">
            <v>TACO METALICO 2-3.28 mts</v>
          </cell>
          <cell r="C582" t="str">
            <v>DD</v>
          </cell>
          <cell r="D582">
            <v>127</v>
          </cell>
        </row>
        <row r="583">
          <cell r="A583">
            <v>582</v>
          </cell>
          <cell r="B583" t="str">
            <v>CAB COLOMBIT  PF/5   UNIV</v>
          </cell>
          <cell r="C583" t="str">
            <v>UN</v>
          </cell>
          <cell r="D583">
            <v>7746</v>
          </cell>
        </row>
        <row r="584">
          <cell r="A584">
            <v>583</v>
          </cell>
          <cell r="B584" t="str">
            <v>ALFOMB. ESCOCES COM.3.7mm</v>
          </cell>
          <cell r="C584" t="str">
            <v>M2</v>
          </cell>
          <cell r="D584">
            <v>12247</v>
          </cell>
        </row>
        <row r="585">
          <cell r="A585">
            <v>584</v>
          </cell>
          <cell r="B585" t="str">
            <v>CANTO RODADO A. DE PIEDRA</v>
          </cell>
          <cell r="C585" t="str">
            <v>M3</v>
          </cell>
          <cell r="D585">
            <v>30000</v>
          </cell>
        </row>
        <row r="586">
          <cell r="A586">
            <v>585</v>
          </cell>
          <cell r="B586" t="str">
            <v>POLVILLO</v>
          </cell>
          <cell r="C586" t="str">
            <v>M3</v>
          </cell>
          <cell r="D586">
            <v>5220</v>
          </cell>
        </row>
        <row r="587">
          <cell r="A587">
            <v>586</v>
          </cell>
          <cell r="B587" t="str">
            <v>TABLETA           24x24x5</v>
          </cell>
          <cell r="C587" t="str">
            <v>UN</v>
          </cell>
          <cell r="D587">
            <v>563</v>
          </cell>
        </row>
        <row r="588">
          <cell r="A588">
            <v>587</v>
          </cell>
          <cell r="B588" t="str">
            <v>POLVILLO PUERTO COLOMBIA</v>
          </cell>
          <cell r="C588" t="str">
            <v>M3</v>
          </cell>
          <cell r="D588">
            <v>7000</v>
          </cell>
        </row>
        <row r="589">
          <cell r="A589">
            <v>588</v>
          </cell>
          <cell r="B589" t="str">
            <v>OVEROL ENTERIZO EN DRIL</v>
          </cell>
          <cell r="C589" t="str">
            <v>UN</v>
          </cell>
          <cell r="D589">
            <v>18000</v>
          </cell>
        </row>
        <row r="590">
          <cell r="A590">
            <v>589</v>
          </cell>
          <cell r="B590" t="str">
            <v>TRITURADO PTO COLOMBIA</v>
          </cell>
          <cell r="C590" t="str">
            <v>M3</v>
          </cell>
          <cell r="D590">
            <v>22500</v>
          </cell>
        </row>
        <row r="591">
          <cell r="A591">
            <v>590</v>
          </cell>
          <cell r="B591" t="str">
            <v>POLIETILENO NEGRO   ROLLO</v>
          </cell>
          <cell r="C591" t="str">
            <v>KG</v>
          </cell>
          <cell r="D591">
            <v>1800</v>
          </cell>
        </row>
        <row r="592">
          <cell r="A592">
            <v>591</v>
          </cell>
          <cell r="B592" t="str">
            <v>GANCHO COLOMBIT   MADERA</v>
          </cell>
          <cell r="C592" t="str">
            <v>UN</v>
          </cell>
          <cell r="D592">
            <v>122</v>
          </cell>
        </row>
        <row r="593">
          <cell r="A593">
            <v>592</v>
          </cell>
          <cell r="B593" t="str">
            <v>BOCADILLO          24x7x5</v>
          </cell>
          <cell r="C593" t="str">
            <v>UN</v>
          </cell>
          <cell r="D593">
            <v>181</v>
          </cell>
        </row>
        <row r="594">
          <cell r="A594">
            <v>593</v>
          </cell>
          <cell r="B594" t="str">
            <v>AMARRE PARA TEJA ASBESTO CEMENTO</v>
          </cell>
          <cell r="C594" t="str">
            <v>UN</v>
          </cell>
          <cell r="D594">
            <v>180</v>
          </cell>
        </row>
        <row r="595">
          <cell r="A595">
            <v>594</v>
          </cell>
          <cell r="B595" t="str">
            <v>TEJA COLOMBIT COLONIAL .7</v>
          </cell>
          <cell r="C595" t="str">
            <v>UN</v>
          </cell>
          <cell r="D595">
            <v>9425</v>
          </cell>
        </row>
        <row r="596">
          <cell r="A596">
            <v>595</v>
          </cell>
          <cell r="B596" t="str">
            <v>TEJA COLOMBIT COLONIAL1.6</v>
          </cell>
          <cell r="C596" t="str">
            <v>UN</v>
          </cell>
          <cell r="D596">
            <v>24527</v>
          </cell>
        </row>
        <row r="597">
          <cell r="A597">
            <v>596</v>
          </cell>
          <cell r="B597" t="str">
            <v>TERM COLOMBIT COLONIAL .7</v>
          </cell>
          <cell r="C597" t="str">
            <v>UN</v>
          </cell>
          <cell r="D597">
            <v>1695</v>
          </cell>
        </row>
        <row r="598">
          <cell r="A598">
            <v>597</v>
          </cell>
          <cell r="B598" t="str">
            <v>TERM COLOMBIT COLONIAL1.6</v>
          </cell>
          <cell r="C598" t="str">
            <v>UN</v>
          </cell>
          <cell r="D598">
            <v>4394</v>
          </cell>
        </row>
        <row r="599">
          <cell r="A599">
            <v>598</v>
          </cell>
          <cell r="B599" t="str">
            <v>C/BOYA COLOMBIT COLONIAL</v>
          </cell>
          <cell r="C599" t="str">
            <v>UN</v>
          </cell>
          <cell r="D599">
            <v>24266</v>
          </cell>
        </row>
        <row r="600">
          <cell r="A600">
            <v>599</v>
          </cell>
          <cell r="B600" t="str">
            <v>C/LLETE COLOMBIT COLONIAL</v>
          </cell>
          <cell r="C600" t="str">
            <v>UN</v>
          </cell>
          <cell r="D600">
            <v>10942</v>
          </cell>
        </row>
        <row r="601">
          <cell r="A601">
            <v>600</v>
          </cell>
          <cell r="B601" t="str">
            <v>TRITURADO 1-3/4"</v>
          </cell>
          <cell r="C601" t="str">
            <v>M3</v>
          </cell>
          <cell r="D601">
            <v>22040</v>
          </cell>
        </row>
        <row r="602">
          <cell r="A602">
            <v>601</v>
          </cell>
          <cell r="B602" t="str">
            <v>ESPEJO ARGENTINO      3mm</v>
          </cell>
          <cell r="C602" t="str">
            <v>M2</v>
          </cell>
          <cell r="D602">
            <v>15500</v>
          </cell>
        </row>
        <row r="603">
          <cell r="A603">
            <v>602</v>
          </cell>
          <cell r="B603" t="str">
            <v>PAPEL MURAL GISELLE</v>
          </cell>
          <cell r="C603" t="str">
            <v>RL</v>
          </cell>
          <cell r="D603">
            <v>20879</v>
          </cell>
        </row>
        <row r="604">
          <cell r="A604">
            <v>603</v>
          </cell>
          <cell r="B604" t="str">
            <v>PAPEL MURAL NATALIE II</v>
          </cell>
          <cell r="C604" t="str">
            <v>RL</v>
          </cell>
          <cell r="D604">
            <v>19139</v>
          </cell>
        </row>
        <row r="605">
          <cell r="A605">
            <v>604</v>
          </cell>
          <cell r="B605" t="str">
            <v>OVEROL 2 PIEZAS EN DRIL</v>
          </cell>
          <cell r="C605" t="str">
            <v>UN</v>
          </cell>
          <cell r="D605">
            <v>25000</v>
          </cell>
        </row>
        <row r="606">
          <cell r="A606">
            <v>605</v>
          </cell>
          <cell r="B606" t="str">
            <v>PLANILIT LISA    MEDIA</v>
          </cell>
          <cell r="C606" t="str">
            <v>UN</v>
          </cell>
          <cell r="D606">
            <v>1730</v>
          </cell>
        </row>
        <row r="607">
          <cell r="A607">
            <v>606</v>
          </cell>
          <cell r="B607" t="str">
            <v>PLANILIT LISA    DOBLE</v>
          </cell>
          <cell r="C607" t="str">
            <v>UN</v>
          </cell>
          <cell r="D607">
            <v>6783</v>
          </cell>
        </row>
        <row r="608">
          <cell r="A608">
            <v>607</v>
          </cell>
          <cell r="B608" t="str">
            <v>TOMA DE NUCLEO DE 2"</v>
          </cell>
          <cell r="C608" t="str">
            <v>UN</v>
          </cell>
          <cell r="D608">
            <v>100000</v>
          </cell>
        </row>
        <row r="609">
          <cell r="A609">
            <v>608</v>
          </cell>
          <cell r="B609" t="str">
            <v>TOMA DE NUCLEO DE 3"</v>
          </cell>
          <cell r="C609" t="str">
            <v>UN</v>
          </cell>
          <cell r="D609">
            <v>100000</v>
          </cell>
        </row>
        <row r="610">
          <cell r="A610">
            <v>609</v>
          </cell>
          <cell r="B610" t="str">
            <v>DECOREX RANURADO  GRIS</v>
          </cell>
          <cell r="C610" t="str">
            <v>UN</v>
          </cell>
          <cell r="D610">
            <v>3392</v>
          </cell>
        </row>
        <row r="611">
          <cell r="A611">
            <v>610</v>
          </cell>
          <cell r="B611" t="str">
            <v>BOTA EN CAUCHO C/PUNTERA</v>
          </cell>
          <cell r="C611" t="str">
            <v>UN</v>
          </cell>
          <cell r="D611">
            <v>30740</v>
          </cell>
        </row>
        <row r="612">
          <cell r="A612">
            <v>611</v>
          </cell>
          <cell r="B612" t="str">
            <v>REVISION MEDIDOR TRIF.</v>
          </cell>
          <cell r="C612" t="str">
            <v>UN</v>
          </cell>
          <cell r="D612">
            <v>12136</v>
          </cell>
        </row>
        <row r="613">
          <cell r="A613">
            <v>612</v>
          </cell>
          <cell r="B613" t="str">
            <v>TABLILLA           24x6x5</v>
          </cell>
          <cell r="C613" t="str">
            <v>UN</v>
          </cell>
          <cell r="D613">
            <v>181</v>
          </cell>
        </row>
        <row r="614">
          <cell r="A614">
            <v>613</v>
          </cell>
          <cell r="B614" t="str">
            <v>COCINA INTEG.ESTANDAR 1.5</v>
          </cell>
          <cell r="C614" t="str">
            <v>ML</v>
          </cell>
          <cell r="D614">
            <v>158000</v>
          </cell>
        </row>
        <row r="615">
          <cell r="A615">
            <v>614</v>
          </cell>
          <cell r="B615" t="str">
            <v>COCINA INTEG.ESTANDAR 2.1</v>
          </cell>
          <cell r="C615" t="str">
            <v>ML</v>
          </cell>
          <cell r="D615">
            <v>185246</v>
          </cell>
        </row>
        <row r="616">
          <cell r="A616">
            <v>615</v>
          </cell>
          <cell r="B616" t="str">
            <v>RETROEXCAVADORA      5-10</v>
          </cell>
          <cell r="C616" t="str">
            <v>HR</v>
          </cell>
          <cell r="D616">
            <v>24500</v>
          </cell>
        </row>
        <row r="617">
          <cell r="A617">
            <v>616</v>
          </cell>
          <cell r="B617" t="str">
            <v>ACUEDUCTO RESIDENCIAL E-1</v>
          </cell>
          <cell r="C617" t="str">
            <v>UN</v>
          </cell>
          <cell r="D617">
            <v>0</v>
          </cell>
        </row>
        <row r="618">
          <cell r="A618">
            <v>617</v>
          </cell>
          <cell r="B618" t="str">
            <v>CANDADO  YALE ALEMAN 850</v>
          </cell>
          <cell r="C618" t="str">
            <v>UN</v>
          </cell>
          <cell r="D618">
            <v>10290</v>
          </cell>
        </row>
        <row r="619">
          <cell r="A619">
            <v>618</v>
          </cell>
          <cell r="B619" t="str">
            <v>TEJA CARIBE         47x27</v>
          </cell>
          <cell r="C619" t="str">
            <v>UN</v>
          </cell>
          <cell r="D619">
            <v>893</v>
          </cell>
        </row>
        <row r="620">
          <cell r="A620">
            <v>619</v>
          </cell>
          <cell r="B620" t="str">
            <v>ACUEDUCTO RESIDENCIAL E-2</v>
          </cell>
          <cell r="C620" t="str">
            <v>UN</v>
          </cell>
          <cell r="D620">
            <v>74043</v>
          </cell>
        </row>
        <row r="621">
          <cell r="A621">
            <v>620</v>
          </cell>
          <cell r="B621" t="str">
            <v>CANALEX ACAN. GRIS</v>
          </cell>
          <cell r="C621" t="str">
            <v>UN</v>
          </cell>
          <cell r="D621">
            <v>11104</v>
          </cell>
        </row>
        <row r="622">
          <cell r="A622">
            <v>621</v>
          </cell>
          <cell r="B622" t="str">
            <v>REVISION MED. TRIF. C/DEM</v>
          </cell>
          <cell r="C622" t="str">
            <v>UN</v>
          </cell>
          <cell r="D622">
            <v>12136</v>
          </cell>
        </row>
        <row r="623">
          <cell r="A623">
            <v>622</v>
          </cell>
          <cell r="B623" t="str">
            <v>CINTURON DE SEGURIDAD</v>
          </cell>
          <cell r="C623" t="str">
            <v>UN</v>
          </cell>
          <cell r="D623">
            <v>68440</v>
          </cell>
        </row>
        <row r="624">
          <cell r="A624">
            <v>623</v>
          </cell>
          <cell r="B624" t="str">
            <v>CONCRETO CONSISTENC. 4001</v>
          </cell>
          <cell r="C624" t="str">
            <v>M3</v>
          </cell>
          <cell r="D624">
            <v>156020</v>
          </cell>
        </row>
        <row r="625">
          <cell r="A625">
            <v>624</v>
          </cell>
          <cell r="B625" t="str">
            <v>PROTECTOR AUDITIVO</v>
          </cell>
          <cell r="C625" t="str">
            <v>UN</v>
          </cell>
          <cell r="D625">
            <v>16820</v>
          </cell>
        </row>
        <row r="626">
          <cell r="A626">
            <v>625</v>
          </cell>
          <cell r="B626" t="str">
            <v>ACUECUCTO RESIDENCIAL E-3</v>
          </cell>
          <cell r="C626" t="str">
            <v>UN</v>
          </cell>
          <cell r="D626">
            <v>148073</v>
          </cell>
        </row>
        <row r="627">
          <cell r="A627">
            <v>626</v>
          </cell>
          <cell r="B627" t="str">
            <v>ACUEDUCTO RESIDENCIAL E-4</v>
          </cell>
          <cell r="C627" t="str">
            <v>UN</v>
          </cell>
          <cell r="D627">
            <v>296145</v>
          </cell>
        </row>
        <row r="628">
          <cell r="A628">
            <v>627</v>
          </cell>
          <cell r="B628" t="str">
            <v>ACUEDUCTO RESIDENCIAL E-5</v>
          </cell>
          <cell r="C628" t="str">
            <v>UN</v>
          </cell>
          <cell r="D628">
            <v>666333</v>
          </cell>
        </row>
        <row r="629">
          <cell r="A629">
            <v>628</v>
          </cell>
          <cell r="B629" t="str">
            <v>ACUEDUCTO RESIDENCIAL E-6</v>
          </cell>
          <cell r="C629" t="str">
            <v>UN</v>
          </cell>
          <cell r="D629">
            <v>1322660</v>
          </cell>
        </row>
        <row r="630">
          <cell r="A630">
            <v>629</v>
          </cell>
          <cell r="B630" t="str">
            <v>CONEXION ENERGIA      E02</v>
          </cell>
          <cell r="C630" t="str">
            <v>UN</v>
          </cell>
          <cell r="D630">
            <v>0</v>
          </cell>
        </row>
        <row r="631">
          <cell r="A631">
            <v>630</v>
          </cell>
          <cell r="B631" t="str">
            <v>CONEXION ENERGIA      E03</v>
          </cell>
          <cell r="C631" t="str">
            <v>UN</v>
          </cell>
          <cell r="D631">
            <v>32112</v>
          </cell>
        </row>
        <row r="632">
          <cell r="A632">
            <v>631</v>
          </cell>
          <cell r="B632" t="str">
            <v>ARGOLLA GOZNE          1"</v>
          </cell>
          <cell r="C632" t="str">
            <v>UN</v>
          </cell>
          <cell r="D632">
            <v>900</v>
          </cell>
        </row>
        <row r="633">
          <cell r="A633">
            <v>632</v>
          </cell>
          <cell r="B633" t="str">
            <v>ARGOLLA GOZNE      1 1/4"</v>
          </cell>
          <cell r="C633" t="str">
            <v>UN</v>
          </cell>
          <cell r="D633">
            <v>1083</v>
          </cell>
        </row>
        <row r="634">
          <cell r="A634">
            <v>633</v>
          </cell>
          <cell r="B634" t="str">
            <v>ARGOLLA GOZNE      1 1/2"</v>
          </cell>
          <cell r="C634" t="str">
            <v>UN</v>
          </cell>
          <cell r="D634">
            <v>1205</v>
          </cell>
        </row>
        <row r="635">
          <cell r="A635">
            <v>634</v>
          </cell>
          <cell r="B635" t="str">
            <v>TOPE DE RESORTE P/PUERTA</v>
          </cell>
          <cell r="C635" t="str">
            <v>UN</v>
          </cell>
          <cell r="D635">
            <v>782</v>
          </cell>
        </row>
        <row r="636">
          <cell r="A636">
            <v>635</v>
          </cell>
          <cell r="B636" t="str">
            <v>TEJA ISABELA        47x24</v>
          </cell>
          <cell r="C636" t="str">
            <v>UN</v>
          </cell>
          <cell r="D636">
            <v>842</v>
          </cell>
        </row>
        <row r="637">
          <cell r="A637">
            <v>636</v>
          </cell>
          <cell r="B637" t="str">
            <v>CANAL. COLOMBIT DELTA 300</v>
          </cell>
          <cell r="C637" t="str">
            <v>UN</v>
          </cell>
          <cell r="D637">
            <v>30528</v>
          </cell>
        </row>
        <row r="638">
          <cell r="A638">
            <v>637</v>
          </cell>
          <cell r="B638" t="str">
            <v>CANAL. COLOMBIT DELTA 350</v>
          </cell>
          <cell r="C638" t="str">
            <v>UN</v>
          </cell>
          <cell r="D638">
            <v>35185</v>
          </cell>
        </row>
        <row r="639">
          <cell r="A639">
            <v>638</v>
          </cell>
          <cell r="B639" t="str">
            <v>CANAL. COLOMBIT DELTA 375</v>
          </cell>
          <cell r="C639" t="str">
            <v>UN</v>
          </cell>
          <cell r="D639">
            <v>37616</v>
          </cell>
        </row>
        <row r="640">
          <cell r="A640">
            <v>639</v>
          </cell>
          <cell r="B640" t="str">
            <v>CANAL. COLOMBIT DELTA 400</v>
          </cell>
          <cell r="C640" t="str">
            <v>UN</v>
          </cell>
          <cell r="D640">
            <v>41554</v>
          </cell>
        </row>
        <row r="641">
          <cell r="A641">
            <v>640</v>
          </cell>
          <cell r="B641" t="str">
            <v>CANAL. COLOMBIT DELTA 450</v>
          </cell>
          <cell r="C641" t="str">
            <v>UN</v>
          </cell>
          <cell r="D641">
            <v>43862</v>
          </cell>
        </row>
        <row r="642">
          <cell r="A642">
            <v>641</v>
          </cell>
          <cell r="B642" t="str">
            <v>CANAL. COLOMBIT DELTA 500</v>
          </cell>
          <cell r="C642" t="str">
            <v>UN</v>
          </cell>
          <cell r="D642">
            <v>47068</v>
          </cell>
        </row>
        <row r="643">
          <cell r="A643">
            <v>642</v>
          </cell>
          <cell r="B643" t="str">
            <v>CANAL. COLOMBIT DELTA 550</v>
          </cell>
          <cell r="C643" t="str">
            <v>UN</v>
          </cell>
          <cell r="D643">
            <v>51063</v>
          </cell>
        </row>
        <row r="644">
          <cell r="A644">
            <v>643</v>
          </cell>
          <cell r="B644" t="str">
            <v>CANAL. COLOMBIT DELTA 600</v>
          </cell>
          <cell r="C644" t="str">
            <v>UN</v>
          </cell>
          <cell r="D644">
            <v>55380</v>
          </cell>
        </row>
        <row r="645">
          <cell r="A645">
            <v>644</v>
          </cell>
          <cell r="B645" t="str">
            <v>CANALETA DELTA      6.5 m</v>
          </cell>
          <cell r="C645" t="str">
            <v>UN</v>
          </cell>
          <cell r="D645">
            <v>58696</v>
          </cell>
        </row>
        <row r="646">
          <cell r="A646">
            <v>645</v>
          </cell>
          <cell r="B646" t="str">
            <v>CANALETA DELTA      7.0 m</v>
          </cell>
          <cell r="C646" t="str">
            <v>UN</v>
          </cell>
          <cell r="D646">
            <v>60071</v>
          </cell>
        </row>
        <row r="647">
          <cell r="A647">
            <v>646</v>
          </cell>
          <cell r="B647" t="str">
            <v>CANALETA DELTA      7.5 m</v>
          </cell>
          <cell r="C647" t="str">
            <v>UN</v>
          </cell>
          <cell r="D647">
            <v>63607</v>
          </cell>
        </row>
        <row r="648">
          <cell r="A648">
            <v>647</v>
          </cell>
          <cell r="B648" t="str">
            <v>CANALETA DELTA      2.5 m</v>
          </cell>
          <cell r="C648" t="str">
            <v>UN</v>
          </cell>
          <cell r="D648">
            <v>25136</v>
          </cell>
        </row>
        <row r="649">
          <cell r="A649">
            <v>648</v>
          </cell>
          <cell r="B649" t="str">
            <v>CANALETA DELTA      3.0 m</v>
          </cell>
          <cell r="C649" t="str">
            <v>UN</v>
          </cell>
          <cell r="D649">
            <v>30528</v>
          </cell>
        </row>
        <row r="650">
          <cell r="A650">
            <v>649</v>
          </cell>
          <cell r="B650" t="str">
            <v>CANALETA DELTA      3.5 m</v>
          </cell>
          <cell r="C650" t="str">
            <v>UN</v>
          </cell>
          <cell r="D650">
            <v>35185</v>
          </cell>
        </row>
        <row r="651">
          <cell r="A651">
            <v>650</v>
          </cell>
          <cell r="B651" t="str">
            <v>CANALETA DELTA      3.75m</v>
          </cell>
          <cell r="C651" t="str">
            <v>UN</v>
          </cell>
          <cell r="D651">
            <v>37616</v>
          </cell>
        </row>
        <row r="652">
          <cell r="A652">
            <v>651</v>
          </cell>
          <cell r="B652" t="str">
            <v>CANALETA DELTA      4.0 m</v>
          </cell>
          <cell r="C652" t="str">
            <v>UN</v>
          </cell>
          <cell r="D652">
            <v>41554</v>
          </cell>
        </row>
        <row r="653">
          <cell r="A653">
            <v>652</v>
          </cell>
          <cell r="B653" t="str">
            <v>CAB.LARGO 3%      C.DELTA</v>
          </cell>
          <cell r="C653" t="str">
            <v>UN</v>
          </cell>
          <cell r="D653">
            <v>9016</v>
          </cell>
        </row>
        <row r="654">
          <cell r="A654">
            <v>653</v>
          </cell>
          <cell r="B654" t="str">
            <v>LADRILLO No. 34   30x20x9</v>
          </cell>
          <cell r="C654" t="str">
            <v>UN</v>
          </cell>
          <cell r="D654">
            <v>314</v>
          </cell>
        </row>
        <row r="655">
          <cell r="A655">
            <v>654</v>
          </cell>
          <cell r="B655" t="str">
            <v>PAPEL MURAL DREAM MACHINE</v>
          </cell>
          <cell r="C655" t="str">
            <v>RL</v>
          </cell>
          <cell r="D655">
            <v>30159</v>
          </cell>
        </row>
        <row r="656">
          <cell r="A656">
            <v>655</v>
          </cell>
          <cell r="B656" t="str">
            <v>PAPEL MURAL KIDS &amp; KIDS</v>
          </cell>
          <cell r="C656" t="str">
            <v>RL</v>
          </cell>
          <cell r="D656">
            <v>36190</v>
          </cell>
        </row>
        <row r="657">
          <cell r="A657">
            <v>656</v>
          </cell>
          <cell r="B657" t="str">
            <v>TAPA FINAL        C.DELTA</v>
          </cell>
          <cell r="C657" t="str">
            <v>UN</v>
          </cell>
          <cell r="D657">
            <v>3196</v>
          </cell>
        </row>
        <row r="658">
          <cell r="A658">
            <v>657</v>
          </cell>
          <cell r="B658" t="str">
            <v>TAPA DE CIERRE    C.DELTA</v>
          </cell>
          <cell r="C658" t="str">
            <v>UN</v>
          </cell>
          <cell r="D658">
            <v>1830</v>
          </cell>
        </row>
        <row r="659">
          <cell r="A659">
            <v>658</v>
          </cell>
          <cell r="B659" t="str">
            <v>RESPIRADOR CONTRA POLVO</v>
          </cell>
          <cell r="C659" t="str">
            <v>UN</v>
          </cell>
          <cell r="D659">
            <v>11716</v>
          </cell>
        </row>
        <row r="660">
          <cell r="A660">
            <v>659</v>
          </cell>
          <cell r="B660" t="str">
            <v>GANCHO 1/4" P/MAD.C.DELTA</v>
          </cell>
          <cell r="C660" t="str">
            <v>UN</v>
          </cell>
          <cell r="D660">
            <v>884</v>
          </cell>
        </row>
        <row r="661">
          <cell r="A661">
            <v>660</v>
          </cell>
          <cell r="B661" t="str">
            <v>GANCHO 1/4" P/MET.C.DELTA</v>
          </cell>
          <cell r="C661" t="str">
            <v>UN</v>
          </cell>
          <cell r="D661">
            <v>790</v>
          </cell>
        </row>
        <row r="662">
          <cell r="A662">
            <v>661</v>
          </cell>
          <cell r="B662" t="str">
            <v>SUPERKANALETA       2.5 m</v>
          </cell>
          <cell r="C662" t="str">
            <v>UN</v>
          </cell>
          <cell r="D662">
            <v>33945</v>
          </cell>
        </row>
        <row r="663">
          <cell r="A663">
            <v>662</v>
          </cell>
          <cell r="B663" t="str">
            <v>SUPERKANALETA       3.0 m</v>
          </cell>
          <cell r="C663" t="str">
            <v>UN</v>
          </cell>
          <cell r="D663">
            <v>40738</v>
          </cell>
        </row>
        <row r="664">
          <cell r="A664">
            <v>663</v>
          </cell>
          <cell r="B664" t="str">
            <v>SUPERKANALETA       3.5 m</v>
          </cell>
          <cell r="C664" t="str">
            <v>UN</v>
          </cell>
          <cell r="D664">
            <v>47526</v>
          </cell>
        </row>
        <row r="665">
          <cell r="A665">
            <v>664</v>
          </cell>
          <cell r="B665" t="str">
            <v>SUPERKANALETA       3.75m</v>
          </cell>
          <cell r="C665" t="str">
            <v>UN</v>
          </cell>
          <cell r="D665">
            <v>50923</v>
          </cell>
        </row>
        <row r="666">
          <cell r="A666">
            <v>665</v>
          </cell>
          <cell r="B666" t="str">
            <v>SUPERKANALETA       4.0 m</v>
          </cell>
          <cell r="C666" t="str">
            <v>UN</v>
          </cell>
          <cell r="D666">
            <v>54279</v>
          </cell>
        </row>
        <row r="667">
          <cell r="A667">
            <v>666</v>
          </cell>
          <cell r="B667" t="str">
            <v>SUPERKANALETA       4.5 m</v>
          </cell>
          <cell r="C667" t="str">
            <v>UN</v>
          </cell>
          <cell r="D667">
            <v>61069</v>
          </cell>
        </row>
        <row r="668">
          <cell r="A668">
            <v>667</v>
          </cell>
          <cell r="B668" t="str">
            <v>SUPERKANALETA       5.0 m</v>
          </cell>
          <cell r="C668" t="str">
            <v>UN</v>
          </cell>
          <cell r="D668">
            <v>67106</v>
          </cell>
        </row>
        <row r="669">
          <cell r="A669">
            <v>668</v>
          </cell>
          <cell r="B669" t="str">
            <v>SUPERKANALETA       5.25m</v>
          </cell>
          <cell r="C669" t="str">
            <v>UN</v>
          </cell>
          <cell r="D669">
            <v>70453</v>
          </cell>
        </row>
        <row r="670">
          <cell r="A670">
            <v>669</v>
          </cell>
          <cell r="B670" t="str">
            <v>SUPERKANALETA       5.5 m</v>
          </cell>
          <cell r="C670" t="str">
            <v>UN</v>
          </cell>
          <cell r="D670">
            <v>73806</v>
          </cell>
        </row>
        <row r="671">
          <cell r="A671">
            <v>670</v>
          </cell>
          <cell r="B671" t="str">
            <v>SUPERKANALETA       6.0 m</v>
          </cell>
          <cell r="C671" t="str">
            <v>UN</v>
          </cell>
          <cell r="D671">
            <v>82093</v>
          </cell>
        </row>
        <row r="672">
          <cell r="A672">
            <v>671</v>
          </cell>
          <cell r="B672" t="str">
            <v>SUPERKANALETA       6.5 m</v>
          </cell>
          <cell r="C672" t="str">
            <v>UN</v>
          </cell>
          <cell r="D672">
            <v>88510</v>
          </cell>
        </row>
        <row r="673">
          <cell r="A673">
            <v>672</v>
          </cell>
          <cell r="B673" t="str">
            <v>SUPERKANALETA       7.0 m</v>
          </cell>
          <cell r="C673" t="str">
            <v>UN</v>
          </cell>
          <cell r="D673">
            <v>95322</v>
          </cell>
        </row>
        <row r="674">
          <cell r="A674">
            <v>673</v>
          </cell>
          <cell r="B674" t="str">
            <v>SUPERKANALETA       7.5 m</v>
          </cell>
          <cell r="C674" t="str">
            <v>UN</v>
          </cell>
          <cell r="D674">
            <v>102135</v>
          </cell>
        </row>
        <row r="675">
          <cell r="A675">
            <v>674</v>
          </cell>
          <cell r="B675" t="str">
            <v>CAB.FIJO 3%       SUPERK.</v>
          </cell>
          <cell r="C675" t="str">
            <v>UN</v>
          </cell>
          <cell r="D675">
            <v>16079</v>
          </cell>
        </row>
        <row r="676">
          <cell r="A676">
            <v>675</v>
          </cell>
          <cell r="B676" t="str">
            <v>MASCARILLA DESECHABLE</v>
          </cell>
          <cell r="C676" t="str">
            <v>UN</v>
          </cell>
          <cell r="D676">
            <v>372</v>
          </cell>
        </row>
        <row r="677">
          <cell r="A677">
            <v>676</v>
          </cell>
          <cell r="B677" t="str">
            <v>PAPEL MURAL GISELE II</v>
          </cell>
          <cell r="C677" t="str">
            <v>RL</v>
          </cell>
          <cell r="D677">
            <v>27839</v>
          </cell>
        </row>
        <row r="678">
          <cell r="A678">
            <v>677</v>
          </cell>
          <cell r="B678" t="str">
            <v>ENSAYO DENSIDAD TERRENO</v>
          </cell>
          <cell r="C678" t="str">
            <v>UN</v>
          </cell>
          <cell r="D678">
            <v>13920</v>
          </cell>
        </row>
        <row r="679">
          <cell r="A679">
            <v>678</v>
          </cell>
          <cell r="B679" t="str">
            <v>ENSAYO PROCTOR</v>
          </cell>
          <cell r="C679" t="str">
            <v>UN</v>
          </cell>
          <cell r="D679">
            <v>34800</v>
          </cell>
        </row>
        <row r="680">
          <cell r="A680">
            <v>679</v>
          </cell>
          <cell r="B680" t="str">
            <v>COPIA HELIOGRAFICA 100x70</v>
          </cell>
          <cell r="C680" t="str">
            <v>M2</v>
          </cell>
          <cell r="D680">
            <v>1850</v>
          </cell>
        </row>
        <row r="681">
          <cell r="A681">
            <v>680</v>
          </cell>
          <cell r="B681" t="str">
            <v>REJILLA SIFON    PC 20x20</v>
          </cell>
          <cell r="C681" t="str">
            <v>UN</v>
          </cell>
          <cell r="D681">
            <v>12363</v>
          </cell>
        </row>
        <row r="682">
          <cell r="A682">
            <v>681</v>
          </cell>
          <cell r="B682" t="str">
            <v>TERMINAL S/CANAL  SUPERK.</v>
          </cell>
          <cell r="C682" t="str">
            <v>UN</v>
          </cell>
          <cell r="D682">
            <v>3343</v>
          </cell>
        </row>
        <row r="683">
          <cell r="A683">
            <v>682</v>
          </cell>
          <cell r="B683" t="str">
            <v>TERMINAL C/MURO   SUPERK.</v>
          </cell>
          <cell r="C683" t="str">
            <v>UN</v>
          </cell>
          <cell r="D683">
            <v>9612</v>
          </cell>
        </row>
        <row r="684">
          <cell r="A684">
            <v>683</v>
          </cell>
          <cell r="B684" t="str">
            <v>REJILLA SIFON   S 4.5x3.5</v>
          </cell>
          <cell r="C684" t="str">
            <v>UN</v>
          </cell>
          <cell r="D684">
            <v>65967</v>
          </cell>
        </row>
        <row r="685">
          <cell r="A685">
            <v>684</v>
          </cell>
          <cell r="B685" t="str">
            <v>CUPULA TRAGANTE    C 6x4"</v>
          </cell>
          <cell r="C685" t="str">
            <v>UN</v>
          </cell>
          <cell r="D685">
            <v>11713</v>
          </cell>
        </row>
        <row r="686">
          <cell r="A686">
            <v>685</v>
          </cell>
          <cell r="B686" t="str">
            <v>TAPA DE CIERRE    SUPERK.</v>
          </cell>
          <cell r="C686" t="str">
            <v>UN</v>
          </cell>
          <cell r="D686">
            <v>2786</v>
          </cell>
        </row>
        <row r="687">
          <cell r="A687">
            <v>686</v>
          </cell>
          <cell r="B687" t="str">
            <v>PLACA DE CIERRE   SUPERK.</v>
          </cell>
          <cell r="C687" t="str">
            <v>UN</v>
          </cell>
          <cell r="D687">
            <v>1290</v>
          </cell>
        </row>
        <row r="688">
          <cell r="A688">
            <v>687</v>
          </cell>
          <cell r="B688" t="str">
            <v>GANCHO 3/8" P/MAD.SUPERK.</v>
          </cell>
          <cell r="C688" t="str">
            <v>UN</v>
          </cell>
          <cell r="D688">
            <v>775</v>
          </cell>
        </row>
        <row r="689">
          <cell r="A689">
            <v>688</v>
          </cell>
          <cell r="B689" t="str">
            <v>GANCHO 3/8" P/MET.SUPERK.</v>
          </cell>
          <cell r="C689" t="str">
            <v>UN</v>
          </cell>
          <cell r="D689">
            <v>651</v>
          </cell>
        </row>
        <row r="690">
          <cell r="A690">
            <v>689</v>
          </cell>
          <cell r="B690" t="str">
            <v>CANAL CIRC. CCA     2.5 m</v>
          </cell>
          <cell r="C690" t="str">
            <v>UN</v>
          </cell>
          <cell r="D690">
            <v>9208</v>
          </cell>
        </row>
        <row r="691">
          <cell r="A691">
            <v>690</v>
          </cell>
          <cell r="B691" t="str">
            <v>CANAL CIRC. CCB     1.25m</v>
          </cell>
          <cell r="C691" t="str">
            <v>UN</v>
          </cell>
          <cell r="D691">
            <v>4610</v>
          </cell>
        </row>
        <row r="692">
          <cell r="A692">
            <v>691</v>
          </cell>
          <cell r="B692" t="str">
            <v>CANAL CIRC. CCG-A   2.5 m</v>
          </cell>
          <cell r="C692" t="str">
            <v>UN</v>
          </cell>
          <cell r="D692">
            <v>11939</v>
          </cell>
        </row>
        <row r="693">
          <cell r="A693">
            <v>692</v>
          </cell>
          <cell r="B693" t="str">
            <v>CANAL CIRC. CCG-B   1.25m</v>
          </cell>
          <cell r="C693" t="str">
            <v>UN</v>
          </cell>
          <cell r="D693">
            <v>5788</v>
          </cell>
        </row>
        <row r="694">
          <cell r="A694">
            <v>693</v>
          </cell>
          <cell r="B694" t="str">
            <v>TERMINAL CANAL  A/C 0.37m</v>
          </cell>
          <cell r="C694" t="str">
            <v>UN</v>
          </cell>
          <cell r="D694">
            <v>3278</v>
          </cell>
        </row>
        <row r="695">
          <cell r="A695">
            <v>694</v>
          </cell>
          <cell r="B695" t="str">
            <v>TERMINAL    CCG-R   0.71m</v>
          </cell>
          <cell r="C695" t="str">
            <v>UN</v>
          </cell>
          <cell r="D695">
            <v>4146</v>
          </cell>
        </row>
        <row r="696">
          <cell r="A696">
            <v>695</v>
          </cell>
          <cell r="B696" t="str">
            <v>TERMINAL    CC      0.37m</v>
          </cell>
          <cell r="C696" t="str">
            <v>UN</v>
          </cell>
          <cell r="D696">
            <v>3278</v>
          </cell>
        </row>
        <row r="697">
          <cell r="A697">
            <v>696</v>
          </cell>
          <cell r="B697" t="str">
            <v>TERMINAL    CCG     0.71m</v>
          </cell>
          <cell r="C697" t="str">
            <v>UN</v>
          </cell>
          <cell r="D697">
            <v>3604</v>
          </cell>
        </row>
        <row r="698">
          <cell r="A698">
            <v>697</v>
          </cell>
          <cell r="B698" t="str">
            <v>SECCION     CC-R    0.31m</v>
          </cell>
          <cell r="C698" t="str">
            <v>UN</v>
          </cell>
          <cell r="D698">
            <v>3236</v>
          </cell>
        </row>
        <row r="699">
          <cell r="A699">
            <v>698</v>
          </cell>
          <cell r="B699" t="str">
            <v>SECCION     CCG-R   0.71m</v>
          </cell>
          <cell r="C699" t="str">
            <v>UN</v>
          </cell>
          <cell r="D699">
            <v>6909</v>
          </cell>
        </row>
        <row r="700">
          <cell r="A700">
            <v>699</v>
          </cell>
          <cell r="B700" t="str">
            <v>SECCION     CC      0.31m</v>
          </cell>
          <cell r="C700" t="str">
            <v>UN</v>
          </cell>
          <cell r="D700">
            <v>3236</v>
          </cell>
        </row>
        <row r="701">
          <cell r="A701">
            <v>700</v>
          </cell>
          <cell r="B701" t="str">
            <v>SECCION     CCG     0.71m</v>
          </cell>
          <cell r="C701" t="str">
            <v>UN</v>
          </cell>
          <cell r="D701">
            <v>6464</v>
          </cell>
        </row>
        <row r="702">
          <cell r="A702">
            <v>701</v>
          </cell>
          <cell r="B702" t="str">
            <v>ESQUINERO EXT. CANAL A/C</v>
          </cell>
          <cell r="C702" t="str">
            <v>UN</v>
          </cell>
          <cell r="D702">
            <v>3236</v>
          </cell>
        </row>
        <row r="703">
          <cell r="A703">
            <v>702</v>
          </cell>
          <cell r="B703" t="str">
            <v>ESQUINERO INT. CCG-C</v>
          </cell>
          <cell r="C703" t="str">
            <v>UN</v>
          </cell>
          <cell r="D703">
            <v>4116</v>
          </cell>
        </row>
        <row r="704">
          <cell r="A704">
            <v>703</v>
          </cell>
          <cell r="B704" t="str">
            <v>ESQUINERO EXT. CC</v>
          </cell>
          <cell r="C704" t="str">
            <v>UN</v>
          </cell>
          <cell r="D704">
            <v>3236</v>
          </cell>
        </row>
        <row r="705">
          <cell r="A705">
            <v>704</v>
          </cell>
          <cell r="B705" t="str">
            <v>ESQUINERO INT. CCG</v>
          </cell>
          <cell r="C705" t="str">
            <v>UN</v>
          </cell>
          <cell r="D705">
            <v>3997</v>
          </cell>
        </row>
        <row r="706">
          <cell r="A706">
            <v>705</v>
          </cell>
          <cell r="B706" t="str">
            <v>CANAL INDUST CANAL  2.0 m</v>
          </cell>
          <cell r="C706" t="str">
            <v>UN</v>
          </cell>
          <cell r="D706">
            <v>13965</v>
          </cell>
        </row>
        <row r="707">
          <cell r="A707">
            <v>706</v>
          </cell>
          <cell r="B707" t="str">
            <v>CANAL INDUST. CI-B  2.5 m</v>
          </cell>
          <cell r="C707" t="str">
            <v>UN</v>
          </cell>
          <cell r="D707">
            <v>17455</v>
          </cell>
        </row>
        <row r="708">
          <cell r="A708">
            <v>707</v>
          </cell>
          <cell r="B708" t="str">
            <v>CANAL INDUST. CI-C  1.25m</v>
          </cell>
          <cell r="C708" t="str">
            <v>UN</v>
          </cell>
          <cell r="D708">
            <v>8701</v>
          </cell>
        </row>
        <row r="709">
          <cell r="A709">
            <v>708</v>
          </cell>
          <cell r="B709" t="str">
            <v>TERMINAL      CI    0.4 m</v>
          </cell>
          <cell r="C709" t="str">
            <v>UN</v>
          </cell>
          <cell r="D709">
            <v>3306</v>
          </cell>
        </row>
        <row r="710">
          <cell r="A710">
            <v>709</v>
          </cell>
          <cell r="B710" t="str">
            <v>TERMINAL      CI-C  0.4 m</v>
          </cell>
          <cell r="C710" t="str">
            <v>UN</v>
          </cell>
          <cell r="D710">
            <v>3361</v>
          </cell>
        </row>
        <row r="711">
          <cell r="A711">
            <v>710</v>
          </cell>
          <cell r="B711" t="str">
            <v>TERMINAL      CI-RG 0.4 m</v>
          </cell>
          <cell r="C711" t="str">
            <v>UN</v>
          </cell>
          <cell r="D711">
            <v>3306</v>
          </cell>
        </row>
        <row r="712">
          <cell r="A712">
            <v>711</v>
          </cell>
          <cell r="B712" t="str">
            <v>SECCION       CI    0.4 m</v>
          </cell>
          <cell r="C712" t="str">
            <v>UN</v>
          </cell>
          <cell r="D712">
            <v>3038</v>
          </cell>
        </row>
        <row r="713">
          <cell r="A713">
            <v>712</v>
          </cell>
          <cell r="B713" t="str">
            <v>SECCION       CI-C  0.4 m</v>
          </cell>
          <cell r="C713" t="str">
            <v>UN</v>
          </cell>
          <cell r="D713">
            <v>3167</v>
          </cell>
        </row>
        <row r="714">
          <cell r="A714">
            <v>713</v>
          </cell>
          <cell r="B714" t="str">
            <v>ESQUINERO     CI</v>
          </cell>
          <cell r="C714" t="str">
            <v>UN</v>
          </cell>
          <cell r="D714">
            <v>5067</v>
          </cell>
        </row>
        <row r="715">
          <cell r="A715">
            <v>714</v>
          </cell>
          <cell r="B715" t="str">
            <v>ESQUINERO     CI-C</v>
          </cell>
          <cell r="C715" t="str">
            <v>UN</v>
          </cell>
          <cell r="D715">
            <v>5067</v>
          </cell>
        </row>
        <row r="716">
          <cell r="A716">
            <v>715</v>
          </cell>
          <cell r="B716" t="str">
            <v>ESQUINERO     CI-RG</v>
          </cell>
          <cell r="C716" t="str">
            <v>UN</v>
          </cell>
          <cell r="D716">
            <v>5067</v>
          </cell>
        </row>
        <row r="717">
          <cell r="A717">
            <v>716</v>
          </cell>
          <cell r="B717" t="str">
            <v>CANAL TRAPEZOIDAL  2.56 m</v>
          </cell>
          <cell r="C717" t="str">
            <v>UN</v>
          </cell>
          <cell r="D717">
            <v>11421</v>
          </cell>
        </row>
        <row r="718">
          <cell r="A718">
            <v>717</v>
          </cell>
          <cell r="B718" t="str">
            <v>TAPA P/CANAL TRAPEZOIDAL</v>
          </cell>
          <cell r="C718" t="str">
            <v>UN</v>
          </cell>
          <cell r="D718">
            <v>597</v>
          </cell>
        </row>
        <row r="719">
          <cell r="A719">
            <v>718</v>
          </cell>
          <cell r="B719" t="str">
            <v>TERMINAL TRAPEZOIDAL</v>
          </cell>
          <cell r="C719" t="str">
            <v>UN</v>
          </cell>
          <cell r="D719">
            <v>2214</v>
          </cell>
        </row>
        <row r="720">
          <cell r="A720">
            <v>719</v>
          </cell>
          <cell r="B720" t="str">
            <v>SECCION TRAPEZ.SAL.RECT.</v>
          </cell>
          <cell r="C720" t="str">
            <v>UN</v>
          </cell>
          <cell r="D720">
            <v>2961</v>
          </cell>
        </row>
        <row r="721">
          <cell r="A721">
            <v>720</v>
          </cell>
          <cell r="B721" t="str">
            <v>ESQUINERO TRAPEZ.INTERIOR</v>
          </cell>
          <cell r="C721" t="str">
            <v>UN</v>
          </cell>
          <cell r="D721">
            <v>5061</v>
          </cell>
        </row>
        <row r="722">
          <cell r="A722">
            <v>721</v>
          </cell>
          <cell r="B722" t="str">
            <v>ESQUINERO TRAPEZ.EXTERIOR</v>
          </cell>
          <cell r="C722" t="str">
            <v>UN</v>
          </cell>
          <cell r="D722">
            <v>4048</v>
          </cell>
        </row>
        <row r="723">
          <cell r="A723">
            <v>722</v>
          </cell>
          <cell r="B723" t="str">
            <v>BAJANTE RECT. TR-A  2.5 m</v>
          </cell>
          <cell r="C723" t="str">
            <v>UN</v>
          </cell>
          <cell r="D723">
            <v>12523</v>
          </cell>
        </row>
        <row r="724">
          <cell r="A724">
            <v>723</v>
          </cell>
          <cell r="B724" t="str">
            <v>BAJANTE RECT. TR-B  1.25m</v>
          </cell>
          <cell r="C724" t="str">
            <v>UN</v>
          </cell>
          <cell r="D724">
            <v>8966</v>
          </cell>
        </row>
        <row r="725">
          <cell r="A725">
            <v>724</v>
          </cell>
          <cell r="B725" t="str">
            <v>BAJANTE RECT. TR-C  0.6 m</v>
          </cell>
          <cell r="C725" t="str">
            <v>UN</v>
          </cell>
          <cell r="D725">
            <v>45012</v>
          </cell>
        </row>
        <row r="726">
          <cell r="A726">
            <v>725</v>
          </cell>
          <cell r="B726" t="str">
            <v>BAJANTE RECT. TRG-A 2.5 m</v>
          </cell>
          <cell r="C726" t="str">
            <v>UN</v>
          </cell>
          <cell r="D726">
            <v>18116</v>
          </cell>
        </row>
        <row r="727">
          <cell r="A727">
            <v>726</v>
          </cell>
          <cell r="B727" t="str">
            <v>BAJANTE RECT. TRG-B 1.25m</v>
          </cell>
          <cell r="C727" t="str">
            <v>UN</v>
          </cell>
          <cell r="D727">
            <v>883</v>
          </cell>
        </row>
        <row r="728">
          <cell r="A728">
            <v>727</v>
          </cell>
          <cell r="B728" t="str">
            <v>BAJANTE RECT. TRG-C 0.6 m</v>
          </cell>
          <cell r="C728" t="str">
            <v>UN</v>
          </cell>
          <cell r="D728">
            <v>4489</v>
          </cell>
        </row>
        <row r="729">
          <cell r="A729">
            <v>728</v>
          </cell>
          <cell r="B729" t="str">
            <v>CAMPANA       TR</v>
          </cell>
          <cell r="C729" t="str">
            <v>UN</v>
          </cell>
          <cell r="D729">
            <v>1183</v>
          </cell>
        </row>
        <row r="730">
          <cell r="A730">
            <v>729</v>
          </cell>
          <cell r="B730" t="str">
            <v>CAMPANA P/CANAL TRG</v>
          </cell>
          <cell r="C730" t="str">
            <v>UN</v>
          </cell>
          <cell r="D730">
            <v>1778</v>
          </cell>
        </row>
        <row r="731">
          <cell r="A731">
            <v>730</v>
          </cell>
          <cell r="B731" t="str">
            <v>CAMBIO         TR    90º</v>
          </cell>
          <cell r="C731" t="str">
            <v>UN</v>
          </cell>
          <cell r="D731">
            <v>1106</v>
          </cell>
        </row>
        <row r="732">
          <cell r="A732">
            <v>731</v>
          </cell>
          <cell r="B732" t="str">
            <v>CAMBIO P/CANAL TRG   90º</v>
          </cell>
          <cell r="C732" t="str">
            <v>UN</v>
          </cell>
          <cell r="D732">
            <v>1778</v>
          </cell>
        </row>
        <row r="733">
          <cell r="A733">
            <v>732</v>
          </cell>
          <cell r="B733" t="str">
            <v>CODO           TR    90º</v>
          </cell>
          <cell r="C733" t="str">
            <v>UN</v>
          </cell>
          <cell r="D733">
            <v>3524</v>
          </cell>
        </row>
        <row r="734">
          <cell r="A734">
            <v>733</v>
          </cell>
          <cell r="B734" t="str">
            <v>CODO           TRG   90º</v>
          </cell>
          <cell r="C734" t="str">
            <v>UN</v>
          </cell>
          <cell r="D734">
            <v>2753</v>
          </cell>
        </row>
        <row r="735">
          <cell r="A735">
            <v>734</v>
          </cell>
          <cell r="B735" t="str">
            <v>CODO TIPO C    TR    90º</v>
          </cell>
          <cell r="C735" t="str">
            <v>UN</v>
          </cell>
          <cell r="D735">
            <v>3084</v>
          </cell>
        </row>
        <row r="736">
          <cell r="A736">
            <v>735</v>
          </cell>
          <cell r="B736" t="str">
            <v>CODO TIPO C    TRG   90º</v>
          </cell>
          <cell r="C736" t="str">
            <v>UN</v>
          </cell>
          <cell r="D736">
            <v>2953</v>
          </cell>
        </row>
        <row r="737">
          <cell r="A737">
            <v>736</v>
          </cell>
          <cell r="B737" t="str">
            <v>CODO TIPO L    TR    90º</v>
          </cell>
          <cell r="C737" t="str">
            <v>UN</v>
          </cell>
          <cell r="D737">
            <v>5508</v>
          </cell>
        </row>
        <row r="738">
          <cell r="A738">
            <v>737</v>
          </cell>
          <cell r="B738" t="str">
            <v>CODO TIPO L    TRG   90º</v>
          </cell>
          <cell r="C738" t="str">
            <v>UN</v>
          </cell>
          <cell r="D738">
            <v>6161</v>
          </cell>
        </row>
        <row r="739">
          <cell r="A739">
            <v>738</v>
          </cell>
          <cell r="B739" t="str">
            <v>TANQUE CONICO     250 Lt.</v>
          </cell>
          <cell r="C739" t="str">
            <v>UN</v>
          </cell>
          <cell r="D739">
            <v>42355</v>
          </cell>
        </row>
        <row r="740">
          <cell r="A740">
            <v>739</v>
          </cell>
          <cell r="B740" t="str">
            <v>TANQUE CONICO     500 Lt.</v>
          </cell>
          <cell r="C740" t="str">
            <v>UN</v>
          </cell>
          <cell r="D740">
            <v>59811</v>
          </cell>
        </row>
        <row r="741">
          <cell r="A741">
            <v>740</v>
          </cell>
          <cell r="B741" t="str">
            <v>TANQUE RECTANG.   250 Lt.</v>
          </cell>
          <cell r="C741" t="str">
            <v>UN</v>
          </cell>
          <cell r="D741">
            <v>67710</v>
          </cell>
        </row>
        <row r="742">
          <cell r="A742">
            <v>741</v>
          </cell>
          <cell r="B742" t="str">
            <v>TANQUE RECTANG.   500 Lt.</v>
          </cell>
          <cell r="C742" t="str">
            <v>UN</v>
          </cell>
          <cell r="D742">
            <v>92489</v>
          </cell>
        </row>
        <row r="743">
          <cell r="A743">
            <v>742</v>
          </cell>
          <cell r="B743" t="str">
            <v>TANQUE CILINDRIC.1000 Lt.</v>
          </cell>
          <cell r="C743" t="str">
            <v>UN</v>
          </cell>
          <cell r="D743">
            <v>137663</v>
          </cell>
        </row>
        <row r="744">
          <cell r="A744">
            <v>743</v>
          </cell>
          <cell r="B744" t="str">
            <v>VALVULA</v>
          </cell>
          <cell r="C744" t="str">
            <v>UN</v>
          </cell>
          <cell r="D744">
            <v>6702</v>
          </cell>
        </row>
        <row r="745">
          <cell r="A745">
            <v>744</v>
          </cell>
          <cell r="B745" t="str">
            <v>FLOTADOR</v>
          </cell>
          <cell r="C745" t="str">
            <v>UN</v>
          </cell>
          <cell r="D745">
            <v>1099</v>
          </cell>
        </row>
        <row r="746">
          <cell r="A746">
            <v>745</v>
          </cell>
          <cell r="B746" t="str">
            <v>DUCTO CIRCULAR  0.4x2.0 m</v>
          </cell>
          <cell r="C746" t="str">
            <v>UN</v>
          </cell>
          <cell r="D746">
            <v>46790</v>
          </cell>
        </row>
        <row r="747">
          <cell r="A747">
            <v>746</v>
          </cell>
          <cell r="B747" t="str">
            <v>DUCTO CIRCULAR O.0X1.0 m</v>
          </cell>
          <cell r="C747" t="str">
            <v>UN</v>
          </cell>
          <cell r="D747">
            <v>23395</v>
          </cell>
        </row>
        <row r="748">
          <cell r="A748">
            <v>747</v>
          </cell>
          <cell r="B748" t="str">
            <v>DERIVACION CIRCULAR</v>
          </cell>
          <cell r="C748" t="str">
            <v>UN</v>
          </cell>
          <cell r="D748">
            <v>33572</v>
          </cell>
        </row>
        <row r="749">
          <cell r="A749">
            <v>748</v>
          </cell>
          <cell r="B749" t="str">
            <v>TAPA DUCTO CIRCULAR</v>
          </cell>
          <cell r="C749" t="str">
            <v>UN</v>
          </cell>
          <cell r="D749">
            <v>5715</v>
          </cell>
        </row>
        <row r="750">
          <cell r="A750">
            <v>749</v>
          </cell>
          <cell r="B750" t="str">
            <v>UNION CIRCULAR P/DUCTO</v>
          </cell>
          <cell r="C750" t="str">
            <v>UN</v>
          </cell>
          <cell r="D750">
            <v>3577</v>
          </cell>
        </row>
        <row r="751">
          <cell r="A751">
            <v>750</v>
          </cell>
          <cell r="B751" t="str">
            <v>DUCTO RECTANG.  0.4x2.0 m</v>
          </cell>
          <cell r="C751" t="str">
            <v>UN</v>
          </cell>
          <cell r="D751">
            <v>50900</v>
          </cell>
        </row>
        <row r="752">
          <cell r="A752">
            <v>751</v>
          </cell>
          <cell r="B752" t="str">
            <v>DUCTO RECTANG.  0.4x1.0 m</v>
          </cell>
          <cell r="C752" t="str">
            <v>UN</v>
          </cell>
          <cell r="D752">
            <v>29450</v>
          </cell>
        </row>
        <row r="753">
          <cell r="A753">
            <v>752</v>
          </cell>
          <cell r="B753" t="str">
            <v>DERIVACION RECTANGULAR</v>
          </cell>
          <cell r="C753" t="str">
            <v>UN</v>
          </cell>
          <cell r="D753">
            <v>37619</v>
          </cell>
        </row>
        <row r="754">
          <cell r="A754">
            <v>753</v>
          </cell>
          <cell r="B754" t="str">
            <v>TAPA DUCTO RECTANGULAR</v>
          </cell>
          <cell r="C754" t="str">
            <v>UN</v>
          </cell>
          <cell r="D754">
            <v>6125</v>
          </cell>
        </row>
        <row r="755">
          <cell r="A755">
            <v>754</v>
          </cell>
          <cell r="B755" t="str">
            <v>VENTILADOR DE TECHO 100 W</v>
          </cell>
          <cell r="C755" t="str">
            <v>UN</v>
          </cell>
          <cell r="D755">
            <v>52500</v>
          </cell>
        </row>
        <row r="756">
          <cell r="A756">
            <v>755</v>
          </cell>
          <cell r="B756" t="str">
            <v>TEJA ONDULADA No.2</v>
          </cell>
          <cell r="C756" t="str">
            <v>UN</v>
          </cell>
          <cell r="D756">
            <v>4369</v>
          </cell>
        </row>
        <row r="757">
          <cell r="A757">
            <v>756</v>
          </cell>
          <cell r="B757" t="str">
            <v>TEJA ONDULADA No.3</v>
          </cell>
          <cell r="C757" t="str">
            <v>UN</v>
          </cell>
          <cell r="D757">
            <v>6600</v>
          </cell>
        </row>
        <row r="758">
          <cell r="A758">
            <v>757</v>
          </cell>
          <cell r="B758" t="str">
            <v>TEJA ONDULADA No.4</v>
          </cell>
          <cell r="C758" t="str">
            <v>UN</v>
          </cell>
          <cell r="D758">
            <v>9387</v>
          </cell>
        </row>
        <row r="759">
          <cell r="A759">
            <v>758</v>
          </cell>
          <cell r="B759" t="str">
            <v>TEJA ONDULADA No.5</v>
          </cell>
          <cell r="C759" t="str">
            <v>UN</v>
          </cell>
          <cell r="D759">
            <v>11758</v>
          </cell>
        </row>
        <row r="760">
          <cell r="A760">
            <v>759</v>
          </cell>
          <cell r="B760" t="str">
            <v>TEJA ONDULADA No.6</v>
          </cell>
          <cell r="C760" t="str">
            <v>UN</v>
          </cell>
          <cell r="D760">
            <v>14563</v>
          </cell>
        </row>
        <row r="761">
          <cell r="A761">
            <v>760</v>
          </cell>
          <cell r="B761" t="str">
            <v>TEJA ONDULADA No.8</v>
          </cell>
          <cell r="C761" t="str">
            <v>UN</v>
          </cell>
          <cell r="D761">
            <v>19333</v>
          </cell>
        </row>
        <row r="762">
          <cell r="A762">
            <v>761</v>
          </cell>
          <cell r="B762" t="str">
            <v>TEJA ONDULADA No.10</v>
          </cell>
          <cell r="C762" t="str">
            <v>UN</v>
          </cell>
          <cell r="D762">
            <v>24300</v>
          </cell>
        </row>
        <row r="763">
          <cell r="A763">
            <v>762</v>
          </cell>
          <cell r="B763" t="str">
            <v>TEJA   ONDULIT      No.4</v>
          </cell>
          <cell r="C763" t="str">
            <v>UN</v>
          </cell>
          <cell r="D763">
            <v>8105</v>
          </cell>
        </row>
        <row r="764">
          <cell r="A764">
            <v>763</v>
          </cell>
          <cell r="B764" t="str">
            <v>TEJA   ONDULIT      No.5</v>
          </cell>
          <cell r="C764" t="str">
            <v>UN</v>
          </cell>
          <cell r="D764">
            <v>10705</v>
          </cell>
        </row>
        <row r="765">
          <cell r="A765">
            <v>764</v>
          </cell>
          <cell r="B765" t="str">
            <v>TEJA   ONDULIT      No.6</v>
          </cell>
          <cell r="C765" t="str">
            <v>UN</v>
          </cell>
          <cell r="D765">
            <v>13356</v>
          </cell>
        </row>
        <row r="766">
          <cell r="A766">
            <v>765</v>
          </cell>
          <cell r="B766" t="str">
            <v>TEJA   ONDULIT      No.8</v>
          </cell>
          <cell r="C766" t="str">
            <v>UN</v>
          </cell>
          <cell r="D766">
            <v>17731</v>
          </cell>
        </row>
        <row r="767">
          <cell r="A767">
            <v>766</v>
          </cell>
          <cell r="B767" t="str">
            <v>TEJA   ONDULIT      No.10</v>
          </cell>
          <cell r="C767" t="str">
            <v>UN</v>
          </cell>
          <cell r="D767">
            <v>22358</v>
          </cell>
        </row>
        <row r="768">
          <cell r="A768">
            <v>767</v>
          </cell>
          <cell r="B768" t="str">
            <v>TEJA   TEJALIT      No.4</v>
          </cell>
          <cell r="C768" t="str">
            <v>UN</v>
          </cell>
          <cell r="D768">
            <v>2828</v>
          </cell>
        </row>
        <row r="769">
          <cell r="A769">
            <v>768</v>
          </cell>
          <cell r="B769" t="str">
            <v>TEJA   TEJALIT      No.5</v>
          </cell>
          <cell r="C769" t="str">
            <v>UN</v>
          </cell>
          <cell r="D769">
            <v>3762</v>
          </cell>
        </row>
        <row r="770">
          <cell r="A770">
            <v>769</v>
          </cell>
          <cell r="B770" t="str">
            <v>TEJA   TEJALIT      No.6</v>
          </cell>
          <cell r="C770" t="str">
            <v>UN</v>
          </cell>
          <cell r="D770">
            <v>4661</v>
          </cell>
        </row>
        <row r="771">
          <cell r="A771">
            <v>770</v>
          </cell>
          <cell r="B771" t="str">
            <v>TEJA   TEJALIT      No.8</v>
          </cell>
          <cell r="C771" t="str">
            <v>UN</v>
          </cell>
          <cell r="D771">
            <v>6186</v>
          </cell>
        </row>
        <row r="772">
          <cell r="A772">
            <v>771</v>
          </cell>
          <cell r="B772" t="str">
            <v>TEJA  TEJALIT DOBLE No.4</v>
          </cell>
          <cell r="C772" t="str">
            <v>UN</v>
          </cell>
          <cell r="D772">
            <v>5653</v>
          </cell>
        </row>
        <row r="773">
          <cell r="A773">
            <v>772</v>
          </cell>
          <cell r="B773" t="str">
            <v>TEJA  TEJALIT DOBLE No.5</v>
          </cell>
          <cell r="C773" t="str">
            <v>UN</v>
          </cell>
          <cell r="D773">
            <v>7525</v>
          </cell>
        </row>
        <row r="774">
          <cell r="A774">
            <v>773</v>
          </cell>
          <cell r="B774" t="str">
            <v>TEJA  TEJALIT DOBLE No.6</v>
          </cell>
          <cell r="C774" t="str">
            <v>UN</v>
          </cell>
          <cell r="D774">
            <v>9322</v>
          </cell>
        </row>
        <row r="775">
          <cell r="A775">
            <v>774</v>
          </cell>
          <cell r="B775" t="str">
            <v>TEJA  TEJALIT DOBLE No.8</v>
          </cell>
          <cell r="C775" t="str">
            <v>UN</v>
          </cell>
          <cell r="D775">
            <v>12375</v>
          </cell>
        </row>
        <row r="776">
          <cell r="A776">
            <v>775</v>
          </cell>
          <cell r="B776" t="str">
            <v>TEJA ONDUL.GRIS 1000 No.2</v>
          </cell>
          <cell r="C776" t="str">
            <v>UN</v>
          </cell>
          <cell r="D776">
            <v>5024</v>
          </cell>
        </row>
        <row r="777">
          <cell r="A777">
            <v>776</v>
          </cell>
          <cell r="B777" t="str">
            <v>TEJA ONDUL.GRIS 1000 No.3</v>
          </cell>
          <cell r="C777" t="str">
            <v>UN</v>
          </cell>
          <cell r="D777">
            <v>7591</v>
          </cell>
        </row>
        <row r="778">
          <cell r="A778">
            <v>777</v>
          </cell>
          <cell r="B778" t="str">
            <v>CABALLETE G15 ONDUL. 1000</v>
          </cell>
          <cell r="C778" t="str">
            <v>UN</v>
          </cell>
          <cell r="D778">
            <v>6927</v>
          </cell>
        </row>
        <row r="779">
          <cell r="A779">
            <v>778</v>
          </cell>
          <cell r="B779" t="str">
            <v>CABALLETE G20 ONDUL. 1000</v>
          </cell>
          <cell r="C779" t="str">
            <v>UN</v>
          </cell>
          <cell r="D779">
            <v>8927</v>
          </cell>
        </row>
        <row r="780">
          <cell r="A780">
            <v>779</v>
          </cell>
          <cell r="B780" t="str">
            <v>CABALLETE G25 ONDUL. 1000</v>
          </cell>
          <cell r="C780" t="str">
            <v>UN</v>
          </cell>
          <cell r="D780">
            <v>8927</v>
          </cell>
        </row>
        <row r="781">
          <cell r="A781">
            <v>780</v>
          </cell>
          <cell r="B781" t="str">
            <v>PUERTA PRINCIPAL SEDRO</v>
          </cell>
          <cell r="C781" t="str">
            <v>UN</v>
          </cell>
          <cell r="D781">
            <v>240000</v>
          </cell>
        </row>
        <row r="782">
          <cell r="A782">
            <v>781</v>
          </cell>
          <cell r="B782" t="str">
            <v>BLOQUE MURO</v>
          </cell>
          <cell r="C782" t="str">
            <v>UN</v>
          </cell>
          <cell r="D782">
            <v>1500</v>
          </cell>
        </row>
        <row r="783">
          <cell r="A783">
            <v>782</v>
          </cell>
          <cell r="B783" t="str">
            <v>MANTO POPULAR 3MM</v>
          </cell>
          <cell r="C783" t="str">
            <v>M2</v>
          </cell>
          <cell r="D783">
            <v>30136</v>
          </cell>
        </row>
        <row r="784">
          <cell r="A784">
            <v>783</v>
          </cell>
          <cell r="B784" t="str">
            <v>MANTO CONSTRUCCION 3MM</v>
          </cell>
          <cell r="C784" t="str">
            <v>M2</v>
          </cell>
          <cell r="D784">
            <v>34997</v>
          </cell>
        </row>
        <row r="785">
          <cell r="A785">
            <v>784</v>
          </cell>
          <cell r="B785" t="str">
            <v>MALLA NYLON (Voleibol) 01</v>
          </cell>
          <cell r="C785" t="str">
            <v>UN</v>
          </cell>
          <cell r="D785">
            <v>27300</v>
          </cell>
        </row>
        <row r="786">
          <cell r="A786">
            <v>785</v>
          </cell>
          <cell r="B786" t="str">
            <v>POLISEC</v>
          </cell>
          <cell r="C786" t="str">
            <v>M2</v>
          </cell>
          <cell r="D786">
            <v>330</v>
          </cell>
        </row>
        <row r="787">
          <cell r="A787">
            <v>786</v>
          </cell>
          <cell r="B787" t="str">
            <v>MANTO CONSTRUCCION 3MM GR</v>
          </cell>
          <cell r="C787" t="str">
            <v>M2</v>
          </cell>
          <cell r="D787">
            <v>44824</v>
          </cell>
        </row>
        <row r="788">
          <cell r="A788">
            <v>787</v>
          </cell>
          <cell r="B788" t="str">
            <v>MANTO STANDARD 2MM</v>
          </cell>
          <cell r="C788" t="str">
            <v>M2</v>
          </cell>
          <cell r="D788">
            <v>34696</v>
          </cell>
        </row>
        <row r="789">
          <cell r="A789">
            <v>788</v>
          </cell>
          <cell r="B789" t="str">
            <v>BARRA 14 LB</v>
          </cell>
          <cell r="C789" t="str">
            <v>UN</v>
          </cell>
          <cell r="D789">
            <v>22597</v>
          </cell>
        </row>
        <row r="790">
          <cell r="A790">
            <v>789</v>
          </cell>
          <cell r="B790" t="str">
            <v>TAPA REGISTRO     R 17x17</v>
          </cell>
          <cell r="C790" t="str">
            <v>UN</v>
          </cell>
          <cell r="D790">
            <v>17451</v>
          </cell>
        </row>
        <row r="791">
          <cell r="A791">
            <v>790</v>
          </cell>
          <cell r="B791" t="str">
            <v>CLARABOYA ONDULIT   No.4</v>
          </cell>
          <cell r="C791" t="str">
            <v>UN</v>
          </cell>
          <cell r="D791">
            <v>11701</v>
          </cell>
        </row>
        <row r="792">
          <cell r="A792">
            <v>791</v>
          </cell>
          <cell r="B792" t="str">
            <v>CEMENTO BLANCO</v>
          </cell>
          <cell r="C792" t="str">
            <v>KG</v>
          </cell>
          <cell r="D792">
            <v>421</v>
          </cell>
        </row>
        <row r="793">
          <cell r="A793">
            <v>792</v>
          </cell>
          <cell r="B793" t="str">
            <v>CLARABOYA ONDULIT No.6</v>
          </cell>
          <cell r="C793" t="str">
            <v>UN</v>
          </cell>
          <cell r="D793">
            <v>17717</v>
          </cell>
        </row>
        <row r="794">
          <cell r="A794">
            <v>793</v>
          </cell>
          <cell r="B794" t="str">
            <v>MANTO STANDARD 3MM</v>
          </cell>
          <cell r="C794" t="str">
            <v>M2</v>
          </cell>
          <cell r="D794">
            <v>40655</v>
          </cell>
        </row>
        <row r="795">
          <cell r="A795">
            <v>794</v>
          </cell>
          <cell r="B795" t="str">
            <v>ALMADANA         6 LIBRAS</v>
          </cell>
          <cell r="C795" t="str">
            <v>UN</v>
          </cell>
          <cell r="D795">
            <v>11101</v>
          </cell>
        </row>
        <row r="796">
          <cell r="A796">
            <v>795</v>
          </cell>
          <cell r="B796" t="str">
            <v>MANTO STAND 3MM GRANILLA</v>
          </cell>
          <cell r="C796" t="str">
            <v>M2</v>
          </cell>
          <cell r="D796">
            <v>46715</v>
          </cell>
        </row>
        <row r="797">
          <cell r="A797">
            <v>796</v>
          </cell>
          <cell r="B797" t="str">
            <v>TAPA REGISTRO     R 24x24</v>
          </cell>
          <cell r="C797" t="str">
            <v>UN</v>
          </cell>
          <cell r="D797">
            <v>19132</v>
          </cell>
        </row>
        <row r="798">
          <cell r="A798">
            <v>797</v>
          </cell>
          <cell r="B798" t="str">
            <v>GRAPA PARA CAMA S/PONER</v>
          </cell>
          <cell r="C798" t="str">
            <v>UN</v>
          </cell>
          <cell r="D798">
            <v>2847</v>
          </cell>
        </row>
        <row r="799">
          <cell r="A799">
            <v>798</v>
          </cell>
          <cell r="B799" t="str">
            <v>CABALLETE FIJO 20</v>
          </cell>
          <cell r="C799" t="str">
            <v>UN</v>
          </cell>
          <cell r="D799">
            <v>9502</v>
          </cell>
        </row>
        <row r="800">
          <cell r="A800">
            <v>799</v>
          </cell>
          <cell r="B800" t="str">
            <v>CIERRE MAGNET. PERMANENTE</v>
          </cell>
          <cell r="C800" t="str">
            <v>UN</v>
          </cell>
          <cell r="D800">
            <v>313</v>
          </cell>
        </row>
        <row r="801">
          <cell r="A801">
            <v>800</v>
          </cell>
          <cell r="B801" t="str">
            <v>CIERRA VAIVEN PUERTA GAB.</v>
          </cell>
          <cell r="C801" t="str">
            <v>UN</v>
          </cell>
          <cell r="D801">
            <v>434</v>
          </cell>
        </row>
        <row r="802">
          <cell r="A802">
            <v>801</v>
          </cell>
          <cell r="B802" t="str">
            <v>CONCRETO CONSISTENC. 5001</v>
          </cell>
          <cell r="C802" t="str">
            <v>M3</v>
          </cell>
          <cell r="D802">
            <v>178060</v>
          </cell>
        </row>
        <row r="803">
          <cell r="A803">
            <v>802</v>
          </cell>
          <cell r="B803" t="str">
            <v>CORRUGAS PARA MADERA 1/2"</v>
          </cell>
          <cell r="C803" t="str">
            <v>UN</v>
          </cell>
          <cell r="D803">
            <v>9746</v>
          </cell>
        </row>
        <row r="804">
          <cell r="A804">
            <v>803</v>
          </cell>
          <cell r="B804" t="str">
            <v>EXTINTOR AGUA 2 1/2 METAL</v>
          </cell>
          <cell r="C804" t="str">
            <v>UN</v>
          </cell>
          <cell r="D804">
            <v>22620</v>
          </cell>
        </row>
        <row r="805">
          <cell r="A805">
            <v>804</v>
          </cell>
          <cell r="B805" t="str">
            <v>CABALLETE VENTILACION 20</v>
          </cell>
          <cell r="C805" t="str">
            <v>UN</v>
          </cell>
          <cell r="D805">
            <v>9859</v>
          </cell>
        </row>
        <row r="806">
          <cell r="A806">
            <v>805</v>
          </cell>
          <cell r="B806" t="str">
            <v>COSTO ADIC. ACELERADO 3D</v>
          </cell>
          <cell r="C806" t="str">
            <v>M3</v>
          </cell>
          <cell r="D806">
            <v>23200</v>
          </cell>
        </row>
        <row r="807">
          <cell r="A807">
            <v>806</v>
          </cell>
          <cell r="B807" t="str">
            <v>REGLETA TELEF. 10 PARES</v>
          </cell>
          <cell r="C807" t="str">
            <v>UN</v>
          </cell>
          <cell r="D807">
            <v>6010</v>
          </cell>
        </row>
        <row r="808">
          <cell r="A808">
            <v>807</v>
          </cell>
          <cell r="B808" t="str">
            <v>PLATINA COBRE  1 1/2 x1/8</v>
          </cell>
          <cell r="C808" t="str">
            <v>ML</v>
          </cell>
          <cell r="D808">
            <v>4700</v>
          </cell>
        </row>
        <row r="809">
          <cell r="A809">
            <v>808</v>
          </cell>
          <cell r="B809" t="str">
            <v>PLATINA COBRE    5/8 x1/8</v>
          </cell>
          <cell r="C809" t="str">
            <v>ML</v>
          </cell>
          <cell r="D809">
            <v>2000</v>
          </cell>
        </row>
        <row r="810">
          <cell r="A810">
            <v>809</v>
          </cell>
          <cell r="B810" t="str">
            <v>PORTERIA MULTIFUNCIONAL</v>
          </cell>
          <cell r="C810" t="str">
            <v>UN</v>
          </cell>
          <cell r="D810">
            <v>615000</v>
          </cell>
        </row>
        <row r="811">
          <cell r="A811">
            <v>810</v>
          </cell>
          <cell r="B811" t="str">
            <v>COSTO ADIC. ACELERADO 7D</v>
          </cell>
          <cell r="C811" t="str">
            <v>M3</v>
          </cell>
          <cell r="D811">
            <v>13920</v>
          </cell>
        </row>
        <row r="812">
          <cell r="A812">
            <v>811</v>
          </cell>
          <cell r="B812" t="str">
            <v>COSTO ADIC. IMP.3000 PS01</v>
          </cell>
          <cell r="C812" t="str">
            <v>M3</v>
          </cell>
          <cell r="D812">
            <v>6960</v>
          </cell>
        </row>
        <row r="813">
          <cell r="A813">
            <v>812</v>
          </cell>
          <cell r="B813" t="str">
            <v>COSTO ADIC. IMP.4000 PS01</v>
          </cell>
          <cell r="C813" t="str">
            <v>M3</v>
          </cell>
          <cell r="D813">
            <v>7192</v>
          </cell>
        </row>
        <row r="814">
          <cell r="A814">
            <v>813</v>
          </cell>
          <cell r="B814" t="str">
            <v>DILATACION EN BRONCE PC09</v>
          </cell>
          <cell r="C814" t="str">
            <v>ML</v>
          </cell>
          <cell r="D814">
            <v>4060</v>
          </cell>
        </row>
        <row r="815">
          <cell r="A815">
            <v>814</v>
          </cell>
          <cell r="B815" t="str">
            <v>ESCUDO DECO</v>
          </cell>
          <cell r="C815" t="str">
            <v>UN</v>
          </cell>
          <cell r="D815">
            <v>985</v>
          </cell>
        </row>
        <row r="816">
          <cell r="A816">
            <v>815</v>
          </cell>
          <cell r="B816" t="str">
            <v>MANIJA PARA VENTANA</v>
          </cell>
          <cell r="C816" t="str">
            <v>UN</v>
          </cell>
          <cell r="D816">
            <v>1190</v>
          </cell>
        </row>
        <row r="817">
          <cell r="A817">
            <v>816</v>
          </cell>
          <cell r="B817" t="str">
            <v>ALAMBRE COBRE THW  14 AWG</v>
          </cell>
          <cell r="C817" t="str">
            <v>ML</v>
          </cell>
          <cell r="D817">
            <v>292</v>
          </cell>
        </row>
        <row r="818">
          <cell r="A818">
            <v>817</v>
          </cell>
          <cell r="B818" t="str">
            <v>HILO ALUMINIO 0.7 x 0.9</v>
          </cell>
          <cell r="C818" t="str">
            <v>ML</v>
          </cell>
          <cell r="D818">
            <v>1322</v>
          </cell>
        </row>
        <row r="819">
          <cell r="A819">
            <v>818</v>
          </cell>
          <cell r="B819" t="str">
            <v>CAJA 4x4 MET. DEKO AK  2V</v>
          </cell>
          <cell r="C819" t="str">
            <v>UN</v>
          </cell>
          <cell r="D819">
            <v>1525</v>
          </cell>
        </row>
        <row r="820">
          <cell r="A820">
            <v>819</v>
          </cell>
          <cell r="B820" t="str">
            <v>CINTA BANDIT         1/2"</v>
          </cell>
          <cell r="C820" t="str">
            <v>RL</v>
          </cell>
          <cell r="D820">
            <v>36300</v>
          </cell>
        </row>
        <row r="821">
          <cell r="A821">
            <v>820</v>
          </cell>
          <cell r="B821" t="str">
            <v>HEBILLA              1/2"</v>
          </cell>
          <cell r="C821" t="str">
            <v>UN</v>
          </cell>
          <cell r="D821">
            <v>32500</v>
          </cell>
        </row>
        <row r="822">
          <cell r="A822">
            <v>821</v>
          </cell>
          <cell r="B822" t="str">
            <v>TINTILLA P/MADERA CAFE</v>
          </cell>
          <cell r="C822" t="str">
            <v>LT</v>
          </cell>
          <cell r="D822">
            <v>11700</v>
          </cell>
        </row>
        <row r="823">
          <cell r="A823">
            <v>822</v>
          </cell>
          <cell r="B823" t="str">
            <v>BALDOSA P5</v>
          </cell>
          <cell r="C823" t="str">
            <v>M2</v>
          </cell>
          <cell r="D823">
            <v>14836</v>
          </cell>
        </row>
        <row r="824">
          <cell r="A824">
            <v>823</v>
          </cell>
          <cell r="B824" t="str">
            <v>CABALLETE G 20</v>
          </cell>
          <cell r="C824" t="str">
            <v>UN</v>
          </cell>
          <cell r="D824">
            <v>7742</v>
          </cell>
        </row>
        <row r="825">
          <cell r="A825">
            <v>824</v>
          </cell>
          <cell r="B825" t="str">
            <v>TABLON ANTIDESLIZANTE 30 X 30</v>
          </cell>
          <cell r="C825" t="str">
            <v>M2</v>
          </cell>
          <cell r="D825">
            <v>9095</v>
          </cell>
        </row>
        <row r="826">
          <cell r="A826">
            <v>825</v>
          </cell>
          <cell r="B826" t="str">
            <v>BALA ALUMINIO No.10</v>
          </cell>
          <cell r="C826" t="str">
            <v>UN</v>
          </cell>
          <cell r="D826">
            <v>4300</v>
          </cell>
        </row>
        <row r="827">
          <cell r="A827">
            <v>826</v>
          </cell>
          <cell r="B827" t="str">
            <v>BALA ALUMINIO No.12</v>
          </cell>
          <cell r="C827" t="str">
            <v>UN</v>
          </cell>
          <cell r="D827">
            <v>3350</v>
          </cell>
        </row>
        <row r="828">
          <cell r="A828">
            <v>827</v>
          </cell>
          <cell r="B828" t="str">
            <v>CONECTOR CORAZA      1/2"</v>
          </cell>
          <cell r="C828" t="str">
            <v>UN</v>
          </cell>
          <cell r="D828">
            <v>2313</v>
          </cell>
        </row>
        <row r="829">
          <cell r="A829">
            <v>828</v>
          </cell>
          <cell r="B829" t="str">
            <v>MANTO STANDARD 4MM</v>
          </cell>
          <cell r="C829" t="str">
            <v>M2</v>
          </cell>
          <cell r="D829">
            <v>49006</v>
          </cell>
        </row>
        <row r="830">
          <cell r="A830">
            <v>829</v>
          </cell>
          <cell r="B830" t="str">
            <v>MANTO STANDARD 4MM G. NAT</v>
          </cell>
          <cell r="C830" t="str">
            <v>M2</v>
          </cell>
          <cell r="D830">
            <v>54049</v>
          </cell>
        </row>
        <row r="831">
          <cell r="A831">
            <v>830</v>
          </cell>
          <cell r="B831" t="str">
            <v>MANTO EDIL 3MM</v>
          </cell>
          <cell r="C831" t="str">
            <v>M2</v>
          </cell>
          <cell r="D831">
            <v>47815</v>
          </cell>
        </row>
        <row r="832">
          <cell r="A832">
            <v>831</v>
          </cell>
          <cell r="B832" t="str">
            <v>MANTO EDIL 4MM</v>
          </cell>
          <cell r="C832" t="str">
            <v>M2</v>
          </cell>
          <cell r="D832">
            <v>55436</v>
          </cell>
        </row>
        <row r="833">
          <cell r="A833">
            <v>832</v>
          </cell>
          <cell r="B833" t="str">
            <v>TEJA OND. GRIS 1000 No.2</v>
          </cell>
          <cell r="C833" t="str">
            <v>UN</v>
          </cell>
          <cell r="D833">
            <v>5824</v>
          </cell>
        </row>
        <row r="834">
          <cell r="A834">
            <v>833</v>
          </cell>
          <cell r="B834" t="str">
            <v>CORAZA METALICA        1"</v>
          </cell>
          <cell r="C834" t="str">
            <v>UN</v>
          </cell>
          <cell r="D834">
            <v>7688</v>
          </cell>
        </row>
        <row r="835">
          <cell r="A835">
            <v>834</v>
          </cell>
          <cell r="B835" t="str">
            <v>TEJA OND. GRIS 1000 No.3</v>
          </cell>
          <cell r="C835" t="str">
            <v>UN</v>
          </cell>
          <cell r="D835">
            <v>7591</v>
          </cell>
        </row>
        <row r="836">
          <cell r="A836">
            <v>835</v>
          </cell>
          <cell r="B836" t="str">
            <v>GANCHO TEJA ETERNIT  55mm</v>
          </cell>
          <cell r="C836" t="str">
            <v>UN</v>
          </cell>
          <cell r="D836">
            <v>325</v>
          </cell>
        </row>
        <row r="837">
          <cell r="A837">
            <v>836</v>
          </cell>
          <cell r="B837" t="str">
            <v>GANCHO TEJA ETERNIT 150mm</v>
          </cell>
          <cell r="C837" t="str">
            <v>UN</v>
          </cell>
          <cell r="D837">
            <v>234</v>
          </cell>
        </row>
        <row r="838">
          <cell r="A838">
            <v>837</v>
          </cell>
          <cell r="B838" t="str">
            <v>GANCHO TEJA ETERNIT 250mm</v>
          </cell>
          <cell r="C838" t="str">
            <v>UN</v>
          </cell>
          <cell r="D838">
            <v>309</v>
          </cell>
        </row>
        <row r="839">
          <cell r="A839">
            <v>838</v>
          </cell>
          <cell r="B839" t="str">
            <v>BALDOSA MARMOLIZADA</v>
          </cell>
          <cell r="C839" t="str">
            <v>M2</v>
          </cell>
          <cell r="D839">
            <v>12273</v>
          </cell>
        </row>
        <row r="840">
          <cell r="A840">
            <v>839</v>
          </cell>
          <cell r="B840" t="str">
            <v>TEJA ETERNIT 1000     # 3</v>
          </cell>
          <cell r="C840" t="str">
            <v>UN</v>
          </cell>
          <cell r="D840">
            <v>7030</v>
          </cell>
        </row>
        <row r="841">
          <cell r="A841">
            <v>840</v>
          </cell>
          <cell r="B841" t="str">
            <v>GANCHO TEJA ETERNIT ESPAÑ</v>
          </cell>
          <cell r="C841" t="str">
            <v>UN</v>
          </cell>
          <cell r="D841">
            <v>137</v>
          </cell>
        </row>
        <row r="842">
          <cell r="A842">
            <v>841</v>
          </cell>
          <cell r="B842" t="str">
            <v>TEJA ETERNIT PLANICEL</v>
          </cell>
          <cell r="C842" t="str">
            <v>UN</v>
          </cell>
          <cell r="D842">
            <v>9063</v>
          </cell>
        </row>
        <row r="843">
          <cell r="A843">
            <v>842</v>
          </cell>
          <cell r="B843" t="str">
            <v>TEJA ETERNIT PLANICEL INI</v>
          </cell>
          <cell r="C843" t="str">
            <v>UN</v>
          </cell>
          <cell r="D843">
            <v>10295</v>
          </cell>
        </row>
        <row r="844">
          <cell r="A844">
            <v>843</v>
          </cell>
          <cell r="B844" t="str">
            <v>CAB  ETERNIT PLANICEL</v>
          </cell>
          <cell r="C844" t="str">
            <v>UN</v>
          </cell>
          <cell r="D844">
            <v>7375</v>
          </cell>
        </row>
        <row r="845">
          <cell r="A845">
            <v>845</v>
          </cell>
          <cell r="B845" t="str">
            <v>CORAZA METALICA      1/2"</v>
          </cell>
          <cell r="C845" t="str">
            <v>UN</v>
          </cell>
          <cell r="D845">
            <v>4072</v>
          </cell>
        </row>
        <row r="846">
          <cell r="A846">
            <v>846</v>
          </cell>
          <cell r="B846" t="str">
            <v>CAPACETE             1/2"</v>
          </cell>
          <cell r="C846" t="str">
            <v>UN</v>
          </cell>
          <cell r="D846">
            <v>580</v>
          </cell>
        </row>
        <row r="847">
          <cell r="A847">
            <v>847</v>
          </cell>
          <cell r="B847" t="str">
            <v>TERM.LAT  PLANICEL   CM1</v>
          </cell>
          <cell r="C847" t="str">
            <v>UN</v>
          </cell>
          <cell r="D847">
            <v>13908</v>
          </cell>
        </row>
        <row r="848">
          <cell r="A848">
            <v>848</v>
          </cell>
          <cell r="B848" t="str">
            <v>TERM.LAT  PLANICEL   CM2</v>
          </cell>
          <cell r="C848" t="str">
            <v>UN</v>
          </cell>
          <cell r="D848">
            <v>7372</v>
          </cell>
        </row>
        <row r="849">
          <cell r="A849">
            <v>849</v>
          </cell>
          <cell r="B849" t="str">
            <v>TERM.LAT  PLANICEL   SM1</v>
          </cell>
          <cell r="C849" t="str">
            <v>UN</v>
          </cell>
          <cell r="D849">
            <v>13311</v>
          </cell>
        </row>
        <row r="850">
          <cell r="A850">
            <v>850</v>
          </cell>
          <cell r="B850" t="str">
            <v>TERM.LAT  PLANICEL   SM2</v>
          </cell>
          <cell r="C850" t="str">
            <v>UN</v>
          </cell>
          <cell r="D850">
            <v>5859</v>
          </cell>
        </row>
        <row r="851">
          <cell r="A851">
            <v>851</v>
          </cell>
          <cell r="B851" t="str">
            <v>UNION NEGRA          1/2"</v>
          </cell>
          <cell r="C851" t="str">
            <v>UN</v>
          </cell>
          <cell r="D851">
            <v>528</v>
          </cell>
        </row>
        <row r="852">
          <cell r="A852">
            <v>852</v>
          </cell>
          <cell r="B852" t="str">
            <v>GRANITO TRAV.PERUANO No.3</v>
          </cell>
          <cell r="C852" t="str">
            <v>BT</v>
          </cell>
          <cell r="D852">
            <v>8500</v>
          </cell>
        </row>
        <row r="853">
          <cell r="A853">
            <v>853</v>
          </cell>
          <cell r="B853" t="str">
            <v>CASCO Y VISOR ESMERILAR</v>
          </cell>
          <cell r="C853" t="str">
            <v>UN</v>
          </cell>
          <cell r="D853">
            <v>22520</v>
          </cell>
        </row>
        <row r="854">
          <cell r="A854">
            <v>854</v>
          </cell>
          <cell r="B854" t="str">
            <v>MARM. RENACIM. BEIGE 40X4</v>
          </cell>
          <cell r="C854" t="str">
            <v>M2</v>
          </cell>
          <cell r="D854">
            <v>14384</v>
          </cell>
        </row>
        <row r="855">
          <cell r="A855">
            <v>855</v>
          </cell>
          <cell r="B855" t="str">
            <v>GABINETE CONTRA INCENDIO</v>
          </cell>
          <cell r="C855" t="str">
            <v>UN</v>
          </cell>
          <cell r="D855">
            <v>69020</v>
          </cell>
        </row>
        <row r="856">
          <cell r="A856">
            <v>856</v>
          </cell>
          <cell r="B856" t="str">
            <v>PLACA ETERNIT PLANA x 4mm</v>
          </cell>
          <cell r="C856" t="str">
            <v>UN</v>
          </cell>
          <cell r="D856">
            <v>3584</v>
          </cell>
        </row>
        <row r="857">
          <cell r="A857">
            <v>857</v>
          </cell>
          <cell r="B857" t="str">
            <v>PLACA ETERNIT PLANA x 401</v>
          </cell>
          <cell r="C857" t="str">
            <v>UN</v>
          </cell>
          <cell r="D857">
            <v>7809</v>
          </cell>
        </row>
        <row r="858">
          <cell r="A858">
            <v>858</v>
          </cell>
          <cell r="B858" t="str">
            <v>PLACA ETERNIT PLANA x 6mm</v>
          </cell>
          <cell r="C858" t="str">
            <v>UN</v>
          </cell>
          <cell r="D858">
            <v>20842</v>
          </cell>
        </row>
        <row r="859">
          <cell r="A859">
            <v>859</v>
          </cell>
          <cell r="B859" t="str">
            <v>PLACA ETERNIT DOBLE x 6mm</v>
          </cell>
          <cell r="C859" t="str">
            <v>UN</v>
          </cell>
          <cell r="D859">
            <v>18207</v>
          </cell>
        </row>
        <row r="860">
          <cell r="A860">
            <v>860</v>
          </cell>
          <cell r="B860" t="str">
            <v>PLACA ACANALADA 0.60x1.20</v>
          </cell>
          <cell r="C860" t="str">
            <v>UN</v>
          </cell>
          <cell r="D860">
            <v>12012</v>
          </cell>
        </row>
        <row r="861">
          <cell r="A861">
            <v>861</v>
          </cell>
          <cell r="B861" t="str">
            <v>PLACA ACANALADA 0.60x1.70</v>
          </cell>
          <cell r="C861" t="str">
            <v>UN</v>
          </cell>
          <cell r="D861">
            <v>15974</v>
          </cell>
        </row>
        <row r="862">
          <cell r="A862">
            <v>862</v>
          </cell>
          <cell r="B862" t="str">
            <v>PLACA ACANALADA 0.60x2.40</v>
          </cell>
          <cell r="C862" t="str">
            <v>UN</v>
          </cell>
          <cell r="D862">
            <v>21136</v>
          </cell>
        </row>
        <row r="863">
          <cell r="A863">
            <v>863</v>
          </cell>
          <cell r="B863" t="str">
            <v>PLACA ACANALADA 0.60x3.40</v>
          </cell>
          <cell r="C863" t="str">
            <v>UN</v>
          </cell>
          <cell r="D863">
            <v>29512</v>
          </cell>
        </row>
        <row r="864">
          <cell r="A864">
            <v>864</v>
          </cell>
          <cell r="B864" t="str">
            <v>CANALETA ETERNIT   43X350</v>
          </cell>
          <cell r="C864" t="str">
            <v>UN</v>
          </cell>
          <cell r="D864">
            <v>35185</v>
          </cell>
        </row>
        <row r="865">
          <cell r="A865">
            <v>865</v>
          </cell>
          <cell r="B865" t="str">
            <v>CANALETA ETERNIT   43X400</v>
          </cell>
          <cell r="C865" t="str">
            <v>UN</v>
          </cell>
          <cell r="D865">
            <v>41554</v>
          </cell>
        </row>
        <row r="866">
          <cell r="A866">
            <v>866</v>
          </cell>
          <cell r="B866" t="str">
            <v>CANALETA ETERNIT   43x450</v>
          </cell>
          <cell r="C866" t="str">
            <v>UN</v>
          </cell>
          <cell r="D866">
            <v>43858</v>
          </cell>
        </row>
        <row r="867">
          <cell r="A867">
            <v>867</v>
          </cell>
          <cell r="B867" t="str">
            <v>CANALETA ETERNIT   43X500</v>
          </cell>
          <cell r="C867" t="str">
            <v>UN</v>
          </cell>
          <cell r="D867">
            <v>47067</v>
          </cell>
        </row>
        <row r="868">
          <cell r="A868">
            <v>868</v>
          </cell>
          <cell r="B868" t="str">
            <v>CANALETA ETERNIT   43X550</v>
          </cell>
          <cell r="C868" t="str">
            <v>UN</v>
          </cell>
          <cell r="D868">
            <v>51063</v>
          </cell>
        </row>
        <row r="869">
          <cell r="A869">
            <v>869</v>
          </cell>
          <cell r="B869" t="str">
            <v>CANALETA ETERNIT   43X600</v>
          </cell>
          <cell r="C869" t="str">
            <v>UN</v>
          </cell>
          <cell r="D869">
            <v>55579</v>
          </cell>
        </row>
        <row r="870">
          <cell r="A870">
            <v>870</v>
          </cell>
          <cell r="B870" t="str">
            <v>CANALETA ETERNIT   43X650</v>
          </cell>
          <cell r="C870" t="str">
            <v>UN</v>
          </cell>
          <cell r="D870">
            <v>58696</v>
          </cell>
        </row>
        <row r="871">
          <cell r="A871">
            <v>871</v>
          </cell>
          <cell r="B871" t="str">
            <v>CANALETA ETERNIT   43X700</v>
          </cell>
          <cell r="C871" t="str">
            <v>UN</v>
          </cell>
          <cell r="D871">
            <v>60871</v>
          </cell>
        </row>
        <row r="872">
          <cell r="A872">
            <v>872</v>
          </cell>
          <cell r="B872" t="str">
            <v>CANALETA ETERNIT   43X750</v>
          </cell>
          <cell r="C872" t="str">
            <v>UN</v>
          </cell>
          <cell r="D872">
            <v>63607</v>
          </cell>
        </row>
        <row r="873">
          <cell r="A873">
            <v>873</v>
          </cell>
          <cell r="B873" t="str">
            <v>TORNILLO P/CANALETA 43MAD</v>
          </cell>
          <cell r="C873" t="str">
            <v>UN</v>
          </cell>
          <cell r="D873">
            <v>346</v>
          </cell>
        </row>
        <row r="874">
          <cell r="A874">
            <v>874</v>
          </cell>
          <cell r="B874" t="str">
            <v>FIJADOR ALA COM C-90</v>
          </cell>
          <cell r="C874" t="str">
            <v>UN</v>
          </cell>
          <cell r="D874">
            <v>1054</v>
          </cell>
        </row>
        <row r="875">
          <cell r="A875">
            <v>875</v>
          </cell>
          <cell r="B875" t="str">
            <v>FIJADOR ALA   CANALETA 43</v>
          </cell>
          <cell r="C875" t="str">
            <v>UN</v>
          </cell>
          <cell r="D875">
            <v>632</v>
          </cell>
        </row>
        <row r="876">
          <cell r="A876">
            <v>876</v>
          </cell>
          <cell r="B876" t="str">
            <v>ESPACIADOR    CANALETA 43</v>
          </cell>
          <cell r="C876" t="str">
            <v>UN</v>
          </cell>
          <cell r="D876">
            <v>399</v>
          </cell>
        </row>
        <row r="877">
          <cell r="A877">
            <v>877</v>
          </cell>
          <cell r="B877" t="str">
            <v>CAJA CUADRADA    10x10x10</v>
          </cell>
          <cell r="C877" t="str">
            <v>UN</v>
          </cell>
          <cell r="D877">
            <v>1300</v>
          </cell>
        </row>
        <row r="878">
          <cell r="A878">
            <v>878</v>
          </cell>
          <cell r="B878" t="str">
            <v>CAJA PARA UN CONTADOR</v>
          </cell>
          <cell r="C878" t="str">
            <v>UN</v>
          </cell>
          <cell r="D878">
            <v>19100</v>
          </cell>
        </row>
        <row r="879">
          <cell r="A879">
            <v>879</v>
          </cell>
          <cell r="B879" t="str">
            <v>CABALLETE 4%   CANALETA43</v>
          </cell>
          <cell r="C879" t="str">
            <v>UN</v>
          </cell>
          <cell r="D879">
            <v>2876</v>
          </cell>
        </row>
        <row r="880">
          <cell r="A880">
            <v>880</v>
          </cell>
          <cell r="B880" t="str">
            <v>TAPA TERM C/MURO DER-IZQ</v>
          </cell>
          <cell r="C880" t="str">
            <v>UN</v>
          </cell>
          <cell r="D880">
            <v>1299</v>
          </cell>
        </row>
        <row r="881">
          <cell r="A881">
            <v>881</v>
          </cell>
          <cell r="B881" t="str">
            <v>CANALETA ETERNIT   90X375</v>
          </cell>
          <cell r="C881" t="str">
            <v>UN</v>
          </cell>
          <cell r="D881">
            <v>50894</v>
          </cell>
        </row>
        <row r="882">
          <cell r="A882">
            <v>882</v>
          </cell>
          <cell r="B882" t="str">
            <v>CANALETA ETERNIT  90X4.50</v>
          </cell>
          <cell r="C882" t="str">
            <v>UN</v>
          </cell>
          <cell r="D882">
            <v>54010</v>
          </cell>
        </row>
        <row r="883">
          <cell r="A883">
            <v>883</v>
          </cell>
          <cell r="B883" t="str">
            <v>CANALETA ETERNIT  90X5.25</v>
          </cell>
          <cell r="C883" t="str">
            <v>UN</v>
          </cell>
          <cell r="D883">
            <v>66927</v>
          </cell>
        </row>
        <row r="884">
          <cell r="A884">
            <v>884</v>
          </cell>
          <cell r="B884" t="str">
            <v>CANALETA ETERNIT  90X6.00</v>
          </cell>
          <cell r="C884" t="str">
            <v>UN</v>
          </cell>
          <cell r="D884">
            <v>71611</v>
          </cell>
        </row>
        <row r="885">
          <cell r="A885">
            <v>885</v>
          </cell>
          <cell r="B885" t="str">
            <v>CANALETA ETERNIT  90X6.50</v>
          </cell>
          <cell r="C885" t="str">
            <v>UN</v>
          </cell>
          <cell r="D885">
            <v>76018</v>
          </cell>
        </row>
        <row r="886">
          <cell r="A886">
            <v>886</v>
          </cell>
          <cell r="B886" t="str">
            <v>CANALETA ETERNIT  90X7.00</v>
          </cell>
          <cell r="C886" t="str">
            <v>UN</v>
          </cell>
          <cell r="D886">
            <v>81865</v>
          </cell>
        </row>
        <row r="887">
          <cell r="A887">
            <v>887</v>
          </cell>
          <cell r="B887" t="str">
            <v>CANALETA ETERNIT  90X7.50</v>
          </cell>
          <cell r="C887" t="str">
            <v>UN</v>
          </cell>
          <cell r="D887">
            <v>85914</v>
          </cell>
        </row>
        <row r="888">
          <cell r="A888">
            <v>888</v>
          </cell>
          <cell r="B888" t="str">
            <v>CANALETA ETERNIT  90X8.00</v>
          </cell>
          <cell r="C888" t="str">
            <v>UN</v>
          </cell>
          <cell r="D888">
            <v>104011</v>
          </cell>
        </row>
        <row r="889">
          <cell r="A889">
            <v>889</v>
          </cell>
          <cell r="B889" t="str">
            <v>CANALETA ETERNIT  90X8.50</v>
          </cell>
          <cell r="C889" t="str">
            <v>UN</v>
          </cell>
          <cell r="D889">
            <v>110511</v>
          </cell>
        </row>
        <row r="890">
          <cell r="A890">
            <v>890</v>
          </cell>
          <cell r="B890" t="str">
            <v>CANALETA ETERNIT  90X9.00</v>
          </cell>
          <cell r="C890" t="str">
            <v>UN</v>
          </cell>
          <cell r="D890">
            <v>117017</v>
          </cell>
        </row>
        <row r="891">
          <cell r="A891">
            <v>891</v>
          </cell>
          <cell r="B891" t="str">
            <v>TORNILLO P/CANALETA 90</v>
          </cell>
          <cell r="C891" t="str">
            <v>UN</v>
          </cell>
          <cell r="D891">
            <v>1683</v>
          </cell>
        </row>
        <row r="892">
          <cell r="A892">
            <v>892</v>
          </cell>
          <cell r="B892" t="str">
            <v>CANALETA ETERNI   90x3.00</v>
          </cell>
          <cell r="C892" t="str">
            <v>UN</v>
          </cell>
          <cell r="D892">
            <v>39709</v>
          </cell>
        </row>
        <row r="893">
          <cell r="A893">
            <v>893</v>
          </cell>
          <cell r="B893" t="str">
            <v>GANCHO P/CANALETA 90  MAD</v>
          </cell>
          <cell r="C893" t="str">
            <v>UN</v>
          </cell>
          <cell r="D893">
            <v>753</v>
          </cell>
        </row>
        <row r="894">
          <cell r="A894">
            <v>894</v>
          </cell>
          <cell r="B894" t="str">
            <v>TRABA COMPL P/CANALETA 90</v>
          </cell>
          <cell r="C894" t="str">
            <v>UN</v>
          </cell>
          <cell r="D894">
            <v>797</v>
          </cell>
        </row>
        <row r="895">
          <cell r="A895">
            <v>895</v>
          </cell>
          <cell r="B895" t="str">
            <v>CAJA PARA DOS MEDIDORES</v>
          </cell>
          <cell r="C895" t="str">
            <v>UN</v>
          </cell>
          <cell r="D895">
            <v>25377</v>
          </cell>
        </row>
        <row r="896">
          <cell r="A896">
            <v>896</v>
          </cell>
          <cell r="B896" t="str">
            <v>CAJA PARA TRES MEDIDORES</v>
          </cell>
          <cell r="C896" t="str">
            <v>UN</v>
          </cell>
          <cell r="D896">
            <v>109338</v>
          </cell>
        </row>
        <row r="897">
          <cell r="A897">
            <v>897</v>
          </cell>
          <cell r="B897" t="str">
            <v>ROSETA PORCELANA</v>
          </cell>
          <cell r="C897" t="str">
            <v>UN</v>
          </cell>
          <cell r="D897">
            <v>2568</v>
          </cell>
        </row>
        <row r="898">
          <cell r="A898">
            <v>898</v>
          </cell>
          <cell r="B898" t="str">
            <v>CABALLETE CANALETA 90  3%</v>
          </cell>
          <cell r="C898" t="str">
            <v>UN</v>
          </cell>
          <cell r="D898">
            <v>12307</v>
          </cell>
        </row>
        <row r="899">
          <cell r="A899">
            <v>899</v>
          </cell>
          <cell r="B899" t="str">
            <v>CABALLETE CANALETA 90  9%</v>
          </cell>
          <cell r="C899" t="str">
            <v>UN</v>
          </cell>
          <cell r="D899">
            <v>12327</v>
          </cell>
        </row>
        <row r="900">
          <cell r="A900">
            <v>900</v>
          </cell>
          <cell r="B900" t="str">
            <v>ROSETA BAKELITA      AVE</v>
          </cell>
          <cell r="C900" t="str">
            <v>UN</v>
          </cell>
          <cell r="D900">
            <v>685</v>
          </cell>
        </row>
        <row r="901">
          <cell r="A901">
            <v>901</v>
          </cell>
          <cell r="B901" t="str">
            <v>TAPA TERM CANALETA 90</v>
          </cell>
          <cell r="C901" t="str">
            <v>UN</v>
          </cell>
          <cell r="D901">
            <v>4437</v>
          </cell>
        </row>
        <row r="902">
          <cell r="A902">
            <v>902</v>
          </cell>
          <cell r="B902" t="str">
            <v>GOTERA P/CANALETA 90</v>
          </cell>
          <cell r="C902" t="str">
            <v>UN</v>
          </cell>
          <cell r="D902">
            <v>429</v>
          </cell>
        </row>
        <row r="903">
          <cell r="A903">
            <v>903</v>
          </cell>
          <cell r="B903" t="str">
            <v>PERMAFLEX-STANDARD 750</v>
          </cell>
          <cell r="C903" t="str">
            <v>MT2</v>
          </cell>
          <cell r="D903">
            <v>5182</v>
          </cell>
        </row>
        <row r="904">
          <cell r="A904">
            <v>904</v>
          </cell>
          <cell r="B904" t="str">
            <v>PERMAFLEX-STANDARD 500</v>
          </cell>
          <cell r="C904" t="str">
            <v>MT2</v>
          </cell>
          <cell r="D904">
            <v>3712</v>
          </cell>
        </row>
        <row r="905">
          <cell r="A905">
            <v>905</v>
          </cell>
          <cell r="B905" t="str">
            <v>MARMOL NAL. GRIS PAYANDE</v>
          </cell>
          <cell r="C905" t="str">
            <v>M2</v>
          </cell>
          <cell r="D905">
            <v>34568</v>
          </cell>
        </row>
        <row r="906">
          <cell r="A906">
            <v>906</v>
          </cell>
          <cell r="B906" t="str">
            <v>PERMAFLEX HR-600</v>
          </cell>
          <cell r="C906" t="str">
            <v>MT2</v>
          </cell>
          <cell r="D906">
            <v>4563</v>
          </cell>
        </row>
        <row r="907">
          <cell r="A907">
            <v>907</v>
          </cell>
          <cell r="B907" t="str">
            <v>PERMAFLEX HR-750</v>
          </cell>
          <cell r="C907" t="str">
            <v>MT2</v>
          </cell>
          <cell r="D907">
            <v>6342</v>
          </cell>
        </row>
        <row r="908">
          <cell r="A908">
            <v>908</v>
          </cell>
          <cell r="B908" t="str">
            <v>CABALLETE FIJO 15</v>
          </cell>
          <cell r="C908" t="str">
            <v>UN</v>
          </cell>
          <cell r="D908">
            <v>9582</v>
          </cell>
        </row>
        <row r="909">
          <cell r="A909">
            <v>909</v>
          </cell>
          <cell r="B909" t="str">
            <v>CABALLETE FIJO 15 ETERNIT</v>
          </cell>
          <cell r="C909" t="str">
            <v>UN</v>
          </cell>
          <cell r="D909">
            <v>23045</v>
          </cell>
        </row>
        <row r="910">
          <cell r="A910">
            <v>910</v>
          </cell>
          <cell r="B910" t="str">
            <v>CABALLETE FIJO 25 ETERNIT</v>
          </cell>
          <cell r="C910" t="str">
            <v>UN</v>
          </cell>
          <cell r="D910">
            <v>9582</v>
          </cell>
        </row>
        <row r="911">
          <cell r="A911">
            <v>911</v>
          </cell>
          <cell r="B911" t="str">
            <v>CABALLETE G15 ETERNIT</v>
          </cell>
          <cell r="C911" t="str">
            <v>UN</v>
          </cell>
          <cell r="D911">
            <v>7748</v>
          </cell>
        </row>
        <row r="912">
          <cell r="A912">
            <v>912</v>
          </cell>
          <cell r="B912" t="str">
            <v>CABALLETE G25 ETERNIT</v>
          </cell>
          <cell r="C912" t="str">
            <v>UN</v>
          </cell>
          <cell r="D912">
            <v>7749</v>
          </cell>
        </row>
        <row r="913">
          <cell r="A913">
            <v>913</v>
          </cell>
          <cell r="B913" t="str">
            <v>CABALLETE VENTILACION 15</v>
          </cell>
          <cell r="C913" t="str">
            <v>UN</v>
          </cell>
          <cell r="D913">
            <v>9859</v>
          </cell>
        </row>
        <row r="914">
          <cell r="A914">
            <v>914</v>
          </cell>
          <cell r="B914" t="str">
            <v>MARMOL NAL. ROYAL VERDE</v>
          </cell>
          <cell r="C914" t="str">
            <v>M2</v>
          </cell>
          <cell r="D914">
            <v>36192</v>
          </cell>
        </row>
        <row r="915">
          <cell r="A915">
            <v>915</v>
          </cell>
          <cell r="B915" t="str">
            <v>TABLON ANDINO</v>
          </cell>
          <cell r="C915" t="str">
            <v>M2</v>
          </cell>
          <cell r="D915">
            <v>8433</v>
          </cell>
        </row>
        <row r="916">
          <cell r="A916">
            <v>916</v>
          </cell>
          <cell r="B916" t="str">
            <v>TABLETA ROMANA</v>
          </cell>
          <cell r="C916" t="str">
            <v>M2</v>
          </cell>
          <cell r="D916">
            <v>5498</v>
          </cell>
        </row>
        <row r="917">
          <cell r="A917">
            <v>917</v>
          </cell>
          <cell r="B917" t="str">
            <v>PEGAPLUS</v>
          </cell>
          <cell r="C917" t="str">
            <v>KG</v>
          </cell>
          <cell r="D917">
            <v>420</v>
          </cell>
        </row>
        <row r="918">
          <cell r="A918">
            <v>918</v>
          </cell>
          <cell r="B918" t="str">
            <v>LADRILLO No.3 ESP.40x20X8</v>
          </cell>
          <cell r="C918" t="str">
            <v>UN</v>
          </cell>
          <cell r="D918">
            <v>345</v>
          </cell>
        </row>
        <row r="919">
          <cell r="A919">
            <v>919</v>
          </cell>
          <cell r="B919" t="str">
            <v>TABLETA 12 24x12X5</v>
          </cell>
          <cell r="C919" t="str">
            <v>UN</v>
          </cell>
          <cell r="D919">
            <v>281</v>
          </cell>
        </row>
        <row r="920">
          <cell r="A920">
            <v>920</v>
          </cell>
          <cell r="B920" t="str">
            <v>CABALLETE VENTILACION 25</v>
          </cell>
          <cell r="C920" t="str">
            <v>UN</v>
          </cell>
          <cell r="D920">
            <v>9927</v>
          </cell>
        </row>
        <row r="921">
          <cell r="A921">
            <v>921</v>
          </cell>
          <cell r="B921" t="str">
            <v>TEJA CABALL VENT 15 OND.</v>
          </cell>
          <cell r="C921" t="str">
            <v>UN</v>
          </cell>
          <cell r="D921">
            <v>11137</v>
          </cell>
        </row>
        <row r="922">
          <cell r="A922">
            <v>922</v>
          </cell>
          <cell r="B922" t="str">
            <v>TEJA CABALL VENT 20 OND.</v>
          </cell>
          <cell r="C922" t="str">
            <v>UN</v>
          </cell>
          <cell r="D922">
            <v>11315</v>
          </cell>
        </row>
        <row r="923">
          <cell r="A923">
            <v>923</v>
          </cell>
          <cell r="B923" t="str">
            <v>TEJA CABALL VENT 25 OND.</v>
          </cell>
          <cell r="C923" t="str">
            <v>UN</v>
          </cell>
          <cell r="D923">
            <v>11311</v>
          </cell>
        </row>
        <row r="924">
          <cell r="A924">
            <v>924</v>
          </cell>
          <cell r="B924" t="str">
            <v>ADOQUIN 6 21x12X6</v>
          </cell>
          <cell r="C924" t="str">
            <v>UN</v>
          </cell>
          <cell r="D924">
            <v>218</v>
          </cell>
        </row>
        <row r="925">
          <cell r="A925">
            <v>925</v>
          </cell>
          <cell r="B925" t="str">
            <v>TEJA CABALL ARTICUL. SUP.</v>
          </cell>
          <cell r="C925" t="str">
            <v>UN</v>
          </cell>
          <cell r="D925">
            <v>7757</v>
          </cell>
        </row>
        <row r="926">
          <cell r="A926">
            <v>926</v>
          </cell>
          <cell r="B926" t="str">
            <v>TEJA CABALL ARTICUL. INF.</v>
          </cell>
          <cell r="C926" t="str">
            <v>UN</v>
          </cell>
          <cell r="D926">
            <v>7755</v>
          </cell>
        </row>
        <row r="927">
          <cell r="A927">
            <v>927</v>
          </cell>
          <cell r="B927" t="str">
            <v>TEJA CABALLETE LIMAHOYA</v>
          </cell>
          <cell r="C927" t="str">
            <v>UN</v>
          </cell>
          <cell r="D927">
            <v>8832</v>
          </cell>
        </row>
        <row r="928">
          <cell r="A928">
            <v>928</v>
          </cell>
          <cell r="B928" t="str">
            <v>TEJA CAB LIMATESA LIMAHOY</v>
          </cell>
          <cell r="C928" t="str">
            <v>UN</v>
          </cell>
          <cell r="D928">
            <v>6266</v>
          </cell>
        </row>
        <row r="929">
          <cell r="A929">
            <v>929</v>
          </cell>
          <cell r="B929" t="str">
            <v>T. C. LIMAT LIMAHOYA TERM</v>
          </cell>
          <cell r="C929" t="str">
            <v>UN</v>
          </cell>
          <cell r="D929">
            <v>6542</v>
          </cell>
        </row>
        <row r="930">
          <cell r="A930">
            <v>930</v>
          </cell>
          <cell r="B930" t="str">
            <v>COSTO ADIC. IMP.5000 PS01</v>
          </cell>
          <cell r="C930" t="str">
            <v>M3</v>
          </cell>
          <cell r="D930">
            <v>7888</v>
          </cell>
        </row>
        <row r="931">
          <cell r="A931">
            <v>931</v>
          </cell>
          <cell r="B931" t="str">
            <v>TEJA CABALLETE FIJO 15</v>
          </cell>
          <cell r="C931" t="str">
            <v>UN</v>
          </cell>
          <cell r="D931">
            <v>9828</v>
          </cell>
        </row>
        <row r="932">
          <cell r="A932">
            <v>932</v>
          </cell>
          <cell r="B932" t="str">
            <v>CANCHA TENIS TENISSINCO</v>
          </cell>
          <cell r="C932" t="str">
            <v>M2</v>
          </cell>
          <cell r="D932">
            <v>38200</v>
          </cell>
        </row>
        <row r="933">
          <cell r="A933">
            <v>933</v>
          </cell>
          <cell r="B933" t="str">
            <v>TEJA CABALLETE FIJO 20</v>
          </cell>
          <cell r="C933" t="str">
            <v>UN</v>
          </cell>
          <cell r="D933">
            <v>9027</v>
          </cell>
        </row>
        <row r="934">
          <cell r="A934">
            <v>934</v>
          </cell>
          <cell r="B934" t="str">
            <v>TEJA CABALLETE ART SUP</v>
          </cell>
          <cell r="C934" t="str">
            <v>UN</v>
          </cell>
          <cell r="D934">
            <v>6908</v>
          </cell>
        </row>
        <row r="935">
          <cell r="A935">
            <v>935</v>
          </cell>
          <cell r="B935" t="str">
            <v>GRAVILLA FINA 1/2"</v>
          </cell>
          <cell r="C935" t="str">
            <v>M3</v>
          </cell>
          <cell r="D935">
            <v>37700</v>
          </cell>
        </row>
        <row r="936">
          <cell r="A936">
            <v>936</v>
          </cell>
          <cell r="B936" t="str">
            <v>TEJA CABALLETE ART INF</v>
          </cell>
          <cell r="C936" t="str">
            <v>UN</v>
          </cell>
          <cell r="D936">
            <v>6895</v>
          </cell>
        </row>
        <row r="937">
          <cell r="A937">
            <v>937</v>
          </cell>
          <cell r="B937" t="str">
            <v>TEJA CABALLETE VENTIL 15</v>
          </cell>
          <cell r="C937" t="str">
            <v>UN</v>
          </cell>
          <cell r="D937">
            <v>9341</v>
          </cell>
        </row>
        <row r="938">
          <cell r="A938">
            <v>938</v>
          </cell>
          <cell r="B938" t="str">
            <v>CERRADURA ORBIT ALCOBA</v>
          </cell>
          <cell r="C938" t="str">
            <v>UN</v>
          </cell>
          <cell r="D938">
            <v>28505</v>
          </cell>
        </row>
        <row r="939">
          <cell r="A939">
            <v>939</v>
          </cell>
          <cell r="B939" t="str">
            <v>TEJA CABALLETE UNIVERSAL</v>
          </cell>
          <cell r="C939" t="str">
            <v>UN</v>
          </cell>
          <cell r="D939">
            <v>9176</v>
          </cell>
        </row>
        <row r="940">
          <cell r="A940">
            <v>940</v>
          </cell>
          <cell r="B940" t="str">
            <v>CANCHA MULTIPL.TENISLEIBO</v>
          </cell>
          <cell r="C940" t="str">
            <v>M2</v>
          </cell>
          <cell r="D940">
            <v>39500</v>
          </cell>
        </row>
        <row r="941">
          <cell r="A941">
            <v>941</v>
          </cell>
          <cell r="B941" t="str">
            <v>TEJA CABALLETE VENTIL 20</v>
          </cell>
          <cell r="C941" t="str">
            <v>UN</v>
          </cell>
          <cell r="D941">
            <v>9347</v>
          </cell>
        </row>
        <row r="942">
          <cell r="A942">
            <v>942</v>
          </cell>
          <cell r="B942" t="str">
            <v>REJILLA SUMINISTRO  6"x6"</v>
          </cell>
          <cell r="C942" t="str">
            <v>UN</v>
          </cell>
          <cell r="D942">
            <v>6500</v>
          </cell>
        </row>
        <row r="943">
          <cell r="A943">
            <v>943</v>
          </cell>
          <cell r="B943" t="str">
            <v>TEJA UNION CABALL LIM 15</v>
          </cell>
          <cell r="C943" t="str">
            <v>UN</v>
          </cell>
          <cell r="D943">
            <v>7294</v>
          </cell>
        </row>
        <row r="944">
          <cell r="A944">
            <v>944</v>
          </cell>
          <cell r="B944" t="str">
            <v>TEJA UNION CABALL LIM 20</v>
          </cell>
          <cell r="C944" t="str">
            <v>UN</v>
          </cell>
          <cell r="D944">
            <v>7294</v>
          </cell>
        </row>
        <row r="945">
          <cell r="A945">
            <v>945</v>
          </cell>
          <cell r="B945" t="str">
            <v>CALENTADOR DE PASO</v>
          </cell>
          <cell r="C945" t="str">
            <v>UN</v>
          </cell>
          <cell r="D945">
            <v>325200</v>
          </cell>
        </row>
        <row r="946">
          <cell r="A946">
            <v>946</v>
          </cell>
          <cell r="B946" t="str">
            <v>TEJA VENTIL ONDULIT No.4</v>
          </cell>
          <cell r="C946" t="str">
            <v>UN</v>
          </cell>
          <cell r="D946">
            <v>17015</v>
          </cell>
        </row>
        <row r="947">
          <cell r="A947">
            <v>947</v>
          </cell>
          <cell r="B947" t="str">
            <v>EXTRACTOR REPISA Y FILTRO</v>
          </cell>
          <cell r="C947" t="str">
            <v>UN</v>
          </cell>
          <cell r="D947">
            <v>85840</v>
          </cell>
        </row>
        <row r="948">
          <cell r="A948">
            <v>948</v>
          </cell>
          <cell r="B948" t="str">
            <v>TEJA VENTIL ONDULIT No.6</v>
          </cell>
          <cell r="C948" t="str">
            <v>UN</v>
          </cell>
          <cell r="D948">
            <v>25503</v>
          </cell>
        </row>
        <row r="949">
          <cell r="A949">
            <v>949</v>
          </cell>
          <cell r="B949" t="str">
            <v>PLACA PLANA 61x122x4</v>
          </cell>
          <cell r="C949" t="str">
            <v>UN</v>
          </cell>
          <cell r="D949">
            <v>3584</v>
          </cell>
        </row>
        <row r="950">
          <cell r="A950">
            <v>950</v>
          </cell>
          <cell r="B950" t="str">
            <v>CONCRETO CORR 2000 PSI 01</v>
          </cell>
          <cell r="C950" t="str">
            <v>M3</v>
          </cell>
          <cell r="D950">
            <v>91292</v>
          </cell>
        </row>
        <row r="951">
          <cell r="A951">
            <v>951</v>
          </cell>
          <cell r="B951" t="str">
            <v>PLACA PLANA 122x122x4</v>
          </cell>
          <cell r="C951" t="str">
            <v>UN</v>
          </cell>
          <cell r="D951">
            <v>7809</v>
          </cell>
        </row>
        <row r="952">
          <cell r="A952">
            <v>952</v>
          </cell>
          <cell r="B952" t="str">
            <v>TANQUE ETERNIT CIL./1000</v>
          </cell>
          <cell r="C952" t="str">
            <v>UN</v>
          </cell>
          <cell r="D952">
            <v>131000</v>
          </cell>
        </row>
        <row r="953">
          <cell r="A953">
            <v>953</v>
          </cell>
          <cell r="B953" t="str">
            <v>TANQUE ETERNIT CONICO 250</v>
          </cell>
          <cell r="C953" t="str">
            <v>UN</v>
          </cell>
          <cell r="D953">
            <v>68307</v>
          </cell>
        </row>
        <row r="954">
          <cell r="A954">
            <v>954</v>
          </cell>
          <cell r="B954" t="str">
            <v>TANQUE ETERNIT CONICO 500</v>
          </cell>
          <cell r="C954" t="str">
            <v>UN</v>
          </cell>
          <cell r="D954">
            <v>95757</v>
          </cell>
        </row>
        <row r="955">
          <cell r="A955">
            <v>955</v>
          </cell>
          <cell r="B955" t="str">
            <v>TANQUE ETERNIT CONICO1000</v>
          </cell>
          <cell r="C955" t="str">
            <v>UN</v>
          </cell>
          <cell r="D955">
            <v>177066</v>
          </cell>
        </row>
        <row r="956">
          <cell r="A956">
            <v>956</v>
          </cell>
          <cell r="B956" t="str">
            <v>PLACA PLANA 120x240x6</v>
          </cell>
          <cell r="C956" t="str">
            <v>UN</v>
          </cell>
          <cell r="D956">
            <v>20642</v>
          </cell>
        </row>
        <row r="957">
          <cell r="A957">
            <v>957</v>
          </cell>
          <cell r="B957" t="str">
            <v>CANALETA ETERNIT 43x3.00</v>
          </cell>
          <cell r="C957" t="str">
            <v>UN</v>
          </cell>
          <cell r="D957">
            <v>30159</v>
          </cell>
        </row>
        <row r="958">
          <cell r="A958">
            <v>958</v>
          </cell>
          <cell r="B958" t="str">
            <v>ESPACIADOR C43</v>
          </cell>
          <cell r="C958" t="str">
            <v>UN</v>
          </cell>
          <cell r="D958">
            <v>399</v>
          </cell>
        </row>
        <row r="959">
          <cell r="A959">
            <v>959</v>
          </cell>
          <cell r="B959" t="str">
            <v>JUEGO CONX.TANQUE ETERNIT</v>
          </cell>
          <cell r="C959" t="str">
            <v>UN</v>
          </cell>
          <cell r="D959">
            <v>8539</v>
          </cell>
        </row>
        <row r="960">
          <cell r="A960">
            <v>960</v>
          </cell>
          <cell r="B960" t="str">
            <v>VALVULA C/BRAZO ETERNIT</v>
          </cell>
          <cell r="C960" t="str">
            <v>UN</v>
          </cell>
          <cell r="D960">
            <v>5390</v>
          </cell>
        </row>
        <row r="961">
          <cell r="A961">
            <v>961</v>
          </cell>
          <cell r="B961" t="str">
            <v>BOLA PLASTICA   EETRNIT</v>
          </cell>
          <cell r="C961" t="str">
            <v>UN</v>
          </cell>
          <cell r="D961">
            <v>1080</v>
          </cell>
        </row>
        <row r="962">
          <cell r="A962">
            <v>962</v>
          </cell>
          <cell r="B962" t="str">
            <v>CABALLETE ARTIC SUP. C43</v>
          </cell>
          <cell r="C962" t="str">
            <v>UN</v>
          </cell>
          <cell r="D962">
            <v>5041</v>
          </cell>
        </row>
        <row r="963">
          <cell r="A963">
            <v>963</v>
          </cell>
          <cell r="B963" t="str">
            <v>TEJA TRANSP.AJONIT  No.4</v>
          </cell>
          <cell r="C963" t="str">
            <v>UN</v>
          </cell>
          <cell r="D963">
            <v>11600</v>
          </cell>
        </row>
        <row r="964">
          <cell r="A964">
            <v>964</v>
          </cell>
          <cell r="B964" t="str">
            <v>EXTRACTOR REPISA  C/LUZ</v>
          </cell>
          <cell r="C964" t="str">
            <v>UN</v>
          </cell>
          <cell r="D964">
            <v>96280</v>
          </cell>
        </row>
        <row r="965">
          <cell r="A965">
            <v>965</v>
          </cell>
          <cell r="B965" t="str">
            <v>TEJA TRANSP.AJONIT  No.6</v>
          </cell>
          <cell r="C965" t="str">
            <v>UN</v>
          </cell>
          <cell r="D965">
            <v>17700</v>
          </cell>
        </row>
        <row r="966">
          <cell r="A966">
            <v>966</v>
          </cell>
          <cell r="B966" t="str">
            <v>CONEXION ENERGIA      E04</v>
          </cell>
          <cell r="C966" t="str">
            <v>UN</v>
          </cell>
          <cell r="D966">
            <v>64119</v>
          </cell>
        </row>
        <row r="967">
          <cell r="A967">
            <v>967</v>
          </cell>
          <cell r="B967" t="str">
            <v>TEJA TRANSP.AJONIT  No.10</v>
          </cell>
          <cell r="C967" t="str">
            <v>UN</v>
          </cell>
          <cell r="D967">
            <v>31320</v>
          </cell>
        </row>
        <row r="968">
          <cell r="A968">
            <v>968</v>
          </cell>
          <cell r="B968" t="str">
            <v>CONEXION ENERGIA      E05</v>
          </cell>
          <cell r="C968" t="str">
            <v>UN</v>
          </cell>
          <cell r="D968">
            <v>96175</v>
          </cell>
        </row>
        <row r="969">
          <cell r="A969">
            <v>969</v>
          </cell>
          <cell r="B969" t="str">
            <v>TEJA TRANSP.AJOZINC No.7</v>
          </cell>
          <cell r="C969" t="str">
            <v>UN</v>
          </cell>
          <cell r="D969">
            <v>17748</v>
          </cell>
        </row>
        <row r="970">
          <cell r="A970">
            <v>970</v>
          </cell>
          <cell r="B970" t="str">
            <v>TEJA TRANSP.AJOZINC No.8</v>
          </cell>
          <cell r="C970" t="str">
            <v>UN</v>
          </cell>
          <cell r="D970">
            <v>20068</v>
          </cell>
        </row>
        <row r="971">
          <cell r="A971">
            <v>971</v>
          </cell>
          <cell r="B971" t="str">
            <v>TEJA TRANSP.AJOZINC No.10</v>
          </cell>
          <cell r="C971" t="str">
            <v>UN</v>
          </cell>
          <cell r="D971">
            <v>25172</v>
          </cell>
        </row>
        <row r="972">
          <cell r="A972">
            <v>972</v>
          </cell>
          <cell r="B972" t="str">
            <v>TEJA TRANSP.AJOZINC No.12</v>
          </cell>
          <cell r="C972" t="str">
            <v>UN</v>
          </cell>
          <cell r="D972">
            <v>30160</v>
          </cell>
        </row>
        <row r="973">
          <cell r="A973">
            <v>973</v>
          </cell>
          <cell r="B973" t="str">
            <v>TEJA ROLL.AJOZINC CRISTAL</v>
          </cell>
          <cell r="C973" t="str">
            <v>UN</v>
          </cell>
          <cell r="D973">
            <v>621760</v>
          </cell>
        </row>
        <row r="974">
          <cell r="A974">
            <v>974</v>
          </cell>
          <cell r="B974" t="str">
            <v>CONEXION ENERGIA      E06</v>
          </cell>
          <cell r="C974" t="str">
            <v>UN</v>
          </cell>
          <cell r="D974">
            <v>192341</v>
          </cell>
        </row>
        <row r="975">
          <cell r="A975">
            <v>975</v>
          </cell>
          <cell r="B975" t="str">
            <v>CONEXION ENERGIA      E07</v>
          </cell>
          <cell r="C975" t="str">
            <v>UN</v>
          </cell>
          <cell r="D975">
            <v>320588</v>
          </cell>
        </row>
        <row r="976">
          <cell r="A976">
            <v>976</v>
          </cell>
          <cell r="B976" t="str">
            <v>CAJA MEDIDOR DE AGUA</v>
          </cell>
          <cell r="C976" t="str">
            <v>UN</v>
          </cell>
          <cell r="D976">
            <v>22000</v>
          </cell>
        </row>
        <row r="977">
          <cell r="A977">
            <v>977</v>
          </cell>
          <cell r="B977" t="str">
            <v>CONEXION ENERGIA      E08</v>
          </cell>
          <cell r="C977" t="str">
            <v>UN</v>
          </cell>
          <cell r="D977">
            <v>35798</v>
          </cell>
        </row>
        <row r="978">
          <cell r="A978">
            <v>978</v>
          </cell>
          <cell r="B978" t="str">
            <v>COSTO ADIC. IMP.6000 PS01</v>
          </cell>
          <cell r="C978" t="str">
            <v>M3</v>
          </cell>
          <cell r="D978">
            <v>8352</v>
          </cell>
        </row>
        <row r="979">
          <cell r="A979">
            <v>979</v>
          </cell>
          <cell r="B979" t="str">
            <v>CAJA MEDIDOR DE AGUA   01</v>
          </cell>
          <cell r="C979" t="str">
            <v>UN</v>
          </cell>
          <cell r="D979">
            <v>34000</v>
          </cell>
        </row>
        <row r="980">
          <cell r="A980">
            <v>980</v>
          </cell>
          <cell r="B980" t="str">
            <v>CAJA MEDIDOR DE AGUA   02</v>
          </cell>
          <cell r="C980" t="str">
            <v>UN</v>
          </cell>
          <cell r="D980">
            <v>45000</v>
          </cell>
        </row>
        <row r="981">
          <cell r="A981">
            <v>981</v>
          </cell>
          <cell r="B981" t="str">
            <v>TANQUE CON TAPA    500 Lt</v>
          </cell>
          <cell r="C981" t="str">
            <v>UN</v>
          </cell>
          <cell r="D981">
            <v>72036</v>
          </cell>
        </row>
        <row r="982">
          <cell r="A982">
            <v>982</v>
          </cell>
          <cell r="B982" t="str">
            <v>TANQUE CON TAPA    1000Lt</v>
          </cell>
          <cell r="C982" t="str">
            <v>UN</v>
          </cell>
          <cell r="D982">
            <v>129920</v>
          </cell>
        </row>
        <row r="983">
          <cell r="A983">
            <v>983</v>
          </cell>
          <cell r="B983" t="str">
            <v>TANQUE CON TAPA    1500Lt</v>
          </cell>
          <cell r="C983" t="str">
            <v>UN</v>
          </cell>
          <cell r="D983">
            <v>176900</v>
          </cell>
        </row>
        <row r="984">
          <cell r="A984">
            <v>984</v>
          </cell>
          <cell r="B984" t="str">
            <v>TANQUE CON TAPA    255 Lt</v>
          </cell>
          <cell r="C984" t="str">
            <v>UN</v>
          </cell>
          <cell r="D984">
            <v>52548</v>
          </cell>
        </row>
        <row r="985">
          <cell r="A985">
            <v>985</v>
          </cell>
          <cell r="B985" t="str">
            <v>CONEXION ENERGIA      E09</v>
          </cell>
          <cell r="C985" t="str">
            <v>UN</v>
          </cell>
          <cell r="D985">
            <v>71209</v>
          </cell>
        </row>
        <row r="986">
          <cell r="A986">
            <v>986</v>
          </cell>
          <cell r="B986" t="str">
            <v>CONEXION ENERGIA      E10</v>
          </cell>
          <cell r="C986" t="str">
            <v>UN</v>
          </cell>
          <cell r="D986">
            <v>107408</v>
          </cell>
        </row>
        <row r="987">
          <cell r="A987">
            <v>987</v>
          </cell>
          <cell r="B987" t="str">
            <v>CONEXION ENERGIA      E11</v>
          </cell>
          <cell r="C987" t="str">
            <v>UN</v>
          </cell>
          <cell r="D987">
            <v>214820</v>
          </cell>
        </row>
        <row r="988">
          <cell r="A988">
            <v>988</v>
          </cell>
          <cell r="B988" t="str">
            <v>TEJA TIPO ACESCO    No.6</v>
          </cell>
          <cell r="C988" t="str">
            <v>UN</v>
          </cell>
          <cell r="D988">
            <v>73660</v>
          </cell>
        </row>
        <row r="989">
          <cell r="A989">
            <v>989</v>
          </cell>
          <cell r="B989" t="str">
            <v>TEJA TIPO ACESCO    No.8</v>
          </cell>
          <cell r="C989" t="str">
            <v>UN</v>
          </cell>
          <cell r="D989">
            <v>131892</v>
          </cell>
        </row>
        <row r="990">
          <cell r="A990">
            <v>990</v>
          </cell>
          <cell r="B990" t="str">
            <v>REJILLA SUMINISTRO  8"x8"</v>
          </cell>
          <cell r="C990" t="str">
            <v>UN</v>
          </cell>
          <cell r="D990">
            <v>9500</v>
          </cell>
        </row>
        <row r="991">
          <cell r="A991">
            <v>991</v>
          </cell>
          <cell r="B991" t="str">
            <v>TEJA T.ESPAÑOLA 0.70x1.08</v>
          </cell>
          <cell r="C991" t="str">
            <v>UN</v>
          </cell>
          <cell r="D991">
            <v>46363</v>
          </cell>
        </row>
        <row r="992">
          <cell r="A992">
            <v>992</v>
          </cell>
          <cell r="B992" t="str">
            <v>VIDRIO EN LAMINA      3mm</v>
          </cell>
          <cell r="C992" t="str">
            <v>UN</v>
          </cell>
          <cell r="D992">
            <v>23400</v>
          </cell>
        </row>
        <row r="993">
          <cell r="A993">
            <v>993</v>
          </cell>
          <cell r="B993" t="str">
            <v>TEJA T.ESPAÑOLA 1.60x1.08</v>
          </cell>
          <cell r="C993" t="str">
            <v>UN</v>
          </cell>
          <cell r="D993">
            <v>93032</v>
          </cell>
        </row>
        <row r="994">
          <cell r="A994">
            <v>994</v>
          </cell>
          <cell r="B994" t="str">
            <v>SUELO CEMENTO 1:10     01</v>
          </cell>
          <cell r="C994" t="str">
            <v>M3</v>
          </cell>
          <cell r="D994">
            <v>40020</v>
          </cell>
        </row>
        <row r="995">
          <cell r="A995">
            <v>995</v>
          </cell>
          <cell r="B995" t="str">
            <v>TEJA ONDULADA       No.4</v>
          </cell>
          <cell r="C995" t="str">
            <v>UN</v>
          </cell>
          <cell r="D995">
            <v>66004</v>
          </cell>
        </row>
        <row r="996">
          <cell r="A996">
            <v>996</v>
          </cell>
          <cell r="B996" t="str">
            <v>PLANTA ELECTRICA 93.8 KVA</v>
          </cell>
          <cell r="C996" t="str">
            <v>DD</v>
          </cell>
          <cell r="D996">
            <v>34800</v>
          </cell>
        </row>
        <row r="997">
          <cell r="A997">
            <v>997</v>
          </cell>
          <cell r="B997" t="str">
            <v>TEJA ONDULADA       No.5</v>
          </cell>
          <cell r="C997" t="str">
            <v>UN</v>
          </cell>
          <cell r="D997">
            <v>79112</v>
          </cell>
        </row>
        <row r="998">
          <cell r="A998">
            <v>998</v>
          </cell>
          <cell r="B998" t="str">
            <v>CAJA MEDIDOR DE AGUA   03</v>
          </cell>
          <cell r="C998" t="str">
            <v>UN</v>
          </cell>
          <cell r="D998">
            <v>50000</v>
          </cell>
        </row>
        <row r="999">
          <cell r="A999">
            <v>999</v>
          </cell>
          <cell r="B999" t="str">
            <v>TEJA ONDULADA       No.6</v>
          </cell>
          <cell r="C999" t="str">
            <v>UN</v>
          </cell>
          <cell r="D999">
            <v>35693</v>
          </cell>
        </row>
        <row r="1000">
          <cell r="A1000">
            <v>1000</v>
          </cell>
          <cell r="B1000" t="str">
            <v>GASOLINA CORR.  ARMENIA</v>
          </cell>
          <cell r="C1000" t="str">
            <v>GL</v>
          </cell>
          <cell r="D1000">
            <v>1198</v>
          </cell>
        </row>
        <row r="1001">
          <cell r="A1001">
            <v>1001</v>
          </cell>
          <cell r="B1001" t="str">
            <v>TEJA ONDULADA       No.8</v>
          </cell>
          <cell r="C1001" t="str">
            <v>UN</v>
          </cell>
          <cell r="D1001">
            <v>131892</v>
          </cell>
        </row>
        <row r="1002">
          <cell r="A1002">
            <v>1002</v>
          </cell>
          <cell r="B1002" t="str">
            <v>TEJA ONDULADA       No.10</v>
          </cell>
          <cell r="C1002" t="str">
            <v>UN</v>
          </cell>
          <cell r="D1002">
            <v>167620</v>
          </cell>
        </row>
        <row r="1003">
          <cell r="A1003">
            <v>1003</v>
          </cell>
          <cell r="B1003" t="str">
            <v>CONCRETO CORR 1500 PSI 01</v>
          </cell>
          <cell r="C1003" t="str">
            <v>M3</v>
          </cell>
          <cell r="D1003">
            <v>112172</v>
          </cell>
        </row>
        <row r="1004">
          <cell r="A1004">
            <v>1004</v>
          </cell>
          <cell r="B1004" t="str">
            <v>TEJA TRIPLANA       No.5</v>
          </cell>
          <cell r="C1004" t="str">
            <v>UN</v>
          </cell>
          <cell r="D1004">
            <v>79112</v>
          </cell>
        </row>
        <row r="1005">
          <cell r="A1005">
            <v>1005</v>
          </cell>
          <cell r="B1005" t="str">
            <v>CONCRETO CORR 2000 PSI 02</v>
          </cell>
          <cell r="C1005" t="str">
            <v>M3</v>
          </cell>
          <cell r="D1005">
            <v>117276</v>
          </cell>
        </row>
        <row r="1006">
          <cell r="A1006">
            <v>1006</v>
          </cell>
          <cell r="B1006" t="str">
            <v>TEJA TRIPLANA       No.1</v>
          </cell>
          <cell r="C1006" t="str">
            <v>UN</v>
          </cell>
          <cell r="D1006">
            <v>100224</v>
          </cell>
        </row>
        <row r="1007">
          <cell r="A1007">
            <v>1007</v>
          </cell>
          <cell r="B1007" t="str">
            <v>CONCRETO CORR 2500 PSI 01</v>
          </cell>
          <cell r="C1007" t="str">
            <v>M3</v>
          </cell>
          <cell r="D1007">
            <v>124584</v>
          </cell>
        </row>
        <row r="1008">
          <cell r="A1008">
            <v>1008</v>
          </cell>
          <cell r="B1008" t="str">
            <v>TEJA TRIPLANA       No.2</v>
          </cell>
          <cell r="C1008" t="str">
            <v>UN</v>
          </cell>
          <cell r="D1008">
            <v>131892</v>
          </cell>
        </row>
        <row r="1009">
          <cell r="A1009">
            <v>1009</v>
          </cell>
          <cell r="B1009" t="str">
            <v>POSTE CONC.     8m-1050Kg</v>
          </cell>
          <cell r="C1009" t="str">
            <v>UN</v>
          </cell>
          <cell r="D1009">
            <v>172000</v>
          </cell>
        </row>
        <row r="1010">
          <cell r="A1010">
            <v>1010</v>
          </cell>
          <cell r="B1010" t="str">
            <v>CABALLETE ARTIC INF. C43</v>
          </cell>
          <cell r="C1010" t="str">
            <v>UN</v>
          </cell>
          <cell r="D1010">
            <v>5033</v>
          </cell>
        </row>
        <row r="1011">
          <cell r="A1011">
            <v>1011</v>
          </cell>
          <cell r="B1011" t="str">
            <v>LAM.ICOPOR 1.20x2.40 10mm</v>
          </cell>
          <cell r="C1011" t="str">
            <v>UN</v>
          </cell>
          <cell r="D1011">
            <v>2506</v>
          </cell>
        </row>
        <row r="1012">
          <cell r="A1012">
            <v>1012</v>
          </cell>
          <cell r="B1012" t="str">
            <v>CAB. ONDULADO   0.93x0.50</v>
          </cell>
          <cell r="C1012" t="str">
            <v>UN</v>
          </cell>
          <cell r="D1012">
            <v>26680</v>
          </cell>
        </row>
        <row r="1013">
          <cell r="A1013">
            <v>1013</v>
          </cell>
          <cell r="B1013" t="str">
            <v>CONEXION ENERGIA      E12</v>
          </cell>
          <cell r="C1013" t="str">
            <v>UN</v>
          </cell>
          <cell r="D1013">
            <v>358033</v>
          </cell>
        </row>
        <row r="1014">
          <cell r="A1014">
            <v>1014</v>
          </cell>
          <cell r="B1014" t="str">
            <v>TEJA TRIPLANA XL    No.1</v>
          </cell>
          <cell r="C1014" t="str">
            <v>UN</v>
          </cell>
          <cell r="D1014">
            <v>99760</v>
          </cell>
        </row>
        <row r="1015">
          <cell r="A1015">
            <v>1015</v>
          </cell>
          <cell r="B1015" t="str">
            <v>POSTE CONC.      9m-510Kg</v>
          </cell>
          <cell r="C1015" t="str">
            <v>UN</v>
          </cell>
          <cell r="D1015">
            <v>130000</v>
          </cell>
        </row>
        <row r="1016">
          <cell r="A1016">
            <v>1016</v>
          </cell>
          <cell r="B1016" t="str">
            <v>TEJA TRIPLANA XL    No.3</v>
          </cell>
          <cell r="C1016" t="str">
            <v>UN</v>
          </cell>
          <cell r="D1016">
            <v>232580</v>
          </cell>
        </row>
        <row r="1017">
          <cell r="A1017">
            <v>1017</v>
          </cell>
          <cell r="B1017" t="str">
            <v>CONCRETO CORR 3000 PSI 01</v>
          </cell>
          <cell r="C1017" t="str">
            <v>M3</v>
          </cell>
          <cell r="D1017">
            <v>132008</v>
          </cell>
        </row>
        <row r="1018">
          <cell r="A1018">
            <v>1018</v>
          </cell>
          <cell r="B1018" t="str">
            <v>CANALETA 90   3.15 x 1.00</v>
          </cell>
          <cell r="C1018" t="str">
            <v>UN</v>
          </cell>
          <cell r="D1018">
            <v>78184</v>
          </cell>
        </row>
        <row r="1019">
          <cell r="A1019">
            <v>1019</v>
          </cell>
          <cell r="B1019" t="str">
            <v>CANALETA 90-2   2.40x1.00</v>
          </cell>
          <cell r="C1019" t="str">
            <v>UN</v>
          </cell>
          <cell r="D1019">
            <v>131892</v>
          </cell>
        </row>
        <row r="1020">
          <cell r="A1020">
            <v>1020</v>
          </cell>
          <cell r="B1020" t="str">
            <v>CANALETA 90-3   2.92x1.00</v>
          </cell>
          <cell r="C1020" t="str">
            <v>UN</v>
          </cell>
          <cell r="D1020">
            <v>188964</v>
          </cell>
        </row>
        <row r="1021">
          <cell r="A1021">
            <v>1021</v>
          </cell>
          <cell r="B1021" t="str">
            <v>CANALETA ACESCO 2.92x0.94</v>
          </cell>
          <cell r="C1021" t="str">
            <v>UN</v>
          </cell>
          <cell r="D1021">
            <v>188964</v>
          </cell>
        </row>
        <row r="1022">
          <cell r="A1022">
            <v>1022</v>
          </cell>
          <cell r="B1022" t="str">
            <v>SUPERCANALETA      COL.90</v>
          </cell>
          <cell r="C1022" t="str">
            <v>UN</v>
          </cell>
          <cell r="D1022">
            <v>131892</v>
          </cell>
        </row>
        <row r="1023">
          <cell r="A1023">
            <v>1023</v>
          </cell>
          <cell r="B1023" t="str">
            <v>HIERRO 1/4</v>
          </cell>
          <cell r="C1023" t="str">
            <v>KG</v>
          </cell>
          <cell r="D1023">
            <v>600</v>
          </cell>
        </row>
        <row r="1024">
          <cell r="A1024">
            <v>1024</v>
          </cell>
          <cell r="B1024" t="str">
            <v>DOMO CIRCULAR   Diam.1.10</v>
          </cell>
          <cell r="C1024" t="str">
            <v>UN</v>
          </cell>
          <cell r="D1024">
            <v>66004</v>
          </cell>
        </row>
        <row r="1025">
          <cell r="A1025">
            <v>1025</v>
          </cell>
          <cell r="B1025" t="str">
            <v>DOMO CIRCULAR   Diam.1.40</v>
          </cell>
          <cell r="C1025" t="str">
            <v>UN</v>
          </cell>
          <cell r="D1025">
            <v>116232</v>
          </cell>
        </row>
        <row r="1026">
          <cell r="A1026">
            <v>1026</v>
          </cell>
          <cell r="B1026" t="str">
            <v>DOMO CUAD.BURB.  0.5 x0.5</v>
          </cell>
          <cell r="C1026" t="str">
            <v>UN</v>
          </cell>
          <cell r="D1026">
            <v>18792</v>
          </cell>
        </row>
        <row r="1027">
          <cell r="A1027">
            <v>1027</v>
          </cell>
          <cell r="B1027" t="str">
            <v>DOMO CUAD.BURB. 0.65x0.65</v>
          </cell>
          <cell r="C1027" t="str">
            <v>UN</v>
          </cell>
          <cell r="D1027">
            <v>29116</v>
          </cell>
        </row>
        <row r="1028">
          <cell r="A1028">
            <v>1028</v>
          </cell>
          <cell r="B1028" t="str">
            <v>DOMO CUAD.BURBUJA 0.8x0.8</v>
          </cell>
          <cell r="C1028" t="str">
            <v>UN</v>
          </cell>
          <cell r="D1028">
            <v>36540</v>
          </cell>
        </row>
        <row r="1029">
          <cell r="A1029">
            <v>1029</v>
          </cell>
          <cell r="B1029" t="str">
            <v>LACA AEROSOL x 160Z</v>
          </cell>
          <cell r="C1029" t="str">
            <v>UN</v>
          </cell>
          <cell r="D1029">
            <v>3870</v>
          </cell>
        </row>
        <row r="1030">
          <cell r="A1030">
            <v>1030</v>
          </cell>
          <cell r="B1030" t="str">
            <v>VARILLA 10.5 m.m LISO</v>
          </cell>
          <cell r="C1030" t="str">
            <v>KG</v>
          </cell>
          <cell r="D1030">
            <v>567</v>
          </cell>
        </row>
        <row r="1031">
          <cell r="A1031">
            <v>1031</v>
          </cell>
          <cell r="B1031" t="str">
            <v>BOVEDA CRISTACRYL   No.1</v>
          </cell>
          <cell r="C1031" t="str">
            <v>UN</v>
          </cell>
          <cell r="D1031">
            <v>118088</v>
          </cell>
        </row>
        <row r="1032">
          <cell r="A1032">
            <v>1032</v>
          </cell>
          <cell r="B1032" t="str">
            <v>TABLONES P/ANDAMIO</v>
          </cell>
          <cell r="C1032" t="str">
            <v>DD</v>
          </cell>
          <cell r="D1032">
            <v>819</v>
          </cell>
        </row>
        <row r="1033">
          <cell r="A1033">
            <v>1033</v>
          </cell>
          <cell r="B1033" t="str">
            <v>BOVEDA CRISTACRYL   No.3</v>
          </cell>
          <cell r="C1033" t="str">
            <v>UN</v>
          </cell>
          <cell r="D1033">
            <v>201492</v>
          </cell>
        </row>
        <row r="1034">
          <cell r="A1034">
            <v>1034</v>
          </cell>
          <cell r="B1034" t="str">
            <v>BOVEDA CRISTACRYL   No.4</v>
          </cell>
          <cell r="C1034" t="str">
            <v>UN</v>
          </cell>
          <cell r="D1034">
            <v>305312</v>
          </cell>
        </row>
        <row r="1035">
          <cell r="A1035">
            <v>1035</v>
          </cell>
          <cell r="B1035" t="str">
            <v>REVISION ENERGIA      E-1</v>
          </cell>
          <cell r="C1035" t="str">
            <v>UN</v>
          </cell>
          <cell r="D1035">
            <v>4285</v>
          </cell>
        </row>
        <row r="1036">
          <cell r="A1036">
            <v>1036</v>
          </cell>
          <cell r="B1036" t="str">
            <v>POSTE CONC.     10m-510Kg</v>
          </cell>
          <cell r="C1036" t="str">
            <v>UN</v>
          </cell>
          <cell r="D1036">
            <v>152000</v>
          </cell>
        </row>
        <row r="1037">
          <cell r="A1037">
            <v>1037</v>
          </cell>
          <cell r="B1037" t="str">
            <v>TIMPANO CRISTACRYL  No.3</v>
          </cell>
          <cell r="C1037" t="str">
            <v>UN</v>
          </cell>
          <cell r="D1037">
            <v>150800</v>
          </cell>
        </row>
        <row r="1038">
          <cell r="A1038">
            <v>1038</v>
          </cell>
          <cell r="B1038" t="str">
            <v>TIMPANO CRISTACRYL  No.4</v>
          </cell>
          <cell r="C1038" t="str">
            <v>UN</v>
          </cell>
          <cell r="D1038">
            <v>244064</v>
          </cell>
        </row>
        <row r="1039">
          <cell r="A1039">
            <v>1039</v>
          </cell>
          <cell r="B1039" t="str">
            <v>CUPULA CRISTACRYL   No.1</v>
          </cell>
          <cell r="C1039" t="str">
            <v>UN</v>
          </cell>
          <cell r="D1039">
            <v>116232</v>
          </cell>
        </row>
        <row r="1040">
          <cell r="A1040">
            <v>1040</v>
          </cell>
          <cell r="B1040" t="str">
            <v>POSTE CONC.     10m-750Kg</v>
          </cell>
          <cell r="C1040" t="str">
            <v>UN</v>
          </cell>
          <cell r="D1040">
            <v>165000</v>
          </cell>
        </row>
        <row r="1041">
          <cell r="A1041">
            <v>1041</v>
          </cell>
          <cell r="B1041" t="str">
            <v>CUPULA CRISTACRYL   No.3</v>
          </cell>
          <cell r="C1041" t="str">
            <v>UN</v>
          </cell>
          <cell r="D1041">
            <v>209380</v>
          </cell>
        </row>
        <row r="1042">
          <cell r="A1042">
            <v>1042</v>
          </cell>
          <cell r="B1042" t="str">
            <v>CUPULA CRISTACRYL   No.4</v>
          </cell>
          <cell r="C1042" t="str">
            <v>UN</v>
          </cell>
          <cell r="D1042">
            <v>244064</v>
          </cell>
        </row>
        <row r="1043">
          <cell r="A1043">
            <v>1043</v>
          </cell>
          <cell r="B1043" t="str">
            <v>VARILLA 12 m.m   LISO</v>
          </cell>
          <cell r="C1043" t="str">
            <v>KG</v>
          </cell>
          <cell r="D1043">
            <v>567</v>
          </cell>
        </row>
        <row r="1044">
          <cell r="A1044">
            <v>1044</v>
          </cell>
          <cell r="B1044" t="str">
            <v>CONCRETO CORR 3500 PSI 01</v>
          </cell>
          <cell r="C1044" t="str">
            <v>M3</v>
          </cell>
          <cell r="D1044">
            <v>141868</v>
          </cell>
        </row>
        <row r="1045">
          <cell r="A1045">
            <v>1045</v>
          </cell>
          <cell r="B1045" t="str">
            <v>TIMPANO CUPULA      No.2</v>
          </cell>
          <cell r="C1045" t="str">
            <v>UN</v>
          </cell>
          <cell r="D1045">
            <v>88740</v>
          </cell>
        </row>
        <row r="1046">
          <cell r="A1046">
            <v>1046</v>
          </cell>
          <cell r="B1046" t="str">
            <v>TIMPANO CUPULA      No.3</v>
          </cell>
          <cell r="C1046" t="str">
            <v>UN</v>
          </cell>
          <cell r="D1046">
            <v>150800</v>
          </cell>
        </row>
        <row r="1047">
          <cell r="A1047">
            <v>1047</v>
          </cell>
          <cell r="B1047" t="str">
            <v>LAMINA LISA  Esp.   2 mm</v>
          </cell>
          <cell r="C1047" t="str">
            <v>UN</v>
          </cell>
          <cell r="D1047">
            <v>57072</v>
          </cell>
        </row>
        <row r="1048">
          <cell r="A1048">
            <v>1048</v>
          </cell>
          <cell r="B1048" t="str">
            <v>LAMINA LISA  Esp.   3 mm</v>
          </cell>
          <cell r="C1048" t="str">
            <v>UN</v>
          </cell>
          <cell r="D1048">
            <v>74356</v>
          </cell>
        </row>
        <row r="1049">
          <cell r="A1049">
            <v>1049</v>
          </cell>
          <cell r="B1049" t="str">
            <v>LAMINA LISA  Esp.   4 mm</v>
          </cell>
          <cell r="C1049" t="str">
            <v>UN</v>
          </cell>
          <cell r="D1049">
            <v>98484</v>
          </cell>
        </row>
        <row r="1050">
          <cell r="A1050">
            <v>1050</v>
          </cell>
          <cell r="B1050" t="str">
            <v>LAMINA LISA  Esp.   5 mm</v>
          </cell>
          <cell r="C1050" t="str">
            <v>UN</v>
          </cell>
          <cell r="D1050">
            <v>117392</v>
          </cell>
        </row>
        <row r="1051">
          <cell r="A1051">
            <v>1051</v>
          </cell>
          <cell r="B1051" t="str">
            <v>LAMINA LISA  Esp.   8 mm</v>
          </cell>
          <cell r="C1051" t="str">
            <v>UN</v>
          </cell>
          <cell r="D1051">
            <v>186876</v>
          </cell>
        </row>
        <row r="1052">
          <cell r="A1052">
            <v>1052</v>
          </cell>
          <cell r="B1052" t="str">
            <v>LAMINA LISA  Esp.  10 mm</v>
          </cell>
          <cell r="C1052" t="str">
            <v>UN</v>
          </cell>
          <cell r="D1052">
            <v>259840</v>
          </cell>
        </row>
        <row r="1053">
          <cell r="A1053">
            <v>1053</v>
          </cell>
          <cell r="B1053" t="str">
            <v>CONCRETO CORR 4000 PSI 01</v>
          </cell>
          <cell r="C1053" t="str">
            <v>M3</v>
          </cell>
          <cell r="D1053">
            <v>156020</v>
          </cell>
        </row>
        <row r="1054">
          <cell r="A1054">
            <v>1054</v>
          </cell>
          <cell r="B1054" t="str">
            <v>POSTE CONC.     12m-510Kg</v>
          </cell>
          <cell r="C1054" t="str">
            <v>UN</v>
          </cell>
          <cell r="D1054">
            <v>241000</v>
          </cell>
        </row>
        <row r="1055">
          <cell r="A1055">
            <v>1055</v>
          </cell>
          <cell r="B1055" t="str">
            <v>POSTE CONC.     12m-750Kg</v>
          </cell>
          <cell r="C1055" t="str">
            <v>UN</v>
          </cell>
          <cell r="D1055">
            <v>264000</v>
          </cell>
        </row>
        <row r="1056">
          <cell r="A1056">
            <v>1056</v>
          </cell>
          <cell r="B1056" t="str">
            <v>POSTE CONC.    12m-1050Kg</v>
          </cell>
          <cell r="C1056" t="str">
            <v>UN</v>
          </cell>
          <cell r="D1056">
            <v>241000</v>
          </cell>
        </row>
        <row r="1057">
          <cell r="A1057">
            <v>1057</v>
          </cell>
          <cell r="B1057" t="str">
            <v>POSTE CONC.    14m- 750Kg</v>
          </cell>
          <cell r="C1057" t="str">
            <v>UN</v>
          </cell>
          <cell r="D1057">
            <v>390000</v>
          </cell>
        </row>
        <row r="1058">
          <cell r="A1058">
            <v>1058</v>
          </cell>
          <cell r="B1058" t="str">
            <v>POSTE CONC.    14m-1050Kg</v>
          </cell>
          <cell r="C1058" t="str">
            <v>UN</v>
          </cell>
          <cell r="D1058">
            <v>445000</v>
          </cell>
        </row>
        <row r="1059">
          <cell r="A1059">
            <v>1059</v>
          </cell>
          <cell r="B1059" t="str">
            <v>LAMINA LISA  Esp. 2.4 mm</v>
          </cell>
          <cell r="C1059" t="str">
            <v>UN</v>
          </cell>
          <cell r="D1059">
            <v>90248</v>
          </cell>
        </row>
        <row r="1060">
          <cell r="A1060">
            <v>1060</v>
          </cell>
          <cell r="B1060" t="str">
            <v>LAMINA LISA  Esp.   3 m01</v>
          </cell>
          <cell r="C1060" t="str">
            <v>UN</v>
          </cell>
          <cell r="D1060">
            <v>104748</v>
          </cell>
        </row>
        <row r="1061">
          <cell r="A1061">
            <v>1061</v>
          </cell>
          <cell r="B1061" t="str">
            <v>LAMINA LISA  Esp.   4 m01</v>
          </cell>
          <cell r="C1061" t="str">
            <v>UN</v>
          </cell>
          <cell r="D1061">
            <v>138736</v>
          </cell>
        </row>
        <row r="1062">
          <cell r="A1062">
            <v>1062</v>
          </cell>
          <cell r="B1062" t="str">
            <v>LAMINA LISA  Esp.   5 m01</v>
          </cell>
          <cell r="C1062" t="str">
            <v>UN</v>
          </cell>
          <cell r="D1062">
            <v>165880</v>
          </cell>
        </row>
        <row r="1063">
          <cell r="A1063">
            <v>1063</v>
          </cell>
          <cell r="B1063" t="str">
            <v>LAMINA LISA  Esp.  20 mm</v>
          </cell>
          <cell r="C1063" t="str">
            <v>UN</v>
          </cell>
          <cell r="D1063">
            <v>916516</v>
          </cell>
        </row>
        <row r="1064">
          <cell r="A1064">
            <v>1064</v>
          </cell>
          <cell r="B1064" t="str">
            <v>GASOLINA EXTRA  ARMENIA</v>
          </cell>
          <cell r="C1064" t="str">
            <v>GL</v>
          </cell>
          <cell r="D1064">
            <v>1860</v>
          </cell>
        </row>
        <row r="1065">
          <cell r="A1065">
            <v>1065</v>
          </cell>
          <cell r="B1065" t="str">
            <v>POSTE CONC.     8m-510 Kg</v>
          </cell>
          <cell r="C1065" t="str">
            <v>UN</v>
          </cell>
          <cell r="D1065">
            <v>105000</v>
          </cell>
        </row>
        <row r="1066">
          <cell r="A1066">
            <v>1066</v>
          </cell>
          <cell r="B1066" t="str">
            <v>CONCRETO CORR 4500 PSI 01</v>
          </cell>
          <cell r="C1066" t="str">
            <v>M3</v>
          </cell>
          <cell r="D1066">
            <v>168664</v>
          </cell>
        </row>
        <row r="1067">
          <cell r="A1067">
            <v>1067</v>
          </cell>
          <cell r="B1067" t="str">
            <v>POSTE CONC.    12m-510 Kg</v>
          </cell>
          <cell r="C1067" t="str">
            <v>UN</v>
          </cell>
          <cell r="D1067">
            <v>324500</v>
          </cell>
        </row>
        <row r="1068">
          <cell r="A1068">
            <v>1068</v>
          </cell>
          <cell r="B1068" t="str">
            <v>POSTE CONC.    14m-750 Kg</v>
          </cell>
          <cell r="C1068" t="str">
            <v>UN</v>
          </cell>
          <cell r="D1068">
            <v>390000</v>
          </cell>
        </row>
        <row r="1069">
          <cell r="A1069">
            <v>1069</v>
          </cell>
          <cell r="B1069" t="str">
            <v>VIDRIO ESMERILADO     3mm</v>
          </cell>
          <cell r="C1069" t="str">
            <v>M2</v>
          </cell>
          <cell r="D1069">
            <v>31000</v>
          </cell>
        </row>
        <row r="1070">
          <cell r="A1070">
            <v>1070</v>
          </cell>
          <cell r="B1070" t="str">
            <v>VIDRIO ESMERILADO     4mm</v>
          </cell>
          <cell r="C1070" t="str">
            <v>M2</v>
          </cell>
          <cell r="D1070">
            <v>33000</v>
          </cell>
        </row>
        <row r="1071">
          <cell r="A1071">
            <v>1071</v>
          </cell>
          <cell r="B1071" t="str">
            <v>VIDRIO ESMERILADO     5mm</v>
          </cell>
          <cell r="C1071" t="str">
            <v>M2</v>
          </cell>
          <cell r="D1071">
            <v>35500</v>
          </cell>
        </row>
        <row r="1072">
          <cell r="A1072">
            <v>1072</v>
          </cell>
          <cell r="B1072" t="str">
            <v>VIDRIO ESMERILADO     6mm</v>
          </cell>
          <cell r="C1072" t="str">
            <v>M2</v>
          </cell>
          <cell r="D1072">
            <v>39000</v>
          </cell>
        </row>
        <row r="1073">
          <cell r="A1073">
            <v>1073</v>
          </cell>
          <cell r="B1073" t="str">
            <v>CONCRETO CORR 5000 PSI 01</v>
          </cell>
          <cell r="C1073" t="str">
            <v>M3</v>
          </cell>
          <cell r="D1073">
            <v>178060</v>
          </cell>
        </row>
        <row r="1074">
          <cell r="A1074">
            <v>1074</v>
          </cell>
          <cell r="B1074" t="str">
            <v>ESTUCO VENECIANO</v>
          </cell>
          <cell r="C1074" t="str">
            <v>M2</v>
          </cell>
          <cell r="D1074">
            <v>13500</v>
          </cell>
        </row>
        <row r="1075">
          <cell r="A1075">
            <v>1075</v>
          </cell>
          <cell r="B1075" t="str">
            <v>LAMINA ANTIBALA Esp.20mm</v>
          </cell>
          <cell r="C1075" t="str">
            <v>UN</v>
          </cell>
          <cell r="D1075">
            <v>516896</v>
          </cell>
        </row>
        <row r="1076">
          <cell r="A1076">
            <v>1076</v>
          </cell>
          <cell r="B1076" t="str">
            <v>LAMINA ANTIBALA Esp.30mm</v>
          </cell>
          <cell r="C1076" t="str">
            <v>UN</v>
          </cell>
          <cell r="D1076">
            <v>860836</v>
          </cell>
        </row>
        <row r="1077">
          <cell r="A1077">
            <v>1077</v>
          </cell>
          <cell r="B1077" t="str">
            <v>LAMINA ANTIBALA Esp.40mm</v>
          </cell>
          <cell r="C1077" t="str">
            <v>UN</v>
          </cell>
          <cell r="D1077">
            <v>1224728</v>
          </cell>
        </row>
        <row r="1078">
          <cell r="A1078">
            <v>1078</v>
          </cell>
          <cell r="B1078" t="str">
            <v>REFLECTOR SODIO 250 W</v>
          </cell>
          <cell r="C1078" t="str">
            <v>UN</v>
          </cell>
          <cell r="D1078">
            <v>230000</v>
          </cell>
        </row>
        <row r="1079">
          <cell r="A1079">
            <v>1079</v>
          </cell>
          <cell r="B1079" t="str">
            <v>REFLECTOR SODIO 400 W</v>
          </cell>
          <cell r="C1079" t="str">
            <v>UN</v>
          </cell>
          <cell r="D1079">
            <v>245000</v>
          </cell>
        </row>
        <row r="1080">
          <cell r="A1080">
            <v>1080</v>
          </cell>
          <cell r="B1080" t="str">
            <v>LAMINA CORRUG.  Esp. 3mm</v>
          </cell>
          <cell r="C1080" t="str">
            <v>UN</v>
          </cell>
          <cell r="D1080">
            <v>74356</v>
          </cell>
        </row>
        <row r="1081">
          <cell r="A1081">
            <v>1081</v>
          </cell>
          <cell r="B1081" t="str">
            <v>LAMINA CORRUG.  Esp. 5mm</v>
          </cell>
          <cell r="C1081" t="str">
            <v>UN</v>
          </cell>
          <cell r="D1081">
            <v>117276</v>
          </cell>
        </row>
        <row r="1082">
          <cell r="A1082">
            <v>1082</v>
          </cell>
          <cell r="B1082" t="str">
            <v>C.RASO DRY-WALL PLANO</v>
          </cell>
          <cell r="C1082" t="str">
            <v>M2</v>
          </cell>
          <cell r="D1082">
            <v>7785</v>
          </cell>
        </row>
        <row r="1083">
          <cell r="A1083">
            <v>1083</v>
          </cell>
          <cell r="B1083" t="str">
            <v>LAMINA ESPEJO   Esp. 7mm</v>
          </cell>
          <cell r="C1083" t="str">
            <v>UN</v>
          </cell>
          <cell r="D1083">
            <v>228520</v>
          </cell>
        </row>
        <row r="1084">
          <cell r="A1084">
            <v>1084</v>
          </cell>
          <cell r="B1084" t="str">
            <v>C.RASO DRY-WALL BOVEDA</v>
          </cell>
          <cell r="C1084" t="str">
            <v>M2</v>
          </cell>
          <cell r="D1084">
            <v>9701</v>
          </cell>
        </row>
        <row r="1085">
          <cell r="A1085">
            <v>1085</v>
          </cell>
          <cell r="B1085" t="str">
            <v>PARED EN DRY-WALL E=10 CM</v>
          </cell>
          <cell r="C1085" t="str">
            <v>M2</v>
          </cell>
          <cell r="D1085">
            <v>16734</v>
          </cell>
        </row>
        <row r="1086">
          <cell r="A1086">
            <v>1086</v>
          </cell>
          <cell r="B1086" t="str">
            <v>PARED EN DRY-WALL E=12 CM</v>
          </cell>
          <cell r="C1086" t="str">
            <v>M2</v>
          </cell>
          <cell r="D1086">
            <v>17343</v>
          </cell>
        </row>
        <row r="1087">
          <cell r="A1087">
            <v>1087</v>
          </cell>
          <cell r="B1087" t="str">
            <v>BLOQUE CONCRETO No.4</v>
          </cell>
          <cell r="C1087" t="str">
            <v>UN</v>
          </cell>
          <cell r="D1087">
            <v>592</v>
          </cell>
        </row>
        <row r="1088">
          <cell r="A1088">
            <v>1088</v>
          </cell>
          <cell r="B1088" t="str">
            <v>BLOQUE CONCRETO No.6</v>
          </cell>
          <cell r="C1088" t="str">
            <v>UN</v>
          </cell>
          <cell r="D1088">
            <v>901</v>
          </cell>
        </row>
        <row r="1089">
          <cell r="A1089">
            <v>1089</v>
          </cell>
          <cell r="B1089" t="str">
            <v>TEJA ONDULADA   No.4  2mm</v>
          </cell>
          <cell r="C1089" t="str">
            <v>UN</v>
          </cell>
          <cell r="D1089">
            <v>48836</v>
          </cell>
        </row>
        <row r="1090">
          <cell r="A1090">
            <v>1090</v>
          </cell>
          <cell r="B1090" t="str">
            <v>TEJA ONDULADA   No.4  3mm</v>
          </cell>
          <cell r="C1090" t="str">
            <v>UN</v>
          </cell>
          <cell r="D1090">
            <v>67280</v>
          </cell>
        </row>
        <row r="1091">
          <cell r="A1091">
            <v>1091</v>
          </cell>
          <cell r="B1091" t="str">
            <v>TEJA ONDULADA   No.5  2mm</v>
          </cell>
          <cell r="C1091" t="str">
            <v>UN</v>
          </cell>
          <cell r="D1091">
            <v>60436</v>
          </cell>
        </row>
        <row r="1092">
          <cell r="A1092">
            <v>1092</v>
          </cell>
          <cell r="B1092" t="str">
            <v>TEJA ONDULADA   No.5  3mm</v>
          </cell>
          <cell r="C1092" t="str">
            <v>UN</v>
          </cell>
          <cell r="D1092">
            <v>79808</v>
          </cell>
        </row>
        <row r="1093">
          <cell r="A1093">
            <v>1093</v>
          </cell>
          <cell r="B1093" t="str">
            <v>TEJA ONDULADA   No.6  2mm</v>
          </cell>
          <cell r="C1093" t="str">
            <v>UN</v>
          </cell>
          <cell r="D1093">
            <v>71920</v>
          </cell>
        </row>
        <row r="1094">
          <cell r="A1094">
            <v>1094</v>
          </cell>
          <cell r="B1094" t="str">
            <v>TEJA ONDULADA   No.6  3mm</v>
          </cell>
          <cell r="C1094" t="str">
            <v>UN</v>
          </cell>
          <cell r="D1094">
            <v>94192</v>
          </cell>
        </row>
        <row r="1095">
          <cell r="A1095">
            <v>1095</v>
          </cell>
          <cell r="B1095" t="str">
            <v>TEJA ONDULADA   No.8  2mm</v>
          </cell>
          <cell r="C1095" t="str">
            <v>UN</v>
          </cell>
          <cell r="D1095">
            <v>97440</v>
          </cell>
        </row>
        <row r="1096">
          <cell r="A1096">
            <v>1096</v>
          </cell>
          <cell r="B1096" t="str">
            <v>TEJA ONDULADA   No.8  3mm</v>
          </cell>
          <cell r="C1096" t="str">
            <v>UN</v>
          </cell>
          <cell r="D1096">
            <v>132588</v>
          </cell>
        </row>
        <row r="1097">
          <cell r="A1097">
            <v>1097</v>
          </cell>
          <cell r="B1097" t="str">
            <v>TEJA T.ESPAÑOLA No.2  3mm</v>
          </cell>
          <cell r="C1097" t="str">
            <v>UN</v>
          </cell>
          <cell r="D1097">
            <v>94192</v>
          </cell>
        </row>
        <row r="1098">
          <cell r="A1098">
            <v>1098</v>
          </cell>
          <cell r="B1098" t="str">
            <v>CAB.ONDULADO  PLAST   2MM</v>
          </cell>
          <cell r="C1098" t="str">
            <v>UN</v>
          </cell>
          <cell r="D1098">
            <v>26680</v>
          </cell>
        </row>
        <row r="1099">
          <cell r="A1099">
            <v>1099</v>
          </cell>
          <cell r="B1099" t="str">
            <v>TEJA TRAPEZOIDAL No.1 2mm</v>
          </cell>
          <cell r="C1099" t="str">
            <v>UN</v>
          </cell>
          <cell r="D1099">
            <v>71920</v>
          </cell>
        </row>
        <row r="1100">
          <cell r="A1100">
            <v>1100</v>
          </cell>
          <cell r="B1100" t="str">
            <v>TEJA TRAPEZOIDAL No.2 2mm</v>
          </cell>
          <cell r="C1100" t="str">
            <v>UN</v>
          </cell>
          <cell r="D1100">
            <v>97440</v>
          </cell>
        </row>
        <row r="1101">
          <cell r="A1101">
            <v>1101</v>
          </cell>
          <cell r="B1101" t="str">
            <v>TEJA TRAPEZOIDAL No.3 3mm</v>
          </cell>
          <cell r="C1101" t="str">
            <v>UN</v>
          </cell>
          <cell r="D1101">
            <v>191284</v>
          </cell>
        </row>
        <row r="1102">
          <cell r="A1102">
            <v>1102</v>
          </cell>
          <cell r="B1102" t="str">
            <v>TEJA TRAPEZOIDAL XL   3mm</v>
          </cell>
          <cell r="C1102" t="str">
            <v>UN</v>
          </cell>
          <cell r="D1102">
            <v>234552</v>
          </cell>
        </row>
        <row r="1103">
          <cell r="A1103">
            <v>1103</v>
          </cell>
          <cell r="B1103" t="str">
            <v>CAB. TRAPEZOIDAL      2MM</v>
          </cell>
          <cell r="C1103" t="str">
            <v>UN</v>
          </cell>
          <cell r="D1103">
            <v>26680</v>
          </cell>
        </row>
        <row r="1104">
          <cell r="A1104">
            <v>1104</v>
          </cell>
          <cell r="B1104" t="str">
            <v>CANALETA 90   l=2.40  3mm</v>
          </cell>
          <cell r="C1104" t="str">
            <v>UN</v>
          </cell>
          <cell r="D1104">
            <v>113680</v>
          </cell>
        </row>
        <row r="1105">
          <cell r="A1105">
            <v>1105</v>
          </cell>
          <cell r="B1105" t="str">
            <v>CANALETA 43   l=2.40  3mm</v>
          </cell>
          <cell r="C1105" t="str">
            <v>UN</v>
          </cell>
          <cell r="D1105">
            <v>78184</v>
          </cell>
        </row>
        <row r="1106">
          <cell r="A1106">
            <v>1106</v>
          </cell>
          <cell r="B1106" t="str">
            <v>DOMO BURBUJA    0.65x0.65</v>
          </cell>
          <cell r="C1106" t="str">
            <v>UN</v>
          </cell>
          <cell r="D1106">
            <v>29116</v>
          </cell>
        </row>
        <row r="1107">
          <cell r="A1107">
            <v>1107</v>
          </cell>
          <cell r="B1107" t="str">
            <v>DOMO BURBUJA    0.80x0.80</v>
          </cell>
          <cell r="C1107" t="str">
            <v>UN</v>
          </cell>
          <cell r="D1107">
            <v>36540</v>
          </cell>
        </row>
        <row r="1108">
          <cell r="A1108">
            <v>1108</v>
          </cell>
          <cell r="B1108" t="str">
            <v>DOMO BURBUJA    1.10x1.10</v>
          </cell>
          <cell r="C1108" t="str">
            <v>UN</v>
          </cell>
          <cell r="D1108">
            <v>66004</v>
          </cell>
        </row>
        <row r="1109">
          <cell r="A1109">
            <v>1109</v>
          </cell>
          <cell r="B1109" t="str">
            <v>CONCRETO CORR 6000 PSI 01</v>
          </cell>
          <cell r="C1109" t="str">
            <v>M3</v>
          </cell>
          <cell r="D1109">
            <v>220400</v>
          </cell>
        </row>
        <row r="1110">
          <cell r="A1110">
            <v>1110</v>
          </cell>
          <cell r="B1110" t="str">
            <v>DOMO CIRCULAR   Diam.0.80</v>
          </cell>
          <cell r="C1110" t="str">
            <v>UN</v>
          </cell>
          <cell r="D1110">
            <v>36540</v>
          </cell>
        </row>
        <row r="1111">
          <cell r="A1111">
            <v>1111</v>
          </cell>
          <cell r="B1111" t="str">
            <v>DOMO CIRCULAR   Diam.1.80</v>
          </cell>
          <cell r="C1111" t="str">
            <v>UN</v>
          </cell>
          <cell r="D1111">
            <v>66004</v>
          </cell>
        </row>
        <row r="1112">
          <cell r="A1112">
            <v>1112</v>
          </cell>
          <cell r="B1112" t="str">
            <v>DOMO P.DIAMANTE 0.90x0.90</v>
          </cell>
          <cell r="C1112" t="str">
            <v>UN</v>
          </cell>
          <cell r="D1112">
            <v>58464</v>
          </cell>
        </row>
        <row r="1113">
          <cell r="A1113">
            <v>1113</v>
          </cell>
          <cell r="B1113" t="str">
            <v>DOMO P.DIAMANTE 1.40x1.40</v>
          </cell>
          <cell r="C1113" t="str">
            <v>UN</v>
          </cell>
          <cell r="D1113">
            <v>116232</v>
          </cell>
        </row>
        <row r="1114">
          <cell r="A1114">
            <v>1114</v>
          </cell>
          <cell r="B1114" t="str">
            <v>LAMINA ACRILICA LISA 2 mm</v>
          </cell>
          <cell r="C1114" t="str">
            <v>UN</v>
          </cell>
          <cell r="D1114">
            <v>64496</v>
          </cell>
        </row>
        <row r="1115">
          <cell r="A1115">
            <v>1115</v>
          </cell>
          <cell r="B1115" t="str">
            <v>LAMINA ACRILICA LISA 3 mm</v>
          </cell>
          <cell r="C1115" t="str">
            <v>UN</v>
          </cell>
          <cell r="D1115">
            <v>85840</v>
          </cell>
        </row>
        <row r="1116">
          <cell r="A1116">
            <v>1116</v>
          </cell>
          <cell r="B1116" t="str">
            <v>LAMINA ACRILICA LISA 4 mm</v>
          </cell>
          <cell r="C1116" t="str">
            <v>UN</v>
          </cell>
          <cell r="D1116">
            <v>113680</v>
          </cell>
        </row>
        <row r="1117">
          <cell r="A1117">
            <v>1117</v>
          </cell>
          <cell r="B1117" t="str">
            <v>LAMINA ACRILICA LISA 5.5m</v>
          </cell>
          <cell r="C1117" t="str">
            <v>UN</v>
          </cell>
          <cell r="D1117">
            <v>152888</v>
          </cell>
        </row>
        <row r="1118">
          <cell r="A1118">
            <v>1118</v>
          </cell>
          <cell r="B1118" t="str">
            <v>AISLADOR DE PIN     23 KV</v>
          </cell>
          <cell r="C1118" t="str">
            <v>UN</v>
          </cell>
          <cell r="D1118">
            <v>13300</v>
          </cell>
        </row>
        <row r="1119">
          <cell r="A1119">
            <v>1119</v>
          </cell>
          <cell r="B1119" t="str">
            <v>VIGUETA PRET. ALTA RESIST</v>
          </cell>
          <cell r="C1119" t="str">
            <v>ML</v>
          </cell>
          <cell r="D1119">
            <v>8807</v>
          </cell>
        </row>
        <row r="1120">
          <cell r="A1120">
            <v>1120</v>
          </cell>
          <cell r="B1120" t="str">
            <v>BORDILLO PARA ACERA</v>
          </cell>
          <cell r="C1120" t="str">
            <v>ML</v>
          </cell>
          <cell r="D1120">
            <v>9897</v>
          </cell>
        </row>
        <row r="1121">
          <cell r="A1121">
            <v>1121</v>
          </cell>
          <cell r="B1121" t="str">
            <v>BALDOSA CONCRETO</v>
          </cell>
          <cell r="C1121" t="str">
            <v>M2</v>
          </cell>
          <cell r="D1121">
            <v>12034</v>
          </cell>
        </row>
        <row r="1122">
          <cell r="A1122">
            <v>1122</v>
          </cell>
          <cell r="B1122" t="str">
            <v>LISTON CATIVO 2"x4"x15'01</v>
          </cell>
          <cell r="C1122" t="str">
            <v>UN</v>
          </cell>
          <cell r="D1122">
            <v>5500</v>
          </cell>
        </row>
        <row r="1123">
          <cell r="A1123">
            <v>1123</v>
          </cell>
          <cell r="B1123" t="str">
            <v>REJILLA SUMINISTRO 10x10</v>
          </cell>
          <cell r="C1123" t="str">
            <v>UN</v>
          </cell>
          <cell r="D1123">
            <v>13500</v>
          </cell>
        </row>
        <row r="1124">
          <cell r="A1124">
            <v>1124</v>
          </cell>
          <cell r="B1124" t="str">
            <v>BULLDOZER D-6</v>
          </cell>
          <cell r="C1124" t="str">
            <v>HR</v>
          </cell>
          <cell r="D1124">
            <v>65000</v>
          </cell>
        </row>
        <row r="1125">
          <cell r="A1125">
            <v>1125</v>
          </cell>
          <cell r="B1125" t="str">
            <v>TUBO SANITARIO         3"</v>
          </cell>
          <cell r="C1125" t="str">
            <v>ML</v>
          </cell>
          <cell r="D1125">
            <v>6290</v>
          </cell>
        </row>
        <row r="1126">
          <cell r="A1126">
            <v>1126</v>
          </cell>
          <cell r="B1126" t="str">
            <v>TUBO SANITARIO         4"</v>
          </cell>
          <cell r="C1126" t="str">
            <v>ML</v>
          </cell>
          <cell r="D1126">
            <v>19631</v>
          </cell>
        </row>
        <row r="1127">
          <cell r="A1127">
            <v>1127</v>
          </cell>
          <cell r="B1127" t="str">
            <v>TUBO SANITARIO         6"</v>
          </cell>
          <cell r="C1127" t="str">
            <v>ML</v>
          </cell>
          <cell r="D1127">
            <v>38477</v>
          </cell>
        </row>
        <row r="1128">
          <cell r="A1128">
            <v>1128</v>
          </cell>
          <cell r="B1128" t="str">
            <v>CANECA 55 GL</v>
          </cell>
          <cell r="C1128" t="str">
            <v>UN</v>
          </cell>
          <cell r="D1128">
            <v>12000</v>
          </cell>
        </row>
        <row r="1129">
          <cell r="A1129">
            <v>1129</v>
          </cell>
          <cell r="B1129" t="str">
            <v>LAMINA ACRILICA LISA 2 01</v>
          </cell>
          <cell r="C1129" t="str">
            <v>UN</v>
          </cell>
          <cell r="D1129">
            <v>70258</v>
          </cell>
        </row>
        <row r="1130">
          <cell r="A1130">
            <v>1130</v>
          </cell>
          <cell r="B1130" t="str">
            <v>LAMINA ACRILICA LISA 3 01</v>
          </cell>
          <cell r="C1130" t="str">
            <v>UN</v>
          </cell>
          <cell r="D1130">
            <v>96280</v>
          </cell>
        </row>
        <row r="1131">
          <cell r="A1131">
            <v>1131</v>
          </cell>
          <cell r="B1131" t="str">
            <v>LAMINA ACRILICA LISA 4 01</v>
          </cell>
          <cell r="C1131" t="str">
            <v>UN</v>
          </cell>
          <cell r="D1131">
            <v>128769</v>
          </cell>
        </row>
        <row r="1132">
          <cell r="A1132">
            <v>1132</v>
          </cell>
          <cell r="B1132" t="str">
            <v>LAMINA ACRILICA LISA 5.01</v>
          </cell>
          <cell r="C1132" t="str">
            <v>UN</v>
          </cell>
          <cell r="D1132">
            <v>177480</v>
          </cell>
        </row>
        <row r="1133">
          <cell r="A1133">
            <v>1133</v>
          </cell>
          <cell r="B1133" t="str">
            <v>SUELO CEMENTO 1:13     01</v>
          </cell>
          <cell r="C1133" t="str">
            <v>M3</v>
          </cell>
          <cell r="D1133">
            <v>34568</v>
          </cell>
        </row>
        <row r="1134">
          <cell r="A1134">
            <v>1134</v>
          </cell>
          <cell r="B1134" t="str">
            <v>YESO CORRIENTE VENCEDOR</v>
          </cell>
          <cell r="C1134" t="str">
            <v>BT</v>
          </cell>
          <cell r="D1134">
            <v>14445</v>
          </cell>
        </row>
        <row r="1135">
          <cell r="A1135">
            <v>1135</v>
          </cell>
          <cell r="B1135" t="str">
            <v>ADOQUIN VEHICULAR</v>
          </cell>
          <cell r="C1135" t="str">
            <v>M2</v>
          </cell>
          <cell r="D1135">
            <v>10759</v>
          </cell>
        </row>
        <row r="1136">
          <cell r="A1136">
            <v>1136</v>
          </cell>
          <cell r="B1136" t="str">
            <v>CAOLIN</v>
          </cell>
          <cell r="C1136" t="str">
            <v>BT</v>
          </cell>
          <cell r="D1136">
            <v>7883</v>
          </cell>
        </row>
        <row r="1137">
          <cell r="A1137">
            <v>1137</v>
          </cell>
          <cell r="B1137" t="str">
            <v>MARMOLINA</v>
          </cell>
          <cell r="C1137" t="str">
            <v>BT</v>
          </cell>
          <cell r="D1137">
            <v>5700</v>
          </cell>
        </row>
        <row r="1138">
          <cell r="A1138">
            <v>1138</v>
          </cell>
          <cell r="B1138" t="str">
            <v>CARBURO</v>
          </cell>
          <cell r="C1138" t="str">
            <v>KG</v>
          </cell>
          <cell r="D1138">
            <v>73</v>
          </cell>
        </row>
        <row r="1139">
          <cell r="A1139">
            <v>1139</v>
          </cell>
          <cell r="B1139" t="str">
            <v>COSTO ADIC. RET.2500 PS01</v>
          </cell>
          <cell r="C1139" t="str">
            <v>M3</v>
          </cell>
          <cell r="D1139">
            <v>6960</v>
          </cell>
        </row>
        <row r="1140">
          <cell r="A1140">
            <v>1140</v>
          </cell>
          <cell r="B1140" t="str">
            <v>GRANIPLAST</v>
          </cell>
          <cell r="C1140" t="str">
            <v>M2</v>
          </cell>
          <cell r="D1140">
            <v>3000</v>
          </cell>
        </row>
        <row r="1141">
          <cell r="A1141">
            <v>1141</v>
          </cell>
          <cell r="B1141" t="str">
            <v>MARMOLPLAST</v>
          </cell>
          <cell r="C1141" t="str">
            <v>M2</v>
          </cell>
          <cell r="D1141">
            <v>5500</v>
          </cell>
        </row>
        <row r="1142">
          <cell r="A1142">
            <v>1142</v>
          </cell>
          <cell r="B1142" t="str">
            <v>COLORPLAST</v>
          </cell>
          <cell r="C1142" t="str">
            <v>M2</v>
          </cell>
          <cell r="D1142">
            <v>3000</v>
          </cell>
        </row>
        <row r="1143">
          <cell r="A1143">
            <v>1143</v>
          </cell>
          <cell r="B1143" t="str">
            <v>SILCOPLAST</v>
          </cell>
          <cell r="C1143" t="str">
            <v>M2</v>
          </cell>
          <cell r="D1143">
            <v>3000</v>
          </cell>
        </row>
        <row r="1144">
          <cell r="A1144">
            <v>1144</v>
          </cell>
          <cell r="B1144" t="str">
            <v>BLOQUE ENTREPISO E-30</v>
          </cell>
          <cell r="C1144" t="str">
            <v>UN</v>
          </cell>
          <cell r="D1144">
            <v>1392</v>
          </cell>
        </row>
        <row r="1145">
          <cell r="A1145">
            <v>1145</v>
          </cell>
          <cell r="B1145" t="str">
            <v>BLOQUE ENTREPISO E-35</v>
          </cell>
          <cell r="C1145" t="str">
            <v>UN</v>
          </cell>
          <cell r="D1145">
            <v>1566</v>
          </cell>
        </row>
        <row r="1146">
          <cell r="A1146">
            <v>1146</v>
          </cell>
          <cell r="B1146" t="str">
            <v>BLOQUE ENTREPISO E-40</v>
          </cell>
          <cell r="C1146" t="str">
            <v>UN</v>
          </cell>
          <cell r="D1146">
            <v>1682</v>
          </cell>
        </row>
        <row r="1147">
          <cell r="A1147">
            <v>1147</v>
          </cell>
          <cell r="B1147" t="str">
            <v>COSTO ADIC. RET.3000 PS01</v>
          </cell>
          <cell r="C1147" t="str">
            <v>M3</v>
          </cell>
          <cell r="D1147">
            <v>6960</v>
          </cell>
        </row>
        <row r="1148">
          <cell r="A1148">
            <v>1148</v>
          </cell>
          <cell r="B1148" t="str">
            <v>SUPERCANALETA l=1.57  3mm</v>
          </cell>
          <cell r="C1148" t="str">
            <v>UN</v>
          </cell>
          <cell r="D1148">
            <v>131892</v>
          </cell>
        </row>
        <row r="1149">
          <cell r="A1149">
            <v>1149</v>
          </cell>
          <cell r="B1149" t="str">
            <v>VIDRIO TEMPLADO       5mm</v>
          </cell>
          <cell r="C1149" t="str">
            <v>M2</v>
          </cell>
          <cell r="D1149">
            <v>79170</v>
          </cell>
        </row>
        <row r="1150">
          <cell r="A1150">
            <v>1150</v>
          </cell>
          <cell r="B1150" t="str">
            <v>PARED EN DRY-WALL E=15 CM</v>
          </cell>
          <cell r="C1150" t="str">
            <v>M2</v>
          </cell>
          <cell r="D1150">
            <v>17955</v>
          </cell>
        </row>
        <row r="1151">
          <cell r="A1151">
            <v>1151</v>
          </cell>
          <cell r="B1151" t="str">
            <v>VIDRIO TEMPLADO       6mm</v>
          </cell>
          <cell r="C1151" t="str">
            <v>M2</v>
          </cell>
          <cell r="D1151">
            <v>84270</v>
          </cell>
        </row>
        <row r="1152">
          <cell r="A1152">
            <v>1152</v>
          </cell>
          <cell r="B1152" t="str">
            <v>LAM.ICOPOR 1.20x3.60  8mm</v>
          </cell>
          <cell r="C1152" t="str">
            <v>UN</v>
          </cell>
          <cell r="D1152">
            <v>3007</v>
          </cell>
        </row>
        <row r="1153">
          <cell r="A1153">
            <v>1153</v>
          </cell>
          <cell r="B1153" t="str">
            <v>VIDRIO TEMPLADO       8mm</v>
          </cell>
          <cell r="C1153" t="str">
            <v>M2</v>
          </cell>
          <cell r="D1153">
            <v>120000</v>
          </cell>
        </row>
        <row r="1154">
          <cell r="A1154">
            <v>1154</v>
          </cell>
          <cell r="B1154" t="str">
            <v>CABLE ACERO GALV.    1/2"</v>
          </cell>
          <cell r="C1154" t="str">
            <v>ML</v>
          </cell>
          <cell r="D1154">
            <v>2000</v>
          </cell>
        </row>
        <row r="1155">
          <cell r="A1155">
            <v>1155</v>
          </cell>
          <cell r="B1155" t="str">
            <v>CONCRETO CORR 2500 PSI 02</v>
          </cell>
          <cell r="C1155" t="str">
            <v>M3</v>
          </cell>
          <cell r="D1155">
            <v>100688</v>
          </cell>
        </row>
        <row r="1156">
          <cell r="A1156">
            <v>1156</v>
          </cell>
          <cell r="B1156" t="str">
            <v>CABLE ACERO GALV.    1/4"</v>
          </cell>
          <cell r="C1156" t="str">
            <v>ML</v>
          </cell>
          <cell r="D1156">
            <v>550</v>
          </cell>
        </row>
        <row r="1157">
          <cell r="A1157">
            <v>1157</v>
          </cell>
          <cell r="B1157" t="str">
            <v>CONCRETO CORR 3000 PSI 02</v>
          </cell>
          <cell r="C1157" t="str">
            <v>M3</v>
          </cell>
          <cell r="D1157">
            <v>122032</v>
          </cell>
        </row>
        <row r="1158">
          <cell r="A1158">
            <v>1158</v>
          </cell>
          <cell r="B1158" t="str">
            <v>ENTREPISO PAL.   45x60x20</v>
          </cell>
          <cell r="C1158" t="str">
            <v>UN</v>
          </cell>
          <cell r="D1158">
            <v>1400</v>
          </cell>
        </row>
        <row r="1159">
          <cell r="A1159">
            <v>1159</v>
          </cell>
          <cell r="B1159" t="str">
            <v>ENTREPISO PAL.   50x60x20</v>
          </cell>
          <cell r="C1159" t="str">
            <v>UN</v>
          </cell>
          <cell r="D1159">
            <v>1410</v>
          </cell>
        </row>
        <row r="1160">
          <cell r="A1160">
            <v>1160</v>
          </cell>
          <cell r="B1160" t="str">
            <v>CONCRETO CORR 3500 PSI 02</v>
          </cell>
          <cell r="C1160" t="str">
            <v>M}</v>
          </cell>
          <cell r="D1160">
            <v>114956</v>
          </cell>
        </row>
        <row r="1161">
          <cell r="A1161">
            <v>1161</v>
          </cell>
          <cell r="B1161" t="str">
            <v>CONCRETO CORR 4000 PSI 02</v>
          </cell>
          <cell r="C1161" t="str">
            <v>M3</v>
          </cell>
          <cell r="D1161">
            <v>126092</v>
          </cell>
        </row>
        <row r="1162">
          <cell r="A1162">
            <v>1162</v>
          </cell>
          <cell r="B1162" t="str">
            <v>A.C.P.M         ARMENIA</v>
          </cell>
          <cell r="C1162" t="str">
            <v>GL</v>
          </cell>
          <cell r="D1162">
            <v>1197</v>
          </cell>
        </row>
        <row r="1163">
          <cell r="A1163">
            <v>1163</v>
          </cell>
          <cell r="B1163" t="str">
            <v>GASOLINA CORR.  B/QUILLA</v>
          </cell>
          <cell r="C1163" t="str">
            <v>GL</v>
          </cell>
          <cell r="D1163">
            <v>1185</v>
          </cell>
        </row>
        <row r="1164">
          <cell r="A1164">
            <v>1164</v>
          </cell>
          <cell r="B1164" t="str">
            <v>TOMA DE NUCLEO DE 4"</v>
          </cell>
          <cell r="C1164" t="str">
            <v>UN</v>
          </cell>
          <cell r="D1164">
            <v>100000</v>
          </cell>
        </row>
        <row r="1165">
          <cell r="A1165">
            <v>1165</v>
          </cell>
          <cell r="B1165" t="str">
            <v>ENSAYO DE HUMEDAD NATURAL</v>
          </cell>
          <cell r="C1165" t="str">
            <v>UN</v>
          </cell>
          <cell r="D1165">
            <v>12000</v>
          </cell>
        </row>
        <row r="1166">
          <cell r="A1166">
            <v>1166</v>
          </cell>
          <cell r="B1166" t="str">
            <v>ENSAYO DE GRANULOMETRIA</v>
          </cell>
          <cell r="C1166" t="str">
            <v>UN</v>
          </cell>
          <cell r="D1166">
            <v>30000</v>
          </cell>
        </row>
        <row r="1167">
          <cell r="A1167">
            <v>1167</v>
          </cell>
          <cell r="B1167" t="str">
            <v>YALE PASILLO       HIERRO</v>
          </cell>
          <cell r="C1167" t="str">
            <v>UN</v>
          </cell>
          <cell r="D1167">
            <v>10440</v>
          </cell>
        </row>
        <row r="1168">
          <cell r="A1168">
            <v>1168</v>
          </cell>
          <cell r="B1168" t="str">
            <v>VIDRIO EN LAMINA      4mm</v>
          </cell>
          <cell r="C1168" t="str">
            <v>UN</v>
          </cell>
          <cell r="D1168">
            <v>31400</v>
          </cell>
        </row>
        <row r="1169">
          <cell r="A1169">
            <v>1169</v>
          </cell>
          <cell r="B1169" t="str">
            <v>CALENTADOR A GAS    20 Gl</v>
          </cell>
          <cell r="C1169" t="str">
            <v>UN</v>
          </cell>
          <cell r="D1169">
            <v>452000</v>
          </cell>
        </row>
        <row r="1170">
          <cell r="A1170">
            <v>1170</v>
          </cell>
          <cell r="B1170" t="str">
            <v>YALE PASILLO       MADERA</v>
          </cell>
          <cell r="C1170" t="str">
            <v>UN</v>
          </cell>
          <cell r="D1170">
            <v>14384</v>
          </cell>
        </row>
        <row r="1171">
          <cell r="A1171">
            <v>1171</v>
          </cell>
          <cell r="B1171" t="str">
            <v>YALE BAÑO          HIERRO</v>
          </cell>
          <cell r="C1171" t="str">
            <v>UN</v>
          </cell>
          <cell r="D1171">
            <v>10440</v>
          </cell>
        </row>
        <row r="1172">
          <cell r="A1172">
            <v>1172</v>
          </cell>
          <cell r="B1172" t="str">
            <v>VIDRIO EN LAMINA      5mm</v>
          </cell>
          <cell r="C1172" t="str">
            <v>UN</v>
          </cell>
          <cell r="D1172">
            <v>42500</v>
          </cell>
        </row>
        <row r="1173">
          <cell r="A1173">
            <v>1173</v>
          </cell>
          <cell r="B1173" t="str">
            <v>CALENTADOR ELECTRIC.20 Gl</v>
          </cell>
          <cell r="C1173" t="str">
            <v>UN</v>
          </cell>
          <cell r="D1173">
            <v>213000</v>
          </cell>
        </row>
        <row r="1174">
          <cell r="A1174">
            <v>1174</v>
          </cell>
          <cell r="B1174" t="str">
            <v>YALE BAÑO          MADERA</v>
          </cell>
          <cell r="C1174" t="str">
            <v>UN</v>
          </cell>
          <cell r="D1174">
            <v>14384</v>
          </cell>
        </row>
        <row r="1175">
          <cell r="A1175">
            <v>1175</v>
          </cell>
          <cell r="B1175" t="str">
            <v>YALE PATIO-PRIVADA HIERRO</v>
          </cell>
          <cell r="C1175" t="str">
            <v>UN</v>
          </cell>
          <cell r="D1175">
            <v>10440</v>
          </cell>
        </row>
        <row r="1176">
          <cell r="A1176">
            <v>1176</v>
          </cell>
          <cell r="B1176" t="str">
            <v>CONCRETO CORR 4500 PSI 02</v>
          </cell>
          <cell r="C1176" t="str">
            <v>M3</v>
          </cell>
          <cell r="D1176">
            <v>137692</v>
          </cell>
        </row>
        <row r="1177">
          <cell r="A1177">
            <v>1177</v>
          </cell>
          <cell r="B1177" t="str">
            <v>CALENTADOR ELECTRIC.30 Gl</v>
          </cell>
          <cell r="C1177" t="str">
            <v>UN</v>
          </cell>
          <cell r="D1177">
            <v>270000</v>
          </cell>
        </row>
        <row r="1178">
          <cell r="A1178">
            <v>1178</v>
          </cell>
          <cell r="B1178" t="str">
            <v>YALE PATIO-PRIVADA MADERA</v>
          </cell>
          <cell r="C1178" t="str">
            <v>UN</v>
          </cell>
          <cell r="D1178">
            <v>14384</v>
          </cell>
        </row>
        <row r="1179">
          <cell r="A1179">
            <v>1179</v>
          </cell>
          <cell r="B1179" t="str">
            <v>YALE ALCOBA-OFIC.  HIERRO</v>
          </cell>
          <cell r="C1179" t="str">
            <v>UN</v>
          </cell>
          <cell r="D1179">
            <v>12760</v>
          </cell>
        </row>
        <row r="1180">
          <cell r="A1180">
            <v>1180</v>
          </cell>
          <cell r="B1180" t="str">
            <v>ENSAYO COMPACTACION STAND</v>
          </cell>
          <cell r="C1180" t="str">
            <v>UN</v>
          </cell>
          <cell r="D1180">
            <v>13920</v>
          </cell>
        </row>
        <row r="1181">
          <cell r="A1181">
            <v>1181</v>
          </cell>
          <cell r="B1181" t="str">
            <v>CALENTADOR INDUSTR. 80 Gl</v>
          </cell>
          <cell r="C1181" t="str">
            <v>UN</v>
          </cell>
          <cell r="D1181">
            <v>1104940</v>
          </cell>
        </row>
        <row r="1182">
          <cell r="A1182">
            <v>1182</v>
          </cell>
          <cell r="B1182" t="str">
            <v>YALE ALCOBA-OFIC.  MADERA</v>
          </cell>
          <cell r="C1182" t="str">
            <v>UN</v>
          </cell>
          <cell r="D1182">
            <v>17400</v>
          </cell>
        </row>
        <row r="1183">
          <cell r="A1183">
            <v>1183</v>
          </cell>
          <cell r="B1183" t="str">
            <v>YALE BODEGA-CLOSET HIERRO</v>
          </cell>
          <cell r="C1183" t="str">
            <v>UN</v>
          </cell>
          <cell r="D1183">
            <v>17052</v>
          </cell>
        </row>
        <row r="1184">
          <cell r="A1184">
            <v>1184</v>
          </cell>
          <cell r="B1184" t="str">
            <v>ENSAYO DE PERMEABILIDAD</v>
          </cell>
          <cell r="C1184" t="str">
            <v>UN</v>
          </cell>
          <cell r="D1184">
            <v>50000</v>
          </cell>
        </row>
        <row r="1185">
          <cell r="A1185">
            <v>1185</v>
          </cell>
          <cell r="B1185" t="str">
            <v>CALENTADOR INDUSTR.120 Gl</v>
          </cell>
          <cell r="C1185" t="str">
            <v>UN</v>
          </cell>
          <cell r="D1185">
            <v>1745000</v>
          </cell>
        </row>
        <row r="1186">
          <cell r="A1186">
            <v>1186</v>
          </cell>
          <cell r="B1186" t="str">
            <v>YALE BODEGA-CLOSET MADERA</v>
          </cell>
          <cell r="C1186" t="str">
            <v>UN</v>
          </cell>
          <cell r="D1186">
            <v>21692</v>
          </cell>
        </row>
        <row r="1187">
          <cell r="A1187">
            <v>1187</v>
          </cell>
          <cell r="B1187" t="str">
            <v>YALE SERV.PUBLICOS HIERRO</v>
          </cell>
          <cell r="C1187" t="str">
            <v>UN</v>
          </cell>
          <cell r="D1187">
            <v>14732</v>
          </cell>
        </row>
        <row r="1188">
          <cell r="A1188">
            <v>1188</v>
          </cell>
          <cell r="B1188" t="str">
            <v>BINDA BOQUILLA</v>
          </cell>
          <cell r="C1188" t="str">
            <v>KG</v>
          </cell>
          <cell r="D1188">
            <v>1682</v>
          </cell>
        </row>
        <row r="1189">
          <cell r="A1189">
            <v>1189</v>
          </cell>
          <cell r="B1189" t="str">
            <v>CALENTADOR PASO-GAS 10 Lt</v>
          </cell>
          <cell r="C1189" t="str">
            <v>UN</v>
          </cell>
          <cell r="D1189">
            <v>285000</v>
          </cell>
        </row>
        <row r="1190">
          <cell r="A1190">
            <v>1190</v>
          </cell>
          <cell r="B1190" t="str">
            <v>YALE SERV.PUBLICOS MADERA</v>
          </cell>
          <cell r="C1190" t="str">
            <v>UN</v>
          </cell>
          <cell r="D1190">
            <v>19256</v>
          </cell>
        </row>
        <row r="1191">
          <cell r="A1191">
            <v>1191</v>
          </cell>
          <cell r="B1191" t="str">
            <v>YALE ENTRADA-OFIC. HIERRO</v>
          </cell>
          <cell r="C1191" t="str">
            <v>UN</v>
          </cell>
          <cell r="D1191">
            <v>14732</v>
          </cell>
        </row>
        <row r="1192">
          <cell r="A1192">
            <v>1192</v>
          </cell>
          <cell r="B1192" t="str">
            <v>BINDA EXTRA BLANCO</v>
          </cell>
          <cell r="C1192" t="str">
            <v>KG</v>
          </cell>
          <cell r="D1192">
            <v>626</v>
          </cell>
        </row>
        <row r="1193">
          <cell r="A1193">
            <v>1193</v>
          </cell>
          <cell r="B1193" t="str">
            <v>VALVULA SEGURIDAD     H20</v>
          </cell>
          <cell r="C1193" t="str">
            <v>UN</v>
          </cell>
          <cell r="D1193">
            <v>7000</v>
          </cell>
        </row>
        <row r="1194">
          <cell r="A1194">
            <v>1194</v>
          </cell>
          <cell r="B1194" t="str">
            <v>YALE ENTRADA-OFIC. MADERA</v>
          </cell>
          <cell r="C1194" t="str">
            <v>UN</v>
          </cell>
          <cell r="D1194">
            <v>19256</v>
          </cell>
        </row>
        <row r="1195">
          <cell r="A1195">
            <v>1195</v>
          </cell>
          <cell r="B1195" t="str">
            <v>YALE AULAS         HIERRO</v>
          </cell>
          <cell r="C1195" t="str">
            <v>UN</v>
          </cell>
          <cell r="D1195">
            <v>17052</v>
          </cell>
        </row>
        <row r="1196">
          <cell r="A1196">
            <v>1196</v>
          </cell>
          <cell r="B1196" t="str">
            <v>COSTO ADIC. RET.3500 PS01</v>
          </cell>
          <cell r="C1196" t="str">
            <v>M3</v>
          </cell>
          <cell r="D1196">
            <v>6960</v>
          </cell>
        </row>
        <row r="1197">
          <cell r="A1197">
            <v>1197</v>
          </cell>
          <cell r="B1197" t="str">
            <v>CAMPANA EXTRACTORA  CH-60</v>
          </cell>
          <cell r="C1197" t="str">
            <v>UN</v>
          </cell>
          <cell r="D1197">
            <v>58000</v>
          </cell>
        </row>
        <row r="1198">
          <cell r="A1198">
            <v>1198</v>
          </cell>
          <cell r="B1198" t="str">
            <v>YALE AULAS         MADERA</v>
          </cell>
          <cell r="C1198" t="str">
            <v>UN</v>
          </cell>
          <cell r="D1198">
            <v>21692</v>
          </cell>
        </row>
        <row r="1199">
          <cell r="A1199">
            <v>1199</v>
          </cell>
          <cell r="B1199" t="str">
            <v>CCLE SALIDA        HIERRO</v>
          </cell>
          <cell r="C1199" t="str">
            <v>UN</v>
          </cell>
          <cell r="D1199">
            <v>10440</v>
          </cell>
        </row>
        <row r="1200">
          <cell r="A1200">
            <v>1200</v>
          </cell>
          <cell r="B1200" t="str">
            <v>VICENZA            25X35</v>
          </cell>
          <cell r="C1200" t="str">
            <v>M2</v>
          </cell>
          <cell r="D1200">
            <v>19047</v>
          </cell>
        </row>
        <row r="1201">
          <cell r="A1201">
            <v>1201</v>
          </cell>
          <cell r="B1201" t="str">
            <v>CAMPANA EXTRACTORA  CA-60</v>
          </cell>
          <cell r="C1201" t="str">
            <v>UN</v>
          </cell>
          <cell r="D1201">
            <v>72000</v>
          </cell>
        </row>
        <row r="1202">
          <cell r="A1202">
            <v>1202</v>
          </cell>
          <cell r="B1202" t="str">
            <v>YALE SALIDA        MADERA</v>
          </cell>
          <cell r="C1202" t="str">
            <v>UN</v>
          </cell>
          <cell r="D1202">
            <v>14384</v>
          </cell>
        </row>
        <row r="1203">
          <cell r="A1203">
            <v>1203</v>
          </cell>
          <cell r="B1203" t="str">
            <v>YALE COMUNICACION  HIERRO</v>
          </cell>
          <cell r="C1203" t="str">
            <v>UN</v>
          </cell>
          <cell r="D1203">
            <v>10440</v>
          </cell>
        </row>
        <row r="1204">
          <cell r="A1204">
            <v>1204</v>
          </cell>
          <cell r="B1204" t="str">
            <v>TUBERIA EN GRES        4"</v>
          </cell>
          <cell r="C1204" t="str">
            <v>UN</v>
          </cell>
          <cell r="D1204">
            <v>4620</v>
          </cell>
        </row>
        <row r="1205">
          <cell r="A1205">
            <v>1205</v>
          </cell>
          <cell r="B1205" t="str">
            <v>ESTUFA ELECTRICA   PS-664</v>
          </cell>
          <cell r="C1205" t="str">
            <v>UN</v>
          </cell>
          <cell r="D1205">
            <v>120000</v>
          </cell>
        </row>
        <row r="1206">
          <cell r="A1206">
            <v>1206</v>
          </cell>
          <cell r="B1206" t="str">
            <v>YALE COMUNICACION  MADERA</v>
          </cell>
          <cell r="C1206" t="str">
            <v>UN</v>
          </cell>
          <cell r="D1206">
            <v>14384</v>
          </cell>
        </row>
        <row r="1207">
          <cell r="A1207">
            <v>1207</v>
          </cell>
          <cell r="B1207" t="str">
            <v>YALE CORR.-PASILLO HIERRO</v>
          </cell>
          <cell r="C1207" t="str">
            <v>UN</v>
          </cell>
          <cell r="D1207">
            <v>14732</v>
          </cell>
        </row>
        <row r="1208">
          <cell r="A1208">
            <v>1208</v>
          </cell>
          <cell r="B1208" t="str">
            <v>VENTILADOR DE TECHO 200 W</v>
          </cell>
          <cell r="C1208" t="str">
            <v>UN</v>
          </cell>
          <cell r="D1208">
            <v>165850</v>
          </cell>
        </row>
        <row r="1209">
          <cell r="A1209">
            <v>1209</v>
          </cell>
          <cell r="B1209" t="str">
            <v>ESTUFA ELECTRICA  PMS-664</v>
          </cell>
          <cell r="C1209" t="str">
            <v>UN</v>
          </cell>
          <cell r="D1209">
            <v>134000</v>
          </cell>
        </row>
        <row r="1210">
          <cell r="A1210">
            <v>1210</v>
          </cell>
          <cell r="B1210" t="str">
            <v>YALE CORR.-PASILLO MADERA</v>
          </cell>
          <cell r="C1210" t="str">
            <v>UN</v>
          </cell>
          <cell r="D1210">
            <v>19256</v>
          </cell>
        </row>
        <row r="1211">
          <cell r="A1211">
            <v>1211</v>
          </cell>
          <cell r="B1211" t="str">
            <v>YALE CLOSET        HIERRO</v>
          </cell>
          <cell r="C1211" t="str">
            <v>UN</v>
          </cell>
          <cell r="D1211">
            <v>9280</v>
          </cell>
        </row>
        <row r="1212">
          <cell r="A1212">
            <v>1212</v>
          </cell>
          <cell r="B1212" t="str">
            <v>COSTO ADIC. RET.5000 PS01</v>
          </cell>
          <cell r="C1212" t="str">
            <v>M3</v>
          </cell>
          <cell r="D1212">
            <v>6960</v>
          </cell>
        </row>
        <row r="1213">
          <cell r="A1213">
            <v>1213</v>
          </cell>
          <cell r="B1213" t="str">
            <v>HORNO ELECTRICO</v>
          </cell>
          <cell r="C1213" t="str">
            <v>UN</v>
          </cell>
          <cell r="D1213">
            <v>205608</v>
          </cell>
        </row>
        <row r="1214">
          <cell r="A1214">
            <v>1214</v>
          </cell>
          <cell r="B1214" t="str">
            <v>YALE CLOSET        MADERA</v>
          </cell>
          <cell r="C1214" t="str">
            <v>UN</v>
          </cell>
          <cell r="D1214">
            <v>11600</v>
          </cell>
        </row>
        <row r="1215">
          <cell r="A1215">
            <v>1215</v>
          </cell>
          <cell r="B1215" t="str">
            <v>YALE ENTRADA       HIERRO</v>
          </cell>
          <cell r="C1215" t="str">
            <v>UN</v>
          </cell>
          <cell r="D1215">
            <v>22504</v>
          </cell>
        </row>
        <row r="1216">
          <cell r="A1216">
            <v>1216</v>
          </cell>
          <cell r="B1216" t="str">
            <v>COSTO ADIC. RET.6000 PS01</v>
          </cell>
          <cell r="C1216" t="str">
            <v>M3</v>
          </cell>
          <cell r="D1216">
            <v>6960</v>
          </cell>
        </row>
        <row r="1217">
          <cell r="A1217">
            <v>1217</v>
          </cell>
          <cell r="B1217" t="str">
            <v>HORNO A GAS</v>
          </cell>
          <cell r="C1217" t="str">
            <v>UN</v>
          </cell>
          <cell r="D1217">
            <v>190000</v>
          </cell>
        </row>
        <row r="1218">
          <cell r="A1218">
            <v>1218</v>
          </cell>
          <cell r="B1218" t="str">
            <v>YALE ENTRADA       MADERA</v>
          </cell>
          <cell r="C1218" t="str">
            <v>UN</v>
          </cell>
          <cell r="D1218">
            <v>27260</v>
          </cell>
        </row>
        <row r="1219">
          <cell r="A1219">
            <v>1219</v>
          </cell>
          <cell r="B1219" t="str">
            <v>YALE ALC.-H.HOTEL  HIERRO</v>
          </cell>
          <cell r="C1219" t="str">
            <v>UN</v>
          </cell>
          <cell r="D1219">
            <v>17052</v>
          </cell>
        </row>
        <row r="1220">
          <cell r="A1220">
            <v>1220</v>
          </cell>
          <cell r="B1220" t="str">
            <v>FORLI BASE OSCURA  25X25</v>
          </cell>
          <cell r="C1220" t="str">
            <v>M2</v>
          </cell>
          <cell r="D1220">
            <v>19047</v>
          </cell>
        </row>
        <row r="1221">
          <cell r="A1221">
            <v>1221</v>
          </cell>
          <cell r="B1221" t="str">
            <v>PLATINA       1 1/4 x 1/4</v>
          </cell>
          <cell r="C1221" t="str">
            <v>KG</v>
          </cell>
          <cell r="D1221">
            <v>1242</v>
          </cell>
        </row>
        <row r="1222">
          <cell r="A1222">
            <v>1222</v>
          </cell>
          <cell r="B1222" t="str">
            <v>YALE ALC.-H.HOTEL  MADERA</v>
          </cell>
          <cell r="C1222" t="str">
            <v>UN</v>
          </cell>
          <cell r="D1222">
            <v>21692</v>
          </cell>
        </row>
        <row r="1223">
          <cell r="A1223">
            <v>1223</v>
          </cell>
          <cell r="B1223" t="str">
            <v>YALE SALIDA        HIERRO</v>
          </cell>
          <cell r="C1223" t="str">
            <v>UN</v>
          </cell>
          <cell r="D1223">
            <v>9976</v>
          </cell>
        </row>
        <row r="1224">
          <cell r="A1224">
            <v>1224</v>
          </cell>
          <cell r="B1224" t="str">
            <v>MARCO DE ANDAMIO TUB1.5M</v>
          </cell>
          <cell r="C1224" t="str">
            <v>DD</v>
          </cell>
          <cell r="D1224">
            <v>202</v>
          </cell>
        </row>
        <row r="1225">
          <cell r="A1225">
            <v>1225</v>
          </cell>
          <cell r="B1225" t="str">
            <v>AISLADOR ESPIGO     2.5 m</v>
          </cell>
          <cell r="C1225" t="str">
            <v>UN</v>
          </cell>
          <cell r="D1225">
            <v>7850</v>
          </cell>
        </row>
        <row r="1226">
          <cell r="A1226">
            <v>1226</v>
          </cell>
          <cell r="B1226" t="str">
            <v>YALE SALIDA        MADE01</v>
          </cell>
          <cell r="C1226" t="str">
            <v>UN</v>
          </cell>
          <cell r="D1226">
            <v>12296</v>
          </cell>
        </row>
        <row r="1227">
          <cell r="A1227">
            <v>1227</v>
          </cell>
          <cell r="B1227" t="str">
            <v>YALE S/PONER   1/4</v>
          </cell>
          <cell r="C1227" t="str">
            <v>UN</v>
          </cell>
          <cell r="D1227">
            <v>30392</v>
          </cell>
        </row>
        <row r="1228">
          <cell r="A1228">
            <v>1228</v>
          </cell>
          <cell r="B1228" t="str">
            <v>TUBERIA EN GRES        6"</v>
          </cell>
          <cell r="C1228" t="str">
            <v>UN</v>
          </cell>
          <cell r="D1228">
            <v>6860</v>
          </cell>
        </row>
        <row r="1229">
          <cell r="A1229">
            <v>1229</v>
          </cell>
          <cell r="B1229" t="str">
            <v>YALE S/PONER   1/4 ROSETA</v>
          </cell>
          <cell r="C1229" t="str">
            <v>UN</v>
          </cell>
          <cell r="D1229">
            <v>27028</v>
          </cell>
        </row>
        <row r="1230">
          <cell r="A1230">
            <v>1230</v>
          </cell>
          <cell r="B1230" t="str">
            <v>VERONA CLARA       25X35</v>
          </cell>
          <cell r="C1230" t="str">
            <v>M2</v>
          </cell>
          <cell r="D1230">
            <v>19047</v>
          </cell>
        </row>
        <row r="1231">
          <cell r="A1231">
            <v>1231</v>
          </cell>
          <cell r="B1231" t="str">
            <v>YALE S/PONER</v>
          </cell>
          <cell r="C1231" t="str">
            <v>UN</v>
          </cell>
          <cell r="D1231">
            <v>9976</v>
          </cell>
        </row>
        <row r="1232">
          <cell r="A1232">
            <v>1232</v>
          </cell>
          <cell r="B1232" t="str">
            <v>YALE EMBUTIR</v>
          </cell>
          <cell r="C1232" t="str">
            <v>UN</v>
          </cell>
          <cell r="D1232">
            <v>30972</v>
          </cell>
        </row>
        <row r="1233">
          <cell r="A1233">
            <v>1233</v>
          </cell>
          <cell r="B1233" t="str">
            <v>TOMA MUESTRA TUBO SHELBY</v>
          </cell>
          <cell r="C1233" t="str">
            <v>UN</v>
          </cell>
          <cell r="D1233">
            <v>40000</v>
          </cell>
        </row>
        <row r="1234">
          <cell r="A1234">
            <v>1234</v>
          </cell>
          <cell r="B1234" t="str">
            <v>YALE EMBUTIR           01</v>
          </cell>
          <cell r="C1234" t="str">
            <v>UN</v>
          </cell>
          <cell r="D1234">
            <v>12760</v>
          </cell>
        </row>
        <row r="1235">
          <cell r="A1235">
            <v>1235</v>
          </cell>
          <cell r="B1235" t="str">
            <v>YALE EMBUTIR PICO DE LORO</v>
          </cell>
          <cell r="C1235" t="str">
            <v>UN</v>
          </cell>
          <cell r="D1235">
            <v>15080</v>
          </cell>
        </row>
        <row r="1236">
          <cell r="A1236">
            <v>1236</v>
          </cell>
          <cell r="B1236" t="str">
            <v>YALE EMBUTIR PICO DE LO01</v>
          </cell>
          <cell r="C1236" t="str">
            <v>UN</v>
          </cell>
          <cell r="D1236">
            <v>13688</v>
          </cell>
        </row>
        <row r="1237">
          <cell r="A1237">
            <v>1237</v>
          </cell>
          <cell r="B1237" t="str">
            <v>YALE MUEBLES</v>
          </cell>
          <cell r="C1237" t="str">
            <v>UN</v>
          </cell>
          <cell r="D1237">
            <v>8120</v>
          </cell>
        </row>
        <row r="1238">
          <cell r="A1238">
            <v>1238</v>
          </cell>
          <cell r="B1238" t="str">
            <v>YALE MUEBLES           01</v>
          </cell>
          <cell r="C1238" t="str">
            <v>UN</v>
          </cell>
          <cell r="D1238">
            <v>6148</v>
          </cell>
        </row>
        <row r="1239">
          <cell r="A1239">
            <v>1239</v>
          </cell>
          <cell r="B1239" t="str">
            <v>CIERRAPUERTAS        YALE</v>
          </cell>
          <cell r="C1239" t="str">
            <v>UN</v>
          </cell>
          <cell r="D1239">
            <v>52432</v>
          </cell>
        </row>
        <row r="1240">
          <cell r="A1240">
            <v>1240</v>
          </cell>
          <cell r="B1240" t="str">
            <v>TOMA MUESTRA MOLDE C.B.R</v>
          </cell>
          <cell r="C1240" t="str">
            <v>UN</v>
          </cell>
          <cell r="D1240">
            <v>200000</v>
          </cell>
        </row>
        <row r="1241">
          <cell r="A1241">
            <v>1241</v>
          </cell>
          <cell r="B1241" t="str">
            <v>CIERRAPUERTAS        YA01</v>
          </cell>
          <cell r="C1241" t="str">
            <v>UN</v>
          </cell>
          <cell r="D1241">
            <v>66584</v>
          </cell>
        </row>
        <row r="1242">
          <cell r="A1242">
            <v>1242</v>
          </cell>
          <cell r="B1242" t="str">
            <v>SCHLAGE T.A-PASO     A10S</v>
          </cell>
          <cell r="C1242" t="str">
            <v>UN</v>
          </cell>
          <cell r="D1242">
            <v>9048</v>
          </cell>
        </row>
        <row r="1243">
          <cell r="A1243">
            <v>1243</v>
          </cell>
          <cell r="B1243" t="str">
            <v>SCHLAGE T.A-PASO     A101</v>
          </cell>
          <cell r="C1243" t="str">
            <v>UN</v>
          </cell>
          <cell r="D1243">
            <v>12180</v>
          </cell>
        </row>
        <row r="1244">
          <cell r="A1244">
            <v>1244</v>
          </cell>
          <cell r="B1244" t="str">
            <v>CEDRO CAQUETA       PIEZA</v>
          </cell>
          <cell r="C1244" t="str">
            <v>UN</v>
          </cell>
          <cell r="D1244">
            <v>9700</v>
          </cell>
        </row>
        <row r="1245">
          <cell r="A1245">
            <v>1245</v>
          </cell>
          <cell r="B1245" t="str">
            <v>FLOTADOR METALICO 2"</v>
          </cell>
          <cell r="C1245" t="str">
            <v>UN</v>
          </cell>
          <cell r="D1245">
            <v>40307</v>
          </cell>
        </row>
        <row r="1246">
          <cell r="A1246">
            <v>1246</v>
          </cell>
          <cell r="B1246" t="str">
            <v>SCHLAGE T.A-PASO     A102</v>
          </cell>
          <cell r="C1246" t="str">
            <v>UN</v>
          </cell>
          <cell r="D1246">
            <v>14500</v>
          </cell>
        </row>
        <row r="1247">
          <cell r="A1247">
            <v>1247</v>
          </cell>
          <cell r="B1247" t="str">
            <v>GRANITO TRV.PERUANO  No.2</v>
          </cell>
          <cell r="C1247" t="str">
            <v>BT</v>
          </cell>
          <cell r="D1247">
            <v>12876</v>
          </cell>
        </row>
        <row r="1248">
          <cell r="A1248">
            <v>1248</v>
          </cell>
          <cell r="B1248" t="str">
            <v>GRANITO NEGRO        No.2</v>
          </cell>
          <cell r="C1248" t="str">
            <v>BT</v>
          </cell>
          <cell r="D1248">
            <v>12876</v>
          </cell>
        </row>
        <row r="1249">
          <cell r="A1249">
            <v>1249</v>
          </cell>
          <cell r="B1249" t="str">
            <v>SCHLAGE T.A-TERRAZA  A30S</v>
          </cell>
          <cell r="C1249" t="str">
            <v>UN</v>
          </cell>
          <cell r="D1249">
            <v>9396</v>
          </cell>
        </row>
        <row r="1250">
          <cell r="A1250">
            <v>1250</v>
          </cell>
          <cell r="B1250" t="str">
            <v>SCHLAGE T.A-TERRAZA  A30D</v>
          </cell>
          <cell r="C1250" t="str">
            <v>UN</v>
          </cell>
          <cell r="D1250">
            <v>12528</v>
          </cell>
        </row>
        <row r="1251">
          <cell r="A1251">
            <v>1251</v>
          </cell>
          <cell r="B1251" t="str">
            <v>FLORMORADO          PIEZA</v>
          </cell>
          <cell r="C1251" t="str">
            <v>UN</v>
          </cell>
          <cell r="D1251">
            <v>14000</v>
          </cell>
        </row>
        <row r="1252">
          <cell r="A1252">
            <v>1252</v>
          </cell>
          <cell r="B1252" t="str">
            <v>VERONA OSCURO      25X35</v>
          </cell>
          <cell r="C1252" t="str">
            <v>M2</v>
          </cell>
          <cell r="D1252">
            <v>19047</v>
          </cell>
        </row>
        <row r="1253">
          <cell r="A1253">
            <v>1253</v>
          </cell>
          <cell r="B1253" t="str">
            <v>SCHLAGE T.A-TERRAZA  A301</v>
          </cell>
          <cell r="C1253" t="str">
            <v>UN</v>
          </cell>
          <cell r="D1253">
            <v>14848</v>
          </cell>
        </row>
        <row r="1254">
          <cell r="A1254">
            <v>1254</v>
          </cell>
          <cell r="B1254" t="str">
            <v>ANDAMIO COLGANTE (100M)</v>
          </cell>
          <cell r="C1254" t="str">
            <v>DD</v>
          </cell>
          <cell r="D1254">
            <v>2320</v>
          </cell>
        </row>
        <row r="1255">
          <cell r="A1255">
            <v>1255</v>
          </cell>
          <cell r="B1255" t="str">
            <v>ANDAMIO COLGANTE  (30M)</v>
          </cell>
          <cell r="C1255" t="str">
            <v>DD</v>
          </cell>
          <cell r="D1255">
            <v>1740</v>
          </cell>
        </row>
        <row r="1256">
          <cell r="A1256">
            <v>1256</v>
          </cell>
          <cell r="B1256" t="str">
            <v>SCHLAGE T.A-TERRAZA  A302</v>
          </cell>
          <cell r="C1256" t="str">
            <v>UN</v>
          </cell>
          <cell r="D1256">
            <v>9744</v>
          </cell>
        </row>
        <row r="1257">
          <cell r="A1257">
            <v>1257</v>
          </cell>
          <cell r="B1257" t="str">
            <v>SCHLAGE T.A-TERRAZA  A303</v>
          </cell>
          <cell r="C1257" t="str">
            <v>UN</v>
          </cell>
          <cell r="D1257">
            <v>12876</v>
          </cell>
        </row>
        <row r="1258">
          <cell r="A1258">
            <v>1258</v>
          </cell>
          <cell r="B1258" t="str">
            <v>CALENTADOR ELECTRIC.11 GL</v>
          </cell>
          <cell r="C1258" t="str">
            <v>UN</v>
          </cell>
          <cell r="D1258">
            <v>140000</v>
          </cell>
        </row>
        <row r="1259">
          <cell r="A1259">
            <v>1259</v>
          </cell>
          <cell r="B1259" t="str">
            <v>TUBO SANITARIO         6"</v>
          </cell>
          <cell r="C1259" t="str">
            <v>ML</v>
          </cell>
          <cell r="D1259">
            <v>18045</v>
          </cell>
        </row>
        <row r="1260">
          <cell r="A1260">
            <v>1260</v>
          </cell>
          <cell r="B1260" t="str">
            <v>SCHLAGE T.A-TERRAZA  A304</v>
          </cell>
          <cell r="C1260" t="str">
            <v>UN</v>
          </cell>
          <cell r="D1260">
            <v>15196</v>
          </cell>
        </row>
        <row r="1261">
          <cell r="A1261">
            <v>1261</v>
          </cell>
          <cell r="B1261" t="str">
            <v>C.RASO GYPSTORM    T-206</v>
          </cell>
          <cell r="C1261" t="str">
            <v>UN</v>
          </cell>
          <cell r="D1261">
            <v>6810</v>
          </cell>
        </row>
        <row r="1262">
          <cell r="A1262">
            <v>1262</v>
          </cell>
          <cell r="B1262" t="str">
            <v>C.RASO GYPDREAMS  CT-336</v>
          </cell>
          <cell r="C1262" t="str">
            <v>UN</v>
          </cell>
          <cell r="D1262">
            <v>10170</v>
          </cell>
        </row>
        <row r="1263">
          <cell r="A1263">
            <v>1263</v>
          </cell>
          <cell r="B1263" t="str">
            <v>SCHLAGE T.A-BAÑO     A40S</v>
          </cell>
          <cell r="C1263" t="str">
            <v>UN</v>
          </cell>
          <cell r="D1263">
            <v>9744</v>
          </cell>
        </row>
        <row r="1264">
          <cell r="A1264">
            <v>1264</v>
          </cell>
          <cell r="B1264" t="str">
            <v>SCHLAGE T.A-BAÑO     A401</v>
          </cell>
          <cell r="C1264" t="str">
            <v>UN</v>
          </cell>
          <cell r="D1264">
            <v>12876</v>
          </cell>
        </row>
        <row r="1265">
          <cell r="A1265">
            <v>1265</v>
          </cell>
          <cell r="B1265" t="str">
            <v>ASCENSOR TL8  5 PARADAS</v>
          </cell>
          <cell r="C1265" t="str">
            <v>UN</v>
          </cell>
          <cell r="D1265">
            <v>29864200</v>
          </cell>
        </row>
        <row r="1266">
          <cell r="A1266">
            <v>1266</v>
          </cell>
          <cell r="B1266" t="str">
            <v>CODO PRES. PVC 90 2 1/2"</v>
          </cell>
          <cell r="C1266" t="str">
            <v>UN</v>
          </cell>
          <cell r="D1266">
            <v>5647</v>
          </cell>
        </row>
        <row r="1267">
          <cell r="A1267">
            <v>1267</v>
          </cell>
          <cell r="B1267" t="str">
            <v>SCHLAGE T.A-BAÑO     A402</v>
          </cell>
          <cell r="C1267" t="str">
            <v>UN</v>
          </cell>
          <cell r="D1267">
            <v>15196</v>
          </cell>
        </row>
        <row r="1268">
          <cell r="A1268">
            <v>1268</v>
          </cell>
          <cell r="B1268" t="str">
            <v>C.RASO GYPDREAMS  CT-206</v>
          </cell>
          <cell r="C1268" t="str">
            <v>UN</v>
          </cell>
          <cell r="D1268">
            <v>7080</v>
          </cell>
        </row>
        <row r="1269">
          <cell r="A1269">
            <v>1269</v>
          </cell>
          <cell r="B1269" t="str">
            <v>C.RASO GYPCELL     T-906</v>
          </cell>
          <cell r="C1269" t="str">
            <v>UN</v>
          </cell>
          <cell r="D1269">
            <v>11010</v>
          </cell>
        </row>
        <row r="1270">
          <cell r="A1270">
            <v>1270</v>
          </cell>
          <cell r="B1270" t="str">
            <v>SCHLAGE T.A-ENT.OF. A50PD</v>
          </cell>
          <cell r="C1270" t="str">
            <v>UN</v>
          </cell>
          <cell r="D1270">
            <v>13920</v>
          </cell>
        </row>
        <row r="1271">
          <cell r="A1271">
            <v>1271</v>
          </cell>
          <cell r="B1271" t="str">
            <v>SCHLAGE T.A-ENT.OF. A5001</v>
          </cell>
          <cell r="C1271" t="str">
            <v>UN</v>
          </cell>
          <cell r="D1271">
            <v>17052</v>
          </cell>
        </row>
        <row r="1272">
          <cell r="A1272">
            <v>1272</v>
          </cell>
          <cell r="B1272" t="str">
            <v>CALENTADOR ELECTRIC.15 GL</v>
          </cell>
          <cell r="C1272" t="str">
            <v>UN</v>
          </cell>
          <cell r="D1272">
            <v>161000</v>
          </cell>
        </row>
        <row r="1273">
          <cell r="A1273">
            <v>1273</v>
          </cell>
          <cell r="B1273" t="str">
            <v>SUELO CEMENTO 1:20</v>
          </cell>
          <cell r="C1273" t="str">
            <v>M3</v>
          </cell>
          <cell r="D1273">
            <v>29928</v>
          </cell>
        </row>
        <row r="1274">
          <cell r="A1274">
            <v>1274</v>
          </cell>
          <cell r="B1274" t="str">
            <v>SCHLAGE T.A-ENT.OF. A5002</v>
          </cell>
          <cell r="C1274" t="str">
            <v>UN</v>
          </cell>
          <cell r="D1274">
            <v>19372</v>
          </cell>
        </row>
        <row r="1275">
          <cell r="A1275">
            <v>1275</v>
          </cell>
          <cell r="B1275" t="str">
            <v>C.RASO GYPCELL    T-906C</v>
          </cell>
          <cell r="C1275" t="str">
            <v>UN</v>
          </cell>
          <cell r="D1275">
            <v>11430</v>
          </cell>
        </row>
        <row r="1276">
          <cell r="A1276">
            <v>1276</v>
          </cell>
          <cell r="B1276" t="str">
            <v>SCHLAGE T.A-OF.INT. A50WD</v>
          </cell>
          <cell r="C1276" t="str">
            <v>UN</v>
          </cell>
          <cell r="D1276">
            <v>11716</v>
          </cell>
        </row>
        <row r="1277">
          <cell r="A1277">
            <v>1277</v>
          </cell>
          <cell r="B1277" t="str">
            <v>SCHLAGE T.A-OF.INT. A5001</v>
          </cell>
          <cell r="C1277" t="str">
            <v>UN</v>
          </cell>
          <cell r="D1277">
            <v>14268</v>
          </cell>
        </row>
        <row r="1278">
          <cell r="A1278">
            <v>1278</v>
          </cell>
          <cell r="B1278" t="str">
            <v>ASCENSOR TL8  8 PARADAS</v>
          </cell>
          <cell r="C1278" t="str">
            <v>UN</v>
          </cell>
          <cell r="D1278">
            <v>36110800</v>
          </cell>
        </row>
        <row r="1279">
          <cell r="A1279">
            <v>1279</v>
          </cell>
          <cell r="B1279" t="str">
            <v>TUBERIA H.G   4"</v>
          </cell>
          <cell r="C1279" t="str">
            <v>ML</v>
          </cell>
          <cell r="D1279">
            <v>18822</v>
          </cell>
        </row>
        <row r="1280">
          <cell r="A1280">
            <v>1280</v>
          </cell>
          <cell r="B1280" t="str">
            <v>SCHLAGE T.A-OF.INT. A50WS</v>
          </cell>
          <cell r="C1280" t="str">
            <v>UN</v>
          </cell>
          <cell r="D1280">
            <v>17168</v>
          </cell>
        </row>
        <row r="1281">
          <cell r="A1281">
            <v>1281</v>
          </cell>
          <cell r="B1281" t="str">
            <v>CALENTADOR A GAS    15 GL</v>
          </cell>
          <cell r="C1281" t="str">
            <v>UN</v>
          </cell>
          <cell r="D1281">
            <v>360000</v>
          </cell>
        </row>
        <row r="1282">
          <cell r="A1282">
            <v>1282</v>
          </cell>
          <cell r="B1282" t="str">
            <v xml:space="preserve"> CERRADURA SCHLAGE T.A-ALCOBAS A50WS</v>
          </cell>
          <cell r="C1282" t="str">
            <v>UN</v>
          </cell>
          <cell r="D1282">
            <v>30289</v>
          </cell>
        </row>
        <row r="1283">
          <cell r="A1283">
            <v>1283</v>
          </cell>
          <cell r="B1283" t="str">
            <v>SCHLAGE T.A-ALCOBAS A5001</v>
          </cell>
          <cell r="C1283" t="str">
            <v>UN</v>
          </cell>
          <cell r="D1283">
            <v>13920</v>
          </cell>
        </row>
        <row r="1284">
          <cell r="A1284">
            <v>1284</v>
          </cell>
          <cell r="B1284" t="str">
            <v>CALENTADOR DE PASO 10 LTS</v>
          </cell>
          <cell r="C1284" t="str">
            <v>UN</v>
          </cell>
          <cell r="D1284">
            <v>279300</v>
          </cell>
        </row>
        <row r="1285">
          <cell r="A1285">
            <v>1285</v>
          </cell>
          <cell r="B1285" t="str">
            <v>CODO GALVANIZADO       4"</v>
          </cell>
          <cell r="C1285" t="str">
            <v>ML</v>
          </cell>
          <cell r="D1285">
            <v>18700</v>
          </cell>
        </row>
        <row r="1286">
          <cell r="A1286">
            <v>1286</v>
          </cell>
          <cell r="B1286" t="str">
            <v>SCHLAGE T.A-ALCOBAS A50WD</v>
          </cell>
          <cell r="C1286" t="str">
            <v>UN</v>
          </cell>
          <cell r="D1286">
            <v>16820</v>
          </cell>
        </row>
        <row r="1287">
          <cell r="A1287">
            <v>1287</v>
          </cell>
          <cell r="B1287" t="str">
            <v>REJILLA SUMINISTRO 12x12</v>
          </cell>
          <cell r="C1287" t="str">
            <v>UN</v>
          </cell>
          <cell r="D1287">
            <v>18000</v>
          </cell>
        </row>
        <row r="1288">
          <cell r="A1288">
            <v>1288</v>
          </cell>
          <cell r="B1288" t="str">
            <v>SCHLAGE T.A-CLOSET  A71WD</v>
          </cell>
          <cell r="C1288" t="str">
            <v>UN</v>
          </cell>
          <cell r="D1288">
            <v>11020</v>
          </cell>
        </row>
        <row r="1289">
          <cell r="A1289">
            <v>1289</v>
          </cell>
          <cell r="B1289" t="str">
            <v>SCHLAGE T.A-CLOSET  A7101</v>
          </cell>
          <cell r="C1289" t="str">
            <v>UN</v>
          </cell>
          <cell r="D1289">
            <v>13572</v>
          </cell>
        </row>
        <row r="1290">
          <cell r="A1290">
            <v>1290</v>
          </cell>
          <cell r="B1290" t="str">
            <v>CEMENTO GRIS</v>
          </cell>
          <cell r="C1290" t="str">
            <v>KG</v>
          </cell>
          <cell r="D1290">
            <v>385.2</v>
          </cell>
        </row>
        <row r="1291">
          <cell r="A1291">
            <v>1291</v>
          </cell>
          <cell r="B1291" t="str">
            <v>TUBERIA H.G   3"</v>
          </cell>
          <cell r="C1291" t="str">
            <v>ML</v>
          </cell>
          <cell r="D1291">
            <v>14614</v>
          </cell>
        </row>
        <row r="1292">
          <cell r="A1292">
            <v>1292</v>
          </cell>
          <cell r="B1292" t="str">
            <v>SCHLAGE T.A-CLOSET  A7102</v>
          </cell>
          <cell r="C1292" t="str">
            <v>UN</v>
          </cell>
          <cell r="D1292">
            <v>16472</v>
          </cell>
        </row>
        <row r="1293">
          <cell r="A1293">
            <v>1293</v>
          </cell>
          <cell r="B1293" t="str">
            <v>LONA PLASTICA P/CASETON</v>
          </cell>
          <cell r="C1293" t="str">
            <v>M2</v>
          </cell>
          <cell r="D1293">
            <v>531</v>
          </cell>
        </row>
        <row r="1294">
          <cell r="A1294">
            <v>1294</v>
          </cell>
          <cell r="B1294" t="str">
            <v>SCHLAGE T.A-E.APTO. A80PD</v>
          </cell>
          <cell r="C1294" t="str">
            <v>UN</v>
          </cell>
          <cell r="D1294">
            <v>12876</v>
          </cell>
        </row>
        <row r="1295">
          <cell r="A1295">
            <v>1295</v>
          </cell>
          <cell r="B1295" t="str">
            <v>SCHLAGE T.A-E.APTO. A8001</v>
          </cell>
          <cell r="C1295" t="str">
            <v>UN</v>
          </cell>
          <cell r="D1295">
            <v>15428</v>
          </cell>
        </row>
        <row r="1296">
          <cell r="A1296">
            <v>1296</v>
          </cell>
          <cell r="B1296" t="str">
            <v>TRANSP. BARRANQ-CARTAGENA</v>
          </cell>
          <cell r="C1296" t="str">
            <v>TN</v>
          </cell>
          <cell r="D1296">
            <v>25870</v>
          </cell>
        </row>
        <row r="1297">
          <cell r="A1297">
            <v>1297</v>
          </cell>
          <cell r="B1297" t="str">
            <v>CODO GALVANIZADO  3"</v>
          </cell>
          <cell r="C1297" t="str">
            <v>UN</v>
          </cell>
          <cell r="D1297">
            <v>12860</v>
          </cell>
        </row>
        <row r="1298">
          <cell r="A1298">
            <v>1298</v>
          </cell>
          <cell r="B1298" t="str">
            <v>SCHLAGE T.A-E.APTO. A8002</v>
          </cell>
          <cell r="C1298" t="str">
            <v>UN</v>
          </cell>
          <cell r="D1298">
            <v>18328</v>
          </cell>
        </row>
        <row r="1299">
          <cell r="A1299">
            <v>1299</v>
          </cell>
          <cell r="B1299" t="str">
            <v>GRAPA INDUSTRIAL     30mm</v>
          </cell>
          <cell r="C1299" t="str">
            <v>LB</v>
          </cell>
          <cell r="D1299">
            <v>2138</v>
          </cell>
        </row>
        <row r="1300">
          <cell r="A1300">
            <v>1300</v>
          </cell>
          <cell r="B1300" t="str">
            <v>SCHLAGE T.A-E.ECON. A80WD</v>
          </cell>
          <cell r="C1300" t="str">
            <v>UN</v>
          </cell>
          <cell r="D1300">
            <v>11252</v>
          </cell>
        </row>
        <row r="1301">
          <cell r="A1301">
            <v>1301</v>
          </cell>
          <cell r="B1301" t="str">
            <v>SCHLAGE T.A-E.ECON. A8001</v>
          </cell>
          <cell r="C1301" t="str">
            <v>UN</v>
          </cell>
          <cell r="D1301">
            <v>13804</v>
          </cell>
        </row>
        <row r="1302">
          <cell r="A1302">
            <v>1302</v>
          </cell>
          <cell r="B1302" t="str">
            <v>TRANSP. BARRANQ-STA.MARTA</v>
          </cell>
          <cell r="C1302" t="str">
            <v>TN</v>
          </cell>
          <cell r="D1302">
            <v>25870</v>
          </cell>
        </row>
        <row r="1303">
          <cell r="A1303">
            <v>1303</v>
          </cell>
          <cell r="B1303" t="str">
            <v>TUBERIA H.G  2 1/2"</v>
          </cell>
          <cell r="C1303" t="str">
            <v>ML</v>
          </cell>
          <cell r="D1303">
            <v>11919</v>
          </cell>
        </row>
        <row r="1304">
          <cell r="A1304">
            <v>1304</v>
          </cell>
          <cell r="B1304" t="str">
            <v>SCHLAGE T.A-E.ECON.  A10S</v>
          </cell>
          <cell r="C1304" t="str">
            <v>UN</v>
          </cell>
          <cell r="D1304">
            <v>17895</v>
          </cell>
        </row>
        <row r="1305">
          <cell r="A1305">
            <v>1305</v>
          </cell>
          <cell r="B1305" t="str">
            <v>CONCRETO CORR 5000 PSI 02</v>
          </cell>
          <cell r="C1305" t="str">
            <v>M3</v>
          </cell>
          <cell r="D1305">
            <v>146740</v>
          </cell>
        </row>
        <row r="1306">
          <cell r="A1306">
            <v>1306</v>
          </cell>
          <cell r="B1306" t="str">
            <v>SCHLAGE T.A-DEPOSIT.A80WS</v>
          </cell>
          <cell r="C1306" t="str">
            <v>UN</v>
          </cell>
          <cell r="D1306">
            <v>10904</v>
          </cell>
        </row>
        <row r="1307">
          <cell r="A1307">
            <v>1307</v>
          </cell>
          <cell r="B1307" t="str">
            <v>SCHLAGE T.A-DEPOSIT.A8001</v>
          </cell>
          <cell r="C1307" t="str">
            <v>UN</v>
          </cell>
          <cell r="D1307">
            <v>13456</v>
          </cell>
        </row>
        <row r="1308">
          <cell r="A1308">
            <v>1308</v>
          </cell>
          <cell r="B1308" t="str">
            <v>TRANSP. BARRANQ-BOGOTA</v>
          </cell>
          <cell r="C1308" t="str">
            <v>TN</v>
          </cell>
          <cell r="D1308">
            <v>81703</v>
          </cell>
        </row>
        <row r="1309">
          <cell r="A1309">
            <v>1309</v>
          </cell>
          <cell r="B1309" t="str">
            <v>CODO GALVANIZADO  2 1/2"</v>
          </cell>
          <cell r="C1309" t="str">
            <v>UN</v>
          </cell>
          <cell r="D1309">
            <v>8165</v>
          </cell>
        </row>
        <row r="1310">
          <cell r="A1310">
            <v>1310</v>
          </cell>
          <cell r="B1310" t="str">
            <v>SCHLAGE T.A-DEPOSIT.A8002</v>
          </cell>
          <cell r="C1310" t="str">
            <v>UN</v>
          </cell>
          <cell r="D1310">
            <v>16356</v>
          </cell>
        </row>
        <row r="1311">
          <cell r="A1311">
            <v>1311</v>
          </cell>
          <cell r="B1311" t="str">
            <v>INCREMENTO BOMBEO</v>
          </cell>
          <cell r="C1311" t="str">
            <v>M3</v>
          </cell>
          <cell r="D1311">
            <v>9280</v>
          </cell>
        </row>
        <row r="1312">
          <cell r="A1312">
            <v>1312</v>
          </cell>
          <cell r="B1312" t="str">
            <v>SCHLAGE T.A-H.HOTEL A85PD</v>
          </cell>
          <cell r="C1312" t="str">
            <v>UN</v>
          </cell>
          <cell r="D1312">
            <v>19952</v>
          </cell>
        </row>
        <row r="1313">
          <cell r="A1313">
            <v>1313</v>
          </cell>
          <cell r="B1313" t="str">
            <v>SCHLAGE T.A-H.HOTEL A8501</v>
          </cell>
          <cell r="C1313" t="str">
            <v>UN</v>
          </cell>
          <cell r="D1313">
            <v>22504</v>
          </cell>
        </row>
        <row r="1314">
          <cell r="A1314">
            <v>1314</v>
          </cell>
          <cell r="B1314" t="str">
            <v>TRANSP. BARRANQ-MEDELLIN</v>
          </cell>
          <cell r="C1314" t="str">
            <v>TN</v>
          </cell>
          <cell r="D1314">
            <v>64676</v>
          </cell>
        </row>
        <row r="1315">
          <cell r="A1315">
            <v>1315</v>
          </cell>
          <cell r="B1315" t="str">
            <v>VOLQUETA  DIESEL 6 MTS 3</v>
          </cell>
          <cell r="C1315" t="str">
            <v>MTS3</v>
          </cell>
          <cell r="D1315">
            <v>35000</v>
          </cell>
        </row>
        <row r="1316">
          <cell r="A1316">
            <v>1316</v>
          </cell>
          <cell r="B1316" t="str">
            <v>SCHLAGE T.A-H.HOTEL A8502</v>
          </cell>
          <cell r="C1316" t="str">
            <v>UN</v>
          </cell>
          <cell r="D1316">
            <v>25404</v>
          </cell>
        </row>
        <row r="1317">
          <cell r="A1317">
            <v>1317</v>
          </cell>
          <cell r="B1317" t="str">
            <v>CABALLETE C43 9%</v>
          </cell>
          <cell r="C1317" t="str">
            <v>UN</v>
          </cell>
          <cell r="D1317">
            <v>2892</v>
          </cell>
        </row>
        <row r="1318">
          <cell r="A1318">
            <v>1318</v>
          </cell>
          <cell r="B1318" t="str">
            <v>SCHLAGE T.A-E.PPAL. A87PD</v>
          </cell>
          <cell r="C1318" t="str">
            <v>UN</v>
          </cell>
          <cell r="D1318">
            <v>17980</v>
          </cell>
        </row>
        <row r="1319">
          <cell r="A1319">
            <v>1319</v>
          </cell>
          <cell r="B1319" t="str">
            <v>SCHLAGE T.A-E.PPAL. A8701</v>
          </cell>
          <cell r="C1319" t="str">
            <v>UN</v>
          </cell>
          <cell r="D1319">
            <v>20532</v>
          </cell>
        </row>
        <row r="1320">
          <cell r="A1320">
            <v>1320</v>
          </cell>
          <cell r="B1320" t="str">
            <v>TRANSP. BARRANQ-CALI</v>
          </cell>
          <cell r="C1320" t="str">
            <v>TN</v>
          </cell>
          <cell r="D1320">
            <v>77611</v>
          </cell>
        </row>
        <row r="1321">
          <cell r="A1321">
            <v>1321</v>
          </cell>
          <cell r="B1321" t="str">
            <v>GASOLINA EXTRA  B/QUILLA</v>
          </cell>
          <cell r="C1321" t="str">
            <v>GL</v>
          </cell>
          <cell r="D1321">
            <v>1465</v>
          </cell>
        </row>
        <row r="1322">
          <cell r="A1322">
            <v>1322</v>
          </cell>
          <cell r="B1322" t="str">
            <v>SCHLAGE T.A-E.PPAL. A8702</v>
          </cell>
          <cell r="C1322" t="str">
            <v>UN</v>
          </cell>
          <cell r="D1322">
            <v>23432</v>
          </cell>
        </row>
        <row r="1323">
          <cell r="A1323">
            <v>1323</v>
          </cell>
          <cell r="B1323" t="str">
            <v>G/ESCOBA CEDRO</v>
          </cell>
          <cell r="C1323" t="str">
            <v>ML</v>
          </cell>
          <cell r="D1323">
            <v>1800</v>
          </cell>
        </row>
        <row r="1324">
          <cell r="A1324">
            <v>1324</v>
          </cell>
          <cell r="B1324" t="str">
            <v>G/ESCOBA ROBLE</v>
          </cell>
          <cell r="C1324" t="str">
            <v>ML</v>
          </cell>
          <cell r="D1324">
            <v>6500</v>
          </cell>
        </row>
        <row r="1325">
          <cell r="A1325">
            <v>1325</v>
          </cell>
          <cell r="B1325" t="str">
            <v>SUELO CEMENTO 1:30     01</v>
          </cell>
          <cell r="C1325" t="str">
            <v>M3</v>
          </cell>
          <cell r="D1325">
            <v>27260</v>
          </cell>
        </row>
        <row r="1326">
          <cell r="A1326">
            <v>1326</v>
          </cell>
          <cell r="B1326" t="str">
            <v>VINILO VINILPLUS</v>
          </cell>
          <cell r="C1326" t="str">
            <v>GL</v>
          </cell>
          <cell r="D1326">
            <v>21650</v>
          </cell>
        </row>
        <row r="1327">
          <cell r="A1327">
            <v>1327</v>
          </cell>
          <cell r="B1327" t="str">
            <v>VINILO VINILATEX</v>
          </cell>
          <cell r="C1327" t="str">
            <v>GL</v>
          </cell>
          <cell r="D1327">
            <v>14880</v>
          </cell>
        </row>
        <row r="1328">
          <cell r="A1328">
            <v>1328</v>
          </cell>
          <cell r="B1328" t="str">
            <v>ESPACIADOR C90</v>
          </cell>
          <cell r="C1328" t="str">
            <v>UN</v>
          </cell>
          <cell r="D1328">
            <v>150</v>
          </cell>
        </row>
        <row r="1329">
          <cell r="A1329">
            <v>1329</v>
          </cell>
          <cell r="B1329" t="str">
            <v>CABALLETE ARTICUL SUP C90</v>
          </cell>
          <cell r="C1329" t="str">
            <v>UN</v>
          </cell>
          <cell r="D1329">
            <v>11532</v>
          </cell>
        </row>
        <row r="1330">
          <cell r="A1330">
            <v>1330</v>
          </cell>
          <cell r="B1330" t="str">
            <v>TRANSP. CARTAGENA-BARRANQ</v>
          </cell>
          <cell r="C1330" t="str">
            <v>TN</v>
          </cell>
          <cell r="D1330">
            <v>25870</v>
          </cell>
        </row>
        <row r="1331">
          <cell r="A1331">
            <v>1331</v>
          </cell>
          <cell r="B1331" t="str">
            <v>CABALLETE ARTICUL INF C90</v>
          </cell>
          <cell r="C1331" t="str">
            <v>UN</v>
          </cell>
          <cell r="D1331">
            <v>9912</v>
          </cell>
        </row>
        <row r="1332">
          <cell r="A1332">
            <v>1332</v>
          </cell>
          <cell r="B1332" t="str">
            <v>CABALLETE TERM 9% C90</v>
          </cell>
          <cell r="C1332" t="str">
            <v>UN</v>
          </cell>
          <cell r="D1332">
            <v>16789</v>
          </cell>
        </row>
        <row r="1333">
          <cell r="A1333">
            <v>1333</v>
          </cell>
          <cell r="B1333" t="str">
            <v>TRANSP. CARTAGENA-STA.MAR</v>
          </cell>
          <cell r="C1333" t="str">
            <v>TN</v>
          </cell>
          <cell r="D1333">
            <v>33262</v>
          </cell>
        </row>
        <row r="1334">
          <cell r="A1334">
            <v>1334</v>
          </cell>
          <cell r="B1334" t="str">
            <v>LAM.ICOPOR 1.20x3.60 10mm</v>
          </cell>
          <cell r="C1334" t="str">
            <v>UN</v>
          </cell>
          <cell r="D1334">
            <v>3758</v>
          </cell>
        </row>
        <row r="1335">
          <cell r="A1335">
            <v>1335</v>
          </cell>
          <cell r="B1335" t="str">
            <v>C.RASO PLYCEM TEXTURIZADO</v>
          </cell>
          <cell r="C1335" t="str">
            <v>M2</v>
          </cell>
          <cell r="D1335">
            <v>19900</v>
          </cell>
        </row>
        <row r="1336">
          <cell r="A1336">
            <v>1336</v>
          </cell>
          <cell r="B1336" t="str">
            <v>TRANSP. CARTAGENA-BOGOTA</v>
          </cell>
          <cell r="C1336" t="str">
            <v>TN</v>
          </cell>
          <cell r="D1336">
            <v>86850</v>
          </cell>
        </row>
        <row r="1337">
          <cell r="A1337">
            <v>1337</v>
          </cell>
          <cell r="B1337" t="str">
            <v>CABALLETE TERM 3% C90</v>
          </cell>
          <cell r="C1337" t="str">
            <v>UN</v>
          </cell>
          <cell r="D1337">
            <v>16007</v>
          </cell>
        </row>
        <row r="1338">
          <cell r="A1338">
            <v>1338</v>
          </cell>
          <cell r="B1338" t="str">
            <v>HELIMALLA PLANA H-503</v>
          </cell>
          <cell r="C1338" t="str">
            <v>TN</v>
          </cell>
          <cell r="D1338">
            <v>864765</v>
          </cell>
        </row>
        <row r="1339">
          <cell r="A1339">
            <v>1339</v>
          </cell>
          <cell r="B1339" t="str">
            <v>TRANSP. CARTAGENA-MEDELLI</v>
          </cell>
          <cell r="C1339" t="str">
            <v>TN</v>
          </cell>
          <cell r="D1339">
            <v>68372</v>
          </cell>
        </row>
        <row r="1340">
          <cell r="A1340">
            <v>1340</v>
          </cell>
          <cell r="B1340" t="str">
            <v>ABRAZADERA MORDAZA 1 1/4"</v>
          </cell>
          <cell r="C1340" t="str">
            <v>UN</v>
          </cell>
          <cell r="D1340">
            <v>1200</v>
          </cell>
        </row>
        <row r="1341">
          <cell r="A1341">
            <v>1341</v>
          </cell>
          <cell r="B1341" t="str">
            <v>ABRAZADERA MORDAZA 1 1/2"</v>
          </cell>
          <cell r="C1341" t="str">
            <v>UN</v>
          </cell>
          <cell r="D1341">
            <v>800</v>
          </cell>
        </row>
        <row r="1342">
          <cell r="A1342">
            <v>1342</v>
          </cell>
          <cell r="B1342" t="str">
            <v>TRANSP. CARTAGENA-CALI</v>
          </cell>
          <cell r="C1342" t="str">
            <v>TN</v>
          </cell>
          <cell r="D1342">
            <v>85002</v>
          </cell>
        </row>
        <row r="1343">
          <cell r="A1343">
            <v>1343</v>
          </cell>
          <cell r="B1343" t="str">
            <v>ABRAZADERA MORDAZA   2"</v>
          </cell>
          <cell r="C1343" t="str">
            <v>UN</v>
          </cell>
          <cell r="D1343">
            <v>1500</v>
          </cell>
        </row>
        <row r="1344">
          <cell r="A1344">
            <v>1344</v>
          </cell>
          <cell r="B1344" t="str">
            <v>ABRAZADERA TRAPECIO  1/2"</v>
          </cell>
          <cell r="C1344" t="str">
            <v>UN</v>
          </cell>
          <cell r="D1344">
            <v>1000</v>
          </cell>
        </row>
        <row r="1345">
          <cell r="A1345">
            <v>1345</v>
          </cell>
          <cell r="B1345" t="str">
            <v>SCHLAGE IMPORTADA  E51PD</v>
          </cell>
          <cell r="C1345" t="str">
            <v>UN</v>
          </cell>
          <cell r="D1345">
            <v>320160</v>
          </cell>
        </row>
        <row r="1346">
          <cell r="A1346">
            <v>1346</v>
          </cell>
          <cell r="B1346" t="str">
            <v>SCHLAGE IMPORTADA  E51P01</v>
          </cell>
          <cell r="C1346" t="str">
            <v>UN</v>
          </cell>
          <cell r="D1346">
            <v>320160</v>
          </cell>
        </row>
        <row r="1347">
          <cell r="A1347">
            <v>1347</v>
          </cell>
          <cell r="B1347" t="str">
            <v>TUBERIA EN GRES        8"</v>
          </cell>
          <cell r="C1347" t="str">
            <v>UN</v>
          </cell>
          <cell r="D1347">
            <v>8800</v>
          </cell>
        </row>
        <row r="1348">
          <cell r="A1348">
            <v>1348</v>
          </cell>
          <cell r="B1348" t="str">
            <v>SCHLAGE IMPORTADA  F160N</v>
          </cell>
          <cell r="C1348" t="str">
            <v>UN</v>
          </cell>
          <cell r="D1348">
            <v>155440</v>
          </cell>
        </row>
        <row r="1349">
          <cell r="A1349">
            <v>1349</v>
          </cell>
          <cell r="B1349" t="str">
            <v>SCHLAGE IMPORTADA  F16001</v>
          </cell>
          <cell r="C1349" t="str">
            <v>UN</v>
          </cell>
          <cell r="D1349">
            <v>148480</v>
          </cell>
        </row>
        <row r="1350">
          <cell r="A1350">
            <v>1350</v>
          </cell>
          <cell r="B1350" t="str">
            <v>SCHLAGE IMPORTADA  F16002</v>
          </cell>
          <cell r="C1350" t="str">
            <v>UN</v>
          </cell>
          <cell r="D1350">
            <v>148480</v>
          </cell>
        </row>
        <row r="1351">
          <cell r="A1351">
            <v>1351</v>
          </cell>
          <cell r="B1351" t="str">
            <v>SUELO CEMENTO 1:5      01</v>
          </cell>
          <cell r="C1351" t="str">
            <v>M3</v>
          </cell>
          <cell r="D1351">
            <v>59392</v>
          </cell>
        </row>
        <row r="1352">
          <cell r="A1352">
            <v>1352</v>
          </cell>
          <cell r="B1352" t="str">
            <v>ESMALTE BRILLANTE</v>
          </cell>
          <cell r="C1352" t="str">
            <v>GL</v>
          </cell>
          <cell r="D1352">
            <v>26300</v>
          </cell>
        </row>
        <row r="1353">
          <cell r="A1353">
            <v>1353</v>
          </cell>
          <cell r="B1353" t="str">
            <v>CIERRAPUERTAS        No.2</v>
          </cell>
          <cell r="C1353" t="str">
            <v>UN</v>
          </cell>
          <cell r="D1353">
            <v>42920</v>
          </cell>
        </row>
        <row r="1354">
          <cell r="A1354">
            <v>1354</v>
          </cell>
          <cell r="B1354" t="str">
            <v>TRANSP. STA.MARTA-BARRANQ</v>
          </cell>
          <cell r="C1354" t="str">
            <v>TN</v>
          </cell>
          <cell r="D1354">
            <v>25870</v>
          </cell>
        </row>
        <row r="1355">
          <cell r="A1355">
            <v>1355</v>
          </cell>
          <cell r="B1355" t="str">
            <v>CIERRAPUERTAS        No.4</v>
          </cell>
          <cell r="C1355" t="str">
            <v>UN</v>
          </cell>
          <cell r="D1355">
            <v>46500</v>
          </cell>
        </row>
        <row r="1356">
          <cell r="A1356">
            <v>1356</v>
          </cell>
          <cell r="B1356" t="str">
            <v>SOPORTE P/PUERTA VIDRIO</v>
          </cell>
          <cell r="C1356" t="str">
            <v>UN</v>
          </cell>
          <cell r="D1356">
            <v>16820</v>
          </cell>
        </row>
        <row r="1357">
          <cell r="A1357">
            <v>1357</v>
          </cell>
          <cell r="B1357" t="str">
            <v>BRAZO RETENEDOR</v>
          </cell>
          <cell r="C1357" t="str">
            <v>UN</v>
          </cell>
          <cell r="D1357">
            <v>16820</v>
          </cell>
        </row>
        <row r="1358">
          <cell r="A1358">
            <v>1358</v>
          </cell>
          <cell r="B1358" t="str">
            <v>SAFE DEPOSIT.CLASICO</v>
          </cell>
          <cell r="C1358" t="str">
            <v>UN</v>
          </cell>
          <cell r="D1358">
            <v>17500</v>
          </cell>
        </row>
        <row r="1359">
          <cell r="A1359">
            <v>1359</v>
          </cell>
          <cell r="B1359" t="str">
            <v>C.RASO FIBERPLACK   1/4"</v>
          </cell>
          <cell r="C1359" t="str">
            <v>M2</v>
          </cell>
          <cell r="D1359">
            <v>9470</v>
          </cell>
        </row>
        <row r="1360">
          <cell r="A1360">
            <v>1360</v>
          </cell>
          <cell r="B1360" t="str">
            <v>SAFE DEPOSI.FLORENC</v>
          </cell>
          <cell r="C1360" t="str">
            <v>UN</v>
          </cell>
          <cell r="D1360">
            <v>17300</v>
          </cell>
        </row>
        <row r="1361">
          <cell r="A1361">
            <v>1361</v>
          </cell>
          <cell r="B1361" t="str">
            <v>BAÑERA ARMONY FIBR.VIDRIO</v>
          </cell>
          <cell r="C1361" t="str">
            <v>UN</v>
          </cell>
          <cell r="D1361">
            <v>197154</v>
          </cell>
        </row>
        <row r="1362">
          <cell r="A1362">
            <v>1362</v>
          </cell>
          <cell r="B1362" t="str">
            <v>SAFE DEPOS.MONTECARL</v>
          </cell>
          <cell r="C1362" t="str">
            <v>UN</v>
          </cell>
          <cell r="D1362">
            <v>22800</v>
          </cell>
        </row>
        <row r="1363">
          <cell r="A1363">
            <v>1363</v>
          </cell>
          <cell r="B1363" t="str">
            <v>SAFE DEPOSITO CLASIC</v>
          </cell>
          <cell r="C1363" t="str">
            <v>UN</v>
          </cell>
          <cell r="D1363">
            <v>17900</v>
          </cell>
        </row>
        <row r="1364">
          <cell r="A1364">
            <v>1364</v>
          </cell>
          <cell r="B1364" t="str">
            <v>TRANSP. STA.MARTA-CARTAG.</v>
          </cell>
          <cell r="C1364" t="str">
            <v>TN</v>
          </cell>
          <cell r="D1364">
            <v>36958</v>
          </cell>
        </row>
        <row r="1365">
          <cell r="A1365">
            <v>1365</v>
          </cell>
          <cell r="B1365" t="str">
            <v>SAFE DEPOSITO FLORENCIA</v>
          </cell>
          <cell r="C1365" t="str">
            <v>UN</v>
          </cell>
          <cell r="D1365">
            <v>17700</v>
          </cell>
        </row>
        <row r="1366">
          <cell r="A1366">
            <v>1366</v>
          </cell>
          <cell r="B1366" t="str">
            <v>BAÑERA ARMONY FIBR.VIDR01</v>
          </cell>
          <cell r="C1366" t="str">
            <v>UN</v>
          </cell>
          <cell r="D1366">
            <v>260085</v>
          </cell>
        </row>
        <row r="1367">
          <cell r="A1367">
            <v>1367</v>
          </cell>
          <cell r="B1367" t="str">
            <v>SAFE DEPOSITO MONTECARLO</v>
          </cell>
          <cell r="C1367" t="str">
            <v>UN</v>
          </cell>
          <cell r="D1367">
            <v>23200</v>
          </cell>
        </row>
        <row r="1368">
          <cell r="A1368">
            <v>1368</v>
          </cell>
          <cell r="B1368" t="str">
            <v>SAFE ALCOBA CLASICO</v>
          </cell>
          <cell r="C1368" t="str">
            <v>UN</v>
          </cell>
          <cell r="D1368">
            <v>15600</v>
          </cell>
        </row>
        <row r="1369">
          <cell r="A1369">
            <v>1369</v>
          </cell>
          <cell r="B1369" t="str">
            <v>TRANSP. STA.MARTA-BOGOTA</v>
          </cell>
          <cell r="C1369" t="str">
            <v>TN</v>
          </cell>
          <cell r="D1369">
            <v>77611</v>
          </cell>
        </row>
        <row r="1370">
          <cell r="A1370">
            <v>1370</v>
          </cell>
          <cell r="B1370" t="str">
            <v>SAFE ALCOBA FLORENCIA</v>
          </cell>
          <cell r="C1370" t="str">
            <v>UN</v>
          </cell>
          <cell r="D1370">
            <v>16800</v>
          </cell>
        </row>
        <row r="1371">
          <cell r="A1371">
            <v>1371</v>
          </cell>
          <cell r="B1371" t="str">
            <v>C.RASO FIBERPLACK   1/2"</v>
          </cell>
          <cell r="C1371" t="str">
            <v>M2</v>
          </cell>
          <cell r="D1371">
            <v>7280</v>
          </cell>
        </row>
        <row r="1372">
          <cell r="A1372">
            <v>1372</v>
          </cell>
          <cell r="B1372" t="str">
            <v>SAFE ALCOBA MONTECARLO</v>
          </cell>
          <cell r="C1372" t="str">
            <v>UN</v>
          </cell>
          <cell r="D1372">
            <v>21800</v>
          </cell>
        </row>
        <row r="1373">
          <cell r="A1373">
            <v>1373</v>
          </cell>
          <cell r="B1373" t="str">
            <v>SAFE ALCOBA CLASICO    01</v>
          </cell>
          <cell r="C1373" t="str">
            <v>UN</v>
          </cell>
          <cell r="D1373">
            <v>16000</v>
          </cell>
        </row>
        <row r="1374">
          <cell r="A1374">
            <v>1374</v>
          </cell>
          <cell r="B1374" t="str">
            <v>TRANSP. STA.MARTA-MEDELLI</v>
          </cell>
          <cell r="C1374" t="str">
            <v>TN</v>
          </cell>
          <cell r="D1374">
            <v>64740</v>
          </cell>
        </row>
        <row r="1375">
          <cell r="A1375">
            <v>1375</v>
          </cell>
          <cell r="B1375" t="str">
            <v>SAFE ALCOBA FLORENCIA  01</v>
          </cell>
          <cell r="C1375" t="str">
            <v>UN</v>
          </cell>
          <cell r="D1375">
            <v>17200</v>
          </cell>
        </row>
        <row r="1376">
          <cell r="A1376">
            <v>1376</v>
          </cell>
          <cell r="B1376" t="str">
            <v>C.RASO CELOTEX    BET197</v>
          </cell>
          <cell r="C1376" t="str">
            <v>M2</v>
          </cell>
          <cell r="D1376">
            <v>1720</v>
          </cell>
        </row>
        <row r="1377">
          <cell r="A1377">
            <v>1377</v>
          </cell>
          <cell r="B1377" t="str">
            <v>SAFE ALCOBA MONTECARLO 01</v>
          </cell>
          <cell r="C1377" t="str">
            <v>UN</v>
          </cell>
          <cell r="D1377">
            <v>22200</v>
          </cell>
        </row>
        <row r="1378">
          <cell r="A1378">
            <v>1378</v>
          </cell>
          <cell r="B1378" t="str">
            <v>SAFE ENTRADA CLASICO</v>
          </cell>
          <cell r="C1378" t="str">
            <v>UN</v>
          </cell>
          <cell r="D1378">
            <v>16200</v>
          </cell>
        </row>
        <row r="1379">
          <cell r="A1379">
            <v>1379</v>
          </cell>
          <cell r="B1379" t="str">
            <v>TOMA TRIFASICA</v>
          </cell>
          <cell r="C1379" t="str">
            <v>UN</v>
          </cell>
          <cell r="D1379">
            <v>1345</v>
          </cell>
        </row>
        <row r="1380">
          <cell r="A1380">
            <v>1380</v>
          </cell>
          <cell r="B1380" t="str">
            <v>SAFE ENTRADA FLORENCIA</v>
          </cell>
          <cell r="C1380" t="str">
            <v>UN</v>
          </cell>
          <cell r="D1380">
            <v>17600</v>
          </cell>
        </row>
        <row r="1381">
          <cell r="A1381">
            <v>1381</v>
          </cell>
          <cell r="B1381" t="str">
            <v>C.RASO CELOTEX    BET154</v>
          </cell>
          <cell r="C1381" t="str">
            <v>M2</v>
          </cell>
          <cell r="D1381">
            <v>10290</v>
          </cell>
        </row>
        <row r="1382">
          <cell r="A1382">
            <v>1382</v>
          </cell>
          <cell r="B1382" t="str">
            <v>SAFE ENTRADA MONTECARLO</v>
          </cell>
          <cell r="C1382" t="str">
            <v>UN</v>
          </cell>
          <cell r="D1382">
            <v>22500</v>
          </cell>
        </row>
        <row r="1383">
          <cell r="A1383">
            <v>1383</v>
          </cell>
          <cell r="B1383" t="str">
            <v>SAFE ENTRADA CLASICO   01</v>
          </cell>
          <cell r="C1383" t="str">
            <v>UN</v>
          </cell>
          <cell r="D1383">
            <v>16600</v>
          </cell>
        </row>
        <row r="1384">
          <cell r="A1384">
            <v>1384</v>
          </cell>
          <cell r="B1384" t="str">
            <v>TOMA TRIPOLAR AVE</v>
          </cell>
          <cell r="C1384" t="str">
            <v>UN</v>
          </cell>
          <cell r="D1384">
            <v>1635</v>
          </cell>
        </row>
        <row r="1385">
          <cell r="A1385">
            <v>1385</v>
          </cell>
          <cell r="B1385" t="str">
            <v>SAFE ENTRADA FLORENCIA 01</v>
          </cell>
          <cell r="C1385" t="str">
            <v>UN</v>
          </cell>
          <cell r="D1385">
            <v>18000</v>
          </cell>
        </row>
        <row r="1386">
          <cell r="A1386">
            <v>1386</v>
          </cell>
          <cell r="B1386" t="str">
            <v>C.RASO CELOTEX    MRF197</v>
          </cell>
          <cell r="C1386" t="str">
            <v>M2</v>
          </cell>
          <cell r="D1386">
            <v>8490</v>
          </cell>
        </row>
        <row r="1387">
          <cell r="A1387">
            <v>1387</v>
          </cell>
          <cell r="B1387" t="str">
            <v>SAFE ENTRADA MONTECARLO01</v>
          </cell>
          <cell r="C1387" t="str">
            <v>UN</v>
          </cell>
          <cell r="D1387">
            <v>22900</v>
          </cell>
        </row>
        <row r="1388">
          <cell r="A1388">
            <v>1388</v>
          </cell>
          <cell r="B1388" t="str">
            <v>SAFE ENTRADA CLASICO   02</v>
          </cell>
          <cell r="C1388" t="str">
            <v>UN</v>
          </cell>
          <cell r="D1388">
            <v>20500</v>
          </cell>
        </row>
        <row r="1389">
          <cell r="A1389">
            <v>1389</v>
          </cell>
          <cell r="B1389" t="str">
            <v>HEBILLA              3/4"</v>
          </cell>
          <cell r="C1389" t="str">
            <v>UN</v>
          </cell>
          <cell r="D1389">
            <v>50900</v>
          </cell>
        </row>
        <row r="1390">
          <cell r="A1390">
            <v>1390</v>
          </cell>
          <cell r="B1390" t="str">
            <v>SAFE ENTRADA FLORENCIA 02</v>
          </cell>
          <cell r="C1390" t="str">
            <v>UN</v>
          </cell>
          <cell r="D1390">
            <v>20100</v>
          </cell>
        </row>
        <row r="1391">
          <cell r="A1391">
            <v>1391</v>
          </cell>
          <cell r="B1391" t="str">
            <v>SUPERMANTO   600XT</v>
          </cell>
          <cell r="C1391" t="str">
            <v>M2</v>
          </cell>
          <cell r="D1391">
            <v>3330</v>
          </cell>
        </row>
        <row r="1392">
          <cell r="A1392">
            <v>1392</v>
          </cell>
          <cell r="B1392" t="str">
            <v>SAFE ENTRADA MONTECARLO02</v>
          </cell>
          <cell r="C1392" t="str">
            <v>UN</v>
          </cell>
          <cell r="D1392">
            <v>27500</v>
          </cell>
        </row>
        <row r="1393">
          <cell r="A1393">
            <v>1393</v>
          </cell>
          <cell r="B1393" t="str">
            <v>SAFE CLOSETS CLASICO</v>
          </cell>
          <cell r="C1393" t="str">
            <v>UN</v>
          </cell>
          <cell r="D1393">
            <v>12900</v>
          </cell>
        </row>
        <row r="1394">
          <cell r="A1394">
            <v>1394</v>
          </cell>
          <cell r="B1394" t="str">
            <v>CINTA BANDIT         3/4"</v>
          </cell>
          <cell r="C1394" t="str">
            <v>RL</v>
          </cell>
          <cell r="D1394">
            <v>80640</v>
          </cell>
        </row>
        <row r="1395">
          <cell r="A1395">
            <v>1395</v>
          </cell>
          <cell r="B1395" t="str">
            <v>SAFE CLOSETS FLORENCIA</v>
          </cell>
          <cell r="C1395" t="str">
            <v>UN</v>
          </cell>
          <cell r="D1395">
            <v>15000</v>
          </cell>
        </row>
        <row r="1396">
          <cell r="A1396">
            <v>1396</v>
          </cell>
          <cell r="B1396" t="str">
            <v>ZET ALL      600XT</v>
          </cell>
          <cell r="C1396" t="str">
            <v>M2</v>
          </cell>
          <cell r="D1396">
            <v>4220</v>
          </cell>
        </row>
        <row r="1397">
          <cell r="A1397">
            <v>1397</v>
          </cell>
          <cell r="B1397" t="str">
            <v>SAFE CLOSETS MONTECARLO</v>
          </cell>
          <cell r="C1397" t="str">
            <v>UN</v>
          </cell>
          <cell r="D1397">
            <v>19500</v>
          </cell>
        </row>
        <row r="1398">
          <cell r="A1398">
            <v>1398</v>
          </cell>
          <cell r="B1398" t="str">
            <v>SAFE CLOSETS CLASICO   01</v>
          </cell>
          <cell r="C1398" t="str">
            <v>UN</v>
          </cell>
          <cell r="D1398">
            <v>13300</v>
          </cell>
        </row>
        <row r="1399">
          <cell r="A1399">
            <v>1399</v>
          </cell>
          <cell r="B1399" t="str">
            <v>UNION CONDUIT GALVAN.  3"</v>
          </cell>
          <cell r="C1399" t="str">
            <v>UN</v>
          </cell>
          <cell r="D1399">
            <v>3016</v>
          </cell>
        </row>
        <row r="1400">
          <cell r="A1400">
            <v>1400</v>
          </cell>
          <cell r="B1400" t="str">
            <v>SAFE CLOSETS FLORENCIA 01</v>
          </cell>
          <cell r="C1400" t="str">
            <v>UN</v>
          </cell>
          <cell r="D1400">
            <v>15400</v>
          </cell>
        </row>
        <row r="1401">
          <cell r="A1401">
            <v>1401</v>
          </cell>
          <cell r="B1401" t="str">
            <v>CALENTADOR A GAS    30 GL</v>
          </cell>
          <cell r="C1401" t="str">
            <v>UN</v>
          </cell>
          <cell r="D1401">
            <v>523000</v>
          </cell>
        </row>
        <row r="1402">
          <cell r="A1402">
            <v>1402</v>
          </cell>
          <cell r="B1402" t="str">
            <v>SAFE CLOSETS MONTECARLO01</v>
          </cell>
          <cell r="C1402" t="str">
            <v>UN</v>
          </cell>
          <cell r="D1402">
            <v>19900</v>
          </cell>
        </row>
        <row r="1403">
          <cell r="A1403">
            <v>1403</v>
          </cell>
          <cell r="B1403" t="str">
            <v>MOTONIVELADORA CAT 12-F</v>
          </cell>
          <cell r="C1403" t="str">
            <v>HR</v>
          </cell>
          <cell r="D1403">
            <v>57000</v>
          </cell>
        </row>
        <row r="1404">
          <cell r="A1404">
            <v>1404</v>
          </cell>
          <cell r="B1404" t="str">
            <v>CONECTOR CORAZA        1"</v>
          </cell>
          <cell r="C1404" t="str">
            <v>UN</v>
          </cell>
          <cell r="D1404">
            <v>6737</v>
          </cell>
        </row>
        <row r="1405">
          <cell r="A1405">
            <v>1405</v>
          </cell>
          <cell r="B1405" t="str">
            <v>SUELO CEMENTO 1:6      01</v>
          </cell>
          <cell r="C1405" t="str">
            <v>M3</v>
          </cell>
          <cell r="D1405">
            <v>51852</v>
          </cell>
        </row>
        <row r="1406">
          <cell r="A1406">
            <v>1406</v>
          </cell>
          <cell r="B1406" t="str">
            <v>FRESCASA             3.5"</v>
          </cell>
          <cell r="C1406" t="str">
            <v>M2</v>
          </cell>
          <cell r="D1406">
            <v>6400</v>
          </cell>
        </row>
        <row r="1407">
          <cell r="A1407">
            <v>1407</v>
          </cell>
          <cell r="B1407" t="str">
            <v>SUELO CEMENTO 1:8      01</v>
          </cell>
          <cell r="C1407" t="str">
            <v>M3</v>
          </cell>
          <cell r="D1407">
            <v>43384</v>
          </cell>
        </row>
        <row r="1408">
          <cell r="A1408">
            <v>1408</v>
          </cell>
          <cell r="B1408" t="str">
            <v>SAFE PATIOS CLASICO</v>
          </cell>
          <cell r="C1408" t="str">
            <v>UN</v>
          </cell>
          <cell r="D1408">
            <v>12600</v>
          </cell>
        </row>
        <row r="1409">
          <cell r="A1409">
            <v>1409</v>
          </cell>
          <cell r="B1409" t="str">
            <v>MALLA CON VENA  0.60x2.00</v>
          </cell>
          <cell r="C1409" t="str">
            <v>UN</v>
          </cell>
          <cell r="D1409">
            <v>4679</v>
          </cell>
        </row>
        <row r="1410">
          <cell r="A1410">
            <v>1410</v>
          </cell>
          <cell r="B1410" t="str">
            <v>SAFE PATIOS FLORENCIA</v>
          </cell>
          <cell r="C1410" t="str">
            <v>UN</v>
          </cell>
          <cell r="D1410">
            <v>14600</v>
          </cell>
        </row>
        <row r="1411">
          <cell r="A1411">
            <v>1411</v>
          </cell>
          <cell r="B1411" t="str">
            <v>TUBERIA GRES DRENAJE   4"</v>
          </cell>
          <cell r="C1411" t="str">
            <v>UN</v>
          </cell>
          <cell r="D1411">
            <v>4620</v>
          </cell>
        </row>
        <row r="1412">
          <cell r="A1412">
            <v>1412</v>
          </cell>
          <cell r="B1412" t="str">
            <v>SAFE PATIOS MONTECARLO</v>
          </cell>
          <cell r="C1412" t="str">
            <v>UN</v>
          </cell>
          <cell r="D1412">
            <v>19300</v>
          </cell>
        </row>
        <row r="1413">
          <cell r="A1413">
            <v>1413</v>
          </cell>
          <cell r="B1413" t="str">
            <v>SAFE BAÑOS CLASICO</v>
          </cell>
          <cell r="C1413" t="str">
            <v>UN</v>
          </cell>
          <cell r="D1413">
            <v>13500</v>
          </cell>
        </row>
        <row r="1414">
          <cell r="A1414">
            <v>1414</v>
          </cell>
          <cell r="B1414" t="str">
            <v>CUPULA TRAGANTE    C 4x2"</v>
          </cell>
          <cell r="C1414" t="str">
            <v>UN</v>
          </cell>
          <cell r="D1414">
            <v>6075</v>
          </cell>
        </row>
        <row r="1415">
          <cell r="A1415">
            <v>1415</v>
          </cell>
          <cell r="B1415" t="str">
            <v>SAFE BAÑOS FLORENCIA</v>
          </cell>
          <cell r="C1415" t="str">
            <v>UN</v>
          </cell>
          <cell r="D1415">
            <v>14800</v>
          </cell>
        </row>
        <row r="1416">
          <cell r="A1416">
            <v>1416</v>
          </cell>
          <cell r="B1416" t="str">
            <v>MOLDURA POLIURETANO    F1</v>
          </cell>
          <cell r="C1416" t="str">
            <v>ML</v>
          </cell>
          <cell r="D1416">
            <v>5300</v>
          </cell>
        </row>
        <row r="1417">
          <cell r="A1417">
            <v>1417</v>
          </cell>
          <cell r="B1417" t="str">
            <v>SAFE BAÑOS MONTECARLO</v>
          </cell>
          <cell r="C1417" t="str">
            <v>UN</v>
          </cell>
          <cell r="D1417">
            <v>19800</v>
          </cell>
        </row>
        <row r="1418">
          <cell r="A1418">
            <v>1418</v>
          </cell>
          <cell r="B1418" t="str">
            <v>SAFE PASO LIBRE CLAS</v>
          </cell>
          <cell r="C1418" t="str">
            <v>UN</v>
          </cell>
          <cell r="D1418">
            <v>12400</v>
          </cell>
        </row>
        <row r="1419">
          <cell r="A1419">
            <v>1419</v>
          </cell>
          <cell r="B1419" t="str">
            <v>CONCR.P/PAVIMENT.28KG/CM2</v>
          </cell>
          <cell r="C1419" t="str">
            <v>M3</v>
          </cell>
          <cell r="D1419">
            <v>124236</v>
          </cell>
        </row>
        <row r="1420">
          <cell r="A1420">
            <v>1420</v>
          </cell>
          <cell r="B1420" t="str">
            <v>SAFE PASO LIBRE FLOR</v>
          </cell>
          <cell r="C1420" t="str">
            <v>UN</v>
          </cell>
          <cell r="D1420">
            <v>14000</v>
          </cell>
        </row>
        <row r="1421">
          <cell r="A1421">
            <v>1421</v>
          </cell>
          <cell r="B1421" t="str">
            <v>MOLDURA POLIURETANO    F2</v>
          </cell>
          <cell r="C1421" t="str">
            <v>ML</v>
          </cell>
          <cell r="D1421">
            <v>6800</v>
          </cell>
        </row>
        <row r="1422">
          <cell r="A1422">
            <v>1422</v>
          </cell>
          <cell r="B1422" t="str">
            <v>SAFE PASO LIBRE MONT.</v>
          </cell>
          <cell r="C1422" t="str">
            <v>UN</v>
          </cell>
          <cell r="D1422">
            <v>18100</v>
          </cell>
        </row>
        <row r="1423">
          <cell r="A1423">
            <v>1423</v>
          </cell>
          <cell r="B1423" t="str">
            <v>REMOVEDOR AEROSOL x 160Z</v>
          </cell>
          <cell r="C1423" t="str">
            <v>UN</v>
          </cell>
          <cell r="D1423">
            <v>4200</v>
          </cell>
        </row>
        <row r="1424">
          <cell r="A1424">
            <v>1424</v>
          </cell>
          <cell r="B1424" t="str">
            <v>MALLA SIN VENA  0.53x2.40</v>
          </cell>
          <cell r="C1424" t="str">
            <v>UN</v>
          </cell>
          <cell r="D1424">
            <v>2000</v>
          </cell>
        </row>
        <row r="1425">
          <cell r="A1425">
            <v>1425</v>
          </cell>
          <cell r="B1425" t="str">
            <v>REGLA DE ALUMINIO 1 MT</v>
          </cell>
          <cell r="C1425" t="str">
            <v>UN</v>
          </cell>
          <cell r="D1425">
            <v>5568</v>
          </cell>
        </row>
        <row r="1426">
          <cell r="A1426">
            <v>1426</v>
          </cell>
          <cell r="B1426" t="str">
            <v>MOLDURA POLIURETANO    F3</v>
          </cell>
          <cell r="C1426" t="str">
            <v>ML</v>
          </cell>
          <cell r="D1426">
            <v>6800</v>
          </cell>
        </row>
        <row r="1427">
          <cell r="A1427">
            <v>1427</v>
          </cell>
          <cell r="B1427" t="str">
            <v>ANTICORROSIVO CROMATOZIN</v>
          </cell>
          <cell r="C1427" t="str">
            <v>GL</v>
          </cell>
          <cell r="D1427">
            <v>28300</v>
          </cell>
        </row>
        <row r="1428">
          <cell r="A1428">
            <v>1428</v>
          </cell>
          <cell r="B1428" t="str">
            <v>SAFE MUEBLES MADERA</v>
          </cell>
          <cell r="C1428" t="str">
            <v>UN</v>
          </cell>
          <cell r="D1428">
            <v>3500</v>
          </cell>
        </row>
        <row r="1429">
          <cell r="A1429">
            <v>1429</v>
          </cell>
          <cell r="B1429" t="str">
            <v>SAFE MUEBLES MADERA    01</v>
          </cell>
          <cell r="C1429" t="str">
            <v>UN</v>
          </cell>
          <cell r="D1429">
            <v>3260</v>
          </cell>
        </row>
        <row r="1430">
          <cell r="A1430">
            <v>1430</v>
          </cell>
          <cell r="B1430" t="str">
            <v>ANGULO       1/2x1/2x1/16</v>
          </cell>
          <cell r="C1430" t="str">
            <v>ML</v>
          </cell>
          <cell r="D1430">
            <v>700</v>
          </cell>
        </row>
        <row r="1431">
          <cell r="A1431">
            <v>1431</v>
          </cell>
          <cell r="B1431" t="str">
            <v>SAFE CLOSET 40 mm</v>
          </cell>
          <cell r="C1431" t="str">
            <v>UN</v>
          </cell>
          <cell r="D1431">
            <v>3800</v>
          </cell>
        </row>
        <row r="1432">
          <cell r="A1432">
            <v>1432</v>
          </cell>
          <cell r="B1432" t="str">
            <v>CONCR.P/PAVIMENT.49KG/CM2</v>
          </cell>
          <cell r="C1432" t="str">
            <v>M3</v>
          </cell>
          <cell r="D1432">
            <v>174928</v>
          </cell>
        </row>
        <row r="1433">
          <cell r="A1433">
            <v>1433</v>
          </cell>
          <cell r="B1433" t="str">
            <v>MORTERO CORRIENT.2500 PSI</v>
          </cell>
          <cell r="C1433" t="str">
            <v>M3</v>
          </cell>
          <cell r="D1433">
            <v>108692</v>
          </cell>
        </row>
        <row r="1434">
          <cell r="A1434">
            <v>1434</v>
          </cell>
          <cell r="B1434" t="str">
            <v>SAFE CORREDERA-PTA30 mm</v>
          </cell>
          <cell r="C1434" t="str">
            <v>UN</v>
          </cell>
          <cell r="D1434">
            <v>4800</v>
          </cell>
        </row>
        <row r="1435">
          <cell r="A1435">
            <v>1435</v>
          </cell>
          <cell r="B1435" t="str">
            <v>TUBO CORTINA DUCHA   3/4"</v>
          </cell>
          <cell r="C1435" t="str">
            <v>ML</v>
          </cell>
          <cell r="D1435">
            <v>3800</v>
          </cell>
        </row>
        <row r="1436">
          <cell r="A1436">
            <v>1436</v>
          </cell>
          <cell r="B1436" t="str">
            <v>SAFE CORREDERA-PTA  40 mm</v>
          </cell>
          <cell r="C1436" t="str">
            <v>UN</v>
          </cell>
          <cell r="D1436">
            <v>4900</v>
          </cell>
        </row>
        <row r="1437">
          <cell r="A1437">
            <v>1437</v>
          </cell>
          <cell r="B1437" t="str">
            <v>SAFE ENT. PPAL  PICAPORTE</v>
          </cell>
          <cell r="C1437" t="str">
            <v>UN</v>
          </cell>
          <cell r="D1437">
            <v>58000</v>
          </cell>
        </row>
        <row r="1438">
          <cell r="A1438">
            <v>1438</v>
          </cell>
          <cell r="B1438" t="str">
            <v>CONCR.P/PAVIMENT.53KG/CM2</v>
          </cell>
          <cell r="C1438" t="str">
            <v>M3</v>
          </cell>
          <cell r="D1438">
            <v>183396</v>
          </cell>
        </row>
        <row r="1439">
          <cell r="A1439">
            <v>1439</v>
          </cell>
          <cell r="B1439" t="str">
            <v>TAPA TERM C7MURO DER C90</v>
          </cell>
          <cell r="C1439" t="str">
            <v>UN</v>
          </cell>
          <cell r="D1439">
            <v>4421</v>
          </cell>
        </row>
        <row r="1440">
          <cell r="A1440">
            <v>1440</v>
          </cell>
          <cell r="B1440" t="str">
            <v>SOPORTE INF C90 A-15</v>
          </cell>
          <cell r="C1440" t="str">
            <v>UN</v>
          </cell>
          <cell r="D1440">
            <v>30801</v>
          </cell>
        </row>
        <row r="1441">
          <cell r="A1441">
            <v>1441</v>
          </cell>
          <cell r="B1441" t="str">
            <v>GABINETE WC PPAL</v>
          </cell>
          <cell r="C1441" t="str">
            <v>UN</v>
          </cell>
          <cell r="D1441">
            <v>89320</v>
          </cell>
        </row>
        <row r="1442">
          <cell r="A1442">
            <v>1442</v>
          </cell>
          <cell r="B1442" t="str">
            <v>EXTINTOR 10 LIBRAS ABC</v>
          </cell>
          <cell r="C1442" t="str">
            <v>UN</v>
          </cell>
          <cell r="D1442">
            <v>49648</v>
          </cell>
        </row>
        <row r="1443">
          <cell r="A1443">
            <v>1443</v>
          </cell>
          <cell r="B1443" t="str">
            <v>SAFE SOBREPONER-1/2GANCHO</v>
          </cell>
          <cell r="C1443" t="str">
            <v>UN</v>
          </cell>
          <cell r="D1443">
            <v>8500</v>
          </cell>
        </row>
        <row r="1444">
          <cell r="A1444">
            <v>1444</v>
          </cell>
          <cell r="B1444" t="str">
            <v>SAFE SOBREPONER-1/2GANC01</v>
          </cell>
          <cell r="C1444" t="str">
            <v>UN</v>
          </cell>
          <cell r="D1444">
            <v>12000</v>
          </cell>
        </row>
        <row r="1445">
          <cell r="A1445">
            <v>1445</v>
          </cell>
          <cell r="B1445" t="str">
            <v>MORTERO CORRIENT.1800 PSI</v>
          </cell>
          <cell r="C1445" t="str">
            <v>M3</v>
          </cell>
          <cell r="D1445">
            <v>98368</v>
          </cell>
        </row>
        <row r="1446">
          <cell r="A1446">
            <v>1446</v>
          </cell>
          <cell r="B1446" t="str">
            <v>SAFE INCRUSTAR</v>
          </cell>
          <cell r="C1446" t="str">
            <v>UN</v>
          </cell>
          <cell r="D1446">
            <v>8500</v>
          </cell>
        </row>
        <row r="1447">
          <cell r="A1447">
            <v>1447</v>
          </cell>
          <cell r="B1447" t="str">
            <v>GABINETE WC SERVICIO</v>
          </cell>
          <cell r="C1447" t="str">
            <v>UN</v>
          </cell>
          <cell r="D1447">
            <v>49532</v>
          </cell>
        </row>
        <row r="1448">
          <cell r="A1448">
            <v>1448</v>
          </cell>
          <cell r="B1448" t="str">
            <v>CONCRETO BOMB 2000 PSI</v>
          </cell>
          <cell r="C1448" t="str">
            <v>M3</v>
          </cell>
          <cell r="D1448">
            <v>109852</v>
          </cell>
        </row>
        <row r="1449">
          <cell r="A1449">
            <v>1449</v>
          </cell>
          <cell r="B1449" t="str">
            <v>PINTURA P/TRAFICO</v>
          </cell>
          <cell r="C1449" t="str">
            <v>GL</v>
          </cell>
          <cell r="D1449">
            <v>21580</v>
          </cell>
        </row>
        <row r="1450">
          <cell r="A1450">
            <v>1450</v>
          </cell>
          <cell r="B1450" t="str">
            <v>CITOFONO SIMEL INTELSA</v>
          </cell>
          <cell r="C1450" t="str">
            <v>UN</v>
          </cell>
          <cell r="D1450">
            <v>22000</v>
          </cell>
        </row>
        <row r="1451">
          <cell r="A1451">
            <v>1451</v>
          </cell>
          <cell r="B1451" t="str">
            <v>CONCRETO BOMB 2500 PSI</v>
          </cell>
          <cell r="C1451" t="str">
            <v>M3</v>
          </cell>
          <cell r="D1451">
            <v>115768</v>
          </cell>
        </row>
        <row r="1452">
          <cell r="A1452">
            <v>1452</v>
          </cell>
          <cell r="B1452" t="str">
            <v>ESM SINT. UNIHOGAR   PHLC</v>
          </cell>
          <cell r="C1452" t="str">
            <v>GL</v>
          </cell>
          <cell r="D1452">
            <v>21500</v>
          </cell>
        </row>
        <row r="1453">
          <cell r="A1453">
            <v>1453</v>
          </cell>
          <cell r="B1453" t="str">
            <v>INAFER C-1000      MADERA</v>
          </cell>
          <cell r="C1453" t="str">
            <v>UN</v>
          </cell>
          <cell r="D1453">
            <v>26680</v>
          </cell>
        </row>
        <row r="1454">
          <cell r="A1454">
            <v>1454</v>
          </cell>
          <cell r="B1454" t="str">
            <v>CONCRETO BOMB 3000 PSI</v>
          </cell>
          <cell r="C1454" t="str">
            <v>M3</v>
          </cell>
          <cell r="D1454">
            <v>124932</v>
          </cell>
        </row>
        <row r="1455">
          <cell r="A1455">
            <v>1455</v>
          </cell>
          <cell r="B1455" t="str">
            <v>INAFER C-999       MADERA</v>
          </cell>
          <cell r="C1455" t="str">
            <v>UN</v>
          </cell>
          <cell r="D1455">
            <v>18212</v>
          </cell>
        </row>
        <row r="1456">
          <cell r="A1456">
            <v>1456</v>
          </cell>
          <cell r="B1456" t="str">
            <v>CONCRETO BOMB 3500 PSI</v>
          </cell>
          <cell r="C1456" t="str">
            <v>M3</v>
          </cell>
          <cell r="D1456">
            <v>128296</v>
          </cell>
        </row>
        <row r="1457">
          <cell r="A1457">
            <v>1457</v>
          </cell>
          <cell r="B1457" t="str">
            <v>INAFER C-998       MADERA</v>
          </cell>
          <cell r="C1457" t="str">
            <v>UN</v>
          </cell>
          <cell r="D1457">
            <v>18212</v>
          </cell>
        </row>
        <row r="1458">
          <cell r="A1458">
            <v>1458</v>
          </cell>
          <cell r="B1458" t="str">
            <v>CONCRETO BOMB 4000 PSI</v>
          </cell>
          <cell r="C1458" t="str">
            <v>M3</v>
          </cell>
          <cell r="D1458">
            <v>137228</v>
          </cell>
        </row>
        <row r="1459">
          <cell r="A1459">
            <v>1459</v>
          </cell>
          <cell r="B1459" t="str">
            <v>INAFER C-333       MADERA</v>
          </cell>
          <cell r="C1459" t="str">
            <v>UN</v>
          </cell>
          <cell r="D1459">
            <v>11948</v>
          </cell>
        </row>
        <row r="1460">
          <cell r="A1460">
            <v>1460</v>
          </cell>
          <cell r="B1460" t="str">
            <v>INAFER C-333 SOLD -MADERA</v>
          </cell>
          <cell r="C1460" t="str">
            <v>UN</v>
          </cell>
          <cell r="D1460">
            <v>12644</v>
          </cell>
        </row>
        <row r="1461">
          <cell r="A1461">
            <v>1461</v>
          </cell>
          <cell r="B1461" t="str">
            <v>INAFER B-100  BISABRA PTA</v>
          </cell>
          <cell r="C1461" t="str">
            <v>UN</v>
          </cell>
          <cell r="D1461">
            <v>9512</v>
          </cell>
        </row>
        <row r="1462">
          <cell r="A1462">
            <v>1462</v>
          </cell>
          <cell r="B1462" t="str">
            <v>INAFER C1550    CERRADURA</v>
          </cell>
          <cell r="C1462" t="str">
            <v>UN</v>
          </cell>
          <cell r="D1462">
            <v>30276</v>
          </cell>
        </row>
        <row r="1463">
          <cell r="A1463">
            <v>1463</v>
          </cell>
          <cell r="B1463" t="str">
            <v>GATO SOBREPONER</v>
          </cell>
          <cell r="C1463" t="str">
            <v>UN</v>
          </cell>
          <cell r="D1463">
            <v>8858</v>
          </cell>
        </row>
        <row r="1464">
          <cell r="A1464">
            <v>1464</v>
          </cell>
          <cell r="B1464" t="str">
            <v>SERVIC.VIGILANCIA DIURNO</v>
          </cell>
          <cell r="C1464" t="str">
            <v>MS</v>
          </cell>
          <cell r="D1464">
            <v>862500</v>
          </cell>
        </row>
        <row r="1465">
          <cell r="A1465">
            <v>1465</v>
          </cell>
          <cell r="B1465" t="str">
            <v>GATO TIPO CANDADO</v>
          </cell>
          <cell r="C1465" t="str">
            <v>UN</v>
          </cell>
          <cell r="D1465">
            <v>25426</v>
          </cell>
        </row>
        <row r="1466">
          <cell r="A1466">
            <v>1466</v>
          </cell>
          <cell r="B1466" t="str">
            <v>CONCRETO BOMB 4500 PSI</v>
          </cell>
          <cell r="C1466" t="str">
            <v>M3</v>
          </cell>
          <cell r="D1466">
            <v>154976</v>
          </cell>
        </row>
        <row r="1467">
          <cell r="A1467">
            <v>1467</v>
          </cell>
          <cell r="B1467" t="str">
            <v>GATO DOBLE CERROJO</v>
          </cell>
          <cell r="C1467" t="str">
            <v>UN</v>
          </cell>
          <cell r="D1467">
            <v>24100</v>
          </cell>
        </row>
        <row r="1468">
          <cell r="A1468">
            <v>1468</v>
          </cell>
          <cell r="B1468" t="str">
            <v>EXTRACT.NUCLEO PAV.ASF 2"</v>
          </cell>
          <cell r="C1468" t="str">
            <v>UN</v>
          </cell>
          <cell r="D1468">
            <v>100000</v>
          </cell>
        </row>
        <row r="1469">
          <cell r="A1469">
            <v>1469</v>
          </cell>
          <cell r="B1469" t="str">
            <v>SOPORTE INF C90 A-25</v>
          </cell>
          <cell r="C1469" t="str">
            <v>UN</v>
          </cell>
          <cell r="D1469">
            <v>41161</v>
          </cell>
        </row>
        <row r="1470">
          <cell r="A1470">
            <v>1470</v>
          </cell>
          <cell r="B1470" t="str">
            <v>GATO INCRUSTAR   T/AZTECA</v>
          </cell>
          <cell r="C1470" t="str">
            <v>UN</v>
          </cell>
          <cell r="D1470">
            <v>28136</v>
          </cell>
        </row>
        <row r="1471">
          <cell r="A1471">
            <v>1471</v>
          </cell>
          <cell r="B1471" t="str">
            <v>EXTRACT.NUCLEO PAV.ASF 4"</v>
          </cell>
          <cell r="C1471" t="str">
            <v>UN</v>
          </cell>
          <cell r="D1471">
            <v>100000</v>
          </cell>
        </row>
        <row r="1472">
          <cell r="A1472">
            <v>1472</v>
          </cell>
          <cell r="B1472" t="str">
            <v>ESM SINT. UNICOLOR   PHLC</v>
          </cell>
          <cell r="C1472" t="str">
            <v>GL</v>
          </cell>
          <cell r="D1472">
            <v>22900</v>
          </cell>
        </row>
        <row r="1473">
          <cell r="A1473">
            <v>1473</v>
          </cell>
          <cell r="B1473" t="str">
            <v>FORMALETA MET.P/MUESTREO</v>
          </cell>
          <cell r="C1473" t="str">
            <v>MS</v>
          </cell>
          <cell r="D1473">
            <v>9000</v>
          </cell>
        </row>
        <row r="1474">
          <cell r="A1474">
            <v>1474</v>
          </cell>
          <cell r="B1474" t="str">
            <v>GATO SOBREP.ESCRITORIO</v>
          </cell>
          <cell r="C1474" t="str">
            <v>UN</v>
          </cell>
          <cell r="D1474">
            <v>1615</v>
          </cell>
        </row>
        <row r="1475">
          <cell r="A1475">
            <v>1475</v>
          </cell>
          <cell r="B1475" t="str">
            <v>GATO EMBUTIR PARA CLOSETS</v>
          </cell>
          <cell r="C1475" t="str">
            <v>UN</v>
          </cell>
          <cell r="D1475">
            <v>3142</v>
          </cell>
        </row>
        <row r="1476">
          <cell r="A1476">
            <v>1476</v>
          </cell>
          <cell r="B1476" t="str">
            <v>TANQUE DE AGUA   FORD 600</v>
          </cell>
          <cell r="C1476" t="str">
            <v>HH</v>
          </cell>
          <cell r="D1476">
            <v>23200</v>
          </cell>
        </row>
        <row r="1477">
          <cell r="A1477">
            <v>1477</v>
          </cell>
          <cell r="B1477" t="str">
            <v>MANTO GRANULADO</v>
          </cell>
          <cell r="C1477" t="str">
            <v>M2</v>
          </cell>
          <cell r="D1477">
            <v>8642</v>
          </cell>
        </row>
        <row r="1478">
          <cell r="A1478">
            <v>1478</v>
          </cell>
          <cell r="B1478" t="str">
            <v>GATO CLOSET PLEGABLE</v>
          </cell>
          <cell r="C1478" t="str">
            <v>UN</v>
          </cell>
          <cell r="D1478">
            <v>3159</v>
          </cell>
        </row>
        <row r="1479">
          <cell r="A1479">
            <v>1479</v>
          </cell>
          <cell r="B1479" t="str">
            <v>BISAGRA NUDO 2.5x2.5</v>
          </cell>
          <cell r="C1479" t="str">
            <v>UN</v>
          </cell>
          <cell r="D1479">
            <v>436</v>
          </cell>
        </row>
        <row r="1480">
          <cell r="A1480">
            <v>1480</v>
          </cell>
          <cell r="B1480" t="str">
            <v>BISAGRA NUDO 3 x 3</v>
          </cell>
          <cell r="C1480" t="str">
            <v>UN</v>
          </cell>
          <cell r="D1480">
            <v>479</v>
          </cell>
        </row>
        <row r="1481">
          <cell r="A1481">
            <v>1481</v>
          </cell>
          <cell r="B1481" t="str">
            <v>CONCRETO BOMB 5000 PSI</v>
          </cell>
          <cell r="C1481" t="str">
            <v>M3</v>
          </cell>
          <cell r="D1481">
            <v>164372</v>
          </cell>
        </row>
        <row r="1482">
          <cell r="A1482">
            <v>1482</v>
          </cell>
          <cell r="B1482" t="str">
            <v>SERVIC.VIGILANCIA NOCT.</v>
          </cell>
          <cell r="C1482" t="str">
            <v>MS</v>
          </cell>
          <cell r="D1482">
            <v>1067500</v>
          </cell>
        </row>
        <row r="1483">
          <cell r="A1483">
            <v>1483</v>
          </cell>
          <cell r="B1483" t="str">
            <v>BISAGRA NUDO 3 x 3     01</v>
          </cell>
          <cell r="C1483" t="str">
            <v>UN</v>
          </cell>
          <cell r="D1483">
            <v>624</v>
          </cell>
        </row>
        <row r="1484">
          <cell r="A1484">
            <v>1484</v>
          </cell>
          <cell r="B1484" t="str">
            <v>MORTERO TIPO M   2500 PSI</v>
          </cell>
          <cell r="C1484" t="str">
            <v>M3</v>
          </cell>
          <cell r="D1484">
            <v>75000</v>
          </cell>
        </row>
        <row r="1485">
          <cell r="A1485">
            <v>1485</v>
          </cell>
          <cell r="B1485" t="str">
            <v>BISAGRA NUDO 2.5x2.5   01</v>
          </cell>
          <cell r="C1485" t="str">
            <v>UN</v>
          </cell>
          <cell r="D1485">
            <v>522</v>
          </cell>
        </row>
        <row r="1486">
          <cell r="A1486">
            <v>1486</v>
          </cell>
          <cell r="B1486" t="str">
            <v>TUBERIA GRES DRENAJE   6"</v>
          </cell>
          <cell r="C1486" t="str">
            <v>UN</v>
          </cell>
          <cell r="D1486">
            <v>6560</v>
          </cell>
        </row>
        <row r="1487">
          <cell r="A1487">
            <v>1487</v>
          </cell>
          <cell r="B1487" t="str">
            <v>COLOCACION CONCRETO</v>
          </cell>
          <cell r="C1487" t="str">
            <v>M3</v>
          </cell>
          <cell r="D1487">
            <v>8000</v>
          </cell>
        </row>
        <row r="1488">
          <cell r="A1488">
            <v>1488</v>
          </cell>
          <cell r="B1488" t="str">
            <v>BISAGRA OMEGA     3"</v>
          </cell>
          <cell r="C1488" t="str">
            <v>UN</v>
          </cell>
          <cell r="D1488">
            <v>445</v>
          </cell>
        </row>
        <row r="1489">
          <cell r="A1489">
            <v>1489</v>
          </cell>
          <cell r="B1489" t="str">
            <v>BISAGRA OMEGA     3"   01</v>
          </cell>
          <cell r="C1489" t="str">
            <v>UN</v>
          </cell>
          <cell r="D1489">
            <v>508</v>
          </cell>
        </row>
        <row r="1490">
          <cell r="A1490">
            <v>1490</v>
          </cell>
          <cell r="B1490" t="str">
            <v>INT. AUTOM. INDUSTRIAL</v>
          </cell>
          <cell r="C1490" t="str">
            <v>UN</v>
          </cell>
          <cell r="D1490">
            <v>118000</v>
          </cell>
        </row>
        <row r="1491">
          <cell r="A1491">
            <v>1491</v>
          </cell>
          <cell r="B1491" t="str">
            <v>ABRASADERA PRESION</v>
          </cell>
          <cell r="C1491" t="str">
            <v>UN</v>
          </cell>
          <cell r="D1491">
            <v>2000</v>
          </cell>
        </row>
        <row r="1492">
          <cell r="A1492">
            <v>1492</v>
          </cell>
          <cell r="B1492" t="str">
            <v>S/COSTO FUERA PERIMETRO</v>
          </cell>
          <cell r="C1492" t="str">
            <v>M3</v>
          </cell>
          <cell r="D1492">
            <v>260</v>
          </cell>
        </row>
        <row r="1493">
          <cell r="A1493">
            <v>1493</v>
          </cell>
          <cell r="B1493" t="str">
            <v>CINTA INDUSTRIAL</v>
          </cell>
          <cell r="C1493" t="str">
            <v>UN</v>
          </cell>
          <cell r="D1493">
            <v>105000</v>
          </cell>
        </row>
        <row r="1494">
          <cell r="A1494">
            <v>1494</v>
          </cell>
          <cell r="B1494" t="str">
            <v>BLOQ AUTOM. MONOFASICO</v>
          </cell>
          <cell r="C1494" t="str">
            <v>UN</v>
          </cell>
          <cell r="D1494">
            <v>21000</v>
          </cell>
        </row>
        <row r="1495">
          <cell r="A1495">
            <v>1495</v>
          </cell>
          <cell r="B1495" t="str">
            <v>UNIVERSAL  2"</v>
          </cell>
          <cell r="C1495" t="str">
            <v>UN</v>
          </cell>
          <cell r="D1495">
            <v>11324</v>
          </cell>
        </row>
        <row r="1496">
          <cell r="A1496">
            <v>1496</v>
          </cell>
          <cell r="B1496" t="str">
            <v>SUPERCEL O-BLANCO61x122x4</v>
          </cell>
          <cell r="C1496" t="str">
            <v>UN</v>
          </cell>
          <cell r="D1496">
            <v>7582</v>
          </cell>
        </row>
        <row r="1497">
          <cell r="A1497">
            <v>1497</v>
          </cell>
          <cell r="B1497" t="str">
            <v>BISAGRA MUEBLE    2"</v>
          </cell>
          <cell r="C1497" t="str">
            <v>UN</v>
          </cell>
          <cell r="D1497">
            <v>233</v>
          </cell>
        </row>
        <row r="1498">
          <cell r="A1498">
            <v>1498</v>
          </cell>
          <cell r="B1498" t="str">
            <v>REGISTRO P.DIRECTO 1 1/2"</v>
          </cell>
          <cell r="C1498" t="str">
            <v>UN</v>
          </cell>
          <cell r="D1498">
            <v>14000</v>
          </cell>
        </row>
        <row r="1499">
          <cell r="A1499">
            <v>1499</v>
          </cell>
          <cell r="B1499" t="str">
            <v>BISAGRA MUEBLE    3"</v>
          </cell>
          <cell r="C1499" t="str">
            <v>UN</v>
          </cell>
          <cell r="D1499">
            <v>346</v>
          </cell>
        </row>
        <row r="1500">
          <cell r="A1500">
            <v>1500</v>
          </cell>
          <cell r="B1500" t="str">
            <v>COSTO ADIC.ACELERADO 3D01</v>
          </cell>
          <cell r="C1500" t="str">
            <v>M3</v>
          </cell>
          <cell r="D1500">
            <v>21228</v>
          </cell>
        </row>
        <row r="1501">
          <cell r="A1501">
            <v>1501</v>
          </cell>
          <cell r="B1501" t="str">
            <v>BISAGRA COMUN     2"</v>
          </cell>
          <cell r="C1501" t="str">
            <v>UN</v>
          </cell>
          <cell r="D1501">
            <v>148</v>
          </cell>
        </row>
        <row r="1502">
          <cell r="A1502">
            <v>1502</v>
          </cell>
          <cell r="B1502" t="str">
            <v>REGISTRO P.DIRECTO 2 1/2"</v>
          </cell>
          <cell r="C1502" t="str">
            <v>UN</v>
          </cell>
          <cell r="D1502">
            <v>32000</v>
          </cell>
        </row>
        <row r="1503">
          <cell r="A1503">
            <v>1503</v>
          </cell>
          <cell r="B1503" t="str">
            <v>BISAGRA COMUN     3"</v>
          </cell>
          <cell r="C1503" t="str">
            <v>UN</v>
          </cell>
          <cell r="D1503">
            <v>1979</v>
          </cell>
        </row>
        <row r="1504">
          <cell r="A1504">
            <v>1504</v>
          </cell>
          <cell r="B1504" t="str">
            <v>UNIVERSAL   2 1/2"</v>
          </cell>
          <cell r="C1504" t="str">
            <v>UN</v>
          </cell>
          <cell r="D1504">
            <v>19604</v>
          </cell>
        </row>
        <row r="1505">
          <cell r="A1505">
            <v>1505</v>
          </cell>
          <cell r="B1505" t="str">
            <v>CILINDRO GALION</v>
          </cell>
          <cell r="C1505" t="str">
            <v>HH</v>
          </cell>
          <cell r="D1505">
            <v>15000</v>
          </cell>
        </row>
        <row r="1506">
          <cell r="A1506">
            <v>1506</v>
          </cell>
          <cell r="B1506" t="str">
            <v>RECEBO  B-200</v>
          </cell>
          <cell r="C1506" t="str">
            <v>M3</v>
          </cell>
          <cell r="D1506">
            <v>10001</v>
          </cell>
        </row>
        <row r="1507">
          <cell r="A1507">
            <v>1507</v>
          </cell>
          <cell r="B1507" t="str">
            <v>TRITURADO         1 3/4"</v>
          </cell>
          <cell r="C1507" t="str">
            <v>M3</v>
          </cell>
          <cell r="D1507">
            <v>22000</v>
          </cell>
        </row>
        <row r="1508">
          <cell r="A1508">
            <v>1508</v>
          </cell>
          <cell r="B1508" t="str">
            <v>RECEBO  B-600</v>
          </cell>
          <cell r="C1508" t="str">
            <v>M3</v>
          </cell>
          <cell r="D1508">
            <v>22000</v>
          </cell>
        </row>
        <row r="1509">
          <cell r="A1509">
            <v>1509</v>
          </cell>
          <cell r="B1509" t="str">
            <v>CHEQUE DE 1/2" LIVIANO</v>
          </cell>
          <cell r="C1509" t="str">
            <v>UN</v>
          </cell>
          <cell r="D1509">
            <v>4950</v>
          </cell>
        </row>
        <row r="1510">
          <cell r="A1510">
            <v>1510</v>
          </cell>
          <cell r="B1510" t="str">
            <v>CINTA EPOXICA P/IDENT</v>
          </cell>
          <cell r="C1510" t="str">
            <v>RL</v>
          </cell>
          <cell r="D1510">
            <v>2722</v>
          </cell>
        </row>
        <row r="1511">
          <cell r="A1511">
            <v>1511</v>
          </cell>
          <cell r="B1511" t="str">
            <v>COSTO ADIC.ACELERADO 7D01</v>
          </cell>
          <cell r="C1511" t="str">
            <v>M3</v>
          </cell>
          <cell r="D1511">
            <v>14268</v>
          </cell>
        </row>
        <row r="1512">
          <cell r="A1512">
            <v>1512</v>
          </cell>
          <cell r="B1512" t="str">
            <v>GRAMA</v>
          </cell>
          <cell r="C1512" t="str">
            <v>M2</v>
          </cell>
          <cell r="D1512">
            <v>15000</v>
          </cell>
        </row>
        <row r="1513">
          <cell r="A1513">
            <v>1513</v>
          </cell>
          <cell r="B1513" t="str">
            <v>BAÑERA ARMONY FIBR.VIDR02</v>
          </cell>
          <cell r="C1513" t="str">
            <v>UN</v>
          </cell>
          <cell r="D1513">
            <v>257050</v>
          </cell>
        </row>
        <row r="1514">
          <cell r="A1514">
            <v>1514</v>
          </cell>
          <cell r="B1514" t="str">
            <v>BISAGRA COMUN     3"   01</v>
          </cell>
          <cell r="C1514" t="str">
            <v>UN</v>
          </cell>
          <cell r="D1514">
            <v>274</v>
          </cell>
        </row>
        <row r="1515">
          <cell r="A1515">
            <v>1515</v>
          </cell>
          <cell r="B1515" t="str">
            <v>ANDAMIO DE CARGA      4 T</v>
          </cell>
          <cell r="C1515" t="str">
            <v>DD</v>
          </cell>
          <cell r="D1515">
            <v>140</v>
          </cell>
        </row>
        <row r="1516">
          <cell r="A1516">
            <v>1516</v>
          </cell>
          <cell r="B1516" t="str">
            <v>BISAGRA RESORTE   3"</v>
          </cell>
          <cell r="C1516" t="str">
            <v>UN</v>
          </cell>
          <cell r="D1516">
            <v>5080</v>
          </cell>
        </row>
        <row r="1517">
          <cell r="A1517">
            <v>1517</v>
          </cell>
          <cell r="B1517" t="str">
            <v>BISAGRA RESORTE   3"   01</v>
          </cell>
          <cell r="C1517" t="str">
            <v>UN</v>
          </cell>
          <cell r="D1517">
            <v>5215</v>
          </cell>
        </row>
        <row r="1518">
          <cell r="A1518">
            <v>1518</v>
          </cell>
          <cell r="B1518" t="str">
            <v>BISAGRA P.VAIVEN 90º</v>
          </cell>
          <cell r="C1518" t="str">
            <v>UN</v>
          </cell>
          <cell r="D1518">
            <v>11892</v>
          </cell>
        </row>
        <row r="1519">
          <cell r="A1519">
            <v>1519</v>
          </cell>
          <cell r="B1519" t="str">
            <v>VITROBLOCK PISO</v>
          </cell>
          <cell r="C1519" t="str">
            <v>UN</v>
          </cell>
          <cell r="D1519">
            <v>920</v>
          </cell>
        </row>
        <row r="1520">
          <cell r="A1520">
            <v>1520</v>
          </cell>
          <cell r="B1520" t="str">
            <v>BISAGRA P.VAIVEN 90¦</v>
          </cell>
          <cell r="C1520" t="str">
            <v>UN</v>
          </cell>
          <cell r="D1520">
            <v>13661</v>
          </cell>
        </row>
        <row r="1521">
          <cell r="A1521">
            <v>1521</v>
          </cell>
          <cell r="B1521" t="str">
            <v>VITROBLOCK MURO</v>
          </cell>
          <cell r="C1521" t="str">
            <v>UN</v>
          </cell>
          <cell r="D1521">
            <v>3650</v>
          </cell>
        </row>
        <row r="1522">
          <cell r="A1522">
            <v>1522</v>
          </cell>
          <cell r="B1522" t="str">
            <v>BISAGRA GABINETE</v>
          </cell>
          <cell r="C1522" t="str">
            <v>UN</v>
          </cell>
          <cell r="D1522">
            <v>610</v>
          </cell>
        </row>
        <row r="1523">
          <cell r="A1523">
            <v>1523</v>
          </cell>
          <cell r="B1523" t="str">
            <v>BISAGRA GABINETE       01</v>
          </cell>
          <cell r="C1523" t="str">
            <v>UN</v>
          </cell>
          <cell r="D1523">
            <v>610</v>
          </cell>
        </row>
        <row r="1524">
          <cell r="A1524">
            <v>1524</v>
          </cell>
          <cell r="B1524" t="str">
            <v>BISAGRA ALUM.EXT  2"</v>
          </cell>
          <cell r="C1524" t="str">
            <v>UN</v>
          </cell>
          <cell r="D1524">
            <v>696</v>
          </cell>
        </row>
        <row r="1525">
          <cell r="A1525">
            <v>1525</v>
          </cell>
          <cell r="B1525" t="str">
            <v>GRAVILLA            1/2"</v>
          </cell>
          <cell r="C1525" t="str">
            <v>M3</v>
          </cell>
          <cell r="D1525">
            <v>59492</v>
          </cell>
        </row>
        <row r="1526">
          <cell r="A1526">
            <v>1526</v>
          </cell>
          <cell r="B1526" t="str">
            <v>GRANZON             3/4"</v>
          </cell>
          <cell r="C1526" t="str">
            <v>M3</v>
          </cell>
          <cell r="D1526">
            <v>35310</v>
          </cell>
        </row>
        <row r="1527">
          <cell r="A1527">
            <v>1527</v>
          </cell>
          <cell r="B1527" t="str">
            <v>CONECTOR BIMETALICO 2 AWG</v>
          </cell>
          <cell r="C1527" t="str">
            <v>UN</v>
          </cell>
          <cell r="D1527">
            <v>9336</v>
          </cell>
        </row>
        <row r="1528">
          <cell r="A1528">
            <v>1528</v>
          </cell>
          <cell r="B1528" t="str">
            <v>BISAGRA ALUM.EXT  3"</v>
          </cell>
          <cell r="C1528" t="str">
            <v>UN</v>
          </cell>
          <cell r="D1528">
            <v>1566</v>
          </cell>
        </row>
        <row r="1529">
          <cell r="A1529">
            <v>1529</v>
          </cell>
          <cell r="B1529" t="str">
            <v>RELLENO</v>
          </cell>
          <cell r="C1529" t="str">
            <v>M3</v>
          </cell>
          <cell r="D1529">
            <v>924</v>
          </cell>
        </row>
        <row r="1530">
          <cell r="A1530">
            <v>1530</v>
          </cell>
          <cell r="B1530" t="str">
            <v>VIDRIO 2mm</v>
          </cell>
          <cell r="C1530" t="str">
            <v>M2</v>
          </cell>
          <cell r="D1530">
            <v>8500</v>
          </cell>
        </row>
        <row r="1531">
          <cell r="A1531">
            <v>1531</v>
          </cell>
          <cell r="B1531" t="str">
            <v>CONECTOR BIMETALICO 4/0</v>
          </cell>
          <cell r="C1531" t="str">
            <v>UN</v>
          </cell>
          <cell r="D1531">
            <v>23008</v>
          </cell>
        </row>
        <row r="1532">
          <cell r="A1532">
            <v>1532</v>
          </cell>
          <cell r="B1532" t="str">
            <v>BISAGRA PIANO  30 mm</v>
          </cell>
          <cell r="C1532" t="str">
            <v>UN</v>
          </cell>
          <cell r="D1532">
            <v>6124</v>
          </cell>
        </row>
        <row r="1533">
          <cell r="A1533">
            <v>1533</v>
          </cell>
          <cell r="B1533" t="str">
            <v>ENTREPISO PAL.   20X70X20</v>
          </cell>
          <cell r="C1533" t="str">
            <v>UN</v>
          </cell>
          <cell r="D1533">
            <v>1060</v>
          </cell>
        </row>
        <row r="1534">
          <cell r="A1534">
            <v>1534</v>
          </cell>
          <cell r="B1534" t="str">
            <v>COSTO ADIC. IMP.3000 PS02</v>
          </cell>
          <cell r="C1534" t="str">
            <v>M3</v>
          </cell>
          <cell r="D1534">
            <v>7540</v>
          </cell>
        </row>
        <row r="1535">
          <cell r="A1535">
            <v>1535</v>
          </cell>
          <cell r="B1535" t="str">
            <v>MANTO POLIESTER</v>
          </cell>
          <cell r="C1535" t="str">
            <v>M2</v>
          </cell>
          <cell r="D1535">
            <v>7766</v>
          </cell>
        </row>
        <row r="1536">
          <cell r="A1536">
            <v>1536</v>
          </cell>
          <cell r="B1536" t="str">
            <v>PICAPORTE DE PIE  4"</v>
          </cell>
          <cell r="C1536" t="str">
            <v>UN</v>
          </cell>
          <cell r="D1536">
            <v>3174</v>
          </cell>
        </row>
        <row r="1537">
          <cell r="A1537">
            <v>1537</v>
          </cell>
          <cell r="B1537" t="str">
            <v>PASADOR SUECO     2"</v>
          </cell>
          <cell r="C1537" t="str">
            <v>UN</v>
          </cell>
          <cell r="D1537">
            <v>595</v>
          </cell>
        </row>
        <row r="1538">
          <cell r="A1538">
            <v>1538</v>
          </cell>
          <cell r="B1538" t="str">
            <v>VIDRIO 3mm</v>
          </cell>
          <cell r="C1538" t="str">
            <v>M2</v>
          </cell>
          <cell r="D1538">
            <v>10200</v>
          </cell>
        </row>
        <row r="1539">
          <cell r="A1539">
            <v>1539</v>
          </cell>
          <cell r="B1539" t="str">
            <v>PASADOR SUECO     3"</v>
          </cell>
          <cell r="C1539" t="str">
            <v>UN</v>
          </cell>
          <cell r="D1539">
            <v>843</v>
          </cell>
        </row>
        <row r="1540">
          <cell r="A1540">
            <v>1540</v>
          </cell>
          <cell r="B1540" t="str">
            <v>VIDRIO 4mm</v>
          </cell>
          <cell r="C1540" t="str">
            <v>M2</v>
          </cell>
          <cell r="D1540">
            <v>12750</v>
          </cell>
        </row>
        <row r="1541">
          <cell r="A1541">
            <v>1541</v>
          </cell>
          <cell r="B1541" t="str">
            <v>CONEXION TELEF. NO RESID</v>
          </cell>
          <cell r="C1541" t="str">
            <v>UN</v>
          </cell>
          <cell r="D1541">
            <v>480000</v>
          </cell>
        </row>
        <row r="1542">
          <cell r="A1542">
            <v>1542</v>
          </cell>
          <cell r="B1542" t="str">
            <v>VIDRIO 5mm</v>
          </cell>
          <cell r="C1542" t="str">
            <v>M2</v>
          </cell>
          <cell r="D1542">
            <v>17000</v>
          </cell>
        </row>
        <row r="1543">
          <cell r="A1543">
            <v>1543</v>
          </cell>
          <cell r="B1543" t="str">
            <v>CONCR.P/PAVIMENT.42KG/CM2</v>
          </cell>
          <cell r="C1543" t="str">
            <v>M3</v>
          </cell>
          <cell r="D1543">
            <v>230000</v>
          </cell>
        </row>
        <row r="1544">
          <cell r="A1544">
            <v>1544</v>
          </cell>
          <cell r="B1544" t="str">
            <v>PASADOR DE LUJO   3"</v>
          </cell>
          <cell r="C1544" t="str">
            <v>UN</v>
          </cell>
          <cell r="D1544">
            <v>1887</v>
          </cell>
        </row>
        <row r="1545">
          <cell r="A1545">
            <v>1545</v>
          </cell>
          <cell r="B1545" t="str">
            <v>PASADOR DE LUJO   4"</v>
          </cell>
          <cell r="C1545" t="str">
            <v>UN</v>
          </cell>
          <cell r="D1545">
            <v>2308</v>
          </cell>
        </row>
        <row r="1546">
          <cell r="A1546">
            <v>1546</v>
          </cell>
          <cell r="B1546" t="str">
            <v>CALENTADOR MIXTO    15 GL</v>
          </cell>
          <cell r="C1546" t="str">
            <v>UN</v>
          </cell>
          <cell r="D1546">
            <v>400000</v>
          </cell>
        </row>
        <row r="1547">
          <cell r="A1547">
            <v>1547</v>
          </cell>
          <cell r="B1547" t="str">
            <v>SUPERCEL B-BLANCO61x122x4</v>
          </cell>
          <cell r="C1547" t="str">
            <v>UN</v>
          </cell>
          <cell r="D1547">
            <v>7582</v>
          </cell>
        </row>
        <row r="1548">
          <cell r="A1548">
            <v>1548</v>
          </cell>
          <cell r="B1548" t="str">
            <v>PORTA CANDADO SIMPLE   3</v>
          </cell>
          <cell r="C1548" t="str">
            <v>UN</v>
          </cell>
          <cell r="D1548">
            <v>835</v>
          </cell>
        </row>
        <row r="1549">
          <cell r="A1549">
            <v>1549</v>
          </cell>
          <cell r="B1549" t="str">
            <v>SUPERCEL A-BLANCO61x122x4</v>
          </cell>
          <cell r="C1549" t="str">
            <v>UN</v>
          </cell>
          <cell r="D1549">
            <v>7582</v>
          </cell>
        </row>
        <row r="1550">
          <cell r="A1550">
            <v>1550</v>
          </cell>
          <cell r="B1550" t="str">
            <v>TANQUE CIRCULAR 1000 LTS</v>
          </cell>
          <cell r="C1550" t="str">
            <v>UN</v>
          </cell>
          <cell r="D1550">
            <v>137114</v>
          </cell>
        </row>
        <row r="1551">
          <cell r="A1551">
            <v>1551</v>
          </cell>
          <cell r="B1551" t="str">
            <v>C/FIJO SATURNO BRONC C/VI</v>
          </cell>
          <cell r="C1551" t="str">
            <v>M2</v>
          </cell>
          <cell r="D1551">
            <v>35000</v>
          </cell>
        </row>
        <row r="1552">
          <cell r="A1552">
            <v>1552</v>
          </cell>
          <cell r="B1552" t="str">
            <v>CONCR.P/PAVIMENT.35KG/CM2</v>
          </cell>
          <cell r="C1552" t="str">
            <v>M3</v>
          </cell>
          <cell r="D1552">
            <v>138736</v>
          </cell>
        </row>
        <row r="1553">
          <cell r="A1553">
            <v>1553</v>
          </cell>
          <cell r="B1553" t="str">
            <v>CONCR.P/PAVIMENT.38KG/CM2</v>
          </cell>
          <cell r="C1553" t="str">
            <v>M3</v>
          </cell>
          <cell r="D1553">
            <v>146160</v>
          </cell>
        </row>
        <row r="1554">
          <cell r="A1554">
            <v>1554</v>
          </cell>
          <cell r="B1554" t="str">
            <v>TERMOSTATO HONEYWELL</v>
          </cell>
          <cell r="C1554" t="str">
            <v>UN</v>
          </cell>
          <cell r="D1554">
            <v>30000</v>
          </cell>
        </row>
        <row r="1555">
          <cell r="A1555">
            <v>1555</v>
          </cell>
          <cell r="B1555" t="str">
            <v>LAMINA ICOPOR FFOIL (Al)</v>
          </cell>
          <cell r="C1555" t="str">
            <v>UN</v>
          </cell>
          <cell r="D1555">
            <v>15000</v>
          </cell>
        </row>
        <row r="1556">
          <cell r="A1556">
            <v>1556</v>
          </cell>
          <cell r="B1556" t="str">
            <v>UNIDAD AIRE CENTRAL    5T</v>
          </cell>
          <cell r="C1556" t="str">
            <v>UN</v>
          </cell>
          <cell r="D1556">
            <v>1600000</v>
          </cell>
        </row>
        <row r="1557">
          <cell r="A1557">
            <v>1557</v>
          </cell>
          <cell r="B1557" t="str">
            <v>UNIDAD AIRE CENTRAL    4T</v>
          </cell>
          <cell r="C1557" t="str">
            <v>UN</v>
          </cell>
          <cell r="D1557">
            <v>1150000</v>
          </cell>
        </row>
        <row r="1558">
          <cell r="A1558">
            <v>1558</v>
          </cell>
          <cell r="B1558" t="str">
            <v>UNIDAD AIRE CENTRAL    3T</v>
          </cell>
          <cell r="C1558" t="str">
            <v>UN</v>
          </cell>
          <cell r="D1558">
            <v>1050000</v>
          </cell>
        </row>
        <row r="1559">
          <cell r="A1559">
            <v>1559</v>
          </cell>
          <cell r="B1559" t="str">
            <v>UNIDAD AIRE CENTRAL    2T</v>
          </cell>
          <cell r="C1559" t="str">
            <v>UN</v>
          </cell>
          <cell r="D1559">
            <v>875000</v>
          </cell>
        </row>
        <row r="1560">
          <cell r="A1560">
            <v>1560</v>
          </cell>
          <cell r="B1560" t="str">
            <v>TRANSP. BOGOTA-BARRANQ.</v>
          </cell>
          <cell r="C1560" t="str">
            <v>TN</v>
          </cell>
          <cell r="D1560">
            <v>53589</v>
          </cell>
        </row>
        <row r="1561">
          <cell r="A1561">
            <v>1561</v>
          </cell>
          <cell r="B1561" t="str">
            <v>COSTO ADIC. IMP.4000 PS02</v>
          </cell>
          <cell r="C1561" t="str">
            <v>M3</v>
          </cell>
          <cell r="D1561">
            <v>7540</v>
          </cell>
        </row>
        <row r="1562">
          <cell r="A1562">
            <v>1562</v>
          </cell>
          <cell r="B1562" t="str">
            <v>COSTO ADIC. IMP.5000 PS02</v>
          </cell>
          <cell r="C1562" t="str">
            <v>M3</v>
          </cell>
          <cell r="D1562">
            <v>7540</v>
          </cell>
        </row>
        <row r="1563">
          <cell r="A1563">
            <v>1563</v>
          </cell>
          <cell r="B1563" t="str">
            <v>COSTO ADIC. IMP.6000 PS02</v>
          </cell>
          <cell r="C1563" t="str">
            <v>M3</v>
          </cell>
          <cell r="D1563">
            <v>7540</v>
          </cell>
        </row>
        <row r="1564">
          <cell r="A1564">
            <v>1564</v>
          </cell>
          <cell r="B1564" t="str">
            <v>CONCRETO CORR 1500 PSI 02</v>
          </cell>
          <cell r="C1564" t="str">
            <v>M3</v>
          </cell>
          <cell r="D1564">
            <v>111824</v>
          </cell>
        </row>
        <row r="1565">
          <cell r="A1565">
            <v>1565</v>
          </cell>
          <cell r="B1565" t="str">
            <v>CONCRETO CORR 2000 PSI 03</v>
          </cell>
          <cell r="C1565" t="str">
            <v>M3</v>
          </cell>
          <cell r="D1565">
            <v>118088</v>
          </cell>
        </row>
        <row r="1566">
          <cell r="A1566">
            <v>1566</v>
          </cell>
          <cell r="B1566" t="str">
            <v>CONCRETO CORR 2500 PSI 03</v>
          </cell>
          <cell r="C1566" t="str">
            <v>M3</v>
          </cell>
          <cell r="D1566">
            <v>124120</v>
          </cell>
        </row>
        <row r="1567">
          <cell r="A1567">
            <v>1567</v>
          </cell>
          <cell r="B1567" t="str">
            <v>CONCRETO CORR 3000 PSI 03</v>
          </cell>
          <cell r="C1567" t="str">
            <v>M3</v>
          </cell>
          <cell r="D1567">
            <v>134560</v>
          </cell>
        </row>
        <row r="1568">
          <cell r="A1568">
            <v>1568</v>
          </cell>
          <cell r="B1568" t="str">
            <v>CONCRETO CORR 3500 PSI 03</v>
          </cell>
          <cell r="C1568" t="str">
            <v>M3</v>
          </cell>
          <cell r="D1568">
            <v>138388</v>
          </cell>
        </row>
        <row r="1569">
          <cell r="A1569">
            <v>1569</v>
          </cell>
          <cell r="B1569" t="str">
            <v>CONCRETO CORR 4000 PSI 03</v>
          </cell>
          <cell r="C1569" t="str">
            <v>M3</v>
          </cell>
          <cell r="D1569">
            <v>148132</v>
          </cell>
        </row>
        <row r="1570">
          <cell r="A1570">
            <v>1570</v>
          </cell>
          <cell r="B1570" t="str">
            <v>CONCRETO CORR 4500 PSI 03</v>
          </cell>
          <cell r="C1570" t="str">
            <v>M3</v>
          </cell>
          <cell r="D1570">
            <v>167852</v>
          </cell>
        </row>
        <row r="1571">
          <cell r="A1571">
            <v>1571</v>
          </cell>
          <cell r="B1571" t="str">
            <v>CONCRETO CORR 5000 PSI 03</v>
          </cell>
          <cell r="C1571" t="str">
            <v>M3</v>
          </cell>
          <cell r="D1571">
            <v>177712</v>
          </cell>
        </row>
        <row r="1572">
          <cell r="A1572">
            <v>1572</v>
          </cell>
          <cell r="B1572" t="str">
            <v>CONCRETO CORR 6000 PSI 02</v>
          </cell>
          <cell r="C1572" t="str">
            <v>M3</v>
          </cell>
          <cell r="D1572">
            <v>200448</v>
          </cell>
        </row>
        <row r="1573">
          <cell r="A1573">
            <v>1573</v>
          </cell>
          <cell r="B1573" t="str">
            <v>COSTO ADIC. RET.1500 PS01</v>
          </cell>
          <cell r="C1573" t="str">
            <v>M3</v>
          </cell>
          <cell r="D1573">
            <v>7192</v>
          </cell>
        </row>
        <row r="1574">
          <cell r="A1574">
            <v>1574</v>
          </cell>
          <cell r="B1574" t="str">
            <v>COSTO ADIC. RET.2500 PS02</v>
          </cell>
          <cell r="C1574" t="str">
            <v>M3</v>
          </cell>
          <cell r="D1574">
            <v>7192</v>
          </cell>
        </row>
        <row r="1575">
          <cell r="A1575">
            <v>1575</v>
          </cell>
          <cell r="B1575" t="str">
            <v>COSTO ADIC. RET.3000 PS02</v>
          </cell>
          <cell r="C1575" t="str">
            <v>M3</v>
          </cell>
          <cell r="D1575">
            <v>7192</v>
          </cell>
        </row>
        <row r="1576">
          <cell r="A1576">
            <v>1576</v>
          </cell>
          <cell r="B1576" t="str">
            <v>COSTO ADIC. RET.3500 PS02</v>
          </cell>
          <cell r="C1576" t="str">
            <v>M3</v>
          </cell>
          <cell r="D1576">
            <v>7192</v>
          </cell>
        </row>
        <row r="1577">
          <cell r="A1577">
            <v>1577</v>
          </cell>
          <cell r="B1577" t="str">
            <v>COSTO ADIC. RET.5000 PS02</v>
          </cell>
          <cell r="C1577" t="str">
            <v>M3</v>
          </cell>
          <cell r="D1577">
            <v>7192</v>
          </cell>
        </row>
        <row r="1578">
          <cell r="A1578">
            <v>1578</v>
          </cell>
          <cell r="B1578" t="str">
            <v>COSTO ADIC. RET.6000 PS02</v>
          </cell>
          <cell r="C1578" t="str">
            <v>M3</v>
          </cell>
          <cell r="D1578">
            <v>7192</v>
          </cell>
        </row>
        <row r="1579">
          <cell r="A1579">
            <v>1579</v>
          </cell>
          <cell r="B1579" t="str">
            <v>INCREMENT. BOMBEO</v>
          </cell>
          <cell r="C1579" t="str">
            <v>M3</v>
          </cell>
          <cell r="D1579">
            <v>9280</v>
          </cell>
        </row>
        <row r="1580">
          <cell r="A1580">
            <v>1580</v>
          </cell>
          <cell r="B1580" t="str">
            <v>MORTERO CORR.    2500 P01</v>
          </cell>
          <cell r="C1580" t="str">
            <v>M3</v>
          </cell>
          <cell r="D1580">
            <v>115072</v>
          </cell>
        </row>
        <row r="1581">
          <cell r="A1581">
            <v>1581</v>
          </cell>
          <cell r="B1581" t="str">
            <v>MORTERO CORR.    1800 P01</v>
          </cell>
          <cell r="C1581" t="str">
            <v>M3</v>
          </cell>
          <cell r="D1581">
            <v>104864</v>
          </cell>
        </row>
        <row r="1582">
          <cell r="A1582">
            <v>1582</v>
          </cell>
          <cell r="B1582" t="str">
            <v>MORTERO         750 PSI</v>
          </cell>
          <cell r="C1582" t="str">
            <v>M3</v>
          </cell>
          <cell r="D1582">
            <v>95932</v>
          </cell>
        </row>
        <row r="1583">
          <cell r="A1583">
            <v>1583</v>
          </cell>
          <cell r="B1583" t="str">
            <v>MORTERO        1800 PSI</v>
          </cell>
          <cell r="C1583" t="str">
            <v>M3</v>
          </cell>
          <cell r="D1583">
            <v>98948</v>
          </cell>
        </row>
        <row r="1584">
          <cell r="A1584">
            <v>1584</v>
          </cell>
          <cell r="B1584" t="str">
            <v>MORTERO        2500 PSI</v>
          </cell>
          <cell r="C1584" t="str">
            <v>M3</v>
          </cell>
          <cell r="D1584">
            <v>108576</v>
          </cell>
        </row>
        <row r="1585">
          <cell r="A1585">
            <v>1585</v>
          </cell>
          <cell r="B1585" t="str">
            <v>CONCR.P/PAVIMENT.42KG/C01</v>
          </cell>
          <cell r="C1585" t="str">
            <v>M3</v>
          </cell>
          <cell r="D1585">
            <v>168896</v>
          </cell>
        </row>
        <row r="1586">
          <cell r="A1586">
            <v>1586</v>
          </cell>
          <cell r="B1586" t="str">
            <v>CONCR.P/PAVIMENT.35KG/C01</v>
          </cell>
          <cell r="C1586" t="str">
            <v>M3</v>
          </cell>
          <cell r="D1586">
            <v>139432</v>
          </cell>
        </row>
        <row r="1587">
          <cell r="A1587">
            <v>1587</v>
          </cell>
          <cell r="B1587" t="str">
            <v>CONCR.P/PAVIMENT.38KG/C01</v>
          </cell>
          <cell r="C1587" t="str">
            <v>M3</v>
          </cell>
          <cell r="D1587">
            <v>149176</v>
          </cell>
        </row>
        <row r="1588">
          <cell r="A1588">
            <v>1588</v>
          </cell>
          <cell r="B1588" t="str">
            <v>MANOMETRO 0-160 PSI</v>
          </cell>
          <cell r="C1588" t="str">
            <v>UN</v>
          </cell>
          <cell r="D1588">
            <v>15650</v>
          </cell>
        </row>
        <row r="1589">
          <cell r="A1589">
            <v>1589</v>
          </cell>
          <cell r="B1589" t="str">
            <v>NIPLE PASAMURO 2x10"</v>
          </cell>
          <cell r="C1589" t="str">
            <v>UN</v>
          </cell>
          <cell r="D1589">
            <v>11141</v>
          </cell>
        </row>
        <row r="1590">
          <cell r="A1590">
            <v>1590</v>
          </cell>
          <cell r="B1590" t="str">
            <v>TUBERIA GRES DRENAJE   8"</v>
          </cell>
          <cell r="C1590" t="str">
            <v>UN</v>
          </cell>
          <cell r="D1590">
            <v>8800</v>
          </cell>
        </row>
        <row r="1591">
          <cell r="A1591">
            <v>1591</v>
          </cell>
          <cell r="B1591" t="str">
            <v>BOMBA PARA CONCRETO</v>
          </cell>
          <cell r="C1591" t="str">
            <v>M3</v>
          </cell>
          <cell r="D1591">
            <v>9280</v>
          </cell>
        </row>
        <row r="1592">
          <cell r="A1592">
            <v>1592</v>
          </cell>
          <cell r="B1592" t="str">
            <v>CONCR.P/PAVIMENT.45KG/CM2</v>
          </cell>
          <cell r="C1592" t="str">
            <v>M3</v>
          </cell>
          <cell r="D1592">
            <v>178756</v>
          </cell>
        </row>
        <row r="1593">
          <cell r="A1593">
            <v>1593</v>
          </cell>
          <cell r="B1593" t="str">
            <v>ACCESORIO EN GRES      4"</v>
          </cell>
          <cell r="C1593" t="str">
            <v>UN</v>
          </cell>
          <cell r="D1593">
            <v>5800</v>
          </cell>
        </row>
        <row r="1594">
          <cell r="A1594">
            <v>1594</v>
          </cell>
          <cell r="B1594" t="str">
            <v>ACCESORIO EN GRES      6"</v>
          </cell>
          <cell r="C1594" t="str">
            <v>UN</v>
          </cell>
          <cell r="D1594">
            <v>6900</v>
          </cell>
        </row>
        <row r="1595">
          <cell r="A1595">
            <v>1595</v>
          </cell>
          <cell r="B1595" t="str">
            <v>COSTO ADICIONAL POR FIBRA</v>
          </cell>
          <cell r="C1595" t="str">
            <v>M3</v>
          </cell>
          <cell r="D1595">
            <v>14268</v>
          </cell>
        </row>
        <row r="1596">
          <cell r="A1596">
            <v>1596</v>
          </cell>
          <cell r="B1596" t="str">
            <v>GRANZON 3/16"x1"</v>
          </cell>
          <cell r="C1596" t="str">
            <v>M3</v>
          </cell>
          <cell r="D1596">
            <v>20880</v>
          </cell>
        </row>
        <row r="1597">
          <cell r="A1597">
            <v>1597</v>
          </cell>
          <cell r="B1597" t="str">
            <v>TRITURADO 1"x1 1/2"</v>
          </cell>
          <cell r="C1597" t="str">
            <v>M3</v>
          </cell>
          <cell r="D1597">
            <v>18560</v>
          </cell>
        </row>
        <row r="1598">
          <cell r="A1598">
            <v>1598</v>
          </cell>
          <cell r="B1598" t="str">
            <v>TRITURADO BANDA RETORNO</v>
          </cell>
          <cell r="C1598" t="str">
            <v>M3</v>
          </cell>
          <cell r="D1598">
            <v>14036</v>
          </cell>
        </row>
        <row r="1599">
          <cell r="A1599">
            <v>1599</v>
          </cell>
          <cell r="B1599" t="str">
            <v>CALENTADOR MIXTO    30 GL</v>
          </cell>
          <cell r="C1599" t="str">
            <v>UN</v>
          </cell>
          <cell r="D1599">
            <v>565300</v>
          </cell>
        </row>
        <row r="1600">
          <cell r="A1600">
            <v>1600</v>
          </cell>
          <cell r="B1600" t="str">
            <v>CALENTADOR PASO-GAS 13 LT</v>
          </cell>
          <cell r="C1600" t="str">
            <v>UN</v>
          </cell>
          <cell r="D1600">
            <v>350000</v>
          </cell>
        </row>
        <row r="1601">
          <cell r="A1601">
            <v>1601</v>
          </cell>
          <cell r="B1601" t="str">
            <v>TRITURADO SOBRE TAMAÑO</v>
          </cell>
          <cell r="C1601" t="str">
            <v>M3</v>
          </cell>
          <cell r="D1601">
            <v>15080</v>
          </cell>
        </row>
        <row r="1602">
          <cell r="A1602">
            <v>1602</v>
          </cell>
          <cell r="B1602" t="str">
            <v>AGREGADO No.4  CALIZO</v>
          </cell>
          <cell r="C1602" t="str">
            <v>M3</v>
          </cell>
          <cell r="D1602">
            <v>5220</v>
          </cell>
        </row>
        <row r="1603">
          <cell r="A1603">
            <v>1603</v>
          </cell>
          <cell r="B1603" t="str">
            <v>AGREGADO #4 SIERRA VIEJA</v>
          </cell>
          <cell r="C1603" t="str">
            <v>M3</v>
          </cell>
          <cell r="D1603">
            <v>12760</v>
          </cell>
        </row>
        <row r="1604">
          <cell r="A1604">
            <v>1604</v>
          </cell>
          <cell r="B1604" t="str">
            <v>TRANSP. STA.MARTA-CALI</v>
          </cell>
          <cell r="C1604" t="str">
            <v>TN</v>
          </cell>
          <cell r="D1604">
            <v>83155</v>
          </cell>
        </row>
        <row r="1605">
          <cell r="A1605">
            <v>1605</v>
          </cell>
          <cell r="B1605" t="str">
            <v>ROCA TAJAMAR &gt;20"</v>
          </cell>
          <cell r="C1605" t="str">
            <v>M3</v>
          </cell>
          <cell r="D1605">
            <v>27840</v>
          </cell>
        </row>
        <row r="1606">
          <cell r="A1606">
            <v>1606</v>
          </cell>
          <cell r="B1606" t="str">
            <v>CINCEL PALA ACERO 1/2x10"</v>
          </cell>
          <cell r="C1606" t="str">
            <v>UN</v>
          </cell>
          <cell r="D1606">
            <v>5485</v>
          </cell>
        </row>
        <row r="1607">
          <cell r="A1607">
            <v>1607</v>
          </cell>
          <cell r="B1607" t="str">
            <v>ACCESORIO EN GRES      8"</v>
          </cell>
          <cell r="C1607" t="str">
            <v>UN</v>
          </cell>
          <cell r="D1607">
            <v>11000</v>
          </cell>
        </row>
        <row r="1608">
          <cell r="A1608">
            <v>1608</v>
          </cell>
          <cell r="B1608" t="str">
            <v>NIPLE PASAMURO 3x8"</v>
          </cell>
          <cell r="C1608" t="str">
            <v>UN</v>
          </cell>
          <cell r="D1608">
            <v>20000</v>
          </cell>
        </row>
        <row r="1609">
          <cell r="A1609">
            <v>1609</v>
          </cell>
          <cell r="B1609" t="str">
            <v>ENTERPISO PAL.   25X70X20</v>
          </cell>
          <cell r="C1609" t="str">
            <v>UN</v>
          </cell>
          <cell r="D1609">
            <v>1155</v>
          </cell>
        </row>
        <row r="1610">
          <cell r="A1610">
            <v>1610</v>
          </cell>
          <cell r="B1610" t="str">
            <v>POLVILLO 1/2"</v>
          </cell>
          <cell r="C1610" t="str">
            <v>M3</v>
          </cell>
          <cell r="D1610">
            <v>3132</v>
          </cell>
        </row>
        <row r="1611">
          <cell r="A1611">
            <v>1611</v>
          </cell>
          <cell r="B1611" t="str">
            <v>MAT. GRAN. CALICHE 0*1"</v>
          </cell>
          <cell r="C1611" t="str">
            <v>M3</v>
          </cell>
          <cell r="D1611">
            <v>15515</v>
          </cell>
        </row>
        <row r="1612">
          <cell r="A1612">
            <v>1612</v>
          </cell>
          <cell r="B1612" t="str">
            <v>TEJA BAVARA</v>
          </cell>
          <cell r="C1612" t="str">
            <v>UN</v>
          </cell>
          <cell r="D1612">
            <v>444</v>
          </cell>
        </row>
        <row r="1613">
          <cell r="A1613">
            <v>1613</v>
          </cell>
          <cell r="B1613" t="str">
            <v>MAT. GRAN. CALICHE 0*1 1/</v>
          </cell>
          <cell r="C1613" t="str">
            <v>M3</v>
          </cell>
          <cell r="D1613">
            <v>4640</v>
          </cell>
        </row>
        <row r="1614">
          <cell r="A1614">
            <v>1614</v>
          </cell>
          <cell r="B1614" t="str">
            <v>CALENTADOR MIXTO    20 GL</v>
          </cell>
          <cell r="C1614" t="str">
            <v>UN</v>
          </cell>
          <cell r="D1614">
            <v>489000</v>
          </cell>
        </row>
        <row r="1615">
          <cell r="A1615">
            <v>1615</v>
          </cell>
          <cell r="B1615" t="str">
            <v>LISTON MONREY    1"x2"x3m</v>
          </cell>
          <cell r="C1615" t="str">
            <v>ML</v>
          </cell>
          <cell r="D1615">
            <v>400</v>
          </cell>
        </row>
        <row r="1616">
          <cell r="A1616">
            <v>1616</v>
          </cell>
          <cell r="B1616" t="str">
            <v>ENTREPISO PAL.   30x70x20</v>
          </cell>
          <cell r="C1616" t="str">
            <v>UN</v>
          </cell>
          <cell r="D1616">
            <v>1180</v>
          </cell>
        </row>
        <row r="1617">
          <cell r="A1617">
            <v>1617</v>
          </cell>
          <cell r="B1617" t="str">
            <v>ENTREPISO PAL.   35x70x20</v>
          </cell>
          <cell r="C1617" t="str">
            <v>UN</v>
          </cell>
          <cell r="D1617">
            <v>1225</v>
          </cell>
        </row>
        <row r="1618">
          <cell r="A1618">
            <v>1618</v>
          </cell>
          <cell r="B1618" t="str">
            <v xml:space="preserve">MAT. GRAN. CALICHE </v>
          </cell>
          <cell r="C1618" t="str">
            <v>M3</v>
          </cell>
          <cell r="D1618">
            <v>15515</v>
          </cell>
        </row>
        <row r="1619">
          <cell r="A1619">
            <v>1619</v>
          </cell>
          <cell r="B1619" t="str">
            <v>PROYECTOR SNF-011/T000W</v>
          </cell>
          <cell r="C1619" t="str">
            <v>UN</v>
          </cell>
          <cell r="D1619">
            <v>752445</v>
          </cell>
        </row>
        <row r="1620">
          <cell r="A1620">
            <v>1620</v>
          </cell>
          <cell r="B1620" t="str">
            <v>BLOQUE MURO       8x20x40</v>
          </cell>
          <cell r="C1620" t="str">
            <v>UN</v>
          </cell>
          <cell r="D1620">
            <v>300</v>
          </cell>
        </row>
        <row r="1621">
          <cell r="A1621">
            <v>1621</v>
          </cell>
          <cell r="B1621" t="str">
            <v>REFLECTOR MERCURIO 250 W</v>
          </cell>
          <cell r="C1621" t="str">
            <v>UN</v>
          </cell>
          <cell r="D1621">
            <v>208000</v>
          </cell>
        </row>
        <row r="1622">
          <cell r="A1622">
            <v>1622</v>
          </cell>
          <cell r="B1622" t="str">
            <v>REFLECTOR MERCURIO 400 W</v>
          </cell>
          <cell r="C1622" t="str">
            <v>UN</v>
          </cell>
          <cell r="D1622">
            <v>220000</v>
          </cell>
        </row>
        <row r="1623">
          <cell r="A1623">
            <v>1623</v>
          </cell>
          <cell r="B1623" t="str">
            <v>BLOQUE MURO      10x20x40</v>
          </cell>
          <cell r="C1623" t="str">
            <v>UN</v>
          </cell>
          <cell r="D1623">
            <v>650</v>
          </cell>
        </row>
        <row r="1624">
          <cell r="A1624">
            <v>1624</v>
          </cell>
          <cell r="B1624" t="str">
            <v>BLOQUE MURO      15x20x40</v>
          </cell>
          <cell r="C1624" t="str">
            <v>UN</v>
          </cell>
          <cell r="D1624">
            <v>650</v>
          </cell>
        </row>
        <row r="1625">
          <cell r="A1625">
            <v>1625</v>
          </cell>
          <cell r="B1625" t="str">
            <v>MAT. GRAN. CALICHE 0*3"</v>
          </cell>
          <cell r="C1625" t="str">
            <v>M3</v>
          </cell>
          <cell r="D1625">
            <v>6206</v>
          </cell>
        </row>
        <row r="1626">
          <cell r="A1626">
            <v>1626</v>
          </cell>
          <cell r="B1626" t="str">
            <v>ANTICORROSIVO ROJO</v>
          </cell>
          <cell r="C1626" t="str">
            <v>GL</v>
          </cell>
          <cell r="D1626">
            <v>15890</v>
          </cell>
        </row>
        <row r="1627">
          <cell r="A1627">
            <v>1627</v>
          </cell>
          <cell r="B1627" t="str">
            <v>TRANSP. BOGOTA-CARTAGENA</v>
          </cell>
          <cell r="C1627" t="str">
            <v>TN</v>
          </cell>
          <cell r="D1627">
            <v>57284</v>
          </cell>
        </row>
        <row r="1628">
          <cell r="A1628">
            <v>1628</v>
          </cell>
          <cell r="B1628" t="str">
            <v>MALLA PLASTIFICADA</v>
          </cell>
          <cell r="C1628" t="str">
            <v>M2</v>
          </cell>
          <cell r="D1628">
            <v>6220</v>
          </cell>
        </row>
        <row r="1629">
          <cell r="A1629">
            <v>1629</v>
          </cell>
          <cell r="B1629" t="str">
            <v>PROYECTOR PHLC  720-MERC</v>
          </cell>
          <cell r="C1629" t="str">
            <v>UN</v>
          </cell>
          <cell r="D1629">
            <v>349670</v>
          </cell>
        </row>
        <row r="1630">
          <cell r="A1630">
            <v>1630</v>
          </cell>
          <cell r="B1630" t="str">
            <v>CONCRETO CONSISTENC. 3002</v>
          </cell>
          <cell r="C1630" t="str">
            <v>M3</v>
          </cell>
          <cell r="D1630">
            <v>86768</v>
          </cell>
        </row>
        <row r="1631">
          <cell r="A1631">
            <v>1631</v>
          </cell>
          <cell r="B1631" t="str">
            <v>CONCRETO CONSISTENC. 4002</v>
          </cell>
          <cell r="C1631" t="str">
            <v>M3</v>
          </cell>
          <cell r="D1631">
            <v>100224</v>
          </cell>
        </row>
        <row r="1632">
          <cell r="A1632">
            <v>1632</v>
          </cell>
          <cell r="B1632" t="str">
            <v>CONCRETO CONSISTENC. 5002</v>
          </cell>
          <cell r="C1632" t="str">
            <v>M3</v>
          </cell>
          <cell r="D1632">
            <v>118552</v>
          </cell>
        </row>
        <row r="1633">
          <cell r="A1633">
            <v>1633</v>
          </cell>
          <cell r="B1633" t="str">
            <v>COSTO ADIC. IMP.3000 PS03</v>
          </cell>
          <cell r="C1633" t="str">
            <v>M3</v>
          </cell>
          <cell r="D1633">
            <v>3132</v>
          </cell>
        </row>
        <row r="1634">
          <cell r="A1634">
            <v>1634</v>
          </cell>
          <cell r="B1634" t="str">
            <v>COSTO ADIC. IMP.4000 PS03</v>
          </cell>
          <cell r="C1634" t="str">
            <v>M3</v>
          </cell>
          <cell r="D1634">
            <v>3364</v>
          </cell>
        </row>
        <row r="1635">
          <cell r="A1635">
            <v>1635</v>
          </cell>
          <cell r="B1635" t="str">
            <v>COSTP ADIC. IMP.5000 PSI</v>
          </cell>
          <cell r="C1635" t="str">
            <v>M3</v>
          </cell>
          <cell r="D1635">
            <v>3596</v>
          </cell>
        </row>
        <row r="1636">
          <cell r="A1636">
            <v>1636</v>
          </cell>
          <cell r="B1636" t="str">
            <v>CONCRETO CORR 2000 PSI 04</v>
          </cell>
          <cell r="C1636" t="str">
            <v>M3</v>
          </cell>
          <cell r="D1636">
            <v>93380</v>
          </cell>
        </row>
        <row r="1637">
          <cell r="A1637">
            <v>1637</v>
          </cell>
          <cell r="B1637" t="str">
            <v>CONCRETO CORR 2500 PSI 04</v>
          </cell>
          <cell r="C1637" t="str">
            <v>M3</v>
          </cell>
          <cell r="D1637">
            <v>102196</v>
          </cell>
        </row>
        <row r="1638">
          <cell r="A1638">
            <v>1638</v>
          </cell>
          <cell r="B1638" t="str">
            <v>CONCRETO CORR 3000 PSI 04</v>
          </cell>
          <cell r="C1638" t="str">
            <v>M3</v>
          </cell>
          <cell r="D1638">
            <v>106256</v>
          </cell>
        </row>
        <row r="1639">
          <cell r="A1639">
            <v>1639</v>
          </cell>
          <cell r="B1639" t="str">
            <v>CONCRETO CORR 3500 PSI 04</v>
          </cell>
          <cell r="C1639" t="str">
            <v>M3</v>
          </cell>
          <cell r="D1639">
            <v>117160</v>
          </cell>
        </row>
        <row r="1640">
          <cell r="A1640">
            <v>1640</v>
          </cell>
          <cell r="B1640" t="str">
            <v>CONCRETO CORR 4000 PSI 04</v>
          </cell>
          <cell r="C1640" t="str">
            <v>M3</v>
          </cell>
          <cell r="D1640">
            <v>127716</v>
          </cell>
        </row>
        <row r="1641">
          <cell r="A1641">
            <v>1641</v>
          </cell>
          <cell r="B1641" t="str">
            <v>CONCRETO CORR 4500 PSI 04</v>
          </cell>
          <cell r="C1641" t="str">
            <v>M3</v>
          </cell>
          <cell r="D1641">
            <v>139432</v>
          </cell>
        </row>
        <row r="1642">
          <cell r="A1642">
            <v>1642</v>
          </cell>
          <cell r="B1642" t="str">
            <v>CONCRETO CORR 5000 PSI 04</v>
          </cell>
          <cell r="C1642" t="str">
            <v>M3</v>
          </cell>
          <cell r="D1642">
            <v>146508</v>
          </cell>
        </row>
        <row r="1643">
          <cell r="A1643">
            <v>1643</v>
          </cell>
          <cell r="B1643" t="str">
            <v>COSTO ADIC. RET.2500 PS03</v>
          </cell>
          <cell r="C1643" t="str">
            <v>M3</v>
          </cell>
          <cell r="D1643">
            <v>5220</v>
          </cell>
        </row>
        <row r="1644">
          <cell r="A1644">
            <v>1644</v>
          </cell>
          <cell r="B1644" t="str">
            <v>COSTO ADIC. RET.3000 PS03</v>
          </cell>
          <cell r="C1644" t="str">
            <v>M3</v>
          </cell>
          <cell r="D1644">
            <v>5220</v>
          </cell>
        </row>
        <row r="1645">
          <cell r="A1645">
            <v>1645</v>
          </cell>
          <cell r="B1645" t="str">
            <v>COSTO ADIC. RET.3500 PS03</v>
          </cell>
          <cell r="C1645" t="str">
            <v>M3</v>
          </cell>
          <cell r="D1645">
            <v>5220</v>
          </cell>
        </row>
        <row r="1646">
          <cell r="A1646">
            <v>1646</v>
          </cell>
          <cell r="B1646" t="str">
            <v>CAPACETE             3/4"</v>
          </cell>
          <cell r="C1646" t="str">
            <v>UN</v>
          </cell>
          <cell r="D1646">
            <v>1682</v>
          </cell>
        </row>
        <row r="1647">
          <cell r="A1647">
            <v>1647</v>
          </cell>
          <cell r="B1647" t="str">
            <v>CAPACETE               1"</v>
          </cell>
          <cell r="C1647" t="str">
            <v>UN</v>
          </cell>
          <cell r="D1647">
            <v>1455</v>
          </cell>
        </row>
        <row r="1648">
          <cell r="A1648">
            <v>1648</v>
          </cell>
          <cell r="B1648" t="str">
            <v>COSTO ADIC. RET.5000 PS03</v>
          </cell>
          <cell r="C1648" t="str">
            <v>M3</v>
          </cell>
          <cell r="D1648">
            <v>5220</v>
          </cell>
        </row>
        <row r="1649">
          <cell r="A1649">
            <v>1649</v>
          </cell>
          <cell r="B1649" t="str">
            <v>INCREMENT. BOMBEO      01</v>
          </cell>
          <cell r="C1649" t="str">
            <v>M3</v>
          </cell>
          <cell r="D1649">
            <v>9280</v>
          </cell>
        </row>
        <row r="1650">
          <cell r="A1650">
            <v>1650</v>
          </cell>
          <cell r="B1650" t="str">
            <v>CONCR.P/PAVIMENT.42KG/C02</v>
          </cell>
          <cell r="C1650" t="str">
            <v>M3</v>
          </cell>
          <cell r="D1650">
            <v>140476</v>
          </cell>
        </row>
        <row r="1651">
          <cell r="A1651">
            <v>1651</v>
          </cell>
          <cell r="B1651" t="str">
            <v>CONCR.P/PAVIMENT.35KG/C02</v>
          </cell>
          <cell r="C1651" t="str">
            <v>M3</v>
          </cell>
          <cell r="D1651">
            <v>118204</v>
          </cell>
        </row>
        <row r="1652">
          <cell r="A1652">
            <v>1652</v>
          </cell>
          <cell r="B1652" t="str">
            <v>CONCR.P/PAVIMENT.38KG/C02</v>
          </cell>
          <cell r="C1652" t="str">
            <v>M3</v>
          </cell>
          <cell r="D1652">
            <v>128760</v>
          </cell>
        </row>
        <row r="1653">
          <cell r="A1653">
            <v>1653</v>
          </cell>
          <cell r="B1653" t="str">
            <v>BOMBA PARA CONCRETO    01</v>
          </cell>
          <cell r="C1653" t="str">
            <v>M3</v>
          </cell>
          <cell r="D1653">
            <v>9280</v>
          </cell>
        </row>
        <row r="1654">
          <cell r="A1654">
            <v>1654</v>
          </cell>
          <cell r="B1654" t="str">
            <v>CONCR.P/PAVIMENT.45KG/C01</v>
          </cell>
          <cell r="C1654" t="str">
            <v>M3</v>
          </cell>
          <cell r="D1654">
            <v>147552</v>
          </cell>
        </row>
        <row r="1655">
          <cell r="A1655">
            <v>1655</v>
          </cell>
          <cell r="B1655" t="str">
            <v>SOPORTE PARA REFLECTORES</v>
          </cell>
          <cell r="C1655" t="str">
            <v>UN</v>
          </cell>
          <cell r="D1655">
            <v>72000</v>
          </cell>
        </row>
        <row r="1656">
          <cell r="A1656">
            <v>1656</v>
          </cell>
          <cell r="B1656" t="str">
            <v>BLOQ 10X20X40 TP IV S3C10</v>
          </cell>
          <cell r="C1656" t="str">
            <v>UN</v>
          </cell>
          <cell r="D1656">
            <v>795</v>
          </cell>
        </row>
        <row r="1657">
          <cell r="A1657">
            <v>1657</v>
          </cell>
          <cell r="B1657" t="str">
            <v>BLOQ 15X20X40 TP I  S3C15</v>
          </cell>
          <cell r="C1657" t="str">
            <v>UN</v>
          </cell>
          <cell r="D1657">
            <v>1085</v>
          </cell>
        </row>
        <row r="1658">
          <cell r="A1658">
            <v>1658</v>
          </cell>
          <cell r="B1658" t="str">
            <v>BLOQ 15X20X40 TP IV S3C15</v>
          </cell>
          <cell r="C1658" t="str">
            <v>UN</v>
          </cell>
          <cell r="D1658">
            <v>946</v>
          </cell>
        </row>
        <row r="1659">
          <cell r="A1659">
            <v>1659</v>
          </cell>
          <cell r="B1659" t="str">
            <v>BLOQ 20X20X40 TP I  S3C20</v>
          </cell>
          <cell r="C1659" t="str">
            <v>UN</v>
          </cell>
          <cell r="D1659">
            <v>1334</v>
          </cell>
        </row>
        <row r="1660">
          <cell r="A1660">
            <v>1660</v>
          </cell>
          <cell r="B1660" t="str">
            <v>BLOQ 20X20X40 TP IV S3C20</v>
          </cell>
          <cell r="C1660" t="str">
            <v>UN</v>
          </cell>
          <cell r="D1660">
            <v>1160</v>
          </cell>
        </row>
        <row r="1661">
          <cell r="A1661">
            <v>1661</v>
          </cell>
          <cell r="B1661" t="str">
            <v>BLOQ 10X20X40 TP IV S1C10</v>
          </cell>
          <cell r="C1661" t="str">
            <v>UN</v>
          </cell>
          <cell r="D1661">
            <v>795</v>
          </cell>
        </row>
        <row r="1662">
          <cell r="A1662">
            <v>1662</v>
          </cell>
          <cell r="B1662" t="str">
            <v>BLOQ 15X20X40 TP I  S1C15</v>
          </cell>
          <cell r="C1662" t="str">
            <v>UN</v>
          </cell>
          <cell r="D1662">
            <v>1085</v>
          </cell>
        </row>
        <row r="1663">
          <cell r="A1663">
            <v>1663</v>
          </cell>
          <cell r="B1663" t="str">
            <v>REFLECTOR MERC.HALOG 25OW</v>
          </cell>
          <cell r="C1663" t="str">
            <v>UN</v>
          </cell>
          <cell r="D1663">
            <v>260000</v>
          </cell>
        </row>
        <row r="1664">
          <cell r="A1664">
            <v>1664</v>
          </cell>
          <cell r="B1664" t="str">
            <v>BLOQ 15X20X40 TP IV S1C15</v>
          </cell>
          <cell r="C1664" t="str">
            <v>UN</v>
          </cell>
          <cell r="D1664">
            <v>946</v>
          </cell>
        </row>
        <row r="1665">
          <cell r="A1665">
            <v>1665</v>
          </cell>
          <cell r="B1665" t="str">
            <v>BLOQ 20X20X40 TP I  S1C20</v>
          </cell>
          <cell r="C1665" t="str">
            <v>UN</v>
          </cell>
          <cell r="D1665">
            <v>1334</v>
          </cell>
        </row>
        <row r="1666">
          <cell r="A1666">
            <v>1666</v>
          </cell>
          <cell r="B1666" t="str">
            <v>BLOQ 20X20X40 TP IV S1C20</v>
          </cell>
          <cell r="C1666" t="str">
            <v>UN</v>
          </cell>
          <cell r="D1666">
            <v>1160</v>
          </cell>
        </row>
        <row r="1667">
          <cell r="A1667">
            <v>1667</v>
          </cell>
          <cell r="B1667" t="str">
            <v>REFLECTOR MERC.HALOG 400W</v>
          </cell>
          <cell r="C1667" t="str">
            <v>UN</v>
          </cell>
          <cell r="D1667">
            <v>260000</v>
          </cell>
        </row>
        <row r="1668">
          <cell r="A1668">
            <v>1668</v>
          </cell>
          <cell r="B1668" t="str">
            <v>BLOQ 10X20X40 TP IV S10</v>
          </cell>
          <cell r="C1668" t="str">
            <v>UN</v>
          </cell>
          <cell r="D1668">
            <v>795</v>
          </cell>
        </row>
        <row r="1669">
          <cell r="A1669">
            <v>1669</v>
          </cell>
          <cell r="B1669" t="str">
            <v>COSTO ADIC.AC.3D 1500 PSI</v>
          </cell>
          <cell r="C1669" t="str">
            <v>UN</v>
          </cell>
          <cell r="D1669">
            <v>19720</v>
          </cell>
        </row>
        <row r="1670">
          <cell r="A1670">
            <v>1670</v>
          </cell>
          <cell r="B1670" t="str">
            <v>COSTO ADIC.AC.3D 2000 PSI</v>
          </cell>
          <cell r="C1670" t="str">
            <v>UN</v>
          </cell>
          <cell r="D1670">
            <v>20880</v>
          </cell>
        </row>
        <row r="1671">
          <cell r="A1671">
            <v>1671</v>
          </cell>
          <cell r="B1671" t="str">
            <v>COSTO ADIC.AC.3D 2500 PSI</v>
          </cell>
          <cell r="C1671" t="str">
            <v>UN</v>
          </cell>
          <cell r="D1671">
            <v>22040</v>
          </cell>
        </row>
        <row r="1672">
          <cell r="A1672">
            <v>1672</v>
          </cell>
          <cell r="B1672" t="str">
            <v>COSTO ADIC.AC.3D 3000 PSI</v>
          </cell>
          <cell r="C1672" t="str">
            <v>un</v>
          </cell>
          <cell r="D1672">
            <v>23200</v>
          </cell>
        </row>
        <row r="1673">
          <cell r="A1673">
            <v>1673</v>
          </cell>
          <cell r="B1673" t="str">
            <v>BROCHA DE NYLON NATURAL 4</v>
          </cell>
          <cell r="C1673" t="str">
            <v>UN</v>
          </cell>
          <cell r="D1673">
            <v>12093</v>
          </cell>
        </row>
        <row r="1674">
          <cell r="A1674">
            <v>1674</v>
          </cell>
          <cell r="B1674" t="str">
            <v>COSTO ADIC. IMP.3500 PSI</v>
          </cell>
          <cell r="C1674" t="str">
            <v>M3</v>
          </cell>
          <cell r="D1674">
            <v>4176</v>
          </cell>
        </row>
        <row r="1675">
          <cell r="A1675">
            <v>1675</v>
          </cell>
          <cell r="B1675" t="str">
            <v>COSTO ADIC. IMP.4500 PSI</v>
          </cell>
          <cell r="C1675" t="str">
            <v>M3</v>
          </cell>
          <cell r="D1675">
            <v>4872</v>
          </cell>
        </row>
        <row r="1676">
          <cell r="A1676">
            <v>1676</v>
          </cell>
          <cell r="B1676" t="str">
            <v>COSTO ADIC. IMP.5500 PSI</v>
          </cell>
          <cell r="C1676" t="str">
            <v>M3</v>
          </cell>
          <cell r="D1676">
            <v>4872</v>
          </cell>
        </row>
        <row r="1677">
          <cell r="A1677">
            <v>1677</v>
          </cell>
          <cell r="B1677" t="str">
            <v>TAPA TANQUE CIRCULAR 1000</v>
          </cell>
          <cell r="C1677" t="str">
            <v>UN</v>
          </cell>
          <cell r="D1677">
            <v>24937</v>
          </cell>
        </row>
        <row r="1678">
          <cell r="A1678">
            <v>1678</v>
          </cell>
          <cell r="B1678" t="str">
            <v>COSTO ADIC. RET.2000 PSI</v>
          </cell>
          <cell r="C1678" t="str">
            <v>M3</v>
          </cell>
          <cell r="D1678">
            <v>5104</v>
          </cell>
        </row>
        <row r="1679">
          <cell r="A1679">
            <v>1679</v>
          </cell>
          <cell r="B1679" t="str">
            <v>REFLECT.METAL HALIDE 250W</v>
          </cell>
          <cell r="C1679" t="str">
            <v>UN</v>
          </cell>
          <cell r="D1679">
            <v>225000</v>
          </cell>
        </row>
        <row r="1680">
          <cell r="A1680">
            <v>1680</v>
          </cell>
          <cell r="B1680" t="str">
            <v>COSTO ADIC. RET.4000 PSI</v>
          </cell>
          <cell r="C1680" t="str">
            <v>M3</v>
          </cell>
          <cell r="D1680">
            <v>5568</v>
          </cell>
        </row>
        <row r="1681">
          <cell r="A1681">
            <v>1681</v>
          </cell>
          <cell r="B1681" t="str">
            <v>COSTO ADIC. RET.4500 PSI</v>
          </cell>
          <cell r="C1681" t="str">
            <v>M3</v>
          </cell>
          <cell r="D1681">
            <v>5568</v>
          </cell>
        </row>
        <row r="1682">
          <cell r="A1682">
            <v>1682</v>
          </cell>
          <cell r="B1682" t="str">
            <v>BROCHA DE NYLON NATURAL 5</v>
          </cell>
          <cell r="C1682" t="str">
            <v>UN</v>
          </cell>
          <cell r="D1682">
            <v>15387</v>
          </cell>
        </row>
        <row r="1683">
          <cell r="A1683">
            <v>1683</v>
          </cell>
          <cell r="B1683" t="str">
            <v>A.C.P.M         B/QUILLA</v>
          </cell>
          <cell r="C1683" t="str">
            <v>GL</v>
          </cell>
          <cell r="D1683">
            <v>1184</v>
          </cell>
        </row>
        <row r="1684">
          <cell r="A1684">
            <v>1684</v>
          </cell>
          <cell r="B1684" t="str">
            <v>GASOLINA CORR.  B/MANGA</v>
          </cell>
          <cell r="C1684" t="str">
            <v>GL</v>
          </cell>
          <cell r="D1684">
            <v>1181</v>
          </cell>
        </row>
        <row r="1685">
          <cell r="A1685">
            <v>1685</v>
          </cell>
          <cell r="B1685" t="str">
            <v>TORNILLO ACERO   1/2x1/4"</v>
          </cell>
          <cell r="C1685" t="str">
            <v>UN</v>
          </cell>
          <cell r="D1685">
            <v>41</v>
          </cell>
        </row>
        <row r="1686">
          <cell r="A1686">
            <v>1686</v>
          </cell>
          <cell r="B1686" t="str">
            <v>SUPERMANTO         600 XT</v>
          </cell>
          <cell r="C1686" t="str">
            <v>M2</v>
          </cell>
          <cell r="D1686">
            <v>3330</v>
          </cell>
        </row>
        <row r="1687">
          <cell r="A1687">
            <v>1687</v>
          </cell>
          <cell r="B1687" t="str">
            <v>COSTO ADIC. RET.5500 PSI</v>
          </cell>
          <cell r="C1687" t="str">
            <v>M3</v>
          </cell>
          <cell r="D1687">
            <v>5568</v>
          </cell>
        </row>
        <row r="1688">
          <cell r="A1688">
            <v>1688</v>
          </cell>
          <cell r="B1688" t="str">
            <v>SUPERMANTO         800 XT</v>
          </cell>
          <cell r="C1688" t="str">
            <v>M2</v>
          </cell>
          <cell r="D1688">
            <v>4410</v>
          </cell>
        </row>
        <row r="1689">
          <cell r="A1689">
            <v>1689</v>
          </cell>
          <cell r="B1689" t="str">
            <v>TANQUE CONICO 250 LTS</v>
          </cell>
          <cell r="C1689" t="str">
            <v>UN</v>
          </cell>
          <cell r="D1689">
            <v>43551</v>
          </cell>
        </row>
        <row r="1690">
          <cell r="A1690">
            <v>1690</v>
          </cell>
          <cell r="B1690" t="str">
            <v>SUPERMANTO         400 X</v>
          </cell>
          <cell r="C1690" t="str">
            <v>M2</v>
          </cell>
          <cell r="D1690">
            <v>2570</v>
          </cell>
        </row>
        <row r="1691">
          <cell r="A1691">
            <v>1691</v>
          </cell>
          <cell r="B1691" t="str">
            <v>TORNILLO ACERO     1x1/2"</v>
          </cell>
          <cell r="C1691" t="str">
            <v>UN</v>
          </cell>
          <cell r="D1691">
            <v>210</v>
          </cell>
        </row>
        <row r="1692">
          <cell r="A1692">
            <v>1692</v>
          </cell>
          <cell r="B1692" t="str">
            <v>MANTO FIBERGLASS      P-3</v>
          </cell>
          <cell r="C1692" t="str">
            <v>M2</v>
          </cell>
          <cell r="D1692">
            <v>4430</v>
          </cell>
        </row>
        <row r="1693">
          <cell r="A1693">
            <v>1693</v>
          </cell>
          <cell r="B1693" t="str">
            <v>TAPA TANQUE CONICO 250 LT</v>
          </cell>
          <cell r="C1693" t="str">
            <v>UN</v>
          </cell>
          <cell r="D1693">
            <v>9741</v>
          </cell>
        </row>
        <row r="1694">
          <cell r="A1694">
            <v>1694</v>
          </cell>
          <cell r="B1694" t="str">
            <v>MANTO FIBERGLASS      P-4</v>
          </cell>
          <cell r="C1694" t="str">
            <v>M2</v>
          </cell>
          <cell r="D1694">
            <v>4840</v>
          </cell>
        </row>
        <row r="1695">
          <cell r="A1695">
            <v>1695</v>
          </cell>
          <cell r="B1695" t="str">
            <v>TORNILLO ACERO     2x1/2"</v>
          </cell>
          <cell r="C1695" t="str">
            <v>UN</v>
          </cell>
          <cell r="D1695">
            <v>310</v>
          </cell>
        </row>
        <row r="1696">
          <cell r="A1696">
            <v>1696</v>
          </cell>
          <cell r="B1696" t="str">
            <v>REFLECT.METAL HALIDE 400W</v>
          </cell>
          <cell r="C1696" t="str">
            <v>UN</v>
          </cell>
          <cell r="D1696">
            <v>265000</v>
          </cell>
        </row>
        <row r="1697">
          <cell r="A1697">
            <v>1697</v>
          </cell>
          <cell r="B1697" t="str">
            <v>CEMENTO GRIS CARIBE</v>
          </cell>
          <cell r="C1697" t="str">
            <v>KG</v>
          </cell>
          <cell r="D1697">
            <v>166</v>
          </cell>
        </row>
        <row r="1698">
          <cell r="A1698">
            <v>1698</v>
          </cell>
          <cell r="B1698" t="str">
            <v>REFLECTOR SODIO 70 W</v>
          </cell>
          <cell r="C1698" t="str">
            <v>UN</v>
          </cell>
          <cell r="D1698">
            <v>175000</v>
          </cell>
        </row>
        <row r="1699">
          <cell r="A1699">
            <v>1699</v>
          </cell>
          <cell r="B1699" t="str">
            <v>TORNILLO ACERO     3x1/2"</v>
          </cell>
          <cell r="C1699" t="str">
            <v>UN</v>
          </cell>
          <cell r="D1699">
            <v>414</v>
          </cell>
        </row>
        <row r="1700">
          <cell r="A1700">
            <v>1700</v>
          </cell>
          <cell r="B1700" t="str">
            <v>BAÑERA TEMPRA FIBR.VIDRIO</v>
          </cell>
          <cell r="C1700" t="str">
            <v>UN</v>
          </cell>
          <cell r="D1700">
            <v>320594</v>
          </cell>
        </row>
        <row r="1701">
          <cell r="A1701">
            <v>1701</v>
          </cell>
          <cell r="B1701" t="str">
            <v>BAÑERA TEMPRA FIBR.VIDR01</v>
          </cell>
          <cell r="C1701" t="str">
            <v>UN</v>
          </cell>
          <cell r="D1701">
            <v>337041</v>
          </cell>
        </row>
        <row r="1702">
          <cell r="A1702">
            <v>1702</v>
          </cell>
          <cell r="B1702" t="str">
            <v>TEJA SHINGLE NACIONAL 1/8</v>
          </cell>
          <cell r="C1702" t="str">
            <v>M2</v>
          </cell>
          <cell r="D1702">
            <v>4760</v>
          </cell>
        </row>
        <row r="1703">
          <cell r="A1703">
            <v>1703</v>
          </cell>
          <cell r="B1703" t="str">
            <v>TORNILLO ACERO     4x1/2"</v>
          </cell>
          <cell r="C1703" t="str">
            <v>UN</v>
          </cell>
          <cell r="D1703">
            <v>517</v>
          </cell>
        </row>
        <row r="1704">
          <cell r="A1704">
            <v>1704</v>
          </cell>
          <cell r="B1704" t="str">
            <v>TEJA SHINGLE IMPORT.  1/8</v>
          </cell>
          <cell r="C1704" t="str">
            <v>M2</v>
          </cell>
          <cell r="D1704">
            <v>6520</v>
          </cell>
        </row>
        <row r="1705">
          <cell r="A1705">
            <v>1705</v>
          </cell>
          <cell r="B1705" t="str">
            <v>TANQUE CONICO 500 LTS</v>
          </cell>
          <cell r="C1705" t="str">
            <v>UN</v>
          </cell>
          <cell r="D1705">
            <v>66961</v>
          </cell>
        </row>
        <row r="1706">
          <cell r="A1706">
            <v>1706</v>
          </cell>
          <cell r="B1706" t="str">
            <v>TORNILLO ACERO     5x1/2"</v>
          </cell>
          <cell r="C1706" t="str">
            <v>UN</v>
          </cell>
          <cell r="D1706">
            <v>721</v>
          </cell>
        </row>
        <row r="1707">
          <cell r="A1707">
            <v>1707</v>
          </cell>
          <cell r="B1707" t="str">
            <v>ROOF INSULATION</v>
          </cell>
          <cell r="C1707" t="str">
            <v>M2</v>
          </cell>
          <cell r="D1707">
            <v>6270</v>
          </cell>
        </row>
        <row r="1708">
          <cell r="A1708">
            <v>1708</v>
          </cell>
          <cell r="B1708" t="str">
            <v>TAPA TANQUE CONICO 500 LT</v>
          </cell>
          <cell r="C1708" t="str">
            <v>UN</v>
          </cell>
          <cell r="D1708">
            <v>13781</v>
          </cell>
        </row>
        <row r="1709">
          <cell r="A1709">
            <v>1709</v>
          </cell>
          <cell r="B1709" t="str">
            <v>TORNILLO ACERO     6x5/8"</v>
          </cell>
          <cell r="C1709" t="str">
            <v>UN</v>
          </cell>
          <cell r="D1709">
            <v>1321</v>
          </cell>
        </row>
        <row r="1710">
          <cell r="A1710">
            <v>1710</v>
          </cell>
          <cell r="B1710" t="str">
            <v>TANQUE CONICO 1000 LTS</v>
          </cell>
          <cell r="C1710" t="str">
            <v>UN</v>
          </cell>
          <cell r="D1710">
            <v>137114</v>
          </cell>
        </row>
        <row r="1711">
          <cell r="A1711">
            <v>1711</v>
          </cell>
          <cell r="B1711" t="str">
            <v>TORNILLO ACERO     7x5/8"</v>
          </cell>
          <cell r="C1711" t="str">
            <v>UN</v>
          </cell>
          <cell r="D1711">
            <v>1625</v>
          </cell>
        </row>
        <row r="1712">
          <cell r="A1712">
            <v>1712</v>
          </cell>
          <cell r="B1712" t="str">
            <v>HELIMALLA PLANA H-513</v>
          </cell>
          <cell r="C1712" t="str">
            <v>TN</v>
          </cell>
          <cell r="D1712">
            <v>873001</v>
          </cell>
        </row>
        <row r="1713">
          <cell r="A1713">
            <v>1713</v>
          </cell>
          <cell r="B1713" t="str">
            <v>TUERCA ACERO   Diam. 1/4"</v>
          </cell>
          <cell r="C1713" t="str">
            <v>UN</v>
          </cell>
          <cell r="D1713">
            <v>24</v>
          </cell>
        </row>
        <row r="1714">
          <cell r="A1714">
            <v>1714</v>
          </cell>
          <cell r="B1714" t="str">
            <v>FIBER STRIP</v>
          </cell>
          <cell r="C1714" t="str">
            <v>M2</v>
          </cell>
          <cell r="D1714">
            <v>760</v>
          </cell>
        </row>
        <row r="1715">
          <cell r="A1715">
            <v>1715</v>
          </cell>
          <cell r="B1715" t="str">
            <v>TUERCA ACERO   Diam. 3/8"</v>
          </cell>
          <cell r="C1715" t="str">
            <v>UN</v>
          </cell>
          <cell r="D1715">
            <v>46</v>
          </cell>
        </row>
        <row r="1716">
          <cell r="A1716">
            <v>1716</v>
          </cell>
          <cell r="B1716" t="str">
            <v>EMULSION ASFALTICA TAMBOR</v>
          </cell>
          <cell r="C1716" t="str">
            <v>GL</v>
          </cell>
          <cell r="D1716">
            <v>1399</v>
          </cell>
        </row>
        <row r="1717">
          <cell r="A1717">
            <v>1717</v>
          </cell>
          <cell r="B1717" t="str">
            <v>TUERCA ACERO   Diam. 5/8"</v>
          </cell>
          <cell r="C1717" t="str">
            <v>UN</v>
          </cell>
          <cell r="D1717">
            <v>213</v>
          </cell>
        </row>
        <row r="1718">
          <cell r="A1718">
            <v>1718</v>
          </cell>
          <cell r="B1718" t="str">
            <v>EMULSION ASFALTICA CUÑETE</v>
          </cell>
          <cell r="C1718" t="str">
            <v>GL</v>
          </cell>
          <cell r="D1718">
            <v>2396</v>
          </cell>
        </row>
        <row r="1719">
          <cell r="A1719">
            <v>1719</v>
          </cell>
          <cell r="B1719" t="str">
            <v>TORNILLO LAMINA  Dia.3/8"</v>
          </cell>
          <cell r="C1719" t="str">
            <v>UN</v>
          </cell>
          <cell r="D1719">
            <v>14</v>
          </cell>
        </row>
        <row r="1720">
          <cell r="A1720">
            <v>1720</v>
          </cell>
          <cell r="B1720" t="str">
            <v>BAÑERA TEMPRA FIBR.VIDR02</v>
          </cell>
          <cell r="C1720" t="str">
            <v>UN</v>
          </cell>
          <cell r="D1720">
            <v>410598</v>
          </cell>
        </row>
        <row r="1721">
          <cell r="A1721">
            <v>1721</v>
          </cell>
          <cell r="B1721" t="str">
            <v>TORNILLO LAMINA  Dia.1/2"</v>
          </cell>
          <cell r="C1721" t="str">
            <v>UN</v>
          </cell>
          <cell r="D1721">
            <v>16</v>
          </cell>
        </row>
        <row r="1722">
          <cell r="A1722">
            <v>1722</v>
          </cell>
          <cell r="B1722" t="str">
            <v>PERMA PLY</v>
          </cell>
          <cell r="C1722" t="str">
            <v>M2</v>
          </cell>
          <cell r="D1722">
            <v>789</v>
          </cell>
        </row>
        <row r="1723">
          <cell r="A1723">
            <v>1723</v>
          </cell>
          <cell r="B1723" t="str">
            <v>TORNILLO LAMINA  Dia.3/4"</v>
          </cell>
          <cell r="C1723" t="str">
            <v>UN</v>
          </cell>
          <cell r="D1723">
            <v>18</v>
          </cell>
        </row>
        <row r="1724">
          <cell r="A1724">
            <v>1724</v>
          </cell>
          <cell r="B1724" t="str">
            <v>TORNILLO LAMINA  Dia.  1"</v>
          </cell>
          <cell r="C1724" t="str">
            <v>UN</v>
          </cell>
          <cell r="D1724">
            <v>21</v>
          </cell>
        </row>
        <row r="1725">
          <cell r="A1725">
            <v>1725</v>
          </cell>
          <cell r="B1725" t="str">
            <v>BALDE PLASTICO NEGRO</v>
          </cell>
          <cell r="C1725" t="str">
            <v>UN</v>
          </cell>
          <cell r="D1725">
            <v>1427</v>
          </cell>
        </row>
        <row r="1726">
          <cell r="A1726">
            <v>1726</v>
          </cell>
          <cell r="B1726" t="str">
            <v>TAPA TANQUE CONIC 1000 LT</v>
          </cell>
          <cell r="C1726" t="str">
            <v>UN</v>
          </cell>
          <cell r="D1726">
            <v>24937</v>
          </cell>
        </row>
        <row r="1727">
          <cell r="A1727">
            <v>1727</v>
          </cell>
          <cell r="B1727" t="str">
            <v>SOLDADURA ELECT.6013 1/8"</v>
          </cell>
          <cell r="C1727" t="str">
            <v>KG</v>
          </cell>
          <cell r="D1727">
            <v>2960</v>
          </cell>
        </row>
        <row r="1728">
          <cell r="A1728">
            <v>1728</v>
          </cell>
          <cell r="B1728" t="str">
            <v>JUEGO CONEXIONES TANQUE</v>
          </cell>
          <cell r="C1728" t="str">
            <v>UN</v>
          </cell>
          <cell r="D1728">
            <v>8545</v>
          </cell>
        </row>
        <row r="1729">
          <cell r="A1729">
            <v>1729</v>
          </cell>
          <cell r="B1729" t="str">
            <v>TANQ ETERPLAST 500L VERDE</v>
          </cell>
          <cell r="C1729" t="str">
            <v>UN</v>
          </cell>
          <cell r="D1729">
            <v>60366</v>
          </cell>
        </row>
        <row r="1730">
          <cell r="A1730">
            <v>1730</v>
          </cell>
          <cell r="B1730" t="str">
            <v>SOLDADURA PVC LIQUIDA 1/4</v>
          </cell>
          <cell r="C1730" t="str">
            <v>UN</v>
          </cell>
          <cell r="D1730">
            <v>16318</v>
          </cell>
        </row>
        <row r="1731">
          <cell r="A1731">
            <v>1731</v>
          </cell>
          <cell r="B1731" t="str">
            <v>SOLDADURA CPVC A.CAL.1/4</v>
          </cell>
          <cell r="C1731" t="str">
            <v>UN</v>
          </cell>
          <cell r="D1731">
            <v>18100</v>
          </cell>
        </row>
        <row r="1732">
          <cell r="A1732">
            <v>1732</v>
          </cell>
          <cell r="B1732" t="str">
            <v>BROCA ESPADA 050     1/2"</v>
          </cell>
          <cell r="C1732" t="str">
            <v>UN</v>
          </cell>
          <cell r="D1732">
            <v>3438</v>
          </cell>
        </row>
        <row r="1733">
          <cell r="A1733">
            <v>1733</v>
          </cell>
          <cell r="B1733" t="str">
            <v>TUBO DRENAJE-AGR. 65mm</v>
          </cell>
          <cell r="C1733" t="str">
            <v>ML</v>
          </cell>
          <cell r="D1733">
            <v>2721</v>
          </cell>
        </row>
        <row r="1734">
          <cell r="A1734">
            <v>1734</v>
          </cell>
          <cell r="B1734" t="str">
            <v>ASFALTO TIPO 190</v>
          </cell>
          <cell r="C1734" t="str">
            <v>KG</v>
          </cell>
          <cell r="D1734">
            <v>550</v>
          </cell>
        </row>
        <row r="1735">
          <cell r="A1735">
            <v>1735</v>
          </cell>
          <cell r="B1735" t="str">
            <v>TUBO DRENAJE-AGR.100mm</v>
          </cell>
          <cell r="C1735" t="str">
            <v>ML</v>
          </cell>
          <cell r="D1735">
            <v>4806</v>
          </cell>
        </row>
        <row r="1736">
          <cell r="A1736">
            <v>1736</v>
          </cell>
          <cell r="B1736" t="str">
            <v>BROCA ESPADA 100       1"</v>
          </cell>
          <cell r="C1736" t="str">
            <v>UN</v>
          </cell>
          <cell r="D1736">
            <v>4414</v>
          </cell>
        </row>
        <row r="1737">
          <cell r="A1737">
            <v>1737</v>
          </cell>
          <cell r="B1737" t="str">
            <v>TUBO DRENAJE-AGR.160mm</v>
          </cell>
          <cell r="C1737" t="str">
            <v>ML</v>
          </cell>
          <cell r="D1737">
            <v>10704</v>
          </cell>
        </row>
        <row r="1738">
          <cell r="A1738">
            <v>1738</v>
          </cell>
          <cell r="B1738" t="str">
            <v>BROCA ESPADA 150   1 1/2"</v>
          </cell>
          <cell r="C1738" t="str">
            <v>UN</v>
          </cell>
          <cell r="D1738">
            <v>6683</v>
          </cell>
        </row>
        <row r="1739">
          <cell r="A1739">
            <v>1739</v>
          </cell>
          <cell r="B1739" t="str">
            <v>BROCA EXPANSION 7/8    3"</v>
          </cell>
          <cell r="C1739" t="str">
            <v>UN</v>
          </cell>
          <cell r="D1739">
            <v>48900</v>
          </cell>
        </row>
        <row r="1740">
          <cell r="A1740">
            <v>1740</v>
          </cell>
          <cell r="B1740" t="str">
            <v>BAÑERA CLASSIQ FIB.VIDRIO</v>
          </cell>
          <cell r="C1740" t="str">
            <v>UN</v>
          </cell>
          <cell r="D1740">
            <v>199732</v>
          </cell>
        </row>
        <row r="1741">
          <cell r="A1741">
            <v>1741</v>
          </cell>
          <cell r="B1741" t="str">
            <v>TAPA ETERPLAST 500L VERDE</v>
          </cell>
          <cell r="C1741" t="str">
            <v>UN</v>
          </cell>
          <cell r="D1741">
            <v>22326</v>
          </cell>
        </row>
        <row r="1742">
          <cell r="A1742">
            <v>1742</v>
          </cell>
          <cell r="B1742" t="str">
            <v>TUBO DRENAJE-AGR.200mm</v>
          </cell>
          <cell r="C1742" t="str">
            <v>ML</v>
          </cell>
          <cell r="D1742">
            <v>14980</v>
          </cell>
        </row>
        <row r="1743">
          <cell r="A1743">
            <v>1743</v>
          </cell>
          <cell r="B1743" t="str">
            <v>TUBO DRENAJE      65mm</v>
          </cell>
          <cell r="C1743" t="str">
            <v>ML</v>
          </cell>
          <cell r="D1743">
            <v>3726</v>
          </cell>
        </row>
        <row r="1744">
          <cell r="A1744">
            <v>1744</v>
          </cell>
          <cell r="B1744" t="str">
            <v>BROCA P/VIDRIO       1/4"</v>
          </cell>
          <cell r="C1744" t="str">
            <v>UN</v>
          </cell>
          <cell r="D1744">
            <v>6752</v>
          </cell>
        </row>
        <row r="1745">
          <cell r="A1745">
            <v>1745</v>
          </cell>
          <cell r="B1745" t="str">
            <v>TUBO DRENAJE     100mm</v>
          </cell>
          <cell r="C1745" t="str">
            <v>ML</v>
          </cell>
          <cell r="D1745">
            <v>6476</v>
          </cell>
        </row>
        <row r="1746">
          <cell r="A1746">
            <v>1746</v>
          </cell>
          <cell r="B1746" t="str">
            <v>BROCA P/VIDRIO      5/16"</v>
          </cell>
          <cell r="C1746" t="str">
            <v>UN</v>
          </cell>
          <cell r="D1746">
            <v>8300</v>
          </cell>
        </row>
        <row r="1747">
          <cell r="A1747">
            <v>1747</v>
          </cell>
          <cell r="B1747" t="str">
            <v>BASE FELT</v>
          </cell>
          <cell r="C1747" t="str">
            <v>M2</v>
          </cell>
          <cell r="D1747">
            <v>430</v>
          </cell>
        </row>
        <row r="1748">
          <cell r="A1748">
            <v>1748</v>
          </cell>
          <cell r="B1748" t="str">
            <v>BROCA P/MURO       1/4x4"</v>
          </cell>
          <cell r="C1748" t="str">
            <v>UN</v>
          </cell>
          <cell r="D1748">
            <v>1183</v>
          </cell>
        </row>
        <row r="1749">
          <cell r="A1749">
            <v>1749</v>
          </cell>
          <cell r="B1749" t="str">
            <v>BAÑERA CLASSIQ FIB.VIDR01</v>
          </cell>
          <cell r="C1749" t="str">
            <v>UN</v>
          </cell>
          <cell r="D1749">
            <v>234783</v>
          </cell>
        </row>
        <row r="1750">
          <cell r="A1750">
            <v>1750</v>
          </cell>
          <cell r="B1750" t="str">
            <v>BROCA P/MURO       1/2x4"</v>
          </cell>
          <cell r="C1750" t="str">
            <v>UN</v>
          </cell>
          <cell r="D1750">
            <v>3424</v>
          </cell>
        </row>
        <row r="1751">
          <cell r="A1751">
            <v>1751</v>
          </cell>
          <cell r="B1751" t="str">
            <v>C.RASO MONOACUSTICO  1.5"</v>
          </cell>
          <cell r="C1751" t="str">
            <v>M2</v>
          </cell>
          <cell r="D1751">
            <v>13320</v>
          </cell>
        </row>
        <row r="1752">
          <cell r="A1752">
            <v>1752</v>
          </cell>
          <cell r="B1752" t="str">
            <v>C.RASO SUPERACUSTICO 1.5"</v>
          </cell>
          <cell r="C1752" t="str">
            <v>M2</v>
          </cell>
          <cell r="D1752">
            <v>22000</v>
          </cell>
        </row>
        <row r="1753">
          <cell r="A1753">
            <v>1753</v>
          </cell>
          <cell r="B1753" t="str">
            <v>C.RASO SUPERACUSTICO   1"</v>
          </cell>
          <cell r="C1753" t="str">
            <v>M2</v>
          </cell>
          <cell r="D1753">
            <v>20150</v>
          </cell>
        </row>
        <row r="1754">
          <cell r="A1754">
            <v>1754</v>
          </cell>
          <cell r="B1754" t="str">
            <v>LAMINA ACUSTICA NEGRA 1/2</v>
          </cell>
          <cell r="C1754" t="str">
            <v>M2</v>
          </cell>
          <cell r="D1754">
            <v>5730</v>
          </cell>
        </row>
        <row r="1755">
          <cell r="A1755">
            <v>1755</v>
          </cell>
          <cell r="B1755" t="str">
            <v>TANQ ETERPLAST 500L COMPL</v>
          </cell>
          <cell r="C1755" t="str">
            <v>UN</v>
          </cell>
          <cell r="D1755">
            <v>93524</v>
          </cell>
        </row>
        <row r="1756">
          <cell r="A1756">
            <v>1756</v>
          </cell>
          <cell r="B1756" t="str">
            <v>REFLECTOR SODIO 150 W</v>
          </cell>
          <cell r="C1756" t="str">
            <v>UN</v>
          </cell>
          <cell r="D1756">
            <v>185000</v>
          </cell>
        </row>
        <row r="1757">
          <cell r="A1757">
            <v>1757</v>
          </cell>
          <cell r="B1757" t="str">
            <v>BROCA P/BERBIQUI     1/2"</v>
          </cell>
          <cell r="C1757" t="str">
            <v>UN</v>
          </cell>
          <cell r="D1757">
            <v>4390</v>
          </cell>
        </row>
        <row r="1758">
          <cell r="A1758">
            <v>1758</v>
          </cell>
          <cell r="B1758" t="str">
            <v>MURO PORTANTE FIBRIT P6-R</v>
          </cell>
          <cell r="C1758" t="str">
            <v>ML</v>
          </cell>
          <cell r="D1758">
            <v>20666</v>
          </cell>
        </row>
        <row r="1759">
          <cell r="A1759">
            <v>1759</v>
          </cell>
          <cell r="B1759" t="str">
            <v>JUEGO CONEX PVC TANQUES</v>
          </cell>
          <cell r="C1759" t="str">
            <v>UN</v>
          </cell>
          <cell r="D1759">
            <v>4362</v>
          </cell>
        </row>
        <row r="1760">
          <cell r="A1760">
            <v>1760</v>
          </cell>
          <cell r="B1760" t="str">
            <v>BROCA P/BERBIQUI       1"</v>
          </cell>
          <cell r="C1760" t="str">
            <v>UN</v>
          </cell>
          <cell r="D1760">
            <v>8260</v>
          </cell>
        </row>
        <row r="1761">
          <cell r="A1761">
            <v>1761</v>
          </cell>
          <cell r="B1761" t="str">
            <v>MASILLA ACRILICA GRIS ICO</v>
          </cell>
          <cell r="C1761" t="str">
            <v>GL</v>
          </cell>
          <cell r="D1761">
            <v>23800</v>
          </cell>
        </row>
        <row r="1762">
          <cell r="A1762">
            <v>1762</v>
          </cell>
          <cell r="B1762" t="str">
            <v>PRIMER EPOXICO        ICO</v>
          </cell>
          <cell r="C1762" t="str">
            <v>GL</v>
          </cell>
          <cell r="D1762">
            <v>32790</v>
          </cell>
        </row>
        <row r="1763">
          <cell r="A1763">
            <v>1763</v>
          </cell>
          <cell r="B1763" t="str">
            <v>CATAL P/PRIMER        ICO</v>
          </cell>
          <cell r="C1763" t="str">
            <v>QGL</v>
          </cell>
          <cell r="D1763">
            <v>14240</v>
          </cell>
        </row>
        <row r="1764">
          <cell r="A1764">
            <v>1764</v>
          </cell>
          <cell r="B1764" t="str">
            <v>SANITARIO FLUXOMETRO</v>
          </cell>
          <cell r="C1764" t="str">
            <v>UN</v>
          </cell>
          <cell r="D1764">
            <v>222000</v>
          </cell>
        </row>
        <row r="1765">
          <cell r="A1765">
            <v>1765</v>
          </cell>
          <cell r="B1765" t="str">
            <v>ARENA ROTINET</v>
          </cell>
          <cell r="C1765" t="str">
            <v>M3</v>
          </cell>
          <cell r="D1765">
            <v>16379</v>
          </cell>
        </row>
        <row r="1766">
          <cell r="A1766">
            <v>1766</v>
          </cell>
          <cell r="B1766" t="str">
            <v>CANAL Ref.240090 BLANCO</v>
          </cell>
          <cell r="C1766" t="str">
            <v>ML</v>
          </cell>
          <cell r="D1766">
            <v>4272</v>
          </cell>
        </row>
        <row r="1767">
          <cell r="A1767">
            <v>1767</v>
          </cell>
          <cell r="B1767" t="str">
            <v>ROTURA CILINDRO ESPECIAL</v>
          </cell>
          <cell r="C1767" t="str">
            <v>UN</v>
          </cell>
          <cell r="D1767">
            <v>3480</v>
          </cell>
        </row>
        <row r="1768">
          <cell r="A1768">
            <v>1768</v>
          </cell>
          <cell r="B1768" t="str">
            <v>MAMPOCEM</v>
          </cell>
          <cell r="C1768" t="str">
            <v>KG</v>
          </cell>
          <cell r="D1768">
            <v>164</v>
          </cell>
        </row>
        <row r="1769">
          <cell r="A1769">
            <v>1769</v>
          </cell>
          <cell r="B1769" t="str">
            <v>ESCALERILLAS P/TUBULAR</v>
          </cell>
          <cell r="C1769" t="str">
            <v>DD</v>
          </cell>
          <cell r="D1769">
            <v>319</v>
          </cell>
        </row>
        <row r="1770">
          <cell r="A1770">
            <v>1770</v>
          </cell>
          <cell r="B1770" t="str">
            <v>SOLDADURA ESTAÑO P/COBRE</v>
          </cell>
          <cell r="C1770" t="str">
            <v>ML</v>
          </cell>
          <cell r="D1770">
            <v>10672</v>
          </cell>
        </row>
        <row r="1771">
          <cell r="A1771">
            <v>1771</v>
          </cell>
          <cell r="B1771" t="str">
            <v>GASOLINA CORR. SAN ANDRES</v>
          </cell>
          <cell r="C1771" t="str">
            <v>GL</v>
          </cell>
          <cell r="D1771">
            <v>1252</v>
          </cell>
        </row>
        <row r="1772">
          <cell r="A1772">
            <v>1772</v>
          </cell>
          <cell r="B1772" t="str">
            <v>HELIMALLA PLANA H-567</v>
          </cell>
          <cell r="C1772" t="str">
            <v>TN</v>
          </cell>
          <cell r="D1772">
            <v>864810</v>
          </cell>
        </row>
        <row r="1773">
          <cell r="A1773">
            <v>1773</v>
          </cell>
          <cell r="B1773" t="str">
            <v>A.C.P.M.       SAN ANDRES</v>
          </cell>
          <cell r="C1773" t="str">
            <v>GL</v>
          </cell>
          <cell r="D1773">
            <v>1244</v>
          </cell>
        </row>
        <row r="1774">
          <cell r="A1774">
            <v>1774</v>
          </cell>
          <cell r="B1774" t="str">
            <v>KWIKSET CERROJO CILINDRO</v>
          </cell>
          <cell r="C1774" t="str">
            <v>UN</v>
          </cell>
          <cell r="D1774">
            <v>20880</v>
          </cell>
        </row>
        <row r="1775">
          <cell r="A1775">
            <v>1775</v>
          </cell>
          <cell r="B1775" t="str">
            <v>PEGANTE T/COLBON</v>
          </cell>
          <cell r="C1775" t="str">
            <v>GL</v>
          </cell>
          <cell r="D1775">
            <v>10535</v>
          </cell>
        </row>
        <row r="1776">
          <cell r="A1776">
            <v>1776</v>
          </cell>
          <cell r="B1776" t="str">
            <v>HELIMALLA PLANA H-589</v>
          </cell>
          <cell r="C1776" t="str">
            <v>TN</v>
          </cell>
          <cell r="D1776">
            <v>849120</v>
          </cell>
        </row>
        <row r="1777">
          <cell r="A1777">
            <v>1777</v>
          </cell>
          <cell r="B1777" t="str">
            <v>VALV CON BRAZO 3 POSICION</v>
          </cell>
          <cell r="C1777" t="str">
            <v>UN</v>
          </cell>
          <cell r="D1777">
            <v>5390</v>
          </cell>
        </row>
        <row r="1778">
          <cell r="A1778">
            <v>1778</v>
          </cell>
          <cell r="B1778" t="str">
            <v>GRAFITO EN POLVO   25 gr.</v>
          </cell>
          <cell r="C1778" t="str">
            <v>UN</v>
          </cell>
          <cell r="D1778">
            <v>1812</v>
          </cell>
        </row>
        <row r="1779">
          <cell r="A1779">
            <v>1779</v>
          </cell>
          <cell r="B1779" t="str">
            <v>SILICONA TRANSP.   75 gr.</v>
          </cell>
          <cell r="C1779" t="str">
            <v>UN</v>
          </cell>
          <cell r="D1779">
            <v>3173</v>
          </cell>
        </row>
        <row r="1780">
          <cell r="A1780">
            <v>1780</v>
          </cell>
          <cell r="B1780" t="str">
            <v>CINTA ENMASCARAR 050 1/2"</v>
          </cell>
          <cell r="C1780" t="str">
            <v>UN</v>
          </cell>
          <cell r="D1780">
            <v>1508</v>
          </cell>
        </row>
        <row r="1781">
          <cell r="A1781">
            <v>1781</v>
          </cell>
          <cell r="B1781" t="str">
            <v>CINTA ENMASCARAR 100   1"</v>
          </cell>
          <cell r="C1781" t="str">
            <v>UN</v>
          </cell>
          <cell r="D1781">
            <v>2900</v>
          </cell>
        </row>
        <row r="1782">
          <cell r="A1782">
            <v>1782</v>
          </cell>
          <cell r="B1782" t="str">
            <v>CINTA TEFLON  8 m    1/2"</v>
          </cell>
          <cell r="C1782" t="str">
            <v>UN</v>
          </cell>
          <cell r="D1782">
            <v>267</v>
          </cell>
        </row>
        <row r="1783">
          <cell r="A1783">
            <v>1783</v>
          </cell>
          <cell r="B1783" t="str">
            <v>CINTA AISLANTE  Rollo 33m</v>
          </cell>
          <cell r="C1783" t="str">
            <v>UN</v>
          </cell>
          <cell r="D1783">
            <v>3248</v>
          </cell>
        </row>
        <row r="1784">
          <cell r="A1784">
            <v>1784</v>
          </cell>
          <cell r="B1784" t="str">
            <v>CEMENTO CAUCHO PATEX</v>
          </cell>
          <cell r="C1784" t="str">
            <v>GL</v>
          </cell>
          <cell r="D1784">
            <v>16506</v>
          </cell>
        </row>
        <row r="1785">
          <cell r="A1785">
            <v>1785</v>
          </cell>
          <cell r="B1785" t="str">
            <v>CEMENTO CAUCHO PATEX 1/10</v>
          </cell>
          <cell r="C1785" t="str">
            <v>UN</v>
          </cell>
          <cell r="D1785">
            <v>1745</v>
          </cell>
        </row>
        <row r="1786">
          <cell r="A1786">
            <v>1786</v>
          </cell>
          <cell r="B1786" t="str">
            <v>PEGANTE COLBON</v>
          </cell>
          <cell r="C1786" t="str">
            <v>KL</v>
          </cell>
          <cell r="D1786">
            <v>2903</v>
          </cell>
        </row>
        <row r="1787">
          <cell r="A1787">
            <v>1787</v>
          </cell>
          <cell r="B1787" t="str">
            <v>BAÑERA CLASSIQ FIB.VIDR02</v>
          </cell>
          <cell r="C1787" t="str">
            <v>UN</v>
          </cell>
          <cell r="D1787">
            <v>331657</v>
          </cell>
        </row>
        <row r="1788">
          <cell r="A1788">
            <v>1788</v>
          </cell>
          <cell r="B1788" t="str">
            <v>CONEXION ENERGIA E-2 RES.</v>
          </cell>
          <cell r="C1788" t="str">
            <v>UN</v>
          </cell>
          <cell r="D1788">
            <v>35798</v>
          </cell>
        </row>
        <row r="1789">
          <cell r="A1789">
            <v>1789</v>
          </cell>
          <cell r="B1789" t="str">
            <v>TRITURADO 3/4"        CTG</v>
          </cell>
          <cell r="C1789" t="str">
            <v>M3</v>
          </cell>
          <cell r="D1789">
            <v>37700</v>
          </cell>
        </row>
        <row r="1790">
          <cell r="A1790">
            <v>1790</v>
          </cell>
          <cell r="B1790" t="str">
            <v>ALAMBRE GALVANIZADO No.12</v>
          </cell>
          <cell r="C1790" t="str">
            <v>KG</v>
          </cell>
          <cell r="D1790">
            <v>850</v>
          </cell>
        </row>
        <row r="1791">
          <cell r="A1791">
            <v>1791</v>
          </cell>
          <cell r="B1791" t="str">
            <v>VIDRIO 6mm</v>
          </cell>
          <cell r="C1791" t="str">
            <v>M2</v>
          </cell>
          <cell r="D1791">
            <v>23800</v>
          </cell>
        </row>
        <row r="1792">
          <cell r="A1792">
            <v>1792</v>
          </cell>
          <cell r="B1792" t="str">
            <v>VIDRIO BRONCE  4mm</v>
          </cell>
          <cell r="C1792" t="str">
            <v>M2</v>
          </cell>
          <cell r="D1792">
            <v>16150</v>
          </cell>
        </row>
        <row r="1793">
          <cell r="A1793">
            <v>1793</v>
          </cell>
          <cell r="B1793" t="str">
            <v>ALAMBRE GALVANIZADO No.14</v>
          </cell>
          <cell r="C1793" t="str">
            <v>KG</v>
          </cell>
          <cell r="D1793">
            <v>850</v>
          </cell>
        </row>
        <row r="1794">
          <cell r="A1794">
            <v>1794</v>
          </cell>
          <cell r="B1794" t="str">
            <v>ALAMBRE NEGRO       No.18</v>
          </cell>
          <cell r="C1794" t="str">
            <v>KG</v>
          </cell>
          <cell r="D1794">
            <v>700</v>
          </cell>
        </row>
        <row r="1795">
          <cell r="A1795">
            <v>1795</v>
          </cell>
          <cell r="B1795" t="str">
            <v>LAMINA LAMIROCK 5/8"</v>
          </cell>
          <cell r="C1795" t="str">
            <v>M2</v>
          </cell>
          <cell r="D1795">
            <v>14071</v>
          </cell>
        </row>
        <row r="1796">
          <cell r="A1796">
            <v>1796</v>
          </cell>
          <cell r="B1796" t="str">
            <v>CABLE POLIPROPILENO  1/2"</v>
          </cell>
          <cell r="C1796" t="str">
            <v>UN</v>
          </cell>
          <cell r="D1796">
            <v>420</v>
          </cell>
        </row>
        <row r="1797">
          <cell r="A1797">
            <v>1797</v>
          </cell>
          <cell r="B1797" t="str">
            <v>TINA HIDROMASAJE PARISIEN</v>
          </cell>
          <cell r="C1797" t="str">
            <v>UN</v>
          </cell>
          <cell r="D1797">
            <v>1292931</v>
          </cell>
        </row>
        <row r="1798">
          <cell r="A1798">
            <v>1798</v>
          </cell>
          <cell r="B1798" t="str">
            <v>LIJA FINA P/MADERA 1/2-3"</v>
          </cell>
          <cell r="C1798" t="str">
            <v>UN</v>
          </cell>
          <cell r="D1798">
            <v>55</v>
          </cell>
        </row>
        <row r="1799">
          <cell r="A1799">
            <v>1799</v>
          </cell>
          <cell r="B1799" t="str">
            <v>CONEXION ENERGIA E-3 RES.</v>
          </cell>
          <cell r="C1799" t="str">
            <v>UN</v>
          </cell>
          <cell r="D1799">
            <v>71628</v>
          </cell>
        </row>
        <row r="1800">
          <cell r="A1800">
            <v>1800</v>
          </cell>
          <cell r="B1800" t="str">
            <v>RUEDA ESMERIL A36   5"x1"</v>
          </cell>
          <cell r="C1800" t="str">
            <v>UN</v>
          </cell>
          <cell r="D1800">
            <v>14534</v>
          </cell>
        </row>
        <row r="1801">
          <cell r="A1801">
            <v>1801</v>
          </cell>
          <cell r="B1801" t="str">
            <v>PAPELITE   PLIEGO  9"x11"</v>
          </cell>
          <cell r="C1801" t="str">
            <v>UN</v>
          </cell>
          <cell r="D1801">
            <v>670</v>
          </cell>
        </row>
        <row r="1802">
          <cell r="A1802">
            <v>1802</v>
          </cell>
          <cell r="B1802" t="str">
            <v>PABMERIL   PLIEGO  9"x11"</v>
          </cell>
          <cell r="C1802" t="str">
            <v>UN</v>
          </cell>
          <cell r="D1802">
            <v>770</v>
          </cell>
        </row>
        <row r="1803">
          <cell r="A1803">
            <v>1803</v>
          </cell>
          <cell r="B1803" t="str">
            <v>LIJA DE AGUA 60-100</v>
          </cell>
          <cell r="C1803" t="str">
            <v>UN</v>
          </cell>
          <cell r="D1803">
            <v>476</v>
          </cell>
        </row>
        <row r="1804">
          <cell r="A1804">
            <v>1804</v>
          </cell>
          <cell r="B1804" t="str">
            <v>PUNTILLA C/CABEZA    1/2"</v>
          </cell>
          <cell r="C1804" t="str">
            <v>LB</v>
          </cell>
          <cell r="D1804">
            <v>559</v>
          </cell>
        </row>
        <row r="1805">
          <cell r="A1805">
            <v>1805</v>
          </cell>
          <cell r="B1805" t="str">
            <v>PERFIL LAMINA P/DRYWALL</v>
          </cell>
          <cell r="C1805" t="str">
            <v>ML</v>
          </cell>
          <cell r="D1805">
            <v>916</v>
          </cell>
        </row>
        <row r="1806">
          <cell r="A1806">
            <v>1806</v>
          </cell>
          <cell r="B1806" t="str">
            <v>PUNTILLA C/CABEZA      1"</v>
          </cell>
          <cell r="C1806" t="str">
            <v>LB</v>
          </cell>
          <cell r="D1806">
            <v>559</v>
          </cell>
        </row>
        <row r="1807">
          <cell r="A1807">
            <v>1807</v>
          </cell>
          <cell r="B1807" t="str">
            <v>ALAMBRE DE PUAS     No.12</v>
          </cell>
          <cell r="C1807" t="str">
            <v>KG</v>
          </cell>
          <cell r="D1807">
            <v>1150</v>
          </cell>
        </row>
        <row r="1808">
          <cell r="A1808">
            <v>1808</v>
          </cell>
          <cell r="B1808" t="str">
            <v>PUNTILLA C/CABEZA      2"</v>
          </cell>
          <cell r="C1808" t="str">
            <v>LB</v>
          </cell>
          <cell r="D1808">
            <v>1744</v>
          </cell>
        </row>
        <row r="1809">
          <cell r="A1809">
            <v>1809</v>
          </cell>
          <cell r="B1809" t="str">
            <v>COLOR MINERAL ROJO</v>
          </cell>
          <cell r="C1809" t="str">
            <v>KG</v>
          </cell>
          <cell r="D1809">
            <v>2600</v>
          </cell>
        </row>
        <row r="1810">
          <cell r="A1810">
            <v>1810</v>
          </cell>
          <cell r="B1810" t="str">
            <v>PUNTILLA C/CABEZA      3"</v>
          </cell>
          <cell r="C1810" t="str">
            <v>LB</v>
          </cell>
          <cell r="D1810">
            <v>531</v>
          </cell>
        </row>
        <row r="1811">
          <cell r="A1811">
            <v>1811</v>
          </cell>
          <cell r="B1811" t="str">
            <v>CUCHILLA EN PIZARRA  3x60</v>
          </cell>
          <cell r="C1811" t="str">
            <v>UN</v>
          </cell>
          <cell r="D1811">
            <v>14688</v>
          </cell>
        </row>
        <row r="1812">
          <cell r="A1812">
            <v>1812</v>
          </cell>
          <cell r="B1812" t="str">
            <v>PUNTILLA C/CABEZA  4-5-6"</v>
          </cell>
          <cell r="C1812" t="str">
            <v>LB</v>
          </cell>
          <cell r="D1812">
            <v>946</v>
          </cell>
        </row>
        <row r="1813">
          <cell r="A1813">
            <v>1813</v>
          </cell>
          <cell r="B1813" t="str">
            <v>CONEXION ENERGIA E-4 RES.</v>
          </cell>
          <cell r="C1813" t="str">
            <v>UN</v>
          </cell>
          <cell r="D1813">
            <v>107394</v>
          </cell>
        </row>
        <row r="1814">
          <cell r="A1814">
            <v>1814</v>
          </cell>
          <cell r="B1814" t="str">
            <v>CONEXION ENERGIA E-5 RES.</v>
          </cell>
          <cell r="C1814" t="str">
            <v>UN</v>
          </cell>
          <cell r="D1814">
            <v>214797</v>
          </cell>
        </row>
        <row r="1815">
          <cell r="A1815">
            <v>1815</v>
          </cell>
          <cell r="B1815" t="str">
            <v>REFLECT.METAL HALIDE 100W</v>
          </cell>
          <cell r="C1815" t="str">
            <v>UN</v>
          </cell>
          <cell r="D1815">
            <v>250000</v>
          </cell>
        </row>
        <row r="1816">
          <cell r="A1816">
            <v>1816</v>
          </cell>
          <cell r="B1816" t="str">
            <v>C.RASO DURACUSTIC     5/8</v>
          </cell>
          <cell r="C1816" t="str">
            <v>M2</v>
          </cell>
          <cell r="D1816">
            <v>6090</v>
          </cell>
        </row>
        <row r="1817">
          <cell r="A1817">
            <v>1817</v>
          </cell>
          <cell r="B1817" t="str">
            <v>PUNTILLA S/CABEZA      1"</v>
          </cell>
          <cell r="C1817" t="str">
            <v>LB</v>
          </cell>
          <cell r="D1817">
            <v>608</v>
          </cell>
        </row>
        <row r="1818">
          <cell r="A1818">
            <v>1818</v>
          </cell>
          <cell r="B1818" t="str">
            <v>LAMINA GALVANIZADA.   24</v>
          </cell>
          <cell r="C1818" t="str">
            <v>UN</v>
          </cell>
          <cell r="D1818">
            <v>10550</v>
          </cell>
        </row>
        <row r="1819">
          <cell r="A1819">
            <v>1819</v>
          </cell>
          <cell r="B1819" t="str">
            <v>LAMINA GALVANIZADA.   22</v>
          </cell>
          <cell r="C1819" t="str">
            <v>UN</v>
          </cell>
          <cell r="D1819">
            <v>12430</v>
          </cell>
        </row>
        <row r="1820">
          <cell r="A1820">
            <v>1820</v>
          </cell>
          <cell r="B1820" t="str">
            <v>PUNTILLA S/CABEZA      2"</v>
          </cell>
          <cell r="C1820" t="str">
            <v>LB</v>
          </cell>
          <cell r="D1820">
            <v>670</v>
          </cell>
        </row>
        <row r="1821">
          <cell r="A1821">
            <v>1821</v>
          </cell>
          <cell r="B1821" t="str">
            <v>LAMINA GALVANIZADA.   20</v>
          </cell>
          <cell r="C1821" t="str">
            <v>UN</v>
          </cell>
          <cell r="D1821">
            <v>15650</v>
          </cell>
        </row>
        <row r="1822">
          <cell r="A1822">
            <v>1822</v>
          </cell>
          <cell r="B1822" t="str">
            <v>BLOQUE MURO      20x20x40</v>
          </cell>
          <cell r="C1822" t="str">
            <v>UN</v>
          </cell>
          <cell r="D1822">
            <v>660</v>
          </cell>
        </row>
        <row r="1823">
          <cell r="A1823">
            <v>1823</v>
          </cell>
          <cell r="B1823" t="str">
            <v>BOLA PLASTICA</v>
          </cell>
          <cell r="C1823" t="str">
            <v>UN</v>
          </cell>
          <cell r="D1823">
            <v>1080</v>
          </cell>
        </row>
        <row r="1824">
          <cell r="A1824">
            <v>1824</v>
          </cell>
          <cell r="B1824" t="str">
            <v>BATEA</v>
          </cell>
          <cell r="C1824" t="str">
            <v>UN</v>
          </cell>
          <cell r="D1824">
            <v>17059</v>
          </cell>
        </row>
        <row r="1825">
          <cell r="A1825">
            <v>1825</v>
          </cell>
          <cell r="B1825" t="str">
            <v>LAMINA GALVANIZADA.   18</v>
          </cell>
          <cell r="C1825" t="str">
            <v>UN</v>
          </cell>
          <cell r="D1825">
            <v>20650</v>
          </cell>
        </row>
        <row r="1826">
          <cell r="A1826">
            <v>1826</v>
          </cell>
          <cell r="B1826" t="str">
            <v>LAMINA GALVANIZADA.   16</v>
          </cell>
          <cell r="C1826" t="str">
            <v>UN</v>
          </cell>
          <cell r="D1826">
            <v>25150</v>
          </cell>
        </row>
        <row r="1827">
          <cell r="A1827">
            <v>1827</v>
          </cell>
          <cell r="B1827" t="str">
            <v>ROSETA           (PLAFON)</v>
          </cell>
          <cell r="C1827" t="str">
            <v>UN</v>
          </cell>
          <cell r="D1827">
            <v>560</v>
          </cell>
        </row>
        <row r="1828">
          <cell r="A1828">
            <v>1828</v>
          </cell>
          <cell r="B1828" t="str">
            <v>BLOQUE MURO      60x35x20</v>
          </cell>
          <cell r="C1828" t="str">
            <v>UN</v>
          </cell>
          <cell r="D1828">
            <v>1350</v>
          </cell>
        </row>
        <row r="1829">
          <cell r="A1829">
            <v>1829</v>
          </cell>
          <cell r="B1829" t="str">
            <v>LAVADERO CON TANQUE 75X60</v>
          </cell>
          <cell r="C1829" t="str">
            <v>UN</v>
          </cell>
          <cell r="D1829">
            <v>32000</v>
          </cell>
        </row>
        <row r="1830">
          <cell r="A1830">
            <v>1830</v>
          </cell>
          <cell r="B1830" t="str">
            <v>PANEL R 35 1.00x2.40</v>
          </cell>
          <cell r="C1830" t="str">
            <v>UN</v>
          </cell>
          <cell r="D1830">
            <v>67552</v>
          </cell>
        </row>
        <row r="1831">
          <cell r="A1831">
            <v>1831</v>
          </cell>
          <cell r="B1831" t="str">
            <v>CONEXION TELEF. RESID.E-1</v>
          </cell>
          <cell r="C1831" t="str">
            <v>UN</v>
          </cell>
          <cell r="D1831">
            <v>180000</v>
          </cell>
        </row>
        <row r="1832">
          <cell r="A1832">
            <v>1832</v>
          </cell>
          <cell r="B1832" t="str">
            <v>VENT.ALUMINIO        FIJA</v>
          </cell>
          <cell r="C1832" t="str">
            <v>M2</v>
          </cell>
          <cell r="D1832">
            <v>36630</v>
          </cell>
        </row>
        <row r="1833">
          <cell r="A1833">
            <v>1833</v>
          </cell>
          <cell r="B1833" t="str">
            <v>TORNILLO P/MADERA    1x6"</v>
          </cell>
          <cell r="C1833" t="str">
            <v>UN</v>
          </cell>
          <cell r="D1833">
            <v>90</v>
          </cell>
        </row>
        <row r="1834">
          <cell r="A1834">
            <v>1834</v>
          </cell>
          <cell r="B1834" t="str">
            <v>CALENT AUXIL ELECTR 15 LT</v>
          </cell>
          <cell r="C1834" t="str">
            <v>UN</v>
          </cell>
          <cell r="D1834">
            <v>161500</v>
          </cell>
        </row>
        <row r="1835">
          <cell r="A1835">
            <v>1835</v>
          </cell>
          <cell r="B1835" t="str">
            <v>FLAUTA RIEGO P/LAVADERO</v>
          </cell>
          <cell r="C1835" t="str">
            <v>UN</v>
          </cell>
          <cell r="D1835">
            <v>1500</v>
          </cell>
        </row>
        <row r="1836">
          <cell r="A1836">
            <v>1836</v>
          </cell>
          <cell r="B1836" t="str">
            <v>LAMINA GALVANIZADA.   14</v>
          </cell>
          <cell r="C1836" t="str">
            <v>UN</v>
          </cell>
          <cell r="D1836">
            <v>31750</v>
          </cell>
        </row>
        <row r="1837">
          <cell r="A1837">
            <v>1837</v>
          </cell>
          <cell r="B1837" t="str">
            <v>REGISTRO CORTE       1/2"</v>
          </cell>
          <cell r="C1837" t="str">
            <v>UN</v>
          </cell>
          <cell r="D1837">
            <v>9473</v>
          </cell>
        </row>
        <row r="1838">
          <cell r="A1838">
            <v>1838</v>
          </cell>
          <cell r="B1838" t="str">
            <v>REGISTRO TOYA        3/4"</v>
          </cell>
          <cell r="C1838" t="str">
            <v>UN</v>
          </cell>
          <cell r="D1838">
            <v>22400</v>
          </cell>
        </row>
        <row r="1839">
          <cell r="A1839">
            <v>1839</v>
          </cell>
          <cell r="B1839" t="str">
            <v>TORNILLO P/MADER 1-1/2x8"</v>
          </cell>
          <cell r="C1839" t="str">
            <v>UN</v>
          </cell>
          <cell r="D1839">
            <v>14</v>
          </cell>
        </row>
        <row r="1840">
          <cell r="A1840">
            <v>1840</v>
          </cell>
          <cell r="B1840" t="str">
            <v>MANTO EDIL CONSTRUCCION</v>
          </cell>
          <cell r="C1840" t="str">
            <v>M2</v>
          </cell>
          <cell r="D1840">
            <v>5614</v>
          </cell>
        </row>
        <row r="1841">
          <cell r="A1841">
            <v>1841</v>
          </cell>
          <cell r="B1841" t="str">
            <v>CONEXION TELEF. RESID.E-2</v>
          </cell>
          <cell r="C1841" t="str">
            <v>UN</v>
          </cell>
          <cell r="D1841">
            <v>240000</v>
          </cell>
        </row>
        <row r="1842">
          <cell r="A1842">
            <v>1842</v>
          </cell>
          <cell r="B1842" t="str">
            <v>TORNILLO P/MADERA   2x10"</v>
          </cell>
          <cell r="C1842" t="str">
            <v>UN</v>
          </cell>
          <cell r="D1842">
            <v>46</v>
          </cell>
        </row>
        <row r="1843">
          <cell r="A1843">
            <v>1843</v>
          </cell>
          <cell r="B1843" t="str">
            <v>REFLECT.SODIO 1000 W</v>
          </cell>
          <cell r="C1843" t="str">
            <v>UN</v>
          </cell>
          <cell r="D1843">
            <v>500000</v>
          </cell>
        </row>
        <row r="1844">
          <cell r="A1844">
            <v>1844</v>
          </cell>
          <cell r="B1844" t="str">
            <v>TORNILLO P/MADERA   2x14"</v>
          </cell>
          <cell r="C1844" t="str">
            <v>UN</v>
          </cell>
          <cell r="D1844">
            <v>24</v>
          </cell>
        </row>
        <row r="1845">
          <cell r="A1845">
            <v>1845</v>
          </cell>
          <cell r="B1845" t="str">
            <v>REGISTRO TOYA          1"</v>
          </cell>
          <cell r="C1845" t="str">
            <v>UN</v>
          </cell>
          <cell r="D1845">
            <v>12550</v>
          </cell>
        </row>
        <row r="1846">
          <cell r="A1846">
            <v>1846</v>
          </cell>
          <cell r="B1846" t="str">
            <v>REGISTRO TOYA      1 1/2"</v>
          </cell>
          <cell r="C1846" t="str">
            <v>UN</v>
          </cell>
          <cell r="D1846">
            <v>3800</v>
          </cell>
        </row>
        <row r="1847">
          <cell r="A1847">
            <v>1847</v>
          </cell>
          <cell r="B1847" t="str">
            <v>REGISTRO CORTE         2"</v>
          </cell>
          <cell r="C1847" t="str">
            <v>UN</v>
          </cell>
          <cell r="D1847">
            <v>31000</v>
          </cell>
        </row>
        <row r="1848">
          <cell r="A1848">
            <v>1848</v>
          </cell>
          <cell r="B1848" t="str">
            <v>TORNILLO P/MADERA   3x12"</v>
          </cell>
          <cell r="C1848" t="str">
            <v>UN</v>
          </cell>
          <cell r="D1848">
            <v>59</v>
          </cell>
        </row>
        <row r="1849">
          <cell r="A1849">
            <v>1849</v>
          </cell>
          <cell r="B1849" t="str">
            <v>TORNILLO P/MADERA   3x14"</v>
          </cell>
          <cell r="C1849" t="str">
            <v>UN</v>
          </cell>
          <cell r="D1849">
            <v>72</v>
          </cell>
        </row>
        <row r="1850">
          <cell r="A1850">
            <v>1850</v>
          </cell>
          <cell r="B1850" t="str">
            <v>TORNILLO P/MADERA  1/2x3"</v>
          </cell>
          <cell r="C1850" t="str">
            <v>UN</v>
          </cell>
          <cell r="D1850">
            <v>73</v>
          </cell>
        </row>
        <row r="1851">
          <cell r="A1851">
            <v>1851</v>
          </cell>
          <cell r="B1851" t="str">
            <v>CHEQUE RED WHITE   1 1/2"</v>
          </cell>
          <cell r="C1851" t="str">
            <v>UN</v>
          </cell>
          <cell r="D1851">
            <v>73219</v>
          </cell>
        </row>
        <row r="1852">
          <cell r="A1852">
            <v>1852</v>
          </cell>
          <cell r="B1852" t="str">
            <v>CONEXION ENERGIA E-6 RES.</v>
          </cell>
          <cell r="C1852" t="str">
            <v>UN</v>
          </cell>
          <cell r="D1852">
            <v>357991</v>
          </cell>
        </row>
        <row r="1853">
          <cell r="A1853">
            <v>1853</v>
          </cell>
          <cell r="B1853" t="str">
            <v>TORNILLO P/MADERA  3/4x6"</v>
          </cell>
          <cell r="C1853" t="str">
            <v>UN</v>
          </cell>
          <cell r="D1853">
            <v>9</v>
          </cell>
        </row>
        <row r="1854">
          <cell r="A1854">
            <v>1854</v>
          </cell>
          <cell r="B1854" t="str">
            <v>CONEX. ENERGIA No3 NO RES</v>
          </cell>
          <cell r="C1854" t="str">
            <v>UN</v>
          </cell>
          <cell r="D1854">
            <v>21480</v>
          </cell>
        </row>
        <row r="1855">
          <cell r="A1855">
            <v>1855</v>
          </cell>
          <cell r="B1855" t="str">
            <v>CONEX. ENERGIA No2 NO RES</v>
          </cell>
          <cell r="C1855" t="str">
            <v>UN</v>
          </cell>
          <cell r="D1855">
            <v>23627</v>
          </cell>
        </row>
        <row r="1856">
          <cell r="A1856">
            <v>1856</v>
          </cell>
          <cell r="B1856" t="str">
            <v>TORNILLO P/MADERA    1x4"</v>
          </cell>
          <cell r="C1856" t="str">
            <v>UN</v>
          </cell>
          <cell r="D1856">
            <v>60</v>
          </cell>
        </row>
        <row r="1857">
          <cell r="A1857">
            <v>1857</v>
          </cell>
          <cell r="B1857" t="str">
            <v>CONEXION TELEF. RESID.E-3</v>
          </cell>
          <cell r="C1857" t="str">
            <v>UN</v>
          </cell>
          <cell r="D1857">
            <v>300000</v>
          </cell>
        </row>
        <row r="1858">
          <cell r="A1858">
            <v>1858</v>
          </cell>
          <cell r="B1858" t="str">
            <v>CONEX. ENERGIA No1 NO RES</v>
          </cell>
          <cell r="C1858" t="str">
            <v>UN</v>
          </cell>
          <cell r="D1858">
            <v>25776</v>
          </cell>
        </row>
        <row r="1859">
          <cell r="A1859">
            <v>1859</v>
          </cell>
          <cell r="B1859" t="str">
            <v>TORNILLO P/MADERA    2x8"</v>
          </cell>
          <cell r="C1859" t="str">
            <v>UN</v>
          </cell>
          <cell r="D1859">
            <v>35</v>
          </cell>
        </row>
        <row r="1860">
          <cell r="A1860">
            <v>1860</v>
          </cell>
          <cell r="B1860" t="str">
            <v>REVISION INSTAL. E-2 RES.</v>
          </cell>
          <cell r="C1860" t="str">
            <v>UN</v>
          </cell>
          <cell r="D1860">
            <v>4299</v>
          </cell>
        </row>
        <row r="1861">
          <cell r="A1861">
            <v>1861</v>
          </cell>
          <cell r="B1861" t="str">
            <v>PASTA P/PULIR BLANCA PHLC</v>
          </cell>
          <cell r="C1861" t="str">
            <v>GL</v>
          </cell>
          <cell r="D1861">
            <v>13000</v>
          </cell>
        </row>
        <row r="1862">
          <cell r="A1862">
            <v>1862</v>
          </cell>
          <cell r="B1862" t="str">
            <v>PASTA P/PULIR ROJA   PHLC</v>
          </cell>
          <cell r="C1862" t="str">
            <v>GL</v>
          </cell>
          <cell r="D1862">
            <v>12800</v>
          </cell>
        </row>
        <row r="1863">
          <cell r="A1863">
            <v>1863</v>
          </cell>
          <cell r="B1863" t="str">
            <v>ESM FLUORESCENTE     PHLC</v>
          </cell>
          <cell r="C1863" t="str">
            <v>FCO</v>
          </cell>
          <cell r="D1863">
            <v>5400</v>
          </cell>
        </row>
        <row r="1864">
          <cell r="A1864">
            <v>1864</v>
          </cell>
          <cell r="B1864" t="str">
            <v>SELLADOR LIJABLE 34% PHLC</v>
          </cell>
          <cell r="C1864" t="str">
            <v>GL</v>
          </cell>
          <cell r="D1864">
            <v>18200</v>
          </cell>
        </row>
        <row r="1865">
          <cell r="A1865">
            <v>1865</v>
          </cell>
          <cell r="B1865" t="str">
            <v>REVISION INSTAL. E-3 RES.</v>
          </cell>
          <cell r="C1865" t="str">
            <v>UN</v>
          </cell>
          <cell r="D1865">
            <v>7181</v>
          </cell>
        </row>
        <row r="1866">
          <cell r="A1866">
            <v>1866</v>
          </cell>
          <cell r="B1866" t="str">
            <v>SELLADOR LIJABLE 45% PHLC</v>
          </cell>
          <cell r="C1866" t="str">
            <v>GL</v>
          </cell>
          <cell r="D1866">
            <v>21200</v>
          </cell>
        </row>
        <row r="1867">
          <cell r="A1867">
            <v>1867</v>
          </cell>
          <cell r="B1867" t="str">
            <v>LACA TRANSP. CONC    PHLC</v>
          </cell>
          <cell r="C1867" t="str">
            <v>GL</v>
          </cell>
          <cell r="D1867">
            <v>20200</v>
          </cell>
        </row>
        <row r="1868">
          <cell r="A1868">
            <v>1868</v>
          </cell>
          <cell r="B1868" t="str">
            <v>LACA TRANSP. BTE     PHLC</v>
          </cell>
          <cell r="C1868" t="str">
            <v>GL</v>
          </cell>
          <cell r="D1868">
            <v>18200</v>
          </cell>
        </row>
        <row r="1869">
          <cell r="A1869">
            <v>1869</v>
          </cell>
          <cell r="B1869" t="str">
            <v>LACA TRANSP. MATE    PHLC</v>
          </cell>
          <cell r="C1869" t="str">
            <v>GL</v>
          </cell>
          <cell r="D1869">
            <v>18200</v>
          </cell>
        </row>
        <row r="1870">
          <cell r="A1870">
            <v>1870</v>
          </cell>
          <cell r="B1870" t="str">
            <v>REMOVEDOR PINTURA    PHLC</v>
          </cell>
          <cell r="C1870" t="str">
            <v>GL</v>
          </cell>
          <cell r="D1870">
            <v>24700</v>
          </cell>
        </row>
        <row r="1871">
          <cell r="A1871">
            <v>1871</v>
          </cell>
          <cell r="B1871" t="str">
            <v>TAPAPOROS INCOLORO   PHLC</v>
          </cell>
          <cell r="C1871" t="str">
            <v>GL</v>
          </cell>
          <cell r="D1871">
            <v>14000</v>
          </cell>
        </row>
        <row r="1872">
          <cell r="A1872">
            <v>1872</v>
          </cell>
          <cell r="B1872" t="str">
            <v>THINNER REMOVEDOR    PHLC</v>
          </cell>
          <cell r="C1872" t="str">
            <v>GL</v>
          </cell>
          <cell r="D1872">
            <v>9744</v>
          </cell>
        </row>
        <row r="1873">
          <cell r="A1873">
            <v>1873</v>
          </cell>
          <cell r="B1873" t="str">
            <v>CONEXION TELEF. RESID.E-4</v>
          </cell>
          <cell r="C1873" t="str">
            <v>UN</v>
          </cell>
          <cell r="D1873">
            <v>360000</v>
          </cell>
        </row>
        <row r="1874">
          <cell r="A1874">
            <v>1874</v>
          </cell>
          <cell r="B1874" t="str">
            <v>THINNER ACRILICO     PHLC</v>
          </cell>
          <cell r="C1874" t="str">
            <v>GL</v>
          </cell>
          <cell r="D1874">
            <v>12100</v>
          </cell>
        </row>
        <row r="1875">
          <cell r="A1875">
            <v>1875</v>
          </cell>
          <cell r="B1875" t="str">
            <v>VINILO ALGRECO POP.  PHLC</v>
          </cell>
          <cell r="C1875" t="str">
            <v>GL</v>
          </cell>
          <cell r="D1875">
            <v>7600</v>
          </cell>
        </row>
        <row r="1876">
          <cell r="A1876">
            <v>1876</v>
          </cell>
          <cell r="B1876" t="str">
            <v>VINILO  GRECOTONE    PHLC</v>
          </cell>
          <cell r="C1876" t="str">
            <v>GL</v>
          </cell>
          <cell r="D1876">
            <v>13200</v>
          </cell>
        </row>
        <row r="1877">
          <cell r="A1877">
            <v>1877</v>
          </cell>
          <cell r="B1877" t="str">
            <v>IMPRIMANTE ALGRECO   PHLC</v>
          </cell>
          <cell r="C1877" t="str">
            <v>GL</v>
          </cell>
          <cell r="D1877">
            <v>9000</v>
          </cell>
        </row>
        <row r="1878">
          <cell r="A1878">
            <v>1878</v>
          </cell>
          <cell r="B1878" t="str">
            <v>VINILO  GRECOTEX     PHLC</v>
          </cell>
          <cell r="C1878" t="str">
            <v>GL</v>
          </cell>
          <cell r="D1878">
            <v>19200</v>
          </cell>
        </row>
        <row r="1879">
          <cell r="A1879">
            <v>1879</v>
          </cell>
          <cell r="B1879" t="str">
            <v>VINILO  MURAL T/COL  PHLC</v>
          </cell>
          <cell r="C1879" t="str">
            <v>GL</v>
          </cell>
          <cell r="D1879">
            <v>21000</v>
          </cell>
        </row>
        <row r="1880">
          <cell r="A1880">
            <v>1880</v>
          </cell>
          <cell r="B1880" t="str">
            <v>ANTIC. CROMATO DE ZN PHLC</v>
          </cell>
          <cell r="C1880" t="str">
            <v>GL</v>
          </cell>
          <cell r="D1880">
            <v>27000</v>
          </cell>
        </row>
        <row r="1881">
          <cell r="A1881">
            <v>1881</v>
          </cell>
          <cell r="B1881" t="str">
            <v>ANTIC. ROJO CLARO    PHLC</v>
          </cell>
          <cell r="C1881" t="str">
            <v>GL</v>
          </cell>
          <cell r="D1881">
            <v>13200</v>
          </cell>
        </row>
        <row r="1882">
          <cell r="A1882">
            <v>1882</v>
          </cell>
          <cell r="B1882" t="str">
            <v>ANTIC. GRIS          PHLC</v>
          </cell>
          <cell r="C1882" t="str">
            <v>GL</v>
          </cell>
          <cell r="D1882">
            <v>15100</v>
          </cell>
        </row>
        <row r="1883">
          <cell r="A1883">
            <v>1883</v>
          </cell>
          <cell r="B1883" t="str">
            <v>PINTURA P/TABL.NEGRA PHLC</v>
          </cell>
          <cell r="C1883" t="str">
            <v>GL</v>
          </cell>
          <cell r="D1883">
            <v>19100</v>
          </cell>
        </row>
        <row r="1884">
          <cell r="A1884">
            <v>1884</v>
          </cell>
          <cell r="B1884" t="str">
            <v>LACA P/MADERA NEGRA  PHLC</v>
          </cell>
          <cell r="C1884" t="str">
            <v>GL</v>
          </cell>
          <cell r="D1884">
            <v>17200</v>
          </cell>
        </row>
        <row r="1885">
          <cell r="A1885">
            <v>1885</v>
          </cell>
          <cell r="B1885" t="str">
            <v>LACA P/MADERA V.TINT PHLC</v>
          </cell>
          <cell r="C1885" t="str">
            <v>GL</v>
          </cell>
          <cell r="D1885">
            <v>24900</v>
          </cell>
        </row>
        <row r="1886">
          <cell r="A1886">
            <v>1886</v>
          </cell>
          <cell r="B1886" t="str">
            <v>ESM SINT. MATE BCO   PHLC</v>
          </cell>
          <cell r="C1886" t="str">
            <v>GL</v>
          </cell>
          <cell r="D1886">
            <v>21700</v>
          </cell>
        </row>
        <row r="1887">
          <cell r="A1887">
            <v>1887</v>
          </cell>
          <cell r="B1887" t="str">
            <v>BARNIZ TRANSP. BTE   PHLC</v>
          </cell>
          <cell r="C1887" t="str">
            <v>GL</v>
          </cell>
          <cell r="D1887">
            <v>11900</v>
          </cell>
        </row>
        <row r="1888">
          <cell r="A1888">
            <v>1888</v>
          </cell>
          <cell r="B1888" t="str">
            <v>BARNIZ TRANSP. MATE  PHLC</v>
          </cell>
          <cell r="C1888" t="str">
            <v>GL</v>
          </cell>
          <cell r="D1888">
            <v>16800</v>
          </cell>
        </row>
        <row r="1889">
          <cell r="A1889">
            <v>1889</v>
          </cell>
          <cell r="B1889" t="str">
            <v>REVISION INSTAL. E-4 RES.</v>
          </cell>
          <cell r="C1889" t="str">
            <v>UN</v>
          </cell>
          <cell r="D1889">
            <v>9310</v>
          </cell>
        </row>
        <row r="1890">
          <cell r="A1890">
            <v>1890</v>
          </cell>
          <cell r="B1890" t="str">
            <v>LINEA TRAFICO BCO    PHLC</v>
          </cell>
          <cell r="C1890" t="str">
            <v>GL</v>
          </cell>
          <cell r="D1890">
            <v>28100</v>
          </cell>
        </row>
        <row r="1891">
          <cell r="A1891">
            <v>1891</v>
          </cell>
          <cell r="B1891" t="str">
            <v>WASH PRIMER BASE     PHLC</v>
          </cell>
          <cell r="C1891" t="str">
            <v>QGL</v>
          </cell>
          <cell r="D1891">
            <v>7800</v>
          </cell>
        </row>
        <row r="1892">
          <cell r="A1892">
            <v>1892</v>
          </cell>
          <cell r="B1892" t="str">
            <v>WASH PRIMER CATAL    PHLC</v>
          </cell>
          <cell r="C1892" t="str">
            <v>QGL</v>
          </cell>
          <cell r="D1892">
            <v>4300</v>
          </cell>
        </row>
        <row r="1893">
          <cell r="A1893">
            <v>1893</v>
          </cell>
          <cell r="B1893" t="str">
            <v>BASES P/LACAS        PHLC</v>
          </cell>
          <cell r="C1893" t="str">
            <v>GL</v>
          </cell>
          <cell r="D1893">
            <v>20900</v>
          </cell>
        </row>
        <row r="1894">
          <cell r="A1894">
            <v>1894</v>
          </cell>
          <cell r="B1894" t="str">
            <v>MASILLA BLANCA/VERDE PHLC</v>
          </cell>
          <cell r="C1894" t="str">
            <v>GL</v>
          </cell>
          <cell r="D1894">
            <v>19000</v>
          </cell>
        </row>
        <row r="1895">
          <cell r="A1895">
            <v>1895</v>
          </cell>
          <cell r="B1895" t="str">
            <v>MASILLA PLASTIMAS    PHLC</v>
          </cell>
          <cell r="C1895" t="str">
            <v>QGL</v>
          </cell>
          <cell r="D1895">
            <v>7100</v>
          </cell>
        </row>
        <row r="1896">
          <cell r="A1896">
            <v>1896</v>
          </cell>
          <cell r="B1896" t="str">
            <v>LACA P/ENTREMEZCLA   PHLC</v>
          </cell>
          <cell r="C1896" t="str">
            <v>GL</v>
          </cell>
          <cell r="D1896">
            <v>24900</v>
          </cell>
        </row>
        <row r="1897">
          <cell r="A1897">
            <v>1897</v>
          </cell>
          <cell r="B1897" t="str">
            <v>KID VINILO INSECTIC. PHLC</v>
          </cell>
          <cell r="C1897" t="str">
            <v>GL</v>
          </cell>
          <cell r="D1897">
            <v>37000</v>
          </cell>
        </row>
        <row r="1898">
          <cell r="A1898">
            <v>1898</v>
          </cell>
          <cell r="B1898" t="str">
            <v>REVISION INSTAL. E-5 RES.</v>
          </cell>
          <cell r="C1898" t="str">
            <v>UN</v>
          </cell>
          <cell r="D1898">
            <v>11454</v>
          </cell>
        </row>
        <row r="1899">
          <cell r="A1899">
            <v>1899</v>
          </cell>
          <cell r="B1899" t="str">
            <v>REVISION INSTAL. E-6 RES.</v>
          </cell>
          <cell r="C1899" t="str">
            <v>UN</v>
          </cell>
          <cell r="D1899">
            <v>14320</v>
          </cell>
        </row>
        <row r="1900">
          <cell r="A1900">
            <v>1900</v>
          </cell>
          <cell r="B1900" t="str">
            <v>PRIMER VERDE OLIVA    ICO</v>
          </cell>
          <cell r="C1900" t="str">
            <v>GL</v>
          </cell>
          <cell r="D1900">
            <v>29920</v>
          </cell>
        </row>
        <row r="1901">
          <cell r="A1901">
            <v>1901</v>
          </cell>
          <cell r="B1901" t="str">
            <v>PRIMER GRIS           ICO</v>
          </cell>
          <cell r="C1901" t="str">
            <v>GL</v>
          </cell>
          <cell r="D1901">
            <v>32790</v>
          </cell>
        </row>
        <row r="1902">
          <cell r="A1902">
            <v>1902</v>
          </cell>
          <cell r="B1902" t="str">
            <v>ESM HORNEABLE T/COLOR ICO</v>
          </cell>
          <cell r="C1902" t="str">
            <v>GL</v>
          </cell>
          <cell r="D1902">
            <v>30440</v>
          </cell>
        </row>
        <row r="1903">
          <cell r="A1903">
            <v>1903</v>
          </cell>
          <cell r="B1903" t="str">
            <v>ESM HORNEABLE NEGRO   ICO</v>
          </cell>
          <cell r="C1903" t="str">
            <v>GL</v>
          </cell>
          <cell r="D1903">
            <v>22000</v>
          </cell>
        </row>
        <row r="1904">
          <cell r="A1904">
            <v>1904</v>
          </cell>
          <cell r="B1904" t="str">
            <v>ESM MARTILLADO T/COL. ICO</v>
          </cell>
          <cell r="C1904" t="str">
            <v>GL</v>
          </cell>
          <cell r="D1904">
            <v>32620</v>
          </cell>
        </row>
        <row r="1905">
          <cell r="A1905">
            <v>1905</v>
          </cell>
          <cell r="B1905" t="str">
            <v>ESM EPOXICO T/COLOR   ICO</v>
          </cell>
          <cell r="C1905" t="str">
            <v>GL</v>
          </cell>
          <cell r="D1905">
            <v>46450</v>
          </cell>
        </row>
        <row r="1906">
          <cell r="A1906">
            <v>1906</v>
          </cell>
          <cell r="B1906" t="str">
            <v>CATAL P/ACABADO EPOX  ICO</v>
          </cell>
          <cell r="C1906" t="str">
            <v>GL</v>
          </cell>
          <cell r="D1906">
            <v>46450</v>
          </cell>
        </row>
        <row r="1907">
          <cell r="A1907">
            <v>1907</v>
          </cell>
          <cell r="B1907" t="str">
            <v>CARRETILLA INDUCOL C/TE.</v>
          </cell>
          <cell r="C1907" t="str">
            <v>UN</v>
          </cell>
          <cell r="D1907">
            <v>55367</v>
          </cell>
        </row>
        <row r="1908">
          <cell r="A1908">
            <v>1908</v>
          </cell>
          <cell r="B1908" t="str">
            <v>FLEXICOLOR BLANCO     ICO</v>
          </cell>
          <cell r="C1908" t="str">
            <v>GL</v>
          </cell>
          <cell r="D1908">
            <v>45860</v>
          </cell>
        </row>
        <row r="1909">
          <cell r="A1909">
            <v>1909</v>
          </cell>
          <cell r="B1909" t="str">
            <v>ESM SUPERLUX T/COLOR  ICO</v>
          </cell>
          <cell r="C1909" t="str">
            <v>GL</v>
          </cell>
          <cell r="D1909">
            <v>26290</v>
          </cell>
        </row>
        <row r="1910">
          <cell r="A1910">
            <v>1910</v>
          </cell>
          <cell r="B1910" t="str">
            <v>MANGUERA NIVEL       5/16</v>
          </cell>
          <cell r="C1910" t="str">
            <v>ML</v>
          </cell>
          <cell r="D1910">
            <v>343</v>
          </cell>
        </row>
        <row r="1911">
          <cell r="A1911">
            <v>1911</v>
          </cell>
          <cell r="B1911" t="str">
            <v>ESM ICOLUX T/COLOR    ICO</v>
          </cell>
          <cell r="C1911" t="str">
            <v>GL</v>
          </cell>
          <cell r="D1911">
            <v>24550</v>
          </cell>
        </row>
        <row r="1912">
          <cell r="A1912">
            <v>1912</v>
          </cell>
          <cell r="B1912" t="str">
            <v>ICOMATE BLANCO        ICO</v>
          </cell>
          <cell r="C1912" t="str">
            <v>GL</v>
          </cell>
          <cell r="D1912">
            <v>24370</v>
          </cell>
        </row>
        <row r="1913">
          <cell r="A1913">
            <v>1913</v>
          </cell>
          <cell r="B1913" t="str">
            <v>VINILICO T/COLOR      ICO</v>
          </cell>
          <cell r="C1913" t="str">
            <v>GL</v>
          </cell>
          <cell r="D1913">
            <v>21650</v>
          </cell>
        </row>
        <row r="1914">
          <cell r="A1914">
            <v>1914</v>
          </cell>
          <cell r="B1914" t="str">
            <v>VINILUX  T/COLOR      ICO</v>
          </cell>
          <cell r="C1914" t="str">
            <v>GL</v>
          </cell>
          <cell r="D1914">
            <v>14880</v>
          </cell>
        </row>
        <row r="1915">
          <cell r="A1915">
            <v>1915</v>
          </cell>
          <cell r="B1915" t="str">
            <v>ICOLATEX T/COLOR      ICO</v>
          </cell>
          <cell r="C1915" t="str">
            <v>GL</v>
          </cell>
          <cell r="D1915">
            <v>8720</v>
          </cell>
        </row>
        <row r="1916">
          <cell r="A1916">
            <v>1916</v>
          </cell>
          <cell r="B1916" t="str">
            <v>ANTIC.CROMATO DE ZINC ICO</v>
          </cell>
          <cell r="C1916" t="str">
            <v>GL</v>
          </cell>
          <cell r="D1916">
            <v>32790</v>
          </cell>
        </row>
        <row r="1917">
          <cell r="A1917">
            <v>1917</v>
          </cell>
          <cell r="B1917" t="str">
            <v>ANTIC GRIS PROTECCION ICO</v>
          </cell>
          <cell r="C1917" t="str">
            <v>GL</v>
          </cell>
          <cell r="D1917">
            <v>18070</v>
          </cell>
        </row>
        <row r="1918">
          <cell r="A1918">
            <v>1918</v>
          </cell>
          <cell r="B1918" t="str">
            <v>ANTIC ROJO PROTECCION ICO</v>
          </cell>
          <cell r="C1918" t="str">
            <v>GL</v>
          </cell>
          <cell r="D1918">
            <v>15880</v>
          </cell>
        </row>
        <row r="1919">
          <cell r="A1919">
            <v>1919</v>
          </cell>
          <cell r="B1919" t="str">
            <v>ICOLUX ALUMINIO       ICO</v>
          </cell>
          <cell r="C1919" t="str">
            <v>GL</v>
          </cell>
          <cell r="D1919">
            <v>28660</v>
          </cell>
        </row>
        <row r="1920">
          <cell r="A1920">
            <v>1920</v>
          </cell>
          <cell r="B1920" t="str">
            <v>ALUMINIO BITUMINOSO   ICO</v>
          </cell>
          <cell r="C1920" t="str">
            <v>GL</v>
          </cell>
          <cell r="D1920">
            <v>30680</v>
          </cell>
        </row>
        <row r="1921">
          <cell r="A1921">
            <v>1921</v>
          </cell>
          <cell r="B1921" t="str">
            <v>ALUMINIO EXTRA REFLEC ICO</v>
          </cell>
          <cell r="C1921" t="str">
            <v>GL</v>
          </cell>
          <cell r="D1921">
            <v>31630</v>
          </cell>
        </row>
        <row r="1922">
          <cell r="A1922">
            <v>1922</v>
          </cell>
          <cell r="B1922" t="str">
            <v>BARNIZ SINTETICO BTE  ICO</v>
          </cell>
          <cell r="C1922" t="str">
            <v>GL</v>
          </cell>
          <cell r="D1922">
            <v>12000</v>
          </cell>
        </row>
        <row r="1923">
          <cell r="A1923">
            <v>1923</v>
          </cell>
          <cell r="B1923" t="str">
            <v>BARNIZ TRANSP.BTE     ICO</v>
          </cell>
          <cell r="C1923" t="str">
            <v>GL</v>
          </cell>
          <cell r="D1923">
            <v>19330</v>
          </cell>
        </row>
        <row r="1924">
          <cell r="A1924">
            <v>1924</v>
          </cell>
          <cell r="B1924" t="str">
            <v>BARNIZ TRANSP. MATE   ICO</v>
          </cell>
          <cell r="C1924" t="str">
            <v>GL</v>
          </cell>
          <cell r="D1924">
            <v>17890</v>
          </cell>
        </row>
        <row r="1925">
          <cell r="A1925">
            <v>1925</v>
          </cell>
          <cell r="B1925" t="str">
            <v>PASTA PULIDORA BLANCA ICO</v>
          </cell>
          <cell r="C1925" t="str">
            <v>GL</v>
          </cell>
          <cell r="D1925">
            <v>12570</v>
          </cell>
        </row>
        <row r="1926">
          <cell r="A1926">
            <v>1926</v>
          </cell>
          <cell r="B1926" t="str">
            <v>REMOVEDOR DE PINTURA  ICO</v>
          </cell>
          <cell r="C1926" t="str">
            <v>GL</v>
          </cell>
          <cell r="D1926">
            <v>27890</v>
          </cell>
        </row>
        <row r="1927">
          <cell r="A1927">
            <v>1927</v>
          </cell>
          <cell r="B1927" t="str">
            <v>TAPAPOROS NATURAL     ICO</v>
          </cell>
          <cell r="C1927" t="str">
            <v>GL</v>
          </cell>
          <cell r="D1927">
            <v>15690</v>
          </cell>
        </row>
        <row r="1928">
          <cell r="A1928">
            <v>1928</v>
          </cell>
          <cell r="B1928" t="str">
            <v>SELLADOR LIJABLE 28%  ICO</v>
          </cell>
          <cell r="C1928" t="str">
            <v>GL</v>
          </cell>
          <cell r="D1928">
            <v>19310</v>
          </cell>
        </row>
        <row r="1929">
          <cell r="A1929">
            <v>1929</v>
          </cell>
          <cell r="B1929" t="str">
            <v>SELLADOR LIJABLE 40%  ICO</v>
          </cell>
          <cell r="C1929" t="str">
            <v>GL</v>
          </cell>
          <cell r="D1929">
            <v>22340</v>
          </cell>
        </row>
        <row r="1930">
          <cell r="A1930">
            <v>1930</v>
          </cell>
          <cell r="B1930" t="str">
            <v>LACA TRANSP BTE P/MAD ICO</v>
          </cell>
          <cell r="C1930" t="str">
            <v>GL</v>
          </cell>
          <cell r="D1930">
            <v>20620</v>
          </cell>
        </row>
        <row r="1931">
          <cell r="A1931">
            <v>1931</v>
          </cell>
          <cell r="B1931" t="str">
            <v>LACA TRANSP MATEP/MAD ICO</v>
          </cell>
          <cell r="C1931" t="str">
            <v>GL</v>
          </cell>
          <cell r="D1931">
            <v>20870</v>
          </cell>
        </row>
        <row r="1932">
          <cell r="A1932">
            <v>1932</v>
          </cell>
          <cell r="B1932" t="str">
            <v>DECORALAC TRANSP BTE  ICO</v>
          </cell>
          <cell r="C1932" t="str">
            <v>GL</v>
          </cell>
          <cell r="D1932">
            <v>16330</v>
          </cell>
        </row>
        <row r="1933">
          <cell r="A1933">
            <v>1933</v>
          </cell>
          <cell r="B1933" t="str">
            <v>LAVADERO CEMENTO    55x80</v>
          </cell>
          <cell r="C1933" t="str">
            <v>UN</v>
          </cell>
          <cell r="D1933">
            <v>65867</v>
          </cell>
        </row>
        <row r="1934">
          <cell r="A1934">
            <v>1934</v>
          </cell>
          <cell r="B1934" t="str">
            <v>CALENT AUXIL ELECTR 10 LT</v>
          </cell>
          <cell r="C1934" t="str">
            <v>UN</v>
          </cell>
          <cell r="D1934">
            <v>139900</v>
          </cell>
        </row>
        <row r="1935">
          <cell r="A1935">
            <v>1935</v>
          </cell>
          <cell r="B1935" t="str">
            <v>CALENT AUXIL ELECTR 10 01</v>
          </cell>
          <cell r="C1935" t="str">
            <v>UN</v>
          </cell>
          <cell r="D1935">
            <v>139900</v>
          </cell>
        </row>
        <row r="1936">
          <cell r="A1936">
            <v>1936</v>
          </cell>
          <cell r="B1936" t="str">
            <v>ESTUFA GAS 4 PUESTOS</v>
          </cell>
          <cell r="C1936" t="str">
            <v>UN</v>
          </cell>
          <cell r="D1936">
            <v>187900</v>
          </cell>
        </row>
        <row r="1937">
          <cell r="A1937">
            <v>1937</v>
          </cell>
          <cell r="B1937" t="str">
            <v>ESTUFA GAS 4 PUESTOS ELEC</v>
          </cell>
          <cell r="C1937" t="str">
            <v>UN</v>
          </cell>
          <cell r="D1937">
            <v>247800</v>
          </cell>
        </row>
        <row r="1938">
          <cell r="A1938">
            <v>1938</v>
          </cell>
          <cell r="B1938" t="str">
            <v>ESTUFA GAS 5 PUESTOS ELEC</v>
          </cell>
          <cell r="C1938" t="str">
            <v>UN</v>
          </cell>
          <cell r="D1938">
            <v>411940</v>
          </cell>
        </row>
        <row r="1939">
          <cell r="A1939">
            <v>1939</v>
          </cell>
          <cell r="B1939" t="str">
            <v>ESTUFA MIXTA DE 4 PUESTOS</v>
          </cell>
          <cell r="C1939" t="str">
            <v>UN</v>
          </cell>
          <cell r="D1939">
            <v>166390</v>
          </cell>
        </row>
        <row r="1940">
          <cell r="A1940">
            <v>1940</v>
          </cell>
          <cell r="B1940" t="str">
            <v>EST MIXTA 4 PUESTOS ELECT</v>
          </cell>
          <cell r="C1940" t="str">
            <v>UN</v>
          </cell>
          <cell r="D1940">
            <v>226460</v>
          </cell>
        </row>
        <row r="1941">
          <cell r="A1941">
            <v>1941</v>
          </cell>
          <cell r="B1941" t="str">
            <v>ESTUFA MIXTA 4 PUESTOS</v>
          </cell>
          <cell r="C1941" t="str">
            <v>UN</v>
          </cell>
          <cell r="D1941">
            <v>176600</v>
          </cell>
        </row>
        <row r="1942">
          <cell r="A1942">
            <v>1942</v>
          </cell>
          <cell r="B1942" t="str">
            <v>ESTUFA MIXTA 4 PUESTOS 01</v>
          </cell>
          <cell r="C1942" t="str">
            <v>UN</v>
          </cell>
          <cell r="D1942">
            <v>176600</v>
          </cell>
        </row>
        <row r="1943">
          <cell r="A1943">
            <v>1943</v>
          </cell>
          <cell r="B1943" t="str">
            <v>ESTUFA GAS 3 PUESTOS</v>
          </cell>
          <cell r="C1943" t="str">
            <v>UN</v>
          </cell>
          <cell r="D1943">
            <v>109800</v>
          </cell>
        </row>
        <row r="1944">
          <cell r="A1944">
            <v>1944</v>
          </cell>
          <cell r="B1944" t="str">
            <v>EST GAS 3 PUEST ENCEN ELE</v>
          </cell>
          <cell r="C1944" t="str">
            <v>UN</v>
          </cell>
          <cell r="D1944">
            <v>126800</v>
          </cell>
        </row>
        <row r="1945">
          <cell r="A1945">
            <v>1945</v>
          </cell>
          <cell r="B1945" t="str">
            <v>ESTUFA GAS 4 PUESTOS   01</v>
          </cell>
          <cell r="C1945" t="str">
            <v>UN</v>
          </cell>
          <cell r="D1945">
            <v>129990</v>
          </cell>
        </row>
        <row r="1946">
          <cell r="A1946">
            <v>1946</v>
          </cell>
          <cell r="B1946" t="str">
            <v>EST GAS 4 PUEST ENCEN ELE</v>
          </cell>
          <cell r="C1946" t="str">
            <v>UN</v>
          </cell>
          <cell r="D1946">
            <v>193500</v>
          </cell>
        </row>
        <row r="1947">
          <cell r="A1947">
            <v>1947</v>
          </cell>
          <cell r="B1947" t="str">
            <v>VINILTEX</v>
          </cell>
          <cell r="C1947" t="str">
            <v>GL</v>
          </cell>
          <cell r="D1947">
            <v>39376</v>
          </cell>
        </row>
        <row r="1948">
          <cell r="A1948">
            <v>1948</v>
          </cell>
          <cell r="B1948" t="str">
            <v>INTERVINILO</v>
          </cell>
          <cell r="C1948" t="str">
            <v>GL</v>
          </cell>
          <cell r="D1948">
            <v>36093</v>
          </cell>
        </row>
        <row r="1949">
          <cell r="A1949">
            <v>1949</v>
          </cell>
          <cell r="B1949" t="str">
            <v>VINILTEX TIPO 1</v>
          </cell>
          <cell r="C1949" t="str">
            <v>GL</v>
          </cell>
          <cell r="D1949">
            <v>39376</v>
          </cell>
        </row>
        <row r="1950">
          <cell r="A1950">
            <v>1950</v>
          </cell>
          <cell r="B1950" t="str">
            <v>PINTURAMA</v>
          </cell>
          <cell r="C1950" t="str">
            <v>GL</v>
          </cell>
          <cell r="D1950">
            <v>17396</v>
          </cell>
        </row>
        <row r="1951">
          <cell r="A1951">
            <v>1951</v>
          </cell>
          <cell r="B1951" t="str">
            <v>IMPRIMANTE DE VINILO</v>
          </cell>
          <cell r="C1951" t="str">
            <v>GL</v>
          </cell>
          <cell r="D1951">
            <v>10180</v>
          </cell>
        </row>
        <row r="1952">
          <cell r="A1952">
            <v>1952</v>
          </cell>
          <cell r="B1952" t="str">
            <v>ACRILTEX</v>
          </cell>
          <cell r="C1952" t="str">
            <v>GL</v>
          </cell>
          <cell r="D1952">
            <v>25330</v>
          </cell>
        </row>
        <row r="1953">
          <cell r="A1953">
            <v>1953</v>
          </cell>
          <cell r="B1953" t="str">
            <v>ASCENSOR TL6VF 10 PARADAS</v>
          </cell>
          <cell r="C1953" t="str">
            <v>UN</v>
          </cell>
          <cell r="D1953">
            <v>41760000</v>
          </cell>
        </row>
        <row r="1954">
          <cell r="A1954">
            <v>1954</v>
          </cell>
          <cell r="B1954" t="str">
            <v>SILICONITE</v>
          </cell>
          <cell r="C1954" t="str">
            <v>GL</v>
          </cell>
          <cell r="D1954">
            <v>17300</v>
          </cell>
        </row>
        <row r="1955">
          <cell r="A1955">
            <v>1955</v>
          </cell>
          <cell r="B1955" t="str">
            <v>REV. INST. &lt;=10KV NO RES.</v>
          </cell>
          <cell r="C1955" t="str">
            <v>UN</v>
          </cell>
          <cell r="D1955">
            <v>10742</v>
          </cell>
        </row>
        <row r="1956">
          <cell r="A1956">
            <v>1956</v>
          </cell>
          <cell r="B1956" t="str">
            <v>ESMALTE SINTET.PINTULUX</v>
          </cell>
          <cell r="C1956" t="str">
            <v>GL</v>
          </cell>
          <cell r="D1956">
            <v>26290</v>
          </cell>
        </row>
        <row r="1957">
          <cell r="A1957">
            <v>1957</v>
          </cell>
          <cell r="B1957" t="str">
            <v>ESMALTE DOMESTICO</v>
          </cell>
          <cell r="C1957" t="str">
            <v>GL</v>
          </cell>
          <cell r="D1957">
            <v>24550</v>
          </cell>
        </row>
        <row r="1958">
          <cell r="A1958">
            <v>1958</v>
          </cell>
          <cell r="B1958" t="str">
            <v>ESMALTE SEMIBRILLANTE 110</v>
          </cell>
          <cell r="C1958" t="str">
            <v>GL</v>
          </cell>
          <cell r="D1958">
            <v>24440</v>
          </cell>
        </row>
        <row r="1959">
          <cell r="A1959">
            <v>1959</v>
          </cell>
          <cell r="B1959" t="str">
            <v>ESMALTE MATE SUPERSINTET.</v>
          </cell>
          <cell r="C1959" t="str">
            <v>GL</v>
          </cell>
          <cell r="D1959">
            <v>24370</v>
          </cell>
        </row>
        <row r="1960">
          <cell r="A1960">
            <v>1960</v>
          </cell>
          <cell r="B1960" t="str">
            <v>ESMALTE MARTILLADOS</v>
          </cell>
          <cell r="C1960" t="str">
            <v>GL</v>
          </cell>
          <cell r="D1960">
            <v>33680</v>
          </cell>
        </row>
        <row r="1961">
          <cell r="A1961">
            <v>1961</v>
          </cell>
          <cell r="B1961" t="str">
            <v>ESMALTE CORRUGABLES</v>
          </cell>
          <cell r="C1961" t="str">
            <v>GL</v>
          </cell>
          <cell r="D1961">
            <v>34840</v>
          </cell>
        </row>
        <row r="1962">
          <cell r="A1962">
            <v>1962</v>
          </cell>
          <cell r="B1962" t="str">
            <v>ESMALTE HORNEABLE LISO</v>
          </cell>
          <cell r="C1962" t="str">
            <v>GL</v>
          </cell>
          <cell r="D1962">
            <v>33770</v>
          </cell>
        </row>
        <row r="1963">
          <cell r="A1963">
            <v>1963</v>
          </cell>
          <cell r="B1963" t="str">
            <v>BASE BLANCA          1490</v>
          </cell>
          <cell r="C1963" t="str">
            <v>GL</v>
          </cell>
          <cell r="D1963">
            <v>41020</v>
          </cell>
        </row>
        <row r="1964">
          <cell r="A1964">
            <v>1964</v>
          </cell>
          <cell r="B1964" t="str">
            <v>MASILLA BLANCA       1491</v>
          </cell>
          <cell r="C1964" t="str">
            <v>GL</v>
          </cell>
          <cell r="D1964">
            <v>41250</v>
          </cell>
        </row>
        <row r="1965">
          <cell r="A1965">
            <v>1965</v>
          </cell>
          <cell r="B1965" t="str">
            <v>PINTURA BLANCA P/TRAFICO</v>
          </cell>
          <cell r="C1965" t="str">
            <v>GL</v>
          </cell>
          <cell r="D1965">
            <v>31920</v>
          </cell>
        </row>
        <row r="1966">
          <cell r="A1966">
            <v>1966</v>
          </cell>
          <cell r="B1966" t="str">
            <v>PINTURA NEGRA P/TABLEROS</v>
          </cell>
          <cell r="C1966" t="str">
            <v>GL</v>
          </cell>
          <cell r="D1966">
            <v>21590</v>
          </cell>
        </row>
        <row r="1967">
          <cell r="A1967">
            <v>1967</v>
          </cell>
          <cell r="B1967" t="str">
            <v>PINTU-MASTIC NEGRO</v>
          </cell>
          <cell r="C1967" t="str">
            <v>GL</v>
          </cell>
          <cell r="D1967">
            <v>25640</v>
          </cell>
        </row>
        <row r="1968">
          <cell r="A1968">
            <v>1968</v>
          </cell>
          <cell r="B1968" t="str">
            <v>BASE ANTICOR.EPOXY MINIO</v>
          </cell>
          <cell r="C1968" t="str">
            <v>QGL</v>
          </cell>
          <cell r="D1968">
            <v>34830</v>
          </cell>
        </row>
        <row r="1969">
          <cell r="A1969">
            <v>1969</v>
          </cell>
          <cell r="B1969" t="str">
            <v>BASE ANTICOR.EPOXY ROJA</v>
          </cell>
          <cell r="C1969" t="str">
            <v>GL</v>
          </cell>
          <cell r="D1969">
            <v>25520</v>
          </cell>
        </row>
        <row r="1970">
          <cell r="A1970">
            <v>1970</v>
          </cell>
          <cell r="B1970" t="str">
            <v>AROFLEX BLANCO</v>
          </cell>
          <cell r="C1970" t="str">
            <v>QGL</v>
          </cell>
          <cell r="D1970">
            <v>44820</v>
          </cell>
        </row>
        <row r="1971">
          <cell r="A1971">
            <v>1971</v>
          </cell>
          <cell r="B1971" t="str">
            <v>ALT.TEMP. NEGRO OºF-500ºF</v>
          </cell>
          <cell r="C1971" t="str">
            <v>GL</v>
          </cell>
          <cell r="D1971">
            <v>22200</v>
          </cell>
        </row>
        <row r="1972">
          <cell r="A1972">
            <v>1972</v>
          </cell>
          <cell r="B1972" t="str">
            <v>ALT.TEMP.GRIS 300ºF-800ºF</v>
          </cell>
          <cell r="C1972" t="str">
            <v>GL</v>
          </cell>
          <cell r="D1972">
            <v>91950</v>
          </cell>
        </row>
        <row r="1973">
          <cell r="A1973">
            <v>1973</v>
          </cell>
          <cell r="B1973" t="str">
            <v>ALT.TEMP.ALUM.300ºF-500ºF</v>
          </cell>
          <cell r="C1973" t="str">
            <v>GL</v>
          </cell>
          <cell r="D1973">
            <v>44520</v>
          </cell>
        </row>
        <row r="1974">
          <cell r="A1974">
            <v>1974</v>
          </cell>
          <cell r="B1974" t="str">
            <v>ALT.TEMP.ALUM400ºF-1100ºF</v>
          </cell>
          <cell r="C1974" t="str">
            <v>GL</v>
          </cell>
          <cell r="D1974">
            <v>140600</v>
          </cell>
        </row>
        <row r="1975">
          <cell r="A1975">
            <v>1975</v>
          </cell>
          <cell r="B1975" t="str">
            <v>OXIDO DE HIERRO ROJO</v>
          </cell>
          <cell r="C1975" t="str">
            <v>GL</v>
          </cell>
          <cell r="D1975">
            <v>15880</v>
          </cell>
        </row>
        <row r="1976">
          <cell r="A1976">
            <v>1976</v>
          </cell>
          <cell r="B1976" t="str">
            <v>MINIO PURO NARANJA</v>
          </cell>
          <cell r="C1976" t="str">
            <v>GL</v>
          </cell>
          <cell r="D1976">
            <v>26780</v>
          </cell>
        </row>
        <row r="1977">
          <cell r="A1977">
            <v>1977</v>
          </cell>
          <cell r="B1977" t="str">
            <v>CROMATO DE ZINC AMARILLO</v>
          </cell>
          <cell r="C1977" t="str">
            <v>GL</v>
          </cell>
          <cell r="D1977">
            <v>32790</v>
          </cell>
        </row>
        <row r="1978">
          <cell r="A1978">
            <v>1978</v>
          </cell>
          <cell r="B1978" t="str">
            <v>WASH PRIMER A PINTURA</v>
          </cell>
          <cell r="C1978" t="str">
            <v>GL</v>
          </cell>
          <cell r="D1978">
            <v>8360</v>
          </cell>
        </row>
        <row r="1979">
          <cell r="A1979">
            <v>1979</v>
          </cell>
          <cell r="B1979" t="str">
            <v>WASH PRIMER B CATALIZADOR</v>
          </cell>
          <cell r="C1979" t="str">
            <v>GL</v>
          </cell>
          <cell r="D1979">
            <v>3040</v>
          </cell>
        </row>
        <row r="1980">
          <cell r="A1980">
            <v>1980</v>
          </cell>
          <cell r="B1980" t="str">
            <v>ASFALTICA NEGRA</v>
          </cell>
          <cell r="C1980" t="str">
            <v>GL</v>
          </cell>
          <cell r="D1980">
            <v>18290</v>
          </cell>
        </row>
        <row r="1981">
          <cell r="A1981">
            <v>1981</v>
          </cell>
          <cell r="B1981" t="str">
            <v>PINTOXIDO</v>
          </cell>
          <cell r="C1981" t="str">
            <v>GL</v>
          </cell>
          <cell r="D1981">
            <v>40430</v>
          </cell>
        </row>
        <row r="1982">
          <cell r="A1982">
            <v>1982</v>
          </cell>
          <cell r="B1982" t="str">
            <v>ALUMINIO LIQ.BRILLANTE</v>
          </cell>
          <cell r="C1982" t="str">
            <v>GL</v>
          </cell>
          <cell r="D1982">
            <v>30680</v>
          </cell>
        </row>
        <row r="1983">
          <cell r="A1983">
            <v>1983</v>
          </cell>
          <cell r="B1983" t="str">
            <v>ALUMINIO BITUMINOSO</v>
          </cell>
          <cell r="C1983" t="str">
            <v>GL</v>
          </cell>
          <cell r="D1983">
            <v>30420</v>
          </cell>
        </row>
        <row r="1984">
          <cell r="A1984">
            <v>1984</v>
          </cell>
          <cell r="B1984" t="str">
            <v>BARNIZ SINT. BRILLANTE</v>
          </cell>
          <cell r="C1984" t="str">
            <v>GL</v>
          </cell>
          <cell r="D1984">
            <v>12860</v>
          </cell>
        </row>
        <row r="1985">
          <cell r="A1985">
            <v>1985</v>
          </cell>
          <cell r="B1985" t="str">
            <v>REV. INST.  &gt;10KV NO RES.</v>
          </cell>
          <cell r="C1985" t="str">
            <v>UN</v>
          </cell>
          <cell r="D1985">
            <v>21480</v>
          </cell>
        </row>
        <row r="1986">
          <cell r="A1986">
            <v>1986</v>
          </cell>
          <cell r="B1986" t="str">
            <v>BARNIZ EXTRA MATE</v>
          </cell>
          <cell r="C1986" t="str">
            <v>GL</v>
          </cell>
          <cell r="D1986">
            <v>18330</v>
          </cell>
        </row>
        <row r="1987">
          <cell r="A1987">
            <v>1987</v>
          </cell>
          <cell r="B1987" t="str">
            <v>BARNIZ VILTRIFLEX</v>
          </cell>
          <cell r="C1987" t="str">
            <v>GL</v>
          </cell>
          <cell r="D1987">
            <v>41480</v>
          </cell>
        </row>
        <row r="1988">
          <cell r="A1988">
            <v>1988</v>
          </cell>
          <cell r="B1988" t="str">
            <v>CATALIZADOR P/VITRIFLEX</v>
          </cell>
          <cell r="C1988" t="str">
            <v>GL</v>
          </cell>
          <cell r="D1988">
            <v>54830</v>
          </cell>
        </row>
        <row r="1989">
          <cell r="A1989">
            <v>1989</v>
          </cell>
          <cell r="B1989" t="str">
            <v>BARNIZ HORNEABLE BRILLANT</v>
          </cell>
          <cell r="C1989" t="str">
            <v>GL</v>
          </cell>
          <cell r="D1989">
            <v>34110</v>
          </cell>
        </row>
        <row r="1990">
          <cell r="A1990">
            <v>1990</v>
          </cell>
          <cell r="B1990" t="str">
            <v>DIELECTRICO TRANSPARENTE</v>
          </cell>
          <cell r="C1990" t="str">
            <v>GL</v>
          </cell>
          <cell r="D1990">
            <v>52270</v>
          </cell>
        </row>
        <row r="1991">
          <cell r="A1991">
            <v>1991</v>
          </cell>
          <cell r="B1991" t="str">
            <v>SELLADOR LIJABLE</v>
          </cell>
          <cell r="C1991" t="str">
            <v>GL</v>
          </cell>
          <cell r="D1991">
            <v>18940</v>
          </cell>
        </row>
        <row r="1992">
          <cell r="A1992">
            <v>1992</v>
          </cell>
          <cell r="B1992" t="str">
            <v>SELLADOR ALTOS SOLIDOS</v>
          </cell>
          <cell r="C1992" t="str">
            <v>GL</v>
          </cell>
          <cell r="D1992">
            <v>21560</v>
          </cell>
        </row>
        <row r="1993">
          <cell r="A1993">
            <v>1993</v>
          </cell>
          <cell r="B1993" t="str">
            <v>PINTULACA BRILLANTE</v>
          </cell>
          <cell r="C1993" t="str">
            <v>GL</v>
          </cell>
          <cell r="D1993">
            <v>20090</v>
          </cell>
        </row>
        <row r="1994">
          <cell r="A1994">
            <v>1994</v>
          </cell>
          <cell r="B1994" t="str">
            <v>PINTULACA MATE</v>
          </cell>
          <cell r="C1994" t="str">
            <v>GL</v>
          </cell>
          <cell r="D1994">
            <v>21060</v>
          </cell>
        </row>
        <row r="1995">
          <cell r="A1995">
            <v>1995</v>
          </cell>
          <cell r="B1995" t="str">
            <v>ULTRALAC MATE</v>
          </cell>
          <cell r="C1995" t="str">
            <v>GL</v>
          </cell>
          <cell r="D1995">
            <v>15240</v>
          </cell>
        </row>
        <row r="1996">
          <cell r="A1996">
            <v>1996</v>
          </cell>
          <cell r="B1996" t="str">
            <v>CONTADORES MONOFASICO</v>
          </cell>
          <cell r="C1996" t="str">
            <v>UN</v>
          </cell>
          <cell r="D1996">
            <v>14320</v>
          </cell>
        </row>
        <row r="1997">
          <cell r="A1997">
            <v>1997</v>
          </cell>
          <cell r="B1997" t="str">
            <v>BASE BLANCA ULTRALAC</v>
          </cell>
          <cell r="C1997" t="str">
            <v>GL</v>
          </cell>
          <cell r="D1997">
            <v>16820</v>
          </cell>
        </row>
        <row r="1998">
          <cell r="A1998">
            <v>1998</v>
          </cell>
          <cell r="B1998" t="str">
            <v>PINTULACA BLANCA</v>
          </cell>
          <cell r="C1998" t="str">
            <v>GL</v>
          </cell>
          <cell r="D1998">
            <v>27580</v>
          </cell>
        </row>
        <row r="1999">
          <cell r="A1999">
            <v>1999</v>
          </cell>
          <cell r="B1999" t="str">
            <v>CONTADORES BIFASICO</v>
          </cell>
          <cell r="C1999" t="str">
            <v>UN</v>
          </cell>
          <cell r="D1999">
            <v>14320</v>
          </cell>
        </row>
        <row r="2000">
          <cell r="A2000">
            <v>2000</v>
          </cell>
          <cell r="B2000" t="str">
            <v>TAPAPOROS NOGAL</v>
          </cell>
          <cell r="C2000" t="str">
            <v>GL</v>
          </cell>
          <cell r="D2000">
            <v>15690</v>
          </cell>
        </row>
        <row r="2001">
          <cell r="A2001">
            <v>2001</v>
          </cell>
          <cell r="B2001" t="str">
            <v>MASILLA EXTRARAPIDA GRIS</v>
          </cell>
          <cell r="C2001" t="str">
            <v>GL</v>
          </cell>
          <cell r="D2001">
            <v>23740</v>
          </cell>
        </row>
        <row r="2002">
          <cell r="A2002">
            <v>2002</v>
          </cell>
          <cell r="B2002" t="str">
            <v>MASILLA GRIS CONCENTRADA</v>
          </cell>
          <cell r="C2002" t="str">
            <v>GL</v>
          </cell>
          <cell r="D2002">
            <v>21740</v>
          </cell>
        </row>
        <row r="2003">
          <cell r="A2003">
            <v>2003</v>
          </cell>
          <cell r="B2003" t="str">
            <v>PASTA PULIDORA BLANCA</v>
          </cell>
          <cell r="C2003" t="str">
            <v>GL</v>
          </cell>
          <cell r="D2003">
            <v>17570</v>
          </cell>
        </row>
        <row r="2004">
          <cell r="A2004">
            <v>2004</v>
          </cell>
          <cell r="B2004" t="str">
            <v>PERMEX LISO</v>
          </cell>
          <cell r="C2004" t="str">
            <v>GL</v>
          </cell>
          <cell r="D2004">
            <v>13600</v>
          </cell>
        </row>
        <row r="2005">
          <cell r="A2005">
            <v>2005</v>
          </cell>
          <cell r="B2005" t="str">
            <v>PERMEX CORRUGADO</v>
          </cell>
          <cell r="C2005" t="str">
            <v>GL</v>
          </cell>
          <cell r="D2005">
            <v>14790</v>
          </cell>
        </row>
        <row r="2006">
          <cell r="A2006">
            <v>2006</v>
          </cell>
          <cell r="B2006" t="str">
            <v>DISOLVENTE THINNER</v>
          </cell>
          <cell r="C2006" t="str">
            <v>GL</v>
          </cell>
          <cell r="D2006">
            <v>9117</v>
          </cell>
        </row>
        <row r="2007">
          <cell r="A2007">
            <v>2007</v>
          </cell>
          <cell r="B2007" t="str">
            <v>AYUDANTE ALB. -HORA</v>
          </cell>
          <cell r="C2007" t="str">
            <v>HH</v>
          </cell>
          <cell r="D2007">
            <v>2000</v>
          </cell>
        </row>
        <row r="2008">
          <cell r="A2008">
            <v>2008</v>
          </cell>
          <cell r="B2008" t="str">
            <v>OFICIAL ALB .-HORA</v>
          </cell>
          <cell r="C2008" t="str">
            <v>HH</v>
          </cell>
          <cell r="D2008">
            <v>3200</v>
          </cell>
        </row>
        <row r="2009">
          <cell r="A2009">
            <v>2009</v>
          </cell>
          <cell r="B2009" t="str">
            <v>ENTREPISO PAL.   40x70x20</v>
          </cell>
          <cell r="C2009" t="str">
            <v>UN</v>
          </cell>
          <cell r="D2009">
            <v>1290</v>
          </cell>
        </row>
        <row r="2010">
          <cell r="A2010">
            <v>2010</v>
          </cell>
          <cell r="B2010" t="str">
            <v>CONTADORES TRIFASICO</v>
          </cell>
          <cell r="C2010" t="str">
            <v>UN</v>
          </cell>
          <cell r="D2010">
            <v>14320</v>
          </cell>
        </row>
        <row r="2011">
          <cell r="A2011">
            <v>2011</v>
          </cell>
          <cell r="B2011" t="str">
            <v>REV. TRANSFORM. 5-15  KVA</v>
          </cell>
          <cell r="C2011" t="str">
            <v>UN</v>
          </cell>
          <cell r="D2011">
            <v>14320</v>
          </cell>
        </row>
        <row r="2012">
          <cell r="A2012">
            <v>2012</v>
          </cell>
          <cell r="B2012" t="str">
            <v>REV. TRANSFORM.25-45  KVA</v>
          </cell>
          <cell r="C2012" t="str">
            <v>UN</v>
          </cell>
          <cell r="D2012">
            <v>21480</v>
          </cell>
        </row>
        <row r="2013">
          <cell r="A2013">
            <v>2013</v>
          </cell>
          <cell r="B2013" t="str">
            <v>RESIDENTE-SUELDO</v>
          </cell>
          <cell r="C2013" t="str">
            <v>MS</v>
          </cell>
          <cell r="D2013">
            <v>1032030</v>
          </cell>
        </row>
        <row r="2014">
          <cell r="A2014">
            <v>2014</v>
          </cell>
          <cell r="B2014" t="str">
            <v>MAESTRO GENERAL-SUELDO</v>
          </cell>
          <cell r="C2014" t="str">
            <v>MS</v>
          </cell>
          <cell r="D2014">
            <v>713821</v>
          </cell>
        </row>
        <row r="2015">
          <cell r="A2015">
            <v>2015</v>
          </cell>
          <cell r="B2015" t="str">
            <v>CONTRAMAESTRO-SUELDO</v>
          </cell>
          <cell r="C2015" t="str">
            <v>MS</v>
          </cell>
          <cell r="D2015">
            <v>550416</v>
          </cell>
        </row>
        <row r="2016">
          <cell r="A2016">
            <v>2016</v>
          </cell>
          <cell r="B2016" t="str">
            <v>ALMACENISTA-SUELDO</v>
          </cell>
          <cell r="C2016" t="str">
            <v>MS</v>
          </cell>
          <cell r="D2016">
            <v>430012</v>
          </cell>
        </row>
        <row r="2017">
          <cell r="A2017">
            <v>2017</v>
          </cell>
          <cell r="B2017" t="str">
            <v>CELADOR-SUELDO</v>
          </cell>
          <cell r="C2017" t="str">
            <v>MS</v>
          </cell>
          <cell r="D2017">
            <v>344010</v>
          </cell>
        </row>
        <row r="2018">
          <cell r="A2018">
            <v>2018</v>
          </cell>
          <cell r="B2018" t="str">
            <v>OFICIAL ALB.-SUELDO</v>
          </cell>
          <cell r="C2018" t="str">
            <v>DD</v>
          </cell>
          <cell r="D2018">
            <v>20000</v>
          </cell>
        </row>
        <row r="2019">
          <cell r="A2019">
            <v>2019</v>
          </cell>
          <cell r="B2019" t="str">
            <v>AYUDANTE ALB.</v>
          </cell>
          <cell r="C2019" t="str">
            <v>DD</v>
          </cell>
          <cell r="D2019">
            <v>10000</v>
          </cell>
        </row>
        <row r="2020">
          <cell r="A2020">
            <v>2020</v>
          </cell>
          <cell r="B2020" t="str">
            <v>RESIDENTE CON PREST.</v>
          </cell>
          <cell r="C2020" t="str">
            <v>MS</v>
          </cell>
          <cell r="D2020">
            <v>1610380</v>
          </cell>
        </row>
        <row r="2021">
          <cell r="A2021">
            <v>2021</v>
          </cell>
          <cell r="B2021" t="str">
            <v>MAESTRO GENERAL CON PREST</v>
          </cell>
          <cell r="C2021" t="str">
            <v>MS</v>
          </cell>
          <cell r="D2021">
            <v>1113846</v>
          </cell>
        </row>
        <row r="2022">
          <cell r="A2022">
            <v>2022</v>
          </cell>
          <cell r="B2022" t="str">
            <v>CONTRAMAESTRO CON PREST.</v>
          </cell>
          <cell r="C2022" t="str">
            <v>MS</v>
          </cell>
          <cell r="D2022">
            <v>860025</v>
          </cell>
        </row>
        <row r="2023">
          <cell r="A2023">
            <v>2023</v>
          </cell>
          <cell r="B2023" t="str">
            <v>OFICIAL ALB.-</v>
          </cell>
          <cell r="C2023" t="str">
            <v>MS</v>
          </cell>
          <cell r="D2023">
            <v>619232</v>
          </cell>
        </row>
        <row r="2024">
          <cell r="A2024">
            <v>2024</v>
          </cell>
          <cell r="B2024" t="str">
            <v>AYUDANTE ALB. 2-CON PREST</v>
          </cell>
          <cell r="C2024" t="str">
            <v>MS</v>
          </cell>
          <cell r="D2024">
            <v>429273</v>
          </cell>
        </row>
        <row r="2025">
          <cell r="A2025">
            <v>2025</v>
          </cell>
          <cell r="B2025" t="str">
            <v>ALMACENISTA CON PREST.</v>
          </cell>
          <cell r="C2025" t="str">
            <v>MS</v>
          </cell>
          <cell r="D2025">
            <v>672625</v>
          </cell>
        </row>
        <row r="2026">
          <cell r="A2026">
            <v>2026</v>
          </cell>
          <cell r="B2026" t="str">
            <v>CELADOR CON PREST.</v>
          </cell>
          <cell r="C2026" t="str">
            <v>MS</v>
          </cell>
          <cell r="D2026">
            <v>562938</v>
          </cell>
        </row>
        <row r="2027">
          <cell r="A2027">
            <v>2027</v>
          </cell>
          <cell r="B2027" t="str">
            <v>ENTREPISO PAL.   25x80x20</v>
          </cell>
          <cell r="C2027" t="str">
            <v>UN</v>
          </cell>
          <cell r="D2027">
            <v>1180</v>
          </cell>
        </row>
        <row r="2028">
          <cell r="A2028">
            <v>2028</v>
          </cell>
          <cell r="B2028" t="str">
            <v>ENTREPISO PAL.   30x80x20</v>
          </cell>
          <cell r="C2028" t="str">
            <v>UN</v>
          </cell>
          <cell r="D2028">
            <v>1300</v>
          </cell>
        </row>
        <row r="2029">
          <cell r="A2029">
            <v>2029</v>
          </cell>
          <cell r="B2029" t="str">
            <v>CONTADOR MONOFASICO</v>
          </cell>
          <cell r="C2029" t="str">
            <v>UN</v>
          </cell>
          <cell r="D2029">
            <v>3203</v>
          </cell>
        </row>
        <row r="2030">
          <cell r="A2030">
            <v>2030</v>
          </cell>
          <cell r="B2030" t="str">
            <v>CONTADOR TRIFASICO</v>
          </cell>
          <cell r="C2030" t="str">
            <v>UN</v>
          </cell>
          <cell r="D2030">
            <v>12824</v>
          </cell>
        </row>
        <row r="2031">
          <cell r="A2031">
            <v>2031</v>
          </cell>
          <cell r="B2031" t="str">
            <v>GEOMEMBRANA POLY-FLEX  20</v>
          </cell>
          <cell r="C2031" t="str">
            <v>M2</v>
          </cell>
          <cell r="D2031">
            <v>2552</v>
          </cell>
        </row>
        <row r="2032">
          <cell r="A2032">
            <v>2032</v>
          </cell>
          <cell r="B2032" t="str">
            <v>ENTREPISO PAL.   35x80x20</v>
          </cell>
          <cell r="C2032" t="str">
            <v>UN</v>
          </cell>
          <cell r="D2032">
            <v>1330</v>
          </cell>
        </row>
        <row r="2033">
          <cell r="A2033">
            <v>2033</v>
          </cell>
          <cell r="B2033" t="str">
            <v>ENTREP.PRENSVIBR.30X60X20</v>
          </cell>
          <cell r="C2033" t="str">
            <v>UN</v>
          </cell>
          <cell r="D2033">
            <v>1000</v>
          </cell>
        </row>
        <row r="2034">
          <cell r="A2034">
            <v>2034</v>
          </cell>
          <cell r="B2034" t="str">
            <v>GEOMEMBRANA PERMAFLEX</v>
          </cell>
          <cell r="C2034" t="str">
            <v>M2</v>
          </cell>
          <cell r="D2034">
            <v>2644</v>
          </cell>
        </row>
        <row r="2035">
          <cell r="A2035">
            <v>2035</v>
          </cell>
          <cell r="B2035" t="str">
            <v>GEOMEMBRANA PERMAFLEX  01</v>
          </cell>
          <cell r="C2035" t="str">
            <v>M2</v>
          </cell>
          <cell r="D2035">
            <v>3967</v>
          </cell>
        </row>
        <row r="2036">
          <cell r="A2036">
            <v>2036</v>
          </cell>
          <cell r="B2036" t="str">
            <v>GEOMEMBRANA PERMAFLEX  02</v>
          </cell>
          <cell r="C2036" t="str">
            <v>M2</v>
          </cell>
          <cell r="D2036">
            <v>3422</v>
          </cell>
        </row>
        <row r="2037">
          <cell r="A2037">
            <v>2037</v>
          </cell>
          <cell r="B2037" t="str">
            <v>REV. TRANSFORM.50-125 KVA</v>
          </cell>
          <cell r="C2037" t="str">
            <v>UN</v>
          </cell>
          <cell r="D2037">
            <v>35798</v>
          </cell>
        </row>
        <row r="2038">
          <cell r="A2038">
            <v>2038</v>
          </cell>
          <cell r="B2038" t="str">
            <v>REV. TRANSFOR.150-225 KVA</v>
          </cell>
          <cell r="C2038" t="str">
            <v>UN</v>
          </cell>
          <cell r="D2038">
            <v>50116</v>
          </cell>
        </row>
        <row r="2039">
          <cell r="A2039">
            <v>2039</v>
          </cell>
          <cell r="B2039" t="str">
            <v>GEOMEMBRANA PERMAFLEX  03</v>
          </cell>
          <cell r="C2039" t="str">
            <v>M2</v>
          </cell>
          <cell r="D2039">
            <v>5133</v>
          </cell>
        </row>
        <row r="2040">
          <cell r="A2040">
            <v>2040</v>
          </cell>
          <cell r="B2040" t="str">
            <v>ENTREP.PRENSVIBR.35X60X20</v>
          </cell>
          <cell r="C2040" t="str">
            <v>UN</v>
          </cell>
          <cell r="D2040">
            <v>1078</v>
          </cell>
        </row>
        <row r="2041">
          <cell r="A2041">
            <v>2041</v>
          </cell>
          <cell r="B2041" t="str">
            <v>GEOMEMBRANA PERMAFLEX  04</v>
          </cell>
          <cell r="C2041" t="str">
            <v>M2</v>
          </cell>
          <cell r="D2041">
            <v>5916</v>
          </cell>
        </row>
        <row r="2042">
          <cell r="A2042">
            <v>2042</v>
          </cell>
          <cell r="B2042" t="str">
            <v>ENTREP.PRENSVIBR.40X60X20</v>
          </cell>
          <cell r="C2042" t="str">
            <v>UN</v>
          </cell>
          <cell r="D2042">
            <v>1175</v>
          </cell>
        </row>
        <row r="2043">
          <cell r="A2043">
            <v>2043</v>
          </cell>
          <cell r="B2043" t="str">
            <v>MANGUERA JARDIN       1/2</v>
          </cell>
          <cell r="C2043" t="str">
            <v>ML</v>
          </cell>
          <cell r="D2043">
            <v>705</v>
          </cell>
        </row>
        <row r="2044">
          <cell r="A2044">
            <v>2044</v>
          </cell>
          <cell r="B2044" t="str">
            <v>CLAVO LISO             1"</v>
          </cell>
          <cell r="C2044" t="str">
            <v>LB</v>
          </cell>
          <cell r="D2044">
            <v>2780</v>
          </cell>
        </row>
        <row r="2045">
          <cell r="A2045">
            <v>2045</v>
          </cell>
          <cell r="B2045" t="str">
            <v>CLAVO LISO         1 1/2"</v>
          </cell>
          <cell r="C2045" t="str">
            <v>LB</v>
          </cell>
          <cell r="D2045">
            <v>2780</v>
          </cell>
        </row>
        <row r="2046">
          <cell r="A2046">
            <v>2046</v>
          </cell>
          <cell r="B2046" t="str">
            <v>CLAVO ESTRIADO         1"</v>
          </cell>
          <cell r="C2046" t="str">
            <v>LB</v>
          </cell>
          <cell r="D2046">
            <v>2900</v>
          </cell>
        </row>
        <row r="2047">
          <cell r="A2047">
            <v>2047</v>
          </cell>
          <cell r="B2047" t="str">
            <v>PIRLAN EN BRONCE</v>
          </cell>
          <cell r="C2047" t="str">
            <v>ML</v>
          </cell>
          <cell r="D2047">
            <v>4254</v>
          </cell>
        </row>
        <row r="2048">
          <cell r="A2048">
            <v>2048</v>
          </cell>
          <cell r="B2048" t="str">
            <v>REV. TRANSFOR.250-400 KVA</v>
          </cell>
          <cell r="C2048" t="str">
            <v>UN</v>
          </cell>
          <cell r="D2048">
            <v>71000</v>
          </cell>
        </row>
        <row r="2049">
          <cell r="A2049">
            <v>2049</v>
          </cell>
          <cell r="B2049" t="str">
            <v>REV. TRANSFOR.500-MFS KVA</v>
          </cell>
          <cell r="C2049" t="str">
            <v>UN</v>
          </cell>
          <cell r="D2049">
            <v>143193</v>
          </cell>
        </row>
        <row r="2050">
          <cell r="A2050">
            <v>2050</v>
          </cell>
          <cell r="B2050" t="str">
            <v>VINISOL TRAFICO 2mm</v>
          </cell>
          <cell r="C2050" t="str">
            <v>M2</v>
          </cell>
          <cell r="D2050">
            <v>10450</v>
          </cell>
        </row>
        <row r="2051">
          <cell r="A2051">
            <v>2051</v>
          </cell>
          <cell r="B2051" t="str">
            <v>DILATACION EN BRONCE PC13</v>
          </cell>
          <cell r="C2051" t="str">
            <v>ML</v>
          </cell>
          <cell r="D2051">
            <v>4060</v>
          </cell>
        </row>
        <row r="2052">
          <cell r="A2052">
            <v>2052</v>
          </cell>
          <cell r="B2052" t="str">
            <v>BALD.PISO JONICO  15x22.5</v>
          </cell>
          <cell r="C2052" t="str">
            <v>M2</v>
          </cell>
          <cell r="D2052">
            <v>8352</v>
          </cell>
        </row>
        <row r="2053">
          <cell r="A2053">
            <v>2053</v>
          </cell>
          <cell r="B2053" t="str">
            <v>CLOSET INGLES  METAL</v>
          </cell>
          <cell r="C2053" t="str">
            <v>M2</v>
          </cell>
          <cell r="D2053">
            <v>89283</v>
          </cell>
        </row>
        <row r="2054">
          <cell r="A2054">
            <v>2054</v>
          </cell>
          <cell r="B2054" t="str">
            <v>VINISOL TRAFICO 3mm</v>
          </cell>
          <cell r="C2054" t="str">
            <v>M2</v>
          </cell>
          <cell r="D2054">
            <v>14110</v>
          </cell>
        </row>
        <row r="2055">
          <cell r="A2055">
            <v>2055</v>
          </cell>
          <cell r="B2055" t="str">
            <v>RECONEXION NO RES. &lt;=10KV</v>
          </cell>
          <cell r="C2055" t="str">
            <v>UN</v>
          </cell>
          <cell r="D2055">
            <v>7161</v>
          </cell>
        </row>
        <row r="2056">
          <cell r="A2056">
            <v>2056</v>
          </cell>
          <cell r="B2056" t="str">
            <v>RECONEXION NO RES. &gt; 10KV</v>
          </cell>
          <cell r="C2056" t="str">
            <v>UN</v>
          </cell>
          <cell r="D2056">
            <v>21480</v>
          </cell>
        </row>
        <row r="2057">
          <cell r="A2057">
            <v>2057</v>
          </cell>
          <cell r="B2057" t="str">
            <v>LISTON PISO ORDINARIO</v>
          </cell>
          <cell r="C2057" t="str">
            <v>M2</v>
          </cell>
          <cell r="D2057">
            <v>5320</v>
          </cell>
        </row>
        <row r="2058">
          <cell r="A2058">
            <v>2058</v>
          </cell>
          <cell r="B2058" t="str">
            <v>LISTON PISO AMARILLO</v>
          </cell>
          <cell r="C2058" t="str">
            <v>M2</v>
          </cell>
          <cell r="D2058">
            <v>8860</v>
          </cell>
        </row>
        <row r="2059">
          <cell r="A2059">
            <v>2059</v>
          </cell>
          <cell r="B2059" t="str">
            <v>C.RASO CARRIL OCULTO</v>
          </cell>
          <cell r="C2059" t="str">
            <v>M2</v>
          </cell>
          <cell r="D2059">
            <v>49500</v>
          </cell>
        </row>
        <row r="2060">
          <cell r="A2060">
            <v>2060</v>
          </cell>
          <cell r="B2060" t="str">
            <v>C.RASO CARRIL VISTO</v>
          </cell>
          <cell r="C2060" t="str">
            <v>M2</v>
          </cell>
          <cell r="D2060">
            <v>29500</v>
          </cell>
        </row>
        <row r="2061">
          <cell r="A2061">
            <v>2061</v>
          </cell>
          <cell r="B2061" t="str">
            <v>C.RASO CARRIL SEMI OCULTO</v>
          </cell>
          <cell r="C2061" t="str">
            <v>M2</v>
          </cell>
          <cell r="D2061">
            <v>33500</v>
          </cell>
        </row>
        <row r="2062">
          <cell r="A2062">
            <v>2062</v>
          </cell>
          <cell r="B2062" t="str">
            <v>SOLDADURA SP-13      1/8"</v>
          </cell>
          <cell r="C2062" t="str">
            <v>KL</v>
          </cell>
          <cell r="D2062">
            <v>2200</v>
          </cell>
        </row>
        <row r="2063">
          <cell r="A2063">
            <v>2063</v>
          </cell>
          <cell r="B2063" t="str">
            <v>CLOSET VENECIA METAL</v>
          </cell>
          <cell r="C2063" t="str">
            <v>M2</v>
          </cell>
          <cell r="D2063">
            <v>97141</v>
          </cell>
        </row>
        <row r="2064">
          <cell r="A2064">
            <v>2064</v>
          </cell>
          <cell r="B2064" t="str">
            <v>MOLDURA 1 AL 6</v>
          </cell>
          <cell r="C2064" t="str">
            <v>M2</v>
          </cell>
          <cell r="D2064">
            <v>5590</v>
          </cell>
        </row>
        <row r="2065">
          <cell r="A2065">
            <v>2065</v>
          </cell>
          <cell r="B2065" t="str">
            <v>CORNISA  16 (CORTINERO)</v>
          </cell>
          <cell r="C2065" t="str">
            <v>M2</v>
          </cell>
          <cell r="D2065">
            <v>10400</v>
          </cell>
        </row>
        <row r="2066">
          <cell r="A2066">
            <v>2066</v>
          </cell>
          <cell r="B2066" t="str">
            <v>CORNISA DE LUZ 3-8</v>
          </cell>
          <cell r="C2066" t="str">
            <v>M2</v>
          </cell>
          <cell r="D2066">
            <v>10400</v>
          </cell>
        </row>
        <row r="2067">
          <cell r="A2067">
            <v>2067</v>
          </cell>
          <cell r="B2067" t="str">
            <v>BAQUETONES</v>
          </cell>
          <cell r="C2067" t="str">
            <v>M2</v>
          </cell>
          <cell r="D2067">
            <v>6340</v>
          </cell>
        </row>
        <row r="2068">
          <cell r="A2068">
            <v>2068</v>
          </cell>
          <cell r="B2068" t="str">
            <v>CORNISA 1-15</v>
          </cell>
          <cell r="C2068" t="str">
            <v>M2</v>
          </cell>
          <cell r="D2068">
            <v>10400</v>
          </cell>
        </row>
        <row r="2069">
          <cell r="A2069">
            <v>2069</v>
          </cell>
          <cell r="B2069" t="str">
            <v>ANGULARES 2-4-5-9</v>
          </cell>
          <cell r="C2069" t="str">
            <v>M2</v>
          </cell>
          <cell r="D2069">
            <v>5675</v>
          </cell>
        </row>
        <row r="2070">
          <cell r="A2070">
            <v>2070</v>
          </cell>
          <cell r="B2070" t="str">
            <v>FRISO 1-10</v>
          </cell>
          <cell r="C2070" t="str">
            <v>M2</v>
          </cell>
          <cell r="D2070">
            <v>10400</v>
          </cell>
        </row>
        <row r="2071">
          <cell r="A2071">
            <v>2071</v>
          </cell>
          <cell r="B2071" t="str">
            <v>AROS # 1</v>
          </cell>
          <cell r="C2071" t="str">
            <v>M2</v>
          </cell>
          <cell r="D2071">
            <v>8500</v>
          </cell>
        </row>
        <row r="2072">
          <cell r="A2072">
            <v>2072</v>
          </cell>
          <cell r="B2072" t="str">
            <v>APLIQUE DE LUZ</v>
          </cell>
          <cell r="C2072" t="str">
            <v>M2</v>
          </cell>
          <cell r="D2072">
            <v>22500</v>
          </cell>
        </row>
        <row r="2073">
          <cell r="A2073">
            <v>2073</v>
          </cell>
          <cell r="B2073" t="str">
            <v>AROS # 2-3</v>
          </cell>
          <cell r="C2073" t="str">
            <v>M2</v>
          </cell>
          <cell r="D2073">
            <v>8500</v>
          </cell>
        </row>
        <row r="2074">
          <cell r="A2074">
            <v>2074</v>
          </cell>
          <cell r="B2074" t="str">
            <v>C.RASO ACE.CELL-MOD  5x5</v>
          </cell>
          <cell r="C2074" t="str">
            <v>M2</v>
          </cell>
          <cell r="D2074">
            <v>120640</v>
          </cell>
        </row>
        <row r="2075">
          <cell r="A2075">
            <v>2075</v>
          </cell>
          <cell r="B2075" t="str">
            <v>C.RASO ACE.CELL MOD 10x10</v>
          </cell>
          <cell r="C2075" t="str">
            <v>M2</v>
          </cell>
          <cell r="D2075">
            <v>63568</v>
          </cell>
        </row>
        <row r="2076">
          <cell r="A2076">
            <v>2076</v>
          </cell>
          <cell r="B2076" t="str">
            <v>C.RASO ACE.CELL MOD 15x15</v>
          </cell>
          <cell r="C2076" t="str">
            <v>M2</v>
          </cell>
          <cell r="D2076">
            <v>43616</v>
          </cell>
        </row>
        <row r="2077">
          <cell r="A2077">
            <v>2077</v>
          </cell>
          <cell r="B2077" t="str">
            <v>C.RASO ACE.CELL MOD 20x20</v>
          </cell>
          <cell r="C2077" t="str">
            <v>M2</v>
          </cell>
          <cell r="D2077">
            <v>34336</v>
          </cell>
        </row>
        <row r="2078">
          <cell r="A2078">
            <v>2078</v>
          </cell>
          <cell r="B2078" t="str">
            <v>C.RASO AL.CELL MOD  5x5</v>
          </cell>
          <cell r="C2078" t="str">
            <v>M2</v>
          </cell>
          <cell r="D2078">
            <v>219240</v>
          </cell>
        </row>
        <row r="2079">
          <cell r="A2079">
            <v>2079</v>
          </cell>
          <cell r="B2079" t="str">
            <v>C.RASO AL.CELL MOD 10x10</v>
          </cell>
          <cell r="C2079" t="str">
            <v>M2</v>
          </cell>
          <cell r="D2079">
            <v>112868</v>
          </cell>
        </row>
        <row r="2080">
          <cell r="A2080">
            <v>2080</v>
          </cell>
          <cell r="B2080" t="str">
            <v>C.RASO AL.CELL MOD 15x15</v>
          </cell>
          <cell r="C2080" t="str">
            <v>M2</v>
          </cell>
          <cell r="D2080">
            <v>76096</v>
          </cell>
        </row>
        <row r="2081">
          <cell r="A2081">
            <v>2081</v>
          </cell>
          <cell r="B2081" t="str">
            <v>C.RASO AL.CELL MOD 20x20</v>
          </cell>
          <cell r="C2081" t="str">
            <v>M2</v>
          </cell>
          <cell r="D2081">
            <v>59856</v>
          </cell>
        </row>
        <row r="2082">
          <cell r="A2082">
            <v>2082</v>
          </cell>
          <cell r="B2082" t="str">
            <v>SOLDADURA SP-13     3/32"</v>
          </cell>
          <cell r="C2082" t="str">
            <v>KL</v>
          </cell>
          <cell r="D2082">
            <v>4601</v>
          </cell>
        </row>
        <row r="2083">
          <cell r="A2083">
            <v>2083</v>
          </cell>
          <cell r="B2083" t="str">
            <v>C.RASO ACE DECOR.  84R</v>
          </cell>
          <cell r="C2083" t="str">
            <v>M2</v>
          </cell>
          <cell r="D2083">
            <v>51620</v>
          </cell>
        </row>
        <row r="2084">
          <cell r="A2084">
            <v>2084</v>
          </cell>
          <cell r="B2084" t="str">
            <v>C.RASO ACE DECOR.  84R 01</v>
          </cell>
          <cell r="C2084" t="str">
            <v>M2</v>
          </cell>
          <cell r="D2084">
            <v>103240</v>
          </cell>
        </row>
        <row r="2085">
          <cell r="A2085">
            <v>2085</v>
          </cell>
          <cell r="B2085" t="str">
            <v>C.RASO ACE DECOR. 130B</v>
          </cell>
          <cell r="C2085" t="str">
            <v>M2</v>
          </cell>
          <cell r="D2085">
            <v>57768</v>
          </cell>
        </row>
        <row r="2086">
          <cell r="A2086">
            <v>2086</v>
          </cell>
          <cell r="B2086" t="str">
            <v>RECONEXION RESID. E-1</v>
          </cell>
          <cell r="C2086" t="str">
            <v>UN</v>
          </cell>
          <cell r="D2086">
            <v>1429</v>
          </cell>
        </row>
        <row r="2087">
          <cell r="A2087">
            <v>2087</v>
          </cell>
          <cell r="B2087" t="str">
            <v>C.RASO ACE ACUST.  84R</v>
          </cell>
          <cell r="C2087" t="str">
            <v>M2</v>
          </cell>
          <cell r="D2087">
            <v>58580</v>
          </cell>
        </row>
        <row r="2088">
          <cell r="A2088">
            <v>2088</v>
          </cell>
          <cell r="B2088" t="str">
            <v>GEOMEMBRANA POLY-FLEX  30</v>
          </cell>
          <cell r="C2088" t="str">
            <v>M2</v>
          </cell>
          <cell r="D2088">
            <v>3480</v>
          </cell>
        </row>
        <row r="2089">
          <cell r="A2089">
            <v>2089</v>
          </cell>
          <cell r="B2089" t="str">
            <v>C.RASO ACE ACUST. 130B</v>
          </cell>
          <cell r="C2089" t="str">
            <v>M2</v>
          </cell>
          <cell r="D2089">
            <v>64727</v>
          </cell>
        </row>
        <row r="2090">
          <cell r="A2090">
            <v>2090</v>
          </cell>
          <cell r="B2090" t="str">
            <v>RECONEXION RESID. E-2</v>
          </cell>
          <cell r="C2090" t="str">
            <v>UN</v>
          </cell>
          <cell r="D2090">
            <v>2148</v>
          </cell>
        </row>
        <row r="2091">
          <cell r="A2091">
            <v>2091</v>
          </cell>
          <cell r="B2091" t="str">
            <v>C.RASO ACE SELL.   84R</v>
          </cell>
          <cell r="C2091" t="str">
            <v>M2</v>
          </cell>
          <cell r="D2091">
            <v>63220</v>
          </cell>
        </row>
        <row r="2092">
          <cell r="A2092">
            <v>2092</v>
          </cell>
          <cell r="B2092" t="str">
            <v>C.RASO ACE SELL.   84R 01</v>
          </cell>
          <cell r="C2092" t="str">
            <v>M2</v>
          </cell>
          <cell r="D2092">
            <v>63220</v>
          </cell>
        </row>
        <row r="2093">
          <cell r="A2093">
            <v>2093</v>
          </cell>
          <cell r="B2093" t="str">
            <v>C.RASO ACE SELL.  130B</v>
          </cell>
          <cell r="C2093" t="str">
            <v>M2</v>
          </cell>
          <cell r="D2093">
            <v>35032</v>
          </cell>
        </row>
        <row r="2094">
          <cell r="A2094">
            <v>2094</v>
          </cell>
          <cell r="B2094" t="str">
            <v>C.RASO GALV. DECOR.  98Z</v>
          </cell>
          <cell r="C2094" t="str">
            <v>M2</v>
          </cell>
          <cell r="D2094">
            <v>34220</v>
          </cell>
        </row>
        <row r="2095">
          <cell r="A2095">
            <v>2095</v>
          </cell>
          <cell r="B2095" t="str">
            <v>C.RASO GALV. DECOR.  9801</v>
          </cell>
          <cell r="C2095" t="str">
            <v>M2</v>
          </cell>
          <cell r="D2095">
            <v>35960</v>
          </cell>
        </row>
        <row r="2096">
          <cell r="A2096">
            <v>2096</v>
          </cell>
          <cell r="B2096" t="str">
            <v>C.RASO ALUZ. DECOR.  84R</v>
          </cell>
          <cell r="C2096" t="str">
            <v>M2</v>
          </cell>
          <cell r="D2096">
            <v>40600</v>
          </cell>
        </row>
        <row r="2097">
          <cell r="A2097">
            <v>2097</v>
          </cell>
          <cell r="B2097" t="str">
            <v>C.RASO ALUZ. DECOR.  8401</v>
          </cell>
          <cell r="C2097" t="str">
            <v>M2</v>
          </cell>
          <cell r="D2097">
            <v>44080</v>
          </cell>
        </row>
        <row r="2098">
          <cell r="A2098">
            <v>2098</v>
          </cell>
          <cell r="B2098" t="str">
            <v>C.RASO ALUZ. DECOR.  30B</v>
          </cell>
          <cell r="C2098" t="str">
            <v>M2</v>
          </cell>
          <cell r="D2098">
            <v>95700</v>
          </cell>
        </row>
        <row r="2099">
          <cell r="A2099">
            <v>2099</v>
          </cell>
          <cell r="B2099" t="str">
            <v>C.RASO ALUZ. ACUST.  98Z</v>
          </cell>
          <cell r="C2099" t="str">
            <v>M2</v>
          </cell>
          <cell r="D2099">
            <v>33988</v>
          </cell>
        </row>
        <row r="2100">
          <cell r="A2100">
            <v>2100</v>
          </cell>
          <cell r="B2100" t="str">
            <v>C.RASO ALUZ. ACUST.  9801</v>
          </cell>
          <cell r="C2100" t="str">
            <v>M2</v>
          </cell>
          <cell r="D2100">
            <v>35264</v>
          </cell>
        </row>
        <row r="2101">
          <cell r="A2101">
            <v>2101</v>
          </cell>
          <cell r="B2101" t="str">
            <v>C.RASO ALUZ. ACUST.  84R</v>
          </cell>
          <cell r="C2101" t="str">
            <v>M2</v>
          </cell>
          <cell r="D2101">
            <v>47560</v>
          </cell>
        </row>
        <row r="2102">
          <cell r="A2102">
            <v>2102</v>
          </cell>
          <cell r="B2102" t="str">
            <v>C.RASO ALUZ. ACUST.  8401</v>
          </cell>
          <cell r="C2102" t="str">
            <v>M2</v>
          </cell>
          <cell r="D2102">
            <v>51040</v>
          </cell>
        </row>
        <row r="2103">
          <cell r="A2103">
            <v>2103</v>
          </cell>
          <cell r="B2103" t="str">
            <v>C.RASO ALUZ. ACUST.  30B</v>
          </cell>
          <cell r="C2103" t="str">
            <v>M2</v>
          </cell>
          <cell r="D2103">
            <v>102680</v>
          </cell>
        </row>
        <row r="2104">
          <cell r="A2104">
            <v>2104</v>
          </cell>
          <cell r="B2104" t="str">
            <v>C.RASO ALUZ. SELL.   84R</v>
          </cell>
          <cell r="C2104" t="str">
            <v>M2</v>
          </cell>
          <cell r="D2104">
            <v>44080</v>
          </cell>
        </row>
        <row r="2105">
          <cell r="A2105">
            <v>2105</v>
          </cell>
          <cell r="B2105" t="str">
            <v>C.RASO ALUZ. SELL.   30B</v>
          </cell>
          <cell r="C2105" t="str">
            <v>M2</v>
          </cell>
          <cell r="D2105">
            <v>115420</v>
          </cell>
        </row>
        <row r="2106">
          <cell r="A2106">
            <v>2106</v>
          </cell>
          <cell r="B2106" t="str">
            <v>C.RASO ALUM. DECOR.  84R</v>
          </cell>
          <cell r="C2106" t="str">
            <v>M2</v>
          </cell>
          <cell r="D2106">
            <v>51620</v>
          </cell>
        </row>
        <row r="2107">
          <cell r="A2107">
            <v>2107</v>
          </cell>
          <cell r="B2107" t="str">
            <v>C.RASO ALUM. DECOR.  8401</v>
          </cell>
          <cell r="C2107" t="str">
            <v>M2</v>
          </cell>
          <cell r="D2107">
            <v>63220</v>
          </cell>
        </row>
        <row r="2108">
          <cell r="A2108">
            <v>2108</v>
          </cell>
          <cell r="B2108" t="str">
            <v>C.RASO ALUM. DECOR.  8402</v>
          </cell>
          <cell r="C2108" t="str">
            <v>M2</v>
          </cell>
          <cell r="D2108">
            <v>70760</v>
          </cell>
        </row>
        <row r="2109">
          <cell r="A2109">
            <v>2109</v>
          </cell>
          <cell r="B2109" t="str">
            <v>C.RASO ALUM. ACUST.  84R</v>
          </cell>
          <cell r="C2109" t="str">
            <v>M2</v>
          </cell>
          <cell r="D2109">
            <v>51620</v>
          </cell>
        </row>
        <row r="2110">
          <cell r="A2110">
            <v>2110</v>
          </cell>
          <cell r="B2110" t="str">
            <v>C.RASO ALUM. ACUST.  8401</v>
          </cell>
          <cell r="C2110" t="str">
            <v>M2</v>
          </cell>
          <cell r="D2110">
            <v>70180</v>
          </cell>
        </row>
        <row r="2111">
          <cell r="A2111">
            <v>2111</v>
          </cell>
          <cell r="B2111" t="str">
            <v>C.RASO ALUM. ACUST.  8402</v>
          </cell>
          <cell r="C2111" t="str">
            <v>M2</v>
          </cell>
          <cell r="D2111">
            <v>77720</v>
          </cell>
        </row>
        <row r="2112">
          <cell r="A2112">
            <v>2112</v>
          </cell>
          <cell r="B2112" t="str">
            <v>C.RASO ALUM. SELL.   84R</v>
          </cell>
          <cell r="C2112" t="str">
            <v>M2</v>
          </cell>
          <cell r="D2112">
            <v>69252</v>
          </cell>
        </row>
        <row r="2113">
          <cell r="A2113">
            <v>2113</v>
          </cell>
          <cell r="B2113" t="str">
            <v>C.RASO ALUM. SELL.   8401</v>
          </cell>
          <cell r="C2113" t="str">
            <v>M2</v>
          </cell>
          <cell r="D2113">
            <v>80515</v>
          </cell>
        </row>
        <row r="2114">
          <cell r="A2114">
            <v>2114</v>
          </cell>
          <cell r="B2114" t="str">
            <v>C.RASO ALUM. SELL.   8402</v>
          </cell>
          <cell r="C2114" t="str">
            <v>M2</v>
          </cell>
          <cell r="D2114">
            <v>88554</v>
          </cell>
        </row>
        <row r="2115">
          <cell r="A2115">
            <v>2115</v>
          </cell>
          <cell r="B2115" t="str">
            <v>C.RASO LISTON VIROLA LISO</v>
          </cell>
          <cell r="C2115" t="str">
            <v>M2</v>
          </cell>
          <cell r="D2115">
            <v>4750</v>
          </cell>
        </row>
        <row r="2116">
          <cell r="A2116">
            <v>2116</v>
          </cell>
          <cell r="B2116" t="str">
            <v>C.RASO LISTON ROMERON</v>
          </cell>
          <cell r="C2116" t="str">
            <v>M2</v>
          </cell>
          <cell r="D2116">
            <v>14170</v>
          </cell>
        </row>
        <row r="2117">
          <cell r="A2117">
            <v>2117</v>
          </cell>
          <cell r="B2117" t="str">
            <v>RECONEXION RESID. E-3</v>
          </cell>
          <cell r="C2117" t="str">
            <v>UN</v>
          </cell>
          <cell r="D2117">
            <v>2864</v>
          </cell>
        </row>
        <row r="2118">
          <cell r="A2118">
            <v>2118</v>
          </cell>
          <cell r="B2118" t="str">
            <v>RECONEXION RESID. E-4</v>
          </cell>
          <cell r="C2118" t="str">
            <v>UN</v>
          </cell>
          <cell r="D2118">
            <v>4299</v>
          </cell>
        </row>
        <row r="2119">
          <cell r="A2119">
            <v>2119</v>
          </cell>
          <cell r="B2119" t="str">
            <v>VIDRIO BRONCE  5mm</v>
          </cell>
          <cell r="C2119" t="str">
            <v>M2</v>
          </cell>
          <cell r="D2119">
            <v>22100</v>
          </cell>
        </row>
        <row r="2120">
          <cell r="A2120">
            <v>2120</v>
          </cell>
          <cell r="B2120" t="str">
            <v>VIDRIO BRONCE  6mm</v>
          </cell>
          <cell r="C2120" t="str">
            <v>M2</v>
          </cell>
          <cell r="D2120">
            <v>32300</v>
          </cell>
        </row>
        <row r="2121">
          <cell r="A2121">
            <v>2121</v>
          </cell>
          <cell r="B2121" t="str">
            <v>CONEXION TELEF. RESID.E-5</v>
          </cell>
          <cell r="C2121" t="str">
            <v>UN</v>
          </cell>
          <cell r="D2121">
            <v>420000</v>
          </cell>
        </row>
        <row r="2122">
          <cell r="A2122">
            <v>2122</v>
          </cell>
          <cell r="B2122" t="str">
            <v>RECONEXION RESID. E-5</v>
          </cell>
          <cell r="C2122" t="str">
            <v>UN</v>
          </cell>
          <cell r="D2122">
            <v>7181</v>
          </cell>
        </row>
        <row r="2123">
          <cell r="A2123">
            <v>2123</v>
          </cell>
          <cell r="B2123" t="str">
            <v>BLOQ #4 10X20X40 CORR.</v>
          </cell>
          <cell r="C2123" t="str">
            <v>UN</v>
          </cell>
          <cell r="D2123">
            <v>514</v>
          </cell>
        </row>
        <row r="2124">
          <cell r="A2124">
            <v>2124</v>
          </cell>
          <cell r="B2124" t="str">
            <v>DECAMETRO            10 m</v>
          </cell>
          <cell r="C2124" t="str">
            <v>UN</v>
          </cell>
          <cell r="D2124">
            <v>21228</v>
          </cell>
        </row>
        <row r="2125">
          <cell r="A2125">
            <v>2125</v>
          </cell>
          <cell r="B2125" t="str">
            <v>CARGADOR FRONTAL 753.28M3</v>
          </cell>
          <cell r="C2125" t="str">
            <v>DD</v>
          </cell>
          <cell r="D2125">
            <v>65000</v>
          </cell>
        </row>
        <row r="2126">
          <cell r="A2126">
            <v>2126</v>
          </cell>
          <cell r="B2126" t="str">
            <v>BLOQ #4 10X20X40 RES. 50</v>
          </cell>
          <cell r="C2126" t="str">
            <v>UN</v>
          </cell>
          <cell r="D2126">
            <v>564</v>
          </cell>
        </row>
        <row r="2127">
          <cell r="A2127">
            <v>2127</v>
          </cell>
          <cell r="B2127" t="str">
            <v>BLOQ #4 10X20X40 RES. 60</v>
          </cell>
          <cell r="C2127" t="str">
            <v>UN</v>
          </cell>
          <cell r="D2127">
            <v>622</v>
          </cell>
        </row>
        <row r="2128">
          <cell r="A2128">
            <v>2128</v>
          </cell>
          <cell r="B2128" t="str">
            <v>BLOQ #6 15X20X40 CORR.</v>
          </cell>
          <cell r="C2128" t="str">
            <v>UN</v>
          </cell>
          <cell r="D2128">
            <v>756</v>
          </cell>
        </row>
        <row r="2129">
          <cell r="A2129">
            <v>2129</v>
          </cell>
          <cell r="B2129" t="str">
            <v>ALMADANA CON CABO    4 LB</v>
          </cell>
          <cell r="C2129" t="str">
            <v>UN</v>
          </cell>
          <cell r="D2129">
            <v>9572</v>
          </cell>
        </row>
        <row r="2130">
          <cell r="A2130">
            <v>2130</v>
          </cell>
          <cell r="B2130" t="str">
            <v>CABALLETE LISO       2.0m</v>
          </cell>
          <cell r="C2130" t="str">
            <v>UN</v>
          </cell>
          <cell r="D2130">
            <v>8142</v>
          </cell>
        </row>
        <row r="2131">
          <cell r="A2131">
            <v>2131</v>
          </cell>
          <cell r="B2131" t="str">
            <v>ALMADANA CON CABO    6 LB</v>
          </cell>
          <cell r="C2131" t="str">
            <v>UN</v>
          </cell>
          <cell r="D2131">
            <v>13920</v>
          </cell>
        </row>
        <row r="2132">
          <cell r="A2132">
            <v>2132</v>
          </cell>
          <cell r="B2132" t="str">
            <v>BLOQ #6 15X20X40 LIVIANO</v>
          </cell>
          <cell r="C2132" t="str">
            <v>UN</v>
          </cell>
          <cell r="D2132">
            <v>742</v>
          </cell>
        </row>
        <row r="2133">
          <cell r="A2133">
            <v>2133</v>
          </cell>
          <cell r="B2133" t="str">
            <v>CABALLETE LISO       2.01</v>
          </cell>
          <cell r="C2133" t="str">
            <v>UN</v>
          </cell>
          <cell r="D2133">
            <v>9868</v>
          </cell>
        </row>
        <row r="2134">
          <cell r="A2134">
            <v>2134</v>
          </cell>
          <cell r="B2134" t="str">
            <v>BLOQ #6 15X20X40 RES. 60</v>
          </cell>
          <cell r="C2134" t="str">
            <v>UN</v>
          </cell>
          <cell r="D2134">
            <v>853</v>
          </cell>
        </row>
        <row r="2135">
          <cell r="A2135">
            <v>2135</v>
          </cell>
          <cell r="B2135" t="str">
            <v>BALD.MEDITERRANEO   30x30</v>
          </cell>
          <cell r="C2135" t="str">
            <v>M2</v>
          </cell>
          <cell r="D2135">
            <v>10788</v>
          </cell>
        </row>
        <row r="2136">
          <cell r="A2136">
            <v>2136</v>
          </cell>
          <cell r="B2136" t="str">
            <v>CANALETA          90x3.00</v>
          </cell>
          <cell r="C2136" t="str">
            <v>UN</v>
          </cell>
          <cell r="D2136">
            <v>23273</v>
          </cell>
        </row>
        <row r="2137">
          <cell r="A2137">
            <v>2137</v>
          </cell>
          <cell r="B2137" t="str">
            <v>BALD.CARRARA        29x29</v>
          </cell>
          <cell r="C2137" t="str">
            <v>M2</v>
          </cell>
          <cell r="D2137">
            <v>12760</v>
          </cell>
        </row>
        <row r="2138">
          <cell r="A2138">
            <v>2138</v>
          </cell>
          <cell r="B2138" t="str">
            <v>ASCENSOR TL6VF 14 PARADAS</v>
          </cell>
          <cell r="C2138" t="str">
            <v>UN</v>
          </cell>
          <cell r="D2138">
            <v>49648000</v>
          </cell>
        </row>
        <row r="2139">
          <cell r="A2139">
            <v>2139</v>
          </cell>
          <cell r="B2139" t="str">
            <v>CONEXION TELEF. RESID.E-6</v>
          </cell>
          <cell r="C2139" t="str">
            <v>UN</v>
          </cell>
          <cell r="D2139">
            <v>480000</v>
          </cell>
        </row>
        <row r="2140">
          <cell r="A2140">
            <v>2140</v>
          </cell>
          <cell r="B2140" t="str">
            <v>CONCRETO G.FINA 5000 PSI</v>
          </cell>
          <cell r="C2140" t="str">
            <v>M3</v>
          </cell>
          <cell r="D2140">
            <v>143608</v>
          </cell>
        </row>
        <row r="2141">
          <cell r="A2141">
            <v>2141</v>
          </cell>
          <cell r="B2141" t="str">
            <v>CONCRETO G.FINA 6000 PSI</v>
          </cell>
          <cell r="C2141" t="str">
            <v>M3</v>
          </cell>
          <cell r="D2141">
            <v>156600</v>
          </cell>
        </row>
        <row r="2142">
          <cell r="A2142">
            <v>2142</v>
          </cell>
          <cell r="B2142" t="str">
            <v>ACOLILLADORA C/SERRUCHO</v>
          </cell>
          <cell r="C2142" t="str">
            <v>UN</v>
          </cell>
          <cell r="D2142">
            <v>25000</v>
          </cell>
        </row>
        <row r="2143">
          <cell r="A2143">
            <v>2143</v>
          </cell>
          <cell r="B2143" t="str">
            <v>BERBIQUI TRINQUETE</v>
          </cell>
          <cell r="C2143" t="str">
            <v>UN</v>
          </cell>
          <cell r="D2143">
            <v>25500</v>
          </cell>
        </row>
        <row r="2144">
          <cell r="A2144">
            <v>2144</v>
          </cell>
          <cell r="B2144" t="str">
            <v>CEPILLO HANDYMAN CORRUG.</v>
          </cell>
          <cell r="C2144" t="str">
            <v>UN</v>
          </cell>
          <cell r="D2144">
            <v>49500</v>
          </cell>
        </row>
        <row r="2145">
          <cell r="A2145">
            <v>2145</v>
          </cell>
          <cell r="B2145" t="str">
            <v>EST MIXTA 4 P ENCEN ELECT</v>
          </cell>
          <cell r="C2145" t="str">
            <v>UN</v>
          </cell>
          <cell r="D2145">
            <v>213400</v>
          </cell>
        </row>
        <row r="2146">
          <cell r="A2146">
            <v>2146</v>
          </cell>
          <cell r="B2146" t="str">
            <v>BATEA METALICA</v>
          </cell>
          <cell r="C2146" t="str">
            <v>UN</v>
          </cell>
          <cell r="D2146">
            <v>13960</v>
          </cell>
        </row>
        <row r="2147">
          <cell r="A2147">
            <v>2147</v>
          </cell>
          <cell r="B2147" t="str">
            <v>BLOQ #6 15X20X40 RES. 80</v>
          </cell>
          <cell r="C2147" t="str">
            <v>UN</v>
          </cell>
          <cell r="D2147">
            <v>911</v>
          </cell>
        </row>
        <row r="2148">
          <cell r="A2148">
            <v>2148</v>
          </cell>
          <cell r="B2148" t="str">
            <v>GEOMEMBRANA PERMAPLEX</v>
          </cell>
          <cell r="C2148" t="str">
            <v>M2</v>
          </cell>
          <cell r="D2148">
            <v>6844</v>
          </cell>
        </row>
        <row r="2149">
          <cell r="A2149">
            <v>2149</v>
          </cell>
          <cell r="B2149" t="str">
            <v>VALLAS DE OBRA TELA IMPER</v>
          </cell>
          <cell r="C2149" t="str">
            <v>ML</v>
          </cell>
          <cell r="D2149">
            <v>35000</v>
          </cell>
        </row>
        <row r="2150">
          <cell r="A2150">
            <v>2150</v>
          </cell>
          <cell r="B2150" t="str">
            <v>CONEXION DE GAS E-1   SIN</v>
          </cell>
          <cell r="C2150" t="str">
            <v>UN</v>
          </cell>
          <cell r="D2150">
            <v>299320</v>
          </cell>
        </row>
        <row r="2151">
          <cell r="A2151">
            <v>2151</v>
          </cell>
          <cell r="B2151" t="str">
            <v>MARTILLO DE UÑA BR. 23 mm</v>
          </cell>
          <cell r="C2151" t="str">
            <v>UN</v>
          </cell>
          <cell r="D2151">
            <v>5313</v>
          </cell>
        </row>
        <row r="2152">
          <cell r="A2152">
            <v>2152</v>
          </cell>
          <cell r="B2152" t="str">
            <v>PLACA IDENTIFICAC. 2x1 cm</v>
          </cell>
          <cell r="C2152" t="str">
            <v>UN</v>
          </cell>
          <cell r="D2152">
            <v>1050</v>
          </cell>
        </row>
        <row r="2153">
          <cell r="A2153">
            <v>2153</v>
          </cell>
          <cell r="B2153" t="str">
            <v>MARTILLO DE UÑA BR. 27 mm</v>
          </cell>
          <cell r="C2153" t="str">
            <v>UN</v>
          </cell>
          <cell r="D2153">
            <v>5968</v>
          </cell>
        </row>
        <row r="2154">
          <cell r="A2154">
            <v>2154</v>
          </cell>
          <cell r="B2154" t="str">
            <v>CITOFONO SIMEL INTELSA 01</v>
          </cell>
          <cell r="C2154" t="str">
            <v>UN</v>
          </cell>
          <cell r="D2154">
            <v>24000</v>
          </cell>
        </row>
        <row r="2155">
          <cell r="A2155">
            <v>2155</v>
          </cell>
          <cell r="B2155" t="str">
            <v>PLACA IDENTIFICAC. 3x5 cm</v>
          </cell>
          <cell r="C2155" t="str">
            <v>UN</v>
          </cell>
          <cell r="D2155">
            <v>1200</v>
          </cell>
        </row>
        <row r="2156">
          <cell r="A2156">
            <v>2156</v>
          </cell>
          <cell r="B2156" t="str">
            <v>BLOQ #6 15X20X40 RES. 100</v>
          </cell>
          <cell r="C2156" t="str">
            <v>UN</v>
          </cell>
          <cell r="D2156">
            <v>986</v>
          </cell>
        </row>
        <row r="2157">
          <cell r="A2157">
            <v>2157</v>
          </cell>
          <cell r="B2157" t="str">
            <v>DIV.BAÑO   POLIESTIRENO</v>
          </cell>
          <cell r="C2157" t="str">
            <v>M2</v>
          </cell>
          <cell r="D2157">
            <v>61460</v>
          </cell>
        </row>
        <row r="2158">
          <cell r="A2158">
            <v>2158</v>
          </cell>
          <cell r="B2158" t="str">
            <v>TALADRO        1/2"-3/8"</v>
          </cell>
          <cell r="C2158" t="str">
            <v>UN</v>
          </cell>
          <cell r="D2158">
            <v>95700</v>
          </cell>
        </row>
        <row r="2159">
          <cell r="A2159">
            <v>2159</v>
          </cell>
          <cell r="B2159" t="str">
            <v>CAJA MONOF. 2 CIRCUITOS</v>
          </cell>
          <cell r="C2159" t="str">
            <v>UN</v>
          </cell>
          <cell r="D2159">
            <v>8596</v>
          </cell>
        </row>
        <row r="2160">
          <cell r="A2160">
            <v>2160</v>
          </cell>
          <cell r="B2160" t="str">
            <v>CONEXION DE GAS E-2   SIN</v>
          </cell>
          <cell r="C2160" t="str">
            <v>UN</v>
          </cell>
          <cell r="D2160">
            <v>299320</v>
          </cell>
        </row>
        <row r="2161">
          <cell r="A2161">
            <v>2161</v>
          </cell>
          <cell r="B2161" t="str">
            <v>CALADORA 1. VELOCIDAD</v>
          </cell>
          <cell r="C2161" t="str">
            <v>UN</v>
          </cell>
          <cell r="D2161">
            <v>78300</v>
          </cell>
        </row>
        <row r="2162">
          <cell r="A2162">
            <v>2162</v>
          </cell>
          <cell r="B2162" t="str">
            <v>CALADORA PROFESIONAL V.V.</v>
          </cell>
          <cell r="C2162" t="str">
            <v>UN</v>
          </cell>
          <cell r="D2162">
            <v>392915</v>
          </cell>
        </row>
        <row r="2163">
          <cell r="A2163">
            <v>2163</v>
          </cell>
          <cell r="B2163" t="str">
            <v>CONEXION DE GAS E-3   SIN</v>
          </cell>
          <cell r="C2163" t="str">
            <v>UN</v>
          </cell>
          <cell r="D2163">
            <v>299320</v>
          </cell>
        </row>
        <row r="2164">
          <cell r="A2164">
            <v>2164</v>
          </cell>
          <cell r="B2164" t="str">
            <v>LIJADORA DE BANDA   3x24"</v>
          </cell>
          <cell r="C2164" t="str">
            <v>UN</v>
          </cell>
          <cell r="D2164">
            <v>310000</v>
          </cell>
        </row>
        <row r="2165">
          <cell r="A2165">
            <v>2165</v>
          </cell>
          <cell r="B2165" t="str">
            <v>PEGACOR I-50</v>
          </cell>
          <cell r="C2165" t="str">
            <v>KG</v>
          </cell>
          <cell r="D2165">
            <v>413</v>
          </cell>
        </row>
        <row r="2166">
          <cell r="A2166">
            <v>2166</v>
          </cell>
          <cell r="B2166" t="str">
            <v>RUTEADORA IND.   1 1/2 HP</v>
          </cell>
          <cell r="C2166" t="str">
            <v>UN</v>
          </cell>
          <cell r="D2166">
            <v>113000</v>
          </cell>
        </row>
        <row r="2167">
          <cell r="A2167">
            <v>2167</v>
          </cell>
          <cell r="B2167" t="str">
            <v>SIERRA CIRCULAR    7 1/4"</v>
          </cell>
          <cell r="C2167" t="str">
            <v>UN</v>
          </cell>
          <cell r="D2167">
            <v>136000</v>
          </cell>
        </row>
        <row r="2168">
          <cell r="A2168">
            <v>2168</v>
          </cell>
          <cell r="B2168" t="str">
            <v>CONEXION DE GAS E-4   SIN</v>
          </cell>
          <cell r="C2168" t="str">
            <v>UN</v>
          </cell>
          <cell r="D2168">
            <v>299320</v>
          </cell>
        </row>
        <row r="2169">
          <cell r="A2169">
            <v>2169</v>
          </cell>
          <cell r="B2169" t="str">
            <v>SIERRA RADIAL D/BRAZO 10"</v>
          </cell>
          <cell r="C2169" t="str">
            <v>UN</v>
          </cell>
          <cell r="D2169">
            <v>1227000</v>
          </cell>
        </row>
        <row r="2170">
          <cell r="A2170">
            <v>2170</v>
          </cell>
          <cell r="B2170" t="str">
            <v>PEGACOR E-50</v>
          </cell>
          <cell r="C2170" t="str">
            <v>KG</v>
          </cell>
          <cell r="D2170">
            <v>583</v>
          </cell>
        </row>
        <row r="2171">
          <cell r="A2171">
            <v>2171</v>
          </cell>
          <cell r="B2171" t="str">
            <v>TALADRO D/COLUM.5VEL 1/2"</v>
          </cell>
          <cell r="C2171" t="str">
            <v>UN</v>
          </cell>
          <cell r="D2171">
            <v>125500</v>
          </cell>
        </row>
        <row r="2172">
          <cell r="A2172">
            <v>2172</v>
          </cell>
          <cell r="B2172" t="str">
            <v>PEGACOR R-60</v>
          </cell>
          <cell r="C2172" t="str">
            <v>KG</v>
          </cell>
          <cell r="D2172">
            <v>846</v>
          </cell>
        </row>
        <row r="2173">
          <cell r="A2173">
            <v>2173</v>
          </cell>
          <cell r="B2173" t="str">
            <v>BLOQ #8 20X20X40 RES. 60</v>
          </cell>
          <cell r="C2173" t="str">
            <v>UN</v>
          </cell>
          <cell r="D2173">
            <v>1264</v>
          </cell>
        </row>
        <row r="2174">
          <cell r="A2174">
            <v>2174</v>
          </cell>
          <cell r="B2174" t="str">
            <v>BLOQ #8 20X20X40 RES. 80</v>
          </cell>
          <cell r="C2174" t="str">
            <v>UN</v>
          </cell>
          <cell r="D2174">
            <v>1334</v>
          </cell>
        </row>
        <row r="2175">
          <cell r="A2175">
            <v>2175</v>
          </cell>
          <cell r="B2175" t="str">
            <v>CONEXION DE GAS E-5   SIN</v>
          </cell>
          <cell r="C2175" t="str">
            <v>UN</v>
          </cell>
          <cell r="D2175">
            <v>299320</v>
          </cell>
        </row>
        <row r="2176">
          <cell r="A2176">
            <v>2176</v>
          </cell>
          <cell r="B2176" t="str">
            <v>TABLERO MADERA  0.70X1.40</v>
          </cell>
          <cell r="C2176" t="str">
            <v>DD</v>
          </cell>
          <cell r="D2176">
            <v>132</v>
          </cell>
        </row>
        <row r="2177">
          <cell r="A2177">
            <v>2177</v>
          </cell>
          <cell r="B2177" t="str">
            <v>ESPATULA               3"</v>
          </cell>
          <cell r="C2177" t="str">
            <v>UN</v>
          </cell>
          <cell r="D2177">
            <v>2030</v>
          </cell>
        </row>
        <row r="2178">
          <cell r="A2178">
            <v>2178</v>
          </cell>
          <cell r="B2178" t="str">
            <v>CANALETA          90x3.01</v>
          </cell>
          <cell r="C2178" t="str">
            <v>UN</v>
          </cell>
          <cell r="D2178">
            <v>28037</v>
          </cell>
        </row>
        <row r="2179">
          <cell r="A2179">
            <v>2179</v>
          </cell>
          <cell r="B2179" t="str">
            <v>ESPATULA               4"</v>
          </cell>
          <cell r="C2179" t="str">
            <v>UN</v>
          </cell>
          <cell r="D2179">
            <v>2413</v>
          </cell>
        </row>
        <row r="2180">
          <cell r="A2180">
            <v>2180</v>
          </cell>
          <cell r="B2180" t="str">
            <v>CONEXION DE GAS E-6   SIN</v>
          </cell>
          <cell r="C2180" t="str">
            <v>UN</v>
          </cell>
          <cell r="D2180">
            <v>299320</v>
          </cell>
        </row>
        <row r="2181">
          <cell r="A2181">
            <v>2181</v>
          </cell>
          <cell r="B2181" t="str">
            <v>CANALETA          90x4.50</v>
          </cell>
          <cell r="C2181" t="str">
            <v>UN</v>
          </cell>
          <cell r="D2181">
            <v>50652</v>
          </cell>
        </row>
        <row r="2182">
          <cell r="A2182">
            <v>2182</v>
          </cell>
          <cell r="B2182" t="str">
            <v>CONEXION TELEF. NO RESI01</v>
          </cell>
          <cell r="C2182" t="str">
            <v>UN</v>
          </cell>
          <cell r="D2182">
            <v>494647</v>
          </cell>
        </row>
        <row r="2183">
          <cell r="A2183">
            <v>2183</v>
          </cell>
          <cell r="B2183" t="str">
            <v>LLANA LISA</v>
          </cell>
          <cell r="C2183" t="str">
            <v>UN</v>
          </cell>
          <cell r="D2183">
            <v>8561</v>
          </cell>
        </row>
        <row r="2184">
          <cell r="A2184">
            <v>2184</v>
          </cell>
          <cell r="B2184" t="str">
            <v>BLOQ #8 20X20X40 RES. 100</v>
          </cell>
          <cell r="C2184" t="str">
            <v>UN</v>
          </cell>
          <cell r="D2184">
            <v>1462</v>
          </cell>
        </row>
        <row r="2185">
          <cell r="A2185">
            <v>2185</v>
          </cell>
          <cell r="B2185" t="str">
            <v>MARCO P/SEGUETA       12"</v>
          </cell>
          <cell r="C2185" t="str">
            <v>UN</v>
          </cell>
          <cell r="D2185">
            <v>6462</v>
          </cell>
        </row>
        <row r="2186">
          <cell r="A2186">
            <v>2186</v>
          </cell>
          <cell r="B2186" t="str">
            <v>PALA C.REDONDO    STANLEY</v>
          </cell>
          <cell r="C2186" t="str">
            <v>UN</v>
          </cell>
          <cell r="D2186">
            <v>3944</v>
          </cell>
        </row>
        <row r="2187">
          <cell r="A2187">
            <v>2187</v>
          </cell>
          <cell r="B2187" t="str">
            <v>CERCHAS METALICAS 3 Mts</v>
          </cell>
          <cell r="C2187" t="str">
            <v>DD</v>
          </cell>
          <cell r="D2187">
            <v>128</v>
          </cell>
        </row>
        <row r="2188">
          <cell r="A2188">
            <v>2188</v>
          </cell>
          <cell r="B2188" t="str">
            <v>CRUCETAS LARGAS Y CORTAS</v>
          </cell>
          <cell r="C2188" t="str">
            <v>DD</v>
          </cell>
          <cell r="D2188">
            <v>30</v>
          </cell>
        </row>
        <row r="2189">
          <cell r="A2189">
            <v>2189</v>
          </cell>
          <cell r="B2189" t="str">
            <v>SPLIT #6 15X20X40</v>
          </cell>
          <cell r="C2189" t="str">
            <v>UN</v>
          </cell>
          <cell r="D2189">
            <v>1560</v>
          </cell>
        </row>
        <row r="2190">
          <cell r="A2190">
            <v>2190</v>
          </cell>
          <cell r="B2190" t="str">
            <v>CANALETA          90x5.00</v>
          </cell>
          <cell r="C2190" t="str">
            <v>UN</v>
          </cell>
          <cell r="D2190">
            <v>46531</v>
          </cell>
        </row>
        <row r="2191">
          <cell r="A2191">
            <v>2191</v>
          </cell>
          <cell r="B2191" t="str">
            <v>SPLIT #6 MEDIOS 15X20X20</v>
          </cell>
          <cell r="C2191" t="str">
            <v>UN</v>
          </cell>
          <cell r="D2191">
            <v>882</v>
          </cell>
        </row>
        <row r="2192">
          <cell r="A2192">
            <v>2192</v>
          </cell>
          <cell r="B2192" t="str">
            <v>CHAPA SPLIT 5X20X40</v>
          </cell>
          <cell r="C2192" t="str">
            <v>UN</v>
          </cell>
          <cell r="D2192">
            <v>882</v>
          </cell>
        </row>
        <row r="2193">
          <cell r="A2193">
            <v>2193</v>
          </cell>
          <cell r="B2193" t="str">
            <v>FLEXOMETRO   UNILOC    3m</v>
          </cell>
          <cell r="C2193" t="str">
            <v>UN</v>
          </cell>
          <cell r="D2193">
            <v>6820</v>
          </cell>
        </row>
        <row r="2194">
          <cell r="A2194">
            <v>2194</v>
          </cell>
          <cell r="B2194" t="str">
            <v>CONEXION TELEF.RESID. E-1</v>
          </cell>
          <cell r="C2194" t="str">
            <v>UN</v>
          </cell>
          <cell r="D2194">
            <v>179763</v>
          </cell>
        </row>
        <row r="2195">
          <cell r="A2195">
            <v>2195</v>
          </cell>
          <cell r="B2195" t="str">
            <v>CAJA MONOF. 4 CIRCUITOS</v>
          </cell>
          <cell r="C2195" t="str">
            <v>UN</v>
          </cell>
          <cell r="D2195">
            <v>14082</v>
          </cell>
        </row>
        <row r="2196">
          <cell r="A2196">
            <v>2196</v>
          </cell>
          <cell r="B2196" t="str">
            <v>CONEXION TELEF.RESID. E-2</v>
          </cell>
          <cell r="C2196" t="str">
            <v>UN</v>
          </cell>
          <cell r="D2196">
            <v>243202</v>
          </cell>
        </row>
        <row r="2197">
          <cell r="A2197">
            <v>2197</v>
          </cell>
          <cell r="B2197" t="str">
            <v>CONEXION TELEF.RESID. E-3</v>
          </cell>
          <cell r="C2197" t="str">
            <v>UN</v>
          </cell>
          <cell r="D2197">
            <v>304002</v>
          </cell>
        </row>
        <row r="2198">
          <cell r="A2198">
            <v>2198</v>
          </cell>
          <cell r="B2198" t="str">
            <v>CONEXION TELEF.RESID. E-4</v>
          </cell>
          <cell r="C2198" t="str">
            <v>UN</v>
          </cell>
          <cell r="D2198">
            <v>364802</v>
          </cell>
        </row>
        <row r="2199">
          <cell r="A2199">
            <v>2199</v>
          </cell>
          <cell r="B2199" t="str">
            <v>CONEXION TELEF.RESID. E-5</v>
          </cell>
          <cell r="C2199" t="str">
            <v>UN</v>
          </cell>
          <cell r="D2199">
            <v>425602</v>
          </cell>
        </row>
        <row r="2200">
          <cell r="A2200">
            <v>2200</v>
          </cell>
          <cell r="B2200" t="str">
            <v>CAJA MONOF. 6 CIRCUITOS</v>
          </cell>
          <cell r="C2200" t="str">
            <v>UN</v>
          </cell>
          <cell r="D2200">
            <v>24836</v>
          </cell>
        </row>
        <row r="2201">
          <cell r="A2201">
            <v>2201</v>
          </cell>
          <cell r="B2201" t="str">
            <v>CONEXION TELEF.RESID. E-6</v>
          </cell>
          <cell r="C2201" t="str">
            <v>UN</v>
          </cell>
          <cell r="D2201">
            <v>494647</v>
          </cell>
        </row>
        <row r="2202">
          <cell r="A2202">
            <v>2202</v>
          </cell>
          <cell r="B2202" t="str">
            <v>PERFIL ABIERTO 50x100  18</v>
          </cell>
          <cell r="C2202" t="str">
            <v>ML</v>
          </cell>
          <cell r="D2202">
            <v>3310</v>
          </cell>
        </row>
        <row r="2203">
          <cell r="A2203">
            <v>2203</v>
          </cell>
          <cell r="B2203" t="str">
            <v>CANALETA          90x6.00</v>
          </cell>
          <cell r="C2203" t="str">
            <v>UN</v>
          </cell>
          <cell r="D2203">
            <v>55880</v>
          </cell>
        </row>
        <row r="2204">
          <cell r="A2204">
            <v>2204</v>
          </cell>
          <cell r="B2204" t="str">
            <v>CHAPA SPLIT 4X10.5X21</v>
          </cell>
          <cell r="C2204" t="str">
            <v>M2</v>
          </cell>
          <cell r="D2204">
            <v>10614</v>
          </cell>
        </row>
        <row r="2205">
          <cell r="A2205">
            <v>2205</v>
          </cell>
          <cell r="B2205" t="str">
            <v>SPLIT #8 20X20X40</v>
          </cell>
          <cell r="C2205" t="str">
            <v>UN</v>
          </cell>
          <cell r="D2205">
            <v>1931</v>
          </cell>
        </row>
        <row r="2206">
          <cell r="A2206">
            <v>2206</v>
          </cell>
          <cell r="B2206" t="str">
            <v>CIZALLA DE TIJERA     24"</v>
          </cell>
          <cell r="C2206" t="str">
            <v>UN</v>
          </cell>
          <cell r="D2206">
            <v>39500</v>
          </cell>
        </row>
        <row r="2207">
          <cell r="A2207">
            <v>2207</v>
          </cell>
          <cell r="B2207" t="str">
            <v>CANALETA          90x7.00</v>
          </cell>
          <cell r="C2207" t="str">
            <v>UN</v>
          </cell>
          <cell r="D2207">
            <v>65183</v>
          </cell>
        </row>
        <row r="2208">
          <cell r="A2208">
            <v>2208</v>
          </cell>
          <cell r="B2208" t="str">
            <v>CIZALLA DE TIJERA     30"</v>
          </cell>
          <cell r="C2208" t="str">
            <v>UN</v>
          </cell>
          <cell r="D2208">
            <v>49980</v>
          </cell>
        </row>
        <row r="2209">
          <cell r="A2209">
            <v>2209</v>
          </cell>
          <cell r="B2209" t="str">
            <v>CONEXION TELEF.PROVIC.</v>
          </cell>
          <cell r="C2209" t="str">
            <v>UN</v>
          </cell>
          <cell r="D2209">
            <v>133956</v>
          </cell>
        </row>
        <row r="2210">
          <cell r="A2210">
            <v>2210</v>
          </cell>
          <cell r="B2210" t="str">
            <v>CIZALLA DE TIJERA     36"</v>
          </cell>
          <cell r="C2210" t="str">
            <v>UN</v>
          </cell>
          <cell r="D2210">
            <v>65590</v>
          </cell>
        </row>
        <row r="2211">
          <cell r="A2211">
            <v>2211</v>
          </cell>
          <cell r="B2211" t="str">
            <v>MAQUINA DOBLADORA DE TUBO</v>
          </cell>
          <cell r="C2211" t="str">
            <v>UN</v>
          </cell>
          <cell r="D2211">
            <v>1113600</v>
          </cell>
        </row>
        <row r="2212">
          <cell r="A2212">
            <v>2212</v>
          </cell>
          <cell r="B2212" t="str">
            <v>POLIPASTO           1 Ton</v>
          </cell>
          <cell r="C2212" t="str">
            <v>UN</v>
          </cell>
          <cell r="D2212">
            <v>64940</v>
          </cell>
        </row>
        <row r="2213">
          <cell r="A2213">
            <v>2213</v>
          </cell>
          <cell r="B2213" t="str">
            <v>POLIPASTO           2 Ton</v>
          </cell>
          <cell r="C2213" t="str">
            <v>UN</v>
          </cell>
          <cell r="D2213">
            <v>17980</v>
          </cell>
        </row>
        <row r="2214">
          <cell r="A2214">
            <v>2214</v>
          </cell>
          <cell r="B2214" t="str">
            <v>POLIPASTO           4 Ton</v>
          </cell>
          <cell r="C2214" t="str">
            <v>UN</v>
          </cell>
          <cell r="D2214">
            <v>34800</v>
          </cell>
        </row>
        <row r="2215">
          <cell r="A2215">
            <v>2215</v>
          </cell>
          <cell r="B2215" t="str">
            <v>SOLDADOR 225 A  110/220 V</v>
          </cell>
          <cell r="C2215" t="str">
            <v>UN</v>
          </cell>
          <cell r="D2215">
            <v>504600</v>
          </cell>
        </row>
        <row r="2216">
          <cell r="A2216">
            <v>2216</v>
          </cell>
          <cell r="B2216" t="str">
            <v>ADOQUINES. "I" 21X14.5X8</v>
          </cell>
          <cell r="C2216" t="str">
            <v>M2</v>
          </cell>
          <cell r="D2216">
            <v>14867</v>
          </cell>
        </row>
        <row r="2217">
          <cell r="A2217">
            <v>2217</v>
          </cell>
          <cell r="B2217" t="str">
            <v>ADOQUIN RECTANG 21X10.5X8</v>
          </cell>
          <cell r="C2217" t="str">
            <v>M2</v>
          </cell>
          <cell r="D2217">
            <v>14867</v>
          </cell>
        </row>
        <row r="2218">
          <cell r="A2218">
            <v>2218</v>
          </cell>
          <cell r="B2218" t="str">
            <v>CONCRETO CORR 1500 PSI 03</v>
          </cell>
          <cell r="C2218" t="str">
            <v>M3</v>
          </cell>
          <cell r="D2218">
            <v>107764</v>
          </cell>
        </row>
        <row r="2219">
          <cell r="A2219">
            <v>2219</v>
          </cell>
          <cell r="B2219" t="str">
            <v>CIZALLA DE PALANCA</v>
          </cell>
          <cell r="C2219" t="str">
            <v>UN</v>
          </cell>
          <cell r="D2219">
            <v>211120</v>
          </cell>
        </row>
        <row r="2220">
          <cell r="A2220">
            <v>2220</v>
          </cell>
          <cell r="B2220" t="str">
            <v>CARRETILLA BUGY</v>
          </cell>
          <cell r="C2220" t="str">
            <v>UN</v>
          </cell>
          <cell r="D2220">
            <v>82743</v>
          </cell>
        </row>
        <row r="2221">
          <cell r="A2221">
            <v>2221</v>
          </cell>
          <cell r="B2221" t="str">
            <v>CARRETILLA C/RUEDA CAUCHO</v>
          </cell>
          <cell r="C2221" t="str">
            <v>UN</v>
          </cell>
          <cell r="D2221">
            <v>55367</v>
          </cell>
        </row>
        <row r="2222">
          <cell r="A2222">
            <v>2222</v>
          </cell>
          <cell r="B2222" t="str">
            <v>TARRAJA TUBO DADO  1/2-2"</v>
          </cell>
          <cell r="C2222" t="str">
            <v>UN</v>
          </cell>
          <cell r="D2222">
            <v>1682000</v>
          </cell>
        </row>
        <row r="2223">
          <cell r="A2223">
            <v>2223</v>
          </cell>
          <cell r="B2223" t="str">
            <v>CONEXION TELEF.RESID. E01</v>
          </cell>
          <cell r="C2223" t="str">
            <v>UN</v>
          </cell>
          <cell r="D2223">
            <v>199009</v>
          </cell>
        </row>
        <row r="2224">
          <cell r="A2224">
            <v>2224</v>
          </cell>
          <cell r="B2224" t="str">
            <v>CONCRETO CORR 2000 PSI 05</v>
          </cell>
          <cell r="C2224" t="str">
            <v>M3</v>
          </cell>
          <cell r="D2224">
            <v>112520</v>
          </cell>
        </row>
        <row r="2225">
          <cell r="A2225">
            <v>2225</v>
          </cell>
          <cell r="B2225" t="str">
            <v>CONEXION TELEF.RESID. E02</v>
          </cell>
          <cell r="C2225" t="str">
            <v>UN</v>
          </cell>
          <cell r="D2225">
            <v>285758</v>
          </cell>
        </row>
        <row r="2226">
          <cell r="A2226">
            <v>2226</v>
          </cell>
          <cell r="B2226" t="str">
            <v>CORTATUBO      1/8-1 1/8"</v>
          </cell>
          <cell r="C2226" t="str">
            <v>UN</v>
          </cell>
          <cell r="D2226">
            <v>14782</v>
          </cell>
        </row>
        <row r="2227">
          <cell r="A2227">
            <v>2227</v>
          </cell>
          <cell r="B2227" t="str">
            <v>CAJA MONOF. 8 CIRCUITOS</v>
          </cell>
          <cell r="C2227" t="str">
            <v>UN</v>
          </cell>
          <cell r="D2227">
            <v>27991</v>
          </cell>
        </row>
        <row r="2228">
          <cell r="A2228">
            <v>2228</v>
          </cell>
          <cell r="B2228" t="str">
            <v>CORTABALDOSA       400 mm</v>
          </cell>
          <cell r="C2228" t="str">
            <v>UN</v>
          </cell>
          <cell r="D2228">
            <v>62500</v>
          </cell>
        </row>
        <row r="2229">
          <cell r="A2229">
            <v>2229</v>
          </cell>
          <cell r="B2229" t="str">
            <v>CAJA MONOF.12 CIRCUITOS</v>
          </cell>
          <cell r="C2229" t="str">
            <v>UN</v>
          </cell>
          <cell r="D2229">
            <v>43048</v>
          </cell>
        </row>
        <row r="2230">
          <cell r="A2230">
            <v>2230</v>
          </cell>
          <cell r="B2230" t="str">
            <v>CAJA TRIF.  3 CIRCUITOS</v>
          </cell>
          <cell r="C2230" t="str">
            <v>UN</v>
          </cell>
          <cell r="D2230">
            <v>12540</v>
          </cell>
        </row>
        <row r="2231">
          <cell r="A2231">
            <v>2231</v>
          </cell>
          <cell r="B2231" t="str">
            <v>CAJA TRIF.  6 CIRCUITOS</v>
          </cell>
          <cell r="C2231" t="str">
            <v>UN</v>
          </cell>
          <cell r="D2231">
            <v>26854</v>
          </cell>
        </row>
        <row r="2232">
          <cell r="A2232">
            <v>2232</v>
          </cell>
          <cell r="B2232" t="str">
            <v>GUANTE CAUCHO NEGRO CAL35</v>
          </cell>
          <cell r="C2232" t="str">
            <v>UN</v>
          </cell>
          <cell r="D2232">
            <v>4060</v>
          </cell>
        </row>
        <row r="2233">
          <cell r="A2233">
            <v>2233</v>
          </cell>
          <cell r="B2233" t="str">
            <v>CAJA TRIF.  9 CIRCUITOS</v>
          </cell>
          <cell r="C2233" t="str">
            <v>UN</v>
          </cell>
          <cell r="D2233">
            <v>36111</v>
          </cell>
        </row>
        <row r="2234">
          <cell r="A2234">
            <v>2234</v>
          </cell>
          <cell r="B2234" t="str">
            <v>ABRIGO IMPER.PVC/NYLON</v>
          </cell>
          <cell r="C2234" t="str">
            <v>UN</v>
          </cell>
          <cell r="D2234">
            <v>33060</v>
          </cell>
        </row>
        <row r="2235">
          <cell r="A2235">
            <v>2235</v>
          </cell>
          <cell r="B2235" t="str">
            <v>BOTIQUIN PRIMEROS AUX.</v>
          </cell>
          <cell r="C2235" t="str">
            <v>UN</v>
          </cell>
          <cell r="D2235">
            <v>80040</v>
          </cell>
        </row>
        <row r="2236">
          <cell r="A2236">
            <v>2236</v>
          </cell>
          <cell r="B2236" t="str">
            <v>CAPA IMPERM.C/CAPUCHA</v>
          </cell>
          <cell r="C2236" t="str">
            <v>UN</v>
          </cell>
          <cell r="D2236">
            <v>33060</v>
          </cell>
        </row>
        <row r="2237">
          <cell r="A2237">
            <v>2237</v>
          </cell>
          <cell r="B2237" t="str">
            <v>CONCRETO CORR 2500 PSI 05</v>
          </cell>
          <cell r="C2237" t="str">
            <v>M3</v>
          </cell>
          <cell r="D2237">
            <v>118436</v>
          </cell>
        </row>
        <row r="2238">
          <cell r="A2238">
            <v>2238</v>
          </cell>
          <cell r="B2238" t="str">
            <v>CONCRETO CORR 3000 PSI 05</v>
          </cell>
          <cell r="C2238" t="str">
            <v>M3</v>
          </cell>
          <cell r="D2238">
            <v>126440</v>
          </cell>
        </row>
        <row r="2239">
          <cell r="A2239">
            <v>2239</v>
          </cell>
          <cell r="B2239" t="str">
            <v>CONCRETO CORR 3500 PSI 05</v>
          </cell>
          <cell r="C2239" t="str">
            <v>M3</v>
          </cell>
          <cell r="D2239">
            <v>132820</v>
          </cell>
        </row>
        <row r="2240">
          <cell r="A2240">
            <v>2240</v>
          </cell>
          <cell r="B2240" t="str">
            <v>CARETA P/ESMERILAR PLAST.</v>
          </cell>
          <cell r="C2240" t="str">
            <v>UN</v>
          </cell>
          <cell r="D2240">
            <v>12760</v>
          </cell>
        </row>
        <row r="2241">
          <cell r="A2241">
            <v>2241</v>
          </cell>
          <cell r="B2241" t="str">
            <v>CAJA TRIF. 12 CIRCUITOS</v>
          </cell>
          <cell r="C2241" t="str">
            <v>UN</v>
          </cell>
          <cell r="D2241">
            <v>51469</v>
          </cell>
        </row>
        <row r="2242">
          <cell r="A2242">
            <v>2242</v>
          </cell>
          <cell r="B2242" t="str">
            <v>CASCO DE SEGURIDAD</v>
          </cell>
          <cell r="C2242" t="str">
            <v>UN</v>
          </cell>
          <cell r="D2242">
            <v>10788</v>
          </cell>
        </row>
        <row r="2243">
          <cell r="A2243">
            <v>2243</v>
          </cell>
          <cell r="B2243" t="str">
            <v>CONEXION TELEF.RESID. E03</v>
          </cell>
          <cell r="C2243" t="str">
            <v>UN</v>
          </cell>
          <cell r="D2243">
            <v>382711</v>
          </cell>
        </row>
        <row r="2244">
          <cell r="A2244">
            <v>2244</v>
          </cell>
          <cell r="B2244" t="str">
            <v>BOTA DE CAUCHO SEGURIDAD</v>
          </cell>
          <cell r="C2244" t="str">
            <v>UN</v>
          </cell>
          <cell r="D2244">
            <v>30740</v>
          </cell>
        </row>
        <row r="2245">
          <cell r="A2245">
            <v>2245</v>
          </cell>
          <cell r="B2245" t="str">
            <v>CARETA P/SOLDAR</v>
          </cell>
          <cell r="C2245" t="str">
            <v>UN</v>
          </cell>
          <cell r="D2245">
            <v>29580</v>
          </cell>
        </row>
        <row r="2246">
          <cell r="A2246">
            <v>2246</v>
          </cell>
          <cell r="B2246" t="str">
            <v>TABLERO S/PUERTA  6 CIRC.</v>
          </cell>
          <cell r="C2246" t="str">
            <v>UN</v>
          </cell>
          <cell r="D2246">
            <v>78010</v>
          </cell>
        </row>
        <row r="2247">
          <cell r="A2247">
            <v>2247</v>
          </cell>
          <cell r="B2247" t="str">
            <v>GUANTE CARNAZA REFORZADO</v>
          </cell>
          <cell r="C2247" t="str">
            <v>UN</v>
          </cell>
          <cell r="D2247">
            <v>4060</v>
          </cell>
        </row>
        <row r="2248">
          <cell r="A2248">
            <v>2248</v>
          </cell>
          <cell r="B2248" t="str">
            <v>TABLERO S/PUERTA 12 CIRC.</v>
          </cell>
          <cell r="C2248" t="str">
            <v>UN</v>
          </cell>
          <cell r="D2248">
            <v>107787</v>
          </cell>
        </row>
        <row r="2249">
          <cell r="A2249">
            <v>2249</v>
          </cell>
          <cell r="B2249" t="str">
            <v>SOLDADURA ELEC. 0093/32"</v>
          </cell>
          <cell r="C2249" t="str">
            <v>KG</v>
          </cell>
          <cell r="D2249">
            <v>2200</v>
          </cell>
        </row>
        <row r="2250">
          <cell r="A2250">
            <v>2250</v>
          </cell>
          <cell r="B2250" t="str">
            <v>MONOGAFA CON MONTURA</v>
          </cell>
          <cell r="C2250" t="str">
            <v>UN</v>
          </cell>
          <cell r="D2250">
            <v>7540</v>
          </cell>
        </row>
        <row r="2251">
          <cell r="A2251">
            <v>2251</v>
          </cell>
          <cell r="B2251" t="str">
            <v>ANTEOJO DE SEGURIDAD SENC</v>
          </cell>
          <cell r="C2251" t="str">
            <v>UN</v>
          </cell>
          <cell r="D2251">
            <v>5336</v>
          </cell>
        </row>
        <row r="2252">
          <cell r="A2252">
            <v>2252</v>
          </cell>
          <cell r="B2252" t="str">
            <v>TABLERO S/PUERTA 18 CIRC.</v>
          </cell>
          <cell r="C2252" t="str">
            <v>UN</v>
          </cell>
          <cell r="D2252">
            <v>141404</v>
          </cell>
        </row>
        <row r="2253">
          <cell r="A2253">
            <v>2253</v>
          </cell>
          <cell r="B2253" t="str">
            <v>TABLERO S/PUERTA 24 CIRC.</v>
          </cell>
          <cell r="C2253" t="str">
            <v>UN</v>
          </cell>
          <cell r="D2253">
            <v>168710</v>
          </cell>
        </row>
        <row r="2254">
          <cell r="A2254">
            <v>2254</v>
          </cell>
          <cell r="B2254" t="str">
            <v>CONCRETO CORR 4000 PSI 05</v>
          </cell>
          <cell r="C2254" t="str">
            <v>M3</v>
          </cell>
          <cell r="D2254">
            <v>141520</v>
          </cell>
        </row>
        <row r="2255">
          <cell r="A2255">
            <v>2255</v>
          </cell>
          <cell r="B2255" t="str">
            <v>CINTURON DE SEGURIDAD  01</v>
          </cell>
          <cell r="C2255" t="str">
            <v>DD</v>
          </cell>
          <cell r="D2255">
            <v>464</v>
          </cell>
        </row>
        <row r="2256">
          <cell r="A2256">
            <v>2256</v>
          </cell>
          <cell r="B2256" t="str">
            <v>ANDAMIO TUBULAR 1.50</v>
          </cell>
          <cell r="C2256" t="str">
            <v>DD</v>
          </cell>
          <cell r="D2256">
            <v>556</v>
          </cell>
        </row>
        <row r="2257">
          <cell r="A2257">
            <v>2257</v>
          </cell>
          <cell r="B2257" t="str">
            <v>CONEXION TELEF.RESID. E04</v>
          </cell>
          <cell r="C2257" t="str">
            <v>UN</v>
          </cell>
          <cell r="D2257">
            <v>489870</v>
          </cell>
        </row>
        <row r="2258">
          <cell r="A2258">
            <v>2258</v>
          </cell>
          <cell r="B2258" t="str">
            <v>CONEXION TELEF.RESID. E05</v>
          </cell>
          <cell r="C2258" t="str">
            <v>UN</v>
          </cell>
          <cell r="D2258">
            <v>500192</v>
          </cell>
        </row>
        <row r="2259">
          <cell r="A2259">
            <v>2259</v>
          </cell>
          <cell r="B2259" t="str">
            <v>MARCOS 60x60</v>
          </cell>
          <cell r="C2259" t="str">
            <v>M2</v>
          </cell>
          <cell r="D2259">
            <v>8000</v>
          </cell>
        </row>
        <row r="2260">
          <cell r="A2260">
            <v>2260</v>
          </cell>
          <cell r="B2260" t="str">
            <v>CONEXION TELEF.RESID. E06</v>
          </cell>
          <cell r="C2260" t="str">
            <v>UN</v>
          </cell>
          <cell r="D2260">
            <v>510515</v>
          </cell>
        </row>
        <row r="2261">
          <cell r="A2261">
            <v>2261</v>
          </cell>
          <cell r="B2261" t="str">
            <v>CONEXION TELEF. PROV. E-1</v>
          </cell>
          <cell r="C2261" t="str">
            <v>UN</v>
          </cell>
          <cell r="D2261">
            <v>107100</v>
          </cell>
        </row>
        <row r="2262">
          <cell r="A2262">
            <v>2262</v>
          </cell>
          <cell r="B2262" t="str">
            <v>EST MIXTA 4 P ENCEN ELE01</v>
          </cell>
          <cell r="C2262" t="str">
            <v>UN</v>
          </cell>
          <cell r="D2262">
            <v>213400</v>
          </cell>
        </row>
        <row r="2263">
          <cell r="A2263">
            <v>2263</v>
          </cell>
          <cell r="B2263" t="str">
            <v>PISO PARED EGEO    20.5x20.5</v>
          </cell>
          <cell r="C2263" t="str">
            <v>M2</v>
          </cell>
          <cell r="D2263">
            <v>16906</v>
          </cell>
        </row>
        <row r="2264">
          <cell r="A2264">
            <v>2264</v>
          </cell>
          <cell r="B2264" t="str">
            <v>CONEXION TELEF. NO RESI02</v>
          </cell>
          <cell r="C2264" t="str">
            <v>UN</v>
          </cell>
          <cell r="D2264">
            <v>510515</v>
          </cell>
        </row>
        <row r="2265">
          <cell r="A2265">
            <v>2265</v>
          </cell>
          <cell r="B2265" t="str">
            <v>CONEXION TELEF.RESID. E07</v>
          </cell>
          <cell r="C2265" t="str">
            <v>UN</v>
          </cell>
          <cell r="D2265">
            <v>180000</v>
          </cell>
        </row>
        <row r="2266">
          <cell r="A2266">
            <v>2266</v>
          </cell>
          <cell r="B2266" t="str">
            <v>CLAVO ESTRIADO     1 1/2"</v>
          </cell>
          <cell r="C2266" t="str">
            <v>LB</v>
          </cell>
          <cell r="D2266">
            <v>2900</v>
          </cell>
        </row>
        <row r="2267">
          <cell r="A2267">
            <v>2267</v>
          </cell>
          <cell r="B2267" t="str">
            <v>CONEXION TELEF.RESID. E08</v>
          </cell>
          <cell r="C2267" t="str">
            <v>UN</v>
          </cell>
          <cell r="D2267">
            <v>240000</v>
          </cell>
        </row>
        <row r="2268">
          <cell r="A2268">
            <v>2268</v>
          </cell>
          <cell r="B2268" t="str">
            <v>CONCRETO CORR 4500 PSI 05</v>
          </cell>
          <cell r="C2268" t="str">
            <v>M3</v>
          </cell>
          <cell r="D2268">
            <v>150800</v>
          </cell>
        </row>
        <row r="2269">
          <cell r="A2269">
            <v>2269</v>
          </cell>
          <cell r="B2269" t="str">
            <v>CONEXION TELEF.RESID. E09</v>
          </cell>
          <cell r="C2269" t="str">
            <v>UN</v>
          </cell>
          <cell r="D2269">
            <v>300000</v>
          </cell>
        </row>
        <row r="2270">
          <cell r="A2270">
            <v>2270</v>
          </cell>
          <cell r="B2270" t="str">
            <v>TINA HIDROMASAJE LUCER II</v>
          </cell>
          <cell r="C2270" t="str">
            <v>UN</v>
          </cell>
          <cell r="D2270">
            <v>1538614</v>
          </cell>
        </row>
        <row r="2271">
          <cell r="A2271">
            <v>2271</v>
          </cell>
          <cell r="B2271" t="str">
            <v>CORTAFRIO LATERAL      7"</v>
          </cell>
          <cell r="C2271" t="str">
            <v>UN</v>
          </cell>
          <cell r="D2271">
            <v>12924</v>
          </cell>
        </row>
        <row r="2272">
          <cell r="A2272">
            <v>2272</v>
          </cell>
          <cell r="B2272" t="str">
            <v>CONCRETO CORR 5000 PSI 05</v>
          </cell>
          <cell r="C2272" t="str">
            <v>M3</v>
          </cell>
          <cell r="D2272">
            <v>153440</v>
          </cell>
        </row>
        <row r="2273">
          <cell r="A2273">
            <v>2273</v>
          </cell>
          <cell r="B2273" t="str">
            <v>TEJA PLACA ONDULADA #4</v>
          </cell>
          <cell r="C2273" t="str">
            <v>UN</v>
          </cell>
          <cell r="D2273">
            <v>7836</v>
          </cell>
        </row>
        <row r="2274">
          <cell r="A2274">
            <v>2274</v>
          </cell>
          <cell r="B2274" t="str">
            <v>TEJA PLACA ONDULADA #5</v>
          </cell>
          <cell r="C2274" t="str">
            <v>UN</v>
          </cell>
          <cell r="D2274">
            <v>10407</v>
          </cell>
        </row>
        <row r="2275">
          <cell r="A2275">
            <v>2275</v>
          </cell>
          <cell r="B2275" t="str">
            <v>TEJA PLACA ONDULADA #6</v>
          </cell>
          <cell r="C2275" t="str">
            <v>UN</v>
          </cell>
          <cell r="D2275">
            <v>12881</v>
          </cell>
        </row>
        <row r="2276">
          <cell r="A2276">
            <v>2276</v>
          </cell>
          <cell r="B2276" t="str">
            <v>TEJA PLACA ONDULADA #8</v>
          </cell>
          <cell r="C2276" t="str">
            <v>UN</v>
          </cell>
          <cell r="D2276">
            <v>16744</v>
          </cell>
        </row>
        <row r="2277">
          <cell r="A2277">
            <v>2277</v>
          </cell>
          <cell r="B2277" t="str">
            <v>TEJA PLACA ONDULADA #10</v>
          </cell>
          <cell r="C2277" t="str">
            <v>UN</v>
          </cell>
          <cell r="D2277">
            <v>21560</v>
          </cell>
        </row>
        <row r="2278">
          <cell r="A2278">
            <v>2278</v>
          </cell>
          <cell r="B2278" t="str">
            <v>PEGANTE EGA      1/4 Kg.</v>
          </cell>
          <cell r="C2278" t="str">
            <v>UN</v>
          </cell>
          <cell r="D2278">
            <v>520</v>
          </cell>
        </row>
        <row r="2279">
          <cell r="A2279">
            <v>2279</v>
          </cell>
          <cell r="B2279" t="str">
            <v>CONEXION TELEF.RESID. E10</v>
          </cell>
          <cell r="C2279" t="str">
            <v>UN</v>
          </cell>
          <cell r="D2279">
            <v>361000</v>
          </cell>
        </row>
        <row r="2280">
          <cell r="A2280">
            <v>2280</v>
          </cell>
          <cell r="B2280" t="str">
            <v>CONEXION TELEF.RESID. E11</v>
          </cell>
          <cell r="C2280" t="str">
            <v>UN</v>
          </cell>
          <cell r="D2280">
            <v>421000</v>
          </cell>
        </row>
        <row r="2281">
          <cell r="A2281">
            <v>2281</v>
          </cell>
          <cell r="B2281" t="str">
            <v>CONEXION  DE GAS  E-1  BQ</v>
          </cell>
          <cell r="C2281" t="str">
            <v>UN</v>
          </cell>
          <cell r="D2281">
            <v>249000</v>
          </cell>
        </row>
        <row r="2282">
          <cell r="A2282">
            <v>2282</v>
          </cell>
          <cell r="B2282" t="str">
            <v>CONEXION  DE GAS  E-2  BQ</v>
          </cell>
          <cell r="C2282" t="str">
            <v>UN</v>
          </cell>
          <cell r="D2282">
            <v>287000</v>
          </cell>
        </row>
        <row r="2283">
          <cell r="A2283">
            <v>2283</v>
          </cell>
          <cell r="B2283" t="str">
            <v>CONEXION  DE GAS  E-3  BQ</v>
          </cell>
          <cell r="C2283" t="str">
            <v>UN</v>
          </cell>
          <cell r="D2283">
            <v>327000</v>
          </cell>
        </row>
        <row r="2284">
          <cell r="A2284">
            <v>2284</v>
          </cell>
          <cell r="B2284" t="str">
            <v>CONEXION  DE GAS  E-4  BQ</v>
          </cell>
          <cell r="C2284" t="str">
            <v>UN</v>
          </cell>
          <cell r="D2284">
            <v>356000</v>
          </cell>
        </row>
        <row r="2285">
          <cell r="A2285">
            <v>2285</v>
          </cell>
          <cell r="B2285" t="str">
            <v>CONEXION  DE GAS  E-5  BQ</v>
          </cell>
          <cell r="C2285" t="str">
            <v>UN</v>
          </cell>
          <cell r="D2285">
            <v>430000</v>
          </cell>
        </row>
        <row r="2286">
          <cell r="A2286">
            <v>2286</v>
          </cell>
          <cell r="B2286" t="str">
            <v>CONEXION  DE GAS  E-6  BQ</v>
          </cell>
          <cell r="C2286" t="str">
            <v>UN</v>
          </cell>
          <cell r="D2286">
            <v>465000</v>
          </cell>
        </row>
        <row r="2287">
          <cell r="A2287">
            <v>2287</v>
          </cell>
          <cell r="B2287" t="str">
            <v>CONEXION  DE GAS  E-1 VUP</v>
          </cell>
          <cell r="C2287" t="str">
            <v>UN</v>
          </cell>
          <cell r="D2287">
            <v>214000</v>
          </cell>
        </row>
        <row r="2288">
          <cell r="A2288">
            <v>2288</v>
          </cell>
          <cell r="B2288" t="str">
            <v>CONEXION  DE GAS  E-2 VUP</v>
          </cell>
          <cell r="C2288" t="str">
            <v>UN</v>
          </cell>
          <cell r="D2288">
            <v>282000</v>
          </cell>
        </row>
        <row r="2289">
          <cell r="A2289">
            <v>2289</v>
          </cell>
          <cell r="B2289" t="str">
            <v>CONEXION  DE GAS  E-3 VUP</v>
          </cell>
          <cell r="C2289" t="str">
            <v>UN</v>
          </cell>
          <cell r="D2289">
            <v>327000</v>
          </cell>
        </row>
        <row r="2290">
          <cell r="A2290">
            <v>2290</v>
          </cell>
          <cell r="B2290" t="str">
            <v>CONEXION  DE GAS  E-4 VUP</v>
          </cell>
          <cell r="C2290" t="str">
            <v>UN</v>
          </cell>
          <cell r="D2290">
            <v>356000</v>
          </cell>
        </row>
        <row r="2291">
          <cell r="A2291">
            <v>2291</v>
          </cell>
          <cell r="B2291" t="str">
            <v>CONEXION  DE GAS  E-5 VUP</v>
          </cell>
          <cell r="C2291" t="str">
            <v>UN</v>
          </cell>
          <cell r="D2291">
            <v>430000</v>
          </cell>
        </row>
        <row r="2292">
          <cell r="A2292">
            <v>2292</v>
          </cell>
          <cell r="B2292" t="str">
            <v>CONEXION  DE GAS  E-6 VUP</v>
          </cell>
          <cell r="C2292" t="str">
            <v>UN</v>
          </cell>
          <cell r="D2292">
            <v>465000</v>
          </cell>
        </row>
        <row r="2293">
          <cell r="A2293">
            <v>2293</v>
          </cell>
          <cell r="B2293" t="str">
            <v>CONEXION TELEF.RESID. E12</v>
          </cell>
          <cell r="C2293" t="str">
            <v>UN</v>
          </cell>
          <cell r="D2293">
            <v>490000</v>
          </cell>
        </row>
        <row r="2294">
          <cell r="A2294">
            <v>2294</v>
          </cell>
          <cell r="B2294" t="str">
            <v>CONEXION TELEF. NO RESI03</v>
          </cell>
          <cell r="C2294" t="str">
            <v>UN</v>
          </cell>
          <cell r="D2294">
            <v>490000</v>
          </cell>
        </row>
        <row r="2295">
          <cell r="A2295">
            <v>2295</v>
          </cell>
          <cell r="B2295" t="str">
            <v>TABLON TORRENO      33x33</v>
          </cell>
          <cell r="C2295" t="str">
            <v>M2</v>
          </cell>
          <cell r="D2295">
            <v>9628</v>
          </cell>
        </row>
        <row r="2296">
          <cell r="A2296">
            <v>2296</v>
          </cell>
          <cell r="B2296" t="str">
            <v>LAM.ICOPOR 1.00x1.00 20mm</v>
          </cell>
          <cell r="C2296" t="str">
            <v>UN</v>
          </cell>
          <cell r="D2296">
            <v>1847</v>
          </cell>
        </row>
        <row r="2297">
          <cell r="A2297">
            <v>2297</v>
          </cell>
          <cell r="B2297" t="str">
            <v>LAM.ICOPOR 1.20x1.20 20mm</v>
          </cell>
          <cell r="C2297" t="str">
            <v>UN</v>
          </cell>
          <cell r="D2297">
            <v>2506</v>
          </cell>
        </row>
        <row r="2298">
          <cell r="A2298">
            <v>2298</v>
          </cell>
          <cell r="B2298" t="str">
            <v>TABLON TORRENO      25x25</v>
          </cell>
          <cell r="C2298" t="str">
            <v>M2</v>
          </cell>
          <cell r="D2298">
            <v>9628</v>
          </cell>
        </row>
        <row r="2299">
          <cell r="A2299">
            <v>2299</v>
          </cell>
          <cell r="B2299" t="str">
            <v>TEJA PLACA CLARABOYA #4</v>
          </cell>
          <cell r="C2299" t="str">
            <v>UN</v>
          </cell>
          <cell r="D2299">
            <v>12954</v>
          </cell>
        </row>
        <row r="2300">
          <cell r="A2300">
            <v>2300</v>
          </cell>
          <cell r="B2300" t="str">
            <v>MANTO EDIL STANDAR</v>
          </cell>
          <cell r="C2300" t="str">
            <v>M2</v>
          </cell>
          <cell r="D2300">
            <v>5614</v>
          </cell>
        </row>
        <row r="2301">
          <cell r="A2301">
            <v>2301</v>
          </cell>
          <cell r="B2301" t="str">
            <v>MANTO EDIL REAL ADHESIVO</v>
          </cell>
          <cell r="C2301" t="str">
            <v>M2</v>
          </cell>
          <cell r="D2301">
            <v>7400</v>
          </cell>
        </row>
        <row r="2302">
          <cell r="A2302">
            <v>2302</v>
          </cell>
          <cell r="B2302" t="str">
            <v>LAM.ICOPOR 1.20x2.40 20mm</v>
          </cell>
          <cell r="C2302" t="str">
            <v>UN</v>
          </cell>
          <cell r="D2302">
            <v>5011</v>
          </cell>
        </row>
        <row r="2303">
          <cell r="A2303">
            <v>2303</v>
          </cell>
          <cell r="B2303" t="str">
            <v>TABLETA IBENCA      25x25</v>
          </cell>
          <cell r="C2303" t="str">
            <v>M2</v>
          </cell>
          <cell r="D2303">
            <v>9628</v>
          </cell>
        </row>
        <row r="2304">
          <cell r="A2304">
            <v>2304</v>
          </cell>
          <cell r="B2304" t="str">
            <v>REVISION ENERGIA      E01</v>
          </cell>
          <cell r="C2304" t="str">
            <v>UN</v>
          </cell>
          <cell r="D2304">
            <v>3849</v>
          </cell>
        </row>
        <row r="2305">
          <cell r="A2305">
            <v>2305</v>
          </cell>
          <cell r="B2305" t="str">
            <v>TABLETA CORRIENTE   20x20</v>
          </cell>
          <cell r="C2305" t="str">
            <v>M2</v>
          </cell>
          <cell r="D2305">
            <v>9628</v>
          </cell>
        </row>
        <row r="2306">
          <cell r="A2306">
            <v>2306</v>
          </cell>
          <cell r="B2306" t="str">
            <v>MENSULA # 1</v>
          </cell>
          <cell r="C2306" t="str">
            <v>M2</v>
          </cell>
          <cell r="D2306">
            <v>7500</v>
          </cell>
        </row>
        <row r="2307">
          <cell r="A2307">
            <v>2307</v>
          </cell>
          <cell r="B2307" t="str">
            <v>LAM.ICOPOR 1.20x3.60 20mm</v>
          </cell>
          <cell r="C2307" t="str">
            <v>UN</v>
          </cell>
          <cell r="D2307">
            <v>7517</v>
          </cell>
        </row>
        <row r="2308">
          <cell r="A2308">
            <v>2308</v>
          </cell>
          <cell r="B2308" t="str">
            <v>LAM.ICOPOR 1.00x1.00 50mm</v>
          </cell>
          <cell r="C2308" t="str">
            <v>UN</v>
          </cell>
          <cell r="D2308">
            <v>4618</v>
          </cell>
        </row>
        <row r="2309">
          <cell r="A2309">
            <v>2309</v>
          </cell>
          <cell r="B2309" t="str">
            <v>TABLETA CORRIENTE</v>
          </cell>
          <cell r="C2309" t="str">
            <v>M2</v>
          </cell>
          <cell r="D2309">
            <v>8816</v>
          </cell>
        </row>
        <row r="2310">
          <cell r="A2310">
            <v>2310</v>
          </cell>
          <cell r="B2310" t="str">
            <v>REVISION ENERGIA      E-2</v>
          </cell>
          <cell r="C2310" t="str">
            <v>UN</v>
          </cell>
          <cell r="D2310">
            <v>5134</v>
          </cell>
        </row>
        <row r="2311">
          <cell r="A2311">
            <v>2311</v>
          </cell>
          <cell r="B2311" t="str">
            <v>TEJA PLACA CLARABOYA #6</v>
          </cell>
          <cell r="C2311" t="str">
            <v>UN</v>
          </cell>
          <cell r="D2311">
            <v>19517</v>
          </cell>
        </row>
        <row r="2312">
          <cell r="A2312">
            <v>2312</v>
          </cell>
          <cell r="B2312" t="str">
            <v>CONTEN.RECTANGULAR 240 Lt</v>
          </cell>
          <cell r="C2312" t="str">
            <v>UN</v>
          </cell>
          <cell r="D2312">
            <v>56655</v>
          </cell>
        </row>
        <row r="2313">
          <cell r="A2313">
            <v>2313</v>
          </cell>
          <cell r="B2313" t="str">
            <v>TEJA PLACA VENTILACION #6</v>
          </cell>
          <cell r="C2313" t="str">
            <v>UN</v>
          </cell>
          <cell r="D2313">
            <v>23574</v>
          </cell>
        </row>
        <row r="2314">
          <cell r="A2314">
            <v>2314</v>
          </cell>
          <cell r="B2314" t="str">
            <v>BROCHA 1/2"</v>
          </cell>
          <cell r="C2314" t="str">
            <v>UN</v>
          </cell>
          <cell r="D2314">
            <v>1100</v>
          </cell>
        </row>
        <row r="2315">
          <cell r="A2315">
            <v>2315</v>
          </cell>
          <cell r="B2315" t="str">
            <v>BROCHA 1"</v>
          </cell>
          <cell r="C2315" t="str">
            <v>UN</v>
          </cell>
          <cell r="D2315">
            <v>1300</v>
          </cell>
        </row>
        <row r="2316">
          <cell r="A2316">
            <v>2316</v>
          </cell>
          <cell r="B2316" t="str">
            <v>BROCHA 1 1/2"</v>
          </cell>
          <cell r="C2316" t="str">
            <v>UN</v>
          </cell>
          <cell r="D2316">
            <v>1500</v>
          </cell>
        </row>
        <row r="2317">
          <cell r="A2317">
            <v>2317</v>
          </cell>
          <cell r="B2317" t="str">
            <v>BROCHA 2"</v>
          </cell>
          <cell r="C2317" t="str">
            <v>UN</v>
          </cell>
          <cell r="D2317">
            <v>2500</v>
          </cell>
        </row>
        <row r="2318">
          <cell r="A2318">
            <v>2318</v>
          </cell>
          <cell r="B2318" t="str">
            <v>BROCHA 3"</v>
          </cell>
          <cell r="C2318" t="str">
            <v>UN</v>
          </cell>
          <cell r="D2318">
            <v>4700</v>
          </cell>
        </row>
        <row r="2319">
          <cell r="A2319">
            <v>2319</v>
          </cell>
          <cell r="B2319" t="str">
            <v>TINA SPA CHARLOTE</v>
          </cell>
          <cell r="C2319" t="str">
            <v>UN</v>
          </cell>
          <cell r="D2319">
            <v>2333548</v>
          </cell>
        </row>
        <row r="2320">
          <cell r="A2320">
            <v>2320</v>
          </cell>
          <cell r="B2320" t="str">
            <v>SAUNA PERSONAL AMERICANO</v>
          </cell>
          <cell r="C2320" t="str">
            <v>UN</v>
          </cell>
          <cell r="D2320">
            <v>4401250</v>
          </cell>
        </row>
        <row r="2321">
          <cell r="A2321">
            <v>2321</v>
          </cell>
          <cell r="B2321" t="str">
            <v>BROCHA 4"</v>
          </cell>
          <cell r="C2321" t="str">
            <v>UN</v>
          </cell>
          <cell r="D2321">
            <v>7800</v>
          </cell>
        </row>
        <row r="2322">
          <cell r="A2322">
            <v>2322</v>
          </cell>
          <cell r="B2322" t="str">
            <v>BROCHA 5"</v>
          </cell>
          <cell r="C2322" t="str">
            <v>UN</v>
          </cell>
          <cell r="D2322">
            <v>11900</v>
          </cell>
        </row>
        <row r="2323">
          <cell r="A2323">
            <v>2323</v>
          </cell>
          <cell r="B2323" t="str">
            <v>CEMENTO GRIS 50KLS</v>
          </cell>
          <cell r="C2323" t="str">
            <v>BL</v>
          </cell>
          <cell r="D2323">
            <v>7500</v>
          </cell>
        </row>
        <row r="2324">
          <cell r="A2324">
            <v>2324</v>
          </cell>
          <cell r="B2324" t="str">
            <v>CEMENTO BLANCO         01</v>
          </cell>
          <cell r="C2324" t="str">
            <v>KL</v>
          </cell>
          <cell r="D2324">
            <v>415</v>
          </cell>
        </row>
        <row r="2325">
          <cell r="A2325">
            <v>2325</v>
          </cell>
          <cell r="B2325" t="str">
            <v>CEMENTO BLANCO 42.5KLS</v>
          </cell>
          <cell r="C2325" t="str">
            <v>UN</v>
          </cell>
          <cell r="D2325">
            <v>14300</v>
          </cell>
        </row>
        <row r="2326">
          <cell r="A2326">
            <v>2326</v>
          </cell>
          <cell r="B2326" t="str">
            <v>CEMENTO BLANCO 5 KLS</v>
          </cell>
          <cell r="C2326" t="str">
            <v>BL</v>
          </cell>
          <cell r="D2326">
            <v>2073</v>
          </cell>
        </row>
        <row r="2327">
          <cell r="A2327">
            <v>2327</v>
          </cell>
          <cell r="B2327" t="str">
            <v>CEMENTO BLANCO 21 1/4 KL</v>
          </cell>
          <cell r="C2327" t="str">
            <v>BL</v>
          </cell>
          <cell r="D2327">
            <v>7830</v>
          </cell>
        </row>
        <row r="2328">
          <cell r="A2328">
            <v>2328</v>
          </cell>
          <cell r="B2328" t="str">
            <v>CEMENTO BLANCO 40 KL</v>
          </cell>
          <cell r="C2328" t="str">
            <v>BL</v>
          </cell>
          <cell r="D2328">
            <v>12680</v>
          </cell>
        </row>
        <row r="2329">
          <cell r="A2329">
            <v>2329</v>
          </cell>
          <cell r="B2329" t="str">
            <v>CEMENTO DIAMANTE 40 KLS</v>
          </cell>
          <cell r="C2329" t="str">
            <v>BL</v>
          </cell>
          <cell r="D2329">
            <v>5500</v>
          </cell>
        </row>
        <row r="2330">
          <cell r="A2330">
            <v>2330</v>
          </cell>
          <cell r="B2330" t="str">
            <v>BALDOSAS AMARILLA 25X25</v>
          </cell>
          <cell r="C2330" t="str">
            <v>M2</v>
          </cell>
          <cell r="D2330">
            <v>6960</v>
          </cell>
        </row>
        <row r="2331">
          <cell r="A2331">
            <v>2331</v>
          </cell>
          <cell r="B2331" t="str">
            <v>BLANCO HUILA SPACATTO</v>
          </cell>
          <cell r="C2331" t="str">
            <v>M2</v>
          </cell>
          <cell r="D2331">
            <v>37700</v>
          </cell>
        </row>
        <row r="2332">
          <cell r="A2332">
            <v>2332</v>
          </cell>
          <cell r="B2332" t="str">
            <v>BALDOSAS ROJA 25X25</v>
          </cell>
          <cell r="C2332" t="str">
            <v>M2</v>
          </cell>
          <cell r="D2332">
            <v>6528</v>
          </cell>
        </row>
        <row r="2333">
          <cell r="A2333">
            <v>2333</v>
          </cell>
          <cell r="B2333" t="str">
            <v>BALD.BLANCO-NEGRO 25X25</v>
          </cell>
          <cell r="C2333" t="str">
            <v>M2</v>
          </cell>
          <cell r="D2333">
            <v>6960</v>
          </cell>
        </row>
        <row r="2334">
          <cell r="A2334">
            <v>2334</v>
          </cell>
          <cell r="B2334" t="str">
            <v>LAM.ICOPOR 1.20x1.20 50mm</v>
          </cell>
          <cell r="C2334" t="str">
            <v>UN</v>
          </cell>
          <cell r="D2334">
            <v>6264</v>
          </cell>
        </row>
        <row r="2335">
          <cell r="A2335">
            <v>2335</v>
          </cell>
          <cell r="B2335" t="str">
            <v>LAM.ICOPOR 1.20x2.40 50mm</v>
          </cell>
          <cell r="C2335" t="str">
            <v>UN</v>
          </cell>
          <cell r="D2335">
            <v>12528</v>
          </cell>
        </row>
        <row r="2336">
          <cell r="A2336">
            <v>2336</v>
          </cell>
          <cell r="B2336" t="str">
            <v>LAM.ICOPOR 1.20x3.60 50mm</v>
          </cell>
          <cell r="C2336" t="str">
            <v>UN</v>
          </cell>
          <cell r="D2336">
            <v>18792</v>
          </cell>
        </row>
        <row r="2337">
          <cell r="A2337">
            <v>2337</v>
          </cell>
          <cell r="B2337" t="str">
            <v>VERJAS</v>
          </cell>
          <cell r="C2337" t="str">
            <v>M2</v>
          </cell>
          <cell r="D2337">
            <v>47365</v>
          </cell>
        </row>
        <row r="2338">
          <cell r="A2338">
            <v>2338</v>
          </cell>
          <cell r="B2338" t="str">
            <v>GEOMEMBRANA POLY-FLEX  40</v>
          </cell>
          <cell r="C2338" t="str">
            <v>M2</v>
          </cell>
          <cell r="D2338">
            <v>4640</v>
          </cell>
        </row>
        <row r="2339">
          <cell r="A2339">
            <v>2339</v>
          </cell>
          <cell r="B2339" t="str">
            <v>VERJAS                 01</v>
          </cell>
          <cell r="C2339" t="str">
            <v>M2</v>
          </cell>
          <cell r="D2339">
            <v>42925</v>
          </cell>
        </row>
        <row r="2340">
          <cell r="A2340">
            <v>2340</v>
          </cell>
          <cell r="B2340" t="str">
            <v>PANEL 2.00 x 0.50</v>
          </cell>
          <cell r="C2340" t="str">
            <v>ML</v>
          </cell>
          <cell r="D2340">
            <v>21462</v>
          </cell>
        </row>
        <row r="2341">
          <cell r="A2341">
            <v>2341</v>
          </cell>
          <cell r="B2341" t="str">
            <v>MEZCLADORA ELECTRICA</v>
          </cell>
          <cell r="C2341" t="str">
            <v>DD</v>
          </cell>
          <cell r="D2341">
            <v>20880</v>
          </cell>
        </row>
        <row r="2342">
          <cell r="A2342">
            <v>2342</v>
          </cell>
          <cell r="B2342" t="str">
            <v>BALD.BLANCO-AMARIL. 25X25</v>
          </cell>
          <cell r="C2342" t="str">
            <v>M2</v>
          </cell>
          <cell r="D2342">
            <v>6960</v>
          </cell>
        </row>
        <row r="2343">
          <cell r="A2343">
            <v>2343</v>
          </cell>
          <cell r="B2343" t="str">
            <v>ELEMENTOS VERTICALES</v>
          </cell>
          <cell r="C2343" t="str">
            <v>ML</v>
          </cell>
          <cell r="D2343">
            <v>10657</v>
          </cell>
        </row>
        <row r="2344">
          <cell r="A2344">
            <v>2344</v>
          </cell>
          <cell r="B2344" t="str">
            <v>BALAUSTRES 0.3-0.31-0.32</v>
          </cell>
          <cell r="C2344" t="str">
            <v>UN</v>
          </cell>
          <cell r="D2344">
            <v>3404</v>
          </cell>
        </row>
        <row r="2345">
          <cell r="A2345">
            <v>2345</v>
          </cell>
          <cell r="B2345" t="str">
            <v>BALAUSTRES 0.33-0.34-0.36</v>
          </cell>
          <cell r="C2345" t="str">
            <v>UN</v>
          </cell>
          <cell r="D2345">
            <v>3700</v>
          </cell>
        </row>
        <row r="2346">
          <cell r="A2346">
            <v>2346</v>
          </cell>
          <cell r="B2346" t="str">
            <v>CANALETA          90x8.00</v>
          </cell>
          <cell r="C2346" t="str">
            <v>UN</v>
          </cell>
          <cell r="D2346">
            <v>74503</v>
          </cell>
        </row>
        <row r="2347">
          <cell r="A2347">
            <v>2347</v>
          </cell>
          <cell r="B2347" t="str">
            <v>CUBIERTA ARQUITECT.  1.83</v>
          </cell>
          <cell r="C2347" t="str">
            <v>UN</v>
          </cell>
          <cell r="D2347">
            <v>7426</v>
          </cell>
        </row>
        <row r="2348">
          <cell r="A2348">
            <v>2348</v>
          </cell>
          <cell r="B2348" t="str">
            <v>CUBIERTA ARQUITECT.  2.44</v>
          </cell>
          <cell r="C2348" t="str">
            <v>UN</v>
          </cell>
          <cell r="D2348">
            <v>9913</v>
          </cell>
        </row>
        <row r="2349">
          <cell r="A2349">
            <v>2349</v>
          </cell>
          <cell r="B2349" t="str">
            <v>CUBIERTA ARQUITECT.  3.05</v>
          </cell>
          <cell r="C2349" t="str">
            <v>UN</v>
          </cell>
          <cell r="D2349">
            <v>12381</v>
          </cell>
        </row>
        <row r="2350">
          <cell r="A2350">
            <v>2350</v>
          </cell>
          <cell r="B2350" t="str">
            <v>CUBIERTA ARQUITECT.  3.66</v>
          </cell>
          <cell r="C2350" t="str">
            <v>UN</v>
          </cell>
          <cell r="D2350">
            <v>15254</v>
          </cell>
        </row>
        <row r="2351">
          <cell r="A2351">
            <v>2351</v>
          </cell>
          <cell r="B2351" t="str">
            <v>TEJA TOLEDO          2.10</v>
          </cell>
          <cell r="C2351" t="str">
            <v>UN</v>
          </cell>
          <cell r="D2351">
            <v>19832</v>
          </cell>
        </row>
        <row r="2352">
          <cell r="A2352">
            <v>2352</v>
          </cell>
          <cell r="B2352" t="str">
            <v>CUBIERTA ARQUITECT. 3.05m</v>
          </cell>
          <cell r="C2352" t="str">
            <v>UN</v>
          </cell>
          <cell r="D2352">
            <v>19863</v>
          </cell>
        </row>
        <row r="2353">
          <cell r="A2353">
            <v>2353</v>
          </cell>
          <cell r="B2353" t="str">
            <v>TEJA TOLEDO          2.80</v>
          </cell>
          <cell r="C2353" t="str">
            <v>UN</v>
          </cell>
          <cell r="D2353">
            <v>26486</v>
          </cell>
        </row>
        <row r="2354">
          <cell r="A2354">
            <v>2354</v>
          </cell>
          <cell r="B2354" t="str">
            <v>TEJA TOLEDO          3.50</v>
          </cell>
          <cell r="C2354" t="str">
            <v>UN</v>
          </cell>
          <cell r="D2354">
            <v>33094</v>
          </cell>
        </row>
        <row r="2355">
          <cell r="A2355">
            <v>2355</v>
          </cell>
          <cell r="B2355" t="str">
            <v>CANALETA           90x4.5</v>
          </cell>
          <cell r="C2355" t="str">
            <v>UN</v>
          </cell>
          <cell r="D2355">
            <v>41927</v>
          </cell>
        </row>
        <row r="2356">
          <cell r="A2356">
            <v>2356</v>
          </cell>
          <cell r="B2356" t="str">
            <v>SAUNA FAMILIAR AMERICANO</v>
          </cell>
          <cell r="C2356" t="str">
            <v>UN</v>
          </cell>
          <cell r="D2356">
            <v>4893750</v>
          </cell>
        </row>
        <row r="2357">
          <cell r="A2357">
            <v>2357</v>
          </cell>
          <cell r="B2357" t="str">
            <v>TEJA TOLEDO          4.20</v>
          </cell>
          <cell r="C2357" t="str">
            <v>UN</v>
          </cell>
          <cell r="D2357">
            <v>39705</v>
          </cell>
        </row>
        <row r="2358">
          <cell r="A2358">
            <v>2358</v>
          </cell>
          <cell r="B2358" t="str">
            <v>SAUNA SOCIAL AMERICANO</v>
          </cell>
          <cell r="C2358" t="str">
            <v>UN</v>
          </cell>
          <cell r="D2358">
            <v>5468750</v>
          </cell>
        </row>
        <row r="2359">
          <cell r="A2359">
            <v>2359</v>
          </cell>
          <cell r="B2359" t="str">
            <v>CABALLETE TEJA TOLEDO</v>
          </cell>
          <cell r="C2359" t="str">
            <v>UN</v>
          </cell>
          <cell r="D2359">
            <v>2255</v>
          </cell>
        </row>
        <row r="2360">
          <cell r="A2360">
            <v>2360</v>
          </cell>
          <cell r="B2360" t="str">
            <v>TERMINAL ALERO GRANDE</v>
          </cell>
          <cell r="C2360" t="str">
            <v>UN</v>
          </cell>
          <cell r="D2360">
            <v>5119</v>
          </cell>
        </row>
        <row r="2361">
          <cell r="A2361">
            <v>2361</v>
          </cell>
          <cell r="B2361" t="str">
            <v>ESTUFA GAS 4 P ENC ELECTR</v>
          </cell>
          <cell r="C2361" t="str">
            <v>UN</v>
          </cell>
          <cell r="D2361">
            <v>193500</v>
          </cell>
        </row>
        <row r="2362">
          <cell r="A2362">
            <v>2362</v>
          </cell>
          <cell r="B2362" t="str">
            <v>TERMINAL UNIVERSAL PLANO</v>
          </cell>
          <cell r="C2362" t="str">
            <v>UN</v>
          </cell>
          <cell r="D2362">
            <v>6130</v>
          </cell>
        </row>
        <row r="2363">
          <cell r="A2363">
            <v>2363</v>
          </cell>
          <cell r="B2363" t="str">
            <v>TERMINAL ALERO PEQUEÑO</v>
          </cell>
          <cell r="C2363" t="str">
            <v>UN</v>
          </cell>
          <cell r="D2363">
            <v>3969</v>
          </cell>
        </row>
        <row r="2364">
          <cell r="A2364">
            <v>2364</v>
          </cell>
          <cell r="B2364" t="str">
            <v>PERFIL ABIERTO 50x100  16</v>
          </cell>
          <cell r="C2364" t="str">
            <v>UN</v>
          </cell>
          <cell r="D2364">
            <v>24232</v>
          </cell>
        </row>
        <row r="2365">
          <cell r="A2365">
            <v>2365</v>
          </cell>
          <cell r="B2365" t="str">
            <v>ESTUFA GAS 4 PUESTOS   02</v>
          </cell>
          <cell r="C2365" t="str">
            <v>UN</v>
          </cell>
          <cell r="D2365">
            <v>171900</v>
          </cell>
        </row>
        <row r="2366">
          <cell r="A2366">
            <v>2366</v>
          </cell>
          <cell r="B2366" t="str">
            <v>HORNO ESTATICO</v>
          </cell>
          <cell r="C2366" t="str">
            <v>UN</v>
          </cell>
          <cell r="D2366">
            <v>249500</v>
          </cell>
        </row>
        <row r="2367">
          <cell r="A2367">
            <v>2367</v>
          </cell>
          <cell r="B2367" t="str">
            <v>PERFIL ABIERTO 50x100  14</v>
          </cell>
          <cell r="C2367" t="str">
            <v>UN</v>
          </cell>
          <cell r="D2367">
            <v>29885</v>
          </cell>
        </row>
        <row r="2368">
          <cell r="A2368">
            <v>2368</v>
          </cell>
          <cell r="B2368" t="str">
            <v>AZULEJO           15x22.5</v>
          </cell>
          <cell r="C2368" t="str">
            <v>M2</v>
          </cell>
          <cell r="D2368">
            <v>8294</v>
          </cell>
        </row>
        <row r="2369">
          <cell r="A2369">
            <v>2369</v>
          </cell>
          <cell r="B2369" t="str">
            <v>ACCESORIO ANDINO BLANCO</v>
          </cell>
          <cell r="C2369" t="str">
            <v>UN</v>
          </cell>
          <cell r="D2369">
            <v>11426</v>
          </cell>
        </row>
        <row r="2370">
          <cell r="A2370">
            <v>2370</v>
          </cell>
          <cell r="B2370" t="str">
            <v>REVISION ENERGIA      E-3</v>
          </cell>
          <cell r="C2370" t="str">
            <v>UN</v>
          </cell>
          <cell r="D2370">
            <v>6413</v>
          </cell>
        </row>
        <row r="2371">
          <cell r="A2371">
            <v>2371</v>
          </cell>
          <cell r="B2371" t="str">
            <v>DOTACION OFICINA</v>
          </cell>
          <cell r="C2371" t="str">
            <v>UN</v>
          </cell>
          <cell r="D2371">
            <v>350460</v>
          </cell>
        </row>
        <row r="2372">
          <cell r="A2372">
            <v>2372</v>
          </cell>
          <cell r="B2372" t="str">
            <v>TEJA INGLESA MOORE</v>
          </cell>
          <cell r="C2372" t="str">
            <v>M2</v>
          </cell>
          <cell r="D2372">
            <v>12412</v>
          </cell>
        </row>
        <row r="2373">
          <cell r="A2373">
            <v>2373</v>
          </cell>
          <cell r="B2373" t="str">
            <v>MINICARGADOR BOBCAT 753</v>
          </cell>
          <cell r="C2373" t="str">
            <v>HR</v>
          </cell>
          <cell r="D2373">
            <v>18560</v>
          </cell>
        </row>
        <row r="2374">
          <cell r="A2374">
            <v>2374</v>
          </cell>
          <cell r="B2374" t="str">
            <v>TEJA PLANA</v>
          </cell>
          <cell r="C2374" t="str">
            <v>M2</v>
          </cell>
          <cell r="D2374">
            <v>10904</v>
          </cell>
        </row>
        <row r="2375">
          <cell r="A2375">
            <v>2375</v>
          </cell>
          <cell r="B2375" t="str">
            <v>COMPRESOR CON MARTILLO</v>
          </cell>
          <cell r="C2375" t="str">
            <v>HR</v>
          </cell>
          <cell r="D2375">
            <v>21460</v>
          </cell>
        </row>
        <row r="2376">
          <cell r="A2376">
            <v>2376</v>
          </cell>
          <cell r="B2376" t="str">
            <v>TEJA BAVARA            01</v>
          </cell>
          <cell r="C2376" t="str">
            <v>M2</v>
          </cell>
          <cell r="D2376">
            <v>10074</v>
          </cell>
        </row>
        <row r="2377">
          <cell r="A2377">
            <v>2377</v>
          </cell>
          <cell r="B2377" t="str">
            <v>TEJA MOORE CABALLETE</v>
          </cell>
          <cell r="C2377" t="str">
            <v>ML</v>
          </cell>
          <cell r="D2377">
            <v>1972</v>
          </cell>
        </row>
        <row r="2378">
          <cell r="A2378">
            <v>2378</v>
          </cell>
          <cell r="B2378" t="str">
            <v>BALAUSTRES 0.37</v>
          </cell>
          <cell r="C2378" t="str">
            <v>UN</v>
          </cell>
          <cell r="D2378">
            <v>2886</v>
          </cell>
        </row>
        <row r="2379">
          <cell r="A2379">
            <v>2379</v>
          </cell>
          <cell r="B2379" t="str">
            <v>BALCONES CANASTAS</v>
          </cell>
          <cell r="C2379" t="str">
            <v>ML</v>
          </cell>
          <cell r="D2379">
            <v>108052</v>
          </cell>
        </row>
        <row r="2380">
          <cell r="A2380">
            <v>2380</v>
          </cell>
          <cell r="B2380" t="str">
            <v>CALADOS</v>
          </cell>
          <cell r="C2380" t="str">
            <v>M2</v>
          </cell>
          <cell r="D2380">
            <v>74008</v>
          </cell>
        </row>
        <row r="2381">
          <cell r="A2381">
            <v>2381</v>
          </cell>
          <cell r="B2381" t="str">
            <v>CAFE PINTA 153x305x10</v>
          </cell>
          <cell r="C2381" t="str">
            <v>M2</v>
          </cell>
          <cell r="D2381">
            <v>52780</v>
          </cell>
        </row>
        <row r="2382">
          <cell r="A2382">
            <v>2382</v>
          </cell>
          <cell r="B2382" t="str">
            <v>CALADOS ESPECIALES</v>
          </cell>
          <cell r="C2382" t="str">
            <v>M2</v>
          </cell>
          <cell r="D2382">
            <v>84369</v>
          </cell>
        </row>
        <row r="2383">
          <cell r="A2383">
            <v>2383</v>
          </cell>
          <cell r="B2383" t="str">
            <v>CUBIERTA LUXALON  0.4mm</v>
          </cell>
          <cell r="C2383" t="str">
            <v>M2</v>
          </cell>
          <cell r="D2383">
            <v>35380</v>
          </cell>
        </row>
        <row r="2384">
          <cell r="A2384">
            <v>2384</v>
          </cell>
          <cell r="B2384" t="str">
            <v>HORNO MULTIFUNC VENTILADO</v>
          </cell>
          <cell r="C2384" t="str">
            <v>UN</v>
          </cell>
          <cell r="D2384">
            <v>477600</v>
          </cell>
        </row>
        <row r="2385">
          <cell r="A2385">
            <v>2385</v>
          </cell>
          <cell r="B2385" t="str">
            <v>CUBIERTA LUXALON  0.4mm01</v>
          </cell>
          <cell r="C2385" t="str">
            <v>M2</v>
          </cell>
          <cell r="D2385">
            <v>36192</v>
          </cell>
        </row>
        <row r="2386">
          <cell r="A2386">
            <v>2386</v>
          </cell>
          <cell r="B2386" t="str">
            <v>HORNO MULTIFUNC VENTILA01</v>
          </cell>
          <cell r="C2386" t="str">
            <v>UN</v>
          </cell>
          <cell r="D2386">
            <v>434500</v>
          </cell>
        </row>
        <row r="2387">
          <cell r="A2387">
            <v>2387</v>
          </cell>
          <cell r="B2387" t="str">
            <v>CUBIERTA LUXALON ALUM.0.5</v>
          </cell>
          <cell r="C2387" t="str">
            <v>M2</v>
          </cell>
          <cell r="D2387">
            <v>43384</v>
          </cell>
        </row>
        <row r="2388">
          <cell r="A2388">
            <v>2388</v>
          </cell>
          <cell r="B2388" t="str">
            <v>CUBIERTA LUXALON ALUM.001</v>
          </cell>
          <cell r="C2388" t="str">
            <v>M2</v>
          </cell>
          <cell r="D2388">
            <v>44196</v>
          </cell>
        </row>
        <row r="2389">
          <cell r="A2389">
            <v>2389</v>
          </cell>
          <cell r="B2389" t="str">
            <v>CUMBRERA A 1 Y 2 AGUAS</v>
          </cell>
          <cell r="C2389" t="str">
            <v>Ml</v>
          </cell>
          <cell r="D2389">
            <v>10590</v>
          </cell>
        </row>
        <row r="2390">
          <cell r="A2390">
            <v>2390</v>
          </cell>
          <cell r="B2390" t="str">
            <v>BALD.IMITAC.GRANITO 25X25</v>
          </cell>
          <cell r="C2390" t="str">
            <v>M2</v>
          </cell>
          <cell r="D2390">
            <v>6960</v>
          </cell>
        </row>
        <row r="2391">
          <cell r="A2391">
            <v>2391</v>
          </cell>
          <cell r="B2391" t="str">
            <v>REMATE LAT. MURO  0.15 cm</v>
          </cell>
          <cell r="C2391" t="str">
            <v>Ml</v>
          </cell>
          <cell r="D2391">
            <v>10590</v>
          </cell>
        </row>
        <row r="2392">
          <cell r="A2392">
            <v>2392</v>
          </cell>
          <cell r="B2392" t="str">
            <v>MALLA GALLINERO  1.80x36m</v>
          </cell>
          <cell r="C2392" t="str">
            <v>RL</v>
          </cell>
          <cell r="D2392">
            <v>83700</v>
          </cell>
        </row>
        <row r="2393">
          <cell r="A2393">
            <v>2393</v>
          </cell>
          <cell r="B2393" t="str">
            <v>LIMAHOYA Desarro.0.384 mm</v>
          </cell>
          <cell r="C2393" t="str">
            <v>ML</v>
          </cell>
          <cell r="D2393">
            <v>10590</v>
          </cell>
        </row>
        <row r="2394">
          <cell r="A2394">
            <v>2394</v>
          </cell>
          <cell r="B2394" t="str">
            <v>TABLON LISO LATINO SALMON</v>
          </cell>
          <cell r="C2394" t="str">
            <v>M2</v>
          </cell>
          <cell r="D2394">
            <v>9535</v>
          </cell>
        </row>
        <row r="2395">
          <cell r="A2395">
            <v>2395</v>
          </cell>
          <cell r="B2395" t="str">
            <v>TEJA BAVARA ROJA</v>
          </cell>
          <cell r="C2395" t="str">
            <v>M2</v>
          </cell>
          <cell r="D2395">
            <v>13816</v>
          </cell>
        </row>
        <row r="2396">
          <cell r="A2396">
            <v>2396</v>
          </cell>
          <cell r="B2396" t="str">
            <v>FIJAMIX</v>
          </cell>
          <cell r="C2396" t="str">
            <v>KG</v>
          </cell>
          <cell r="D2396">
            <v>7830</v>
          </cell>
        </row>
        <row r="2397">
          <cell r="A2397">
            <v>2397</v>
          </cell>
          <cell r="B2397" t="str">
            <v>SEGUETA METALOY   12x3 cm</v>
          </cell>
          <cell r="C2397" t="str">
            <v>UN</v>
          </cell>
          <cell r="D2397">
            <v>1136</v>
          </cell>
        </row>
        <row r="2398">
          <cell r="A2398">
            <v>2398</v>
          </cell>
          <cell r="B2398" t="str">
            <v>CERAMICA BEIGE MARMOLIZA</v>
          </cell>
          <cell r="C2398" t="str">
            <v>M2</v>
          </cell>
          <cell r="D2398">
            <v>12123</v>
          </cell>
        </row>
        <row r="2399">
          <cell r="A2399">
            <v>2399</v>
          </cell>
          <cell r="B2399" t="str">
            <v>TABLON LISO LATINO ROJO</v>
          </cell>
          <cell r="C2399" t="str">
            <v>M2</v>
          </cell>
          <cell r="D2399">
            <v>9535</v>
          </cell>
        </row>
        <row r="2400">
          <cell r="A2400">
            <v>2400</v>
          </cell>
          <cell r="B2400" t="str">
            <v>CERAMICA BLANCO LISO</v>
          </cell>
          <cell r="C2400" t="str">
            <v>M2</v>
          </cell>
          <cell r="D2400">
            <v>9825</v>
          </cell>
        </row>
        <row r="2401">
          <cell r="A2401">
            <v>2401</v>
          </cell>
          <cell r="B2401" t="str">
            <v>CERAMICA GRAMILLA BLANCA</v>
          </cell>
          <cell r="C2401" t="str">
            <v>M2</v>
          </cell>
          <cell r="D2401">
            <v>11194</v>
          </cell>
        </row>
        <row r="2402">
          <cell r="A2402">
            <v>2402</v>
          </cell>
          <cell r="B2402" t="str">
            <v>VALVULA DE REGULACION 1/2</v>
          </cell>
          <cell r="C2402" t="str">
            <v>UN</v>
          </cell>
          <cell r="D2402">
            <v>12439</v>
          </cell>
        </row>
        <row r="2403">
          <cell r="A2403">
            <v>2403</v>
          </cell>
          <cell r="B2403" t="str">
            <v>REVISION ENERGIA      E-4</v>
          </cell>
          <cell r="C2403" t="str">
            <v>UN</v>
          </cell>
          <cell r="D2403">
            <v>8334</v>
          </cell>
        </row>
        <row r="2404">
          <cell r="A2404">
            <v>2404</v>
          </cell>
          <cell r="B2404" t="str">
            <v>ORINAL PEQUEÑO</v>
          </cell>
          <cell r="C2404" t="str">
            <v>UN</v>
          </cell>
          <cell r="D2404">
            <v>43906</v>
          </cell>
        </row>
        <row r="2405">
          <cell r="A2405">
            <v>2405</v>
          </cell>
          <cell r="B2405" t="str">
            <v>BALDOSA JASPEADA 30X30</v>
          </cell>
          <cell r="C2405" t="str">
            <v>M2</v>
          </cell>
          <cell r="D2405">
            <v>6985</v>
          </cell>
        </row>
        <row r="2406">
          <cell r="A2406">
            <v>2406</v>
          </cell>
          <cell r="B2406" t="str">
            <v>CERAMICA GRAMILLA CAFE</v>
          </cell>
          <cell r="C2406" t="str">
            <v>M2</v>
          </cell>
          <cell r="D2406">
            <v>11194</v>
          </cell>
        </row>
        <row r="2407">
          <cell r="A2407">
            <v>2407</v>
          </cell>
          <cell r="B2407" t="str">
            <v>CERAMICA GRIS LISO</v>
          </cell>
          <cell r="C2407" t="str">
            <v>M2</v>
          </cell>
          <cell r="D2407">
            <v>9825</v>
          </cell>
        </row>
        <row r="2408">
          <cell r="A2408">
            <v>2408</v>
          </cell>
          <cell r="B2408" t="str">
            <v>CERAMICA ALMENRA TEX</v>
          </cell>
          <cell r="C2408" t="str">
            <v>M2</v>
          </cell>
          <cell r="D2408">
            <v>11293</v>
          </cell>
        </row>
        <row r="2409">
          <cell r="A2409">
            <v>2409</v>
          </cell>
          <cell r="B2409" t="str">
            <v>CERAMICA GRANILLA BLANCA</v>
          </cell>
          <cell r="C2409" t="str">
            <v>M2</v>
          </cell>
          <cell r="D2409">
            <v>12748</v>
          </cell>
        </row>
        <row r="2410">
          <cell r="A2410">
            <v>2410</v>
          </cell>
          <cell r="B2410" t="str">
            <v>CERAMICA GRANILLA CAFE</v>
          </cell>
          <cell r="C2410" t="str">
            <v>M2</v>
          </cell>
          <cell r="D2410">
            <v>12748</v>
          </cell>
        </row>
        <row r="2411">
          <cell r="A2411">
            <v>2411</v>
          </cell>
          <cell r="B2411" t="str">
            <v>BALDOSA MADERA 25X25</v>
          </cell>
          <cell r="C2411" t="str">
            <v>M2</v>
          </cell>
          <cell r="D2411">
            <v>6960</v>
          </cell>
        </row>
        <row r="2412">
          <cell r="A2412">
            <v>2412</v>
          </cell>
          <cell r="B2412" t="str">
            <v>CERAMICA GRIS LISO     01</v>
          </cell>
          <cell r="C2412" t="str">
            <v>M2</v>
          </cell>
          <cell r="D2412">
            <v>10858</v>
          </cell>
        </row>
        <row r="2413">
          <cell r="A2413">
            <v>2413</v>
          </cell>
          <cell r="B2413" t="str">
            <v>ESPEJO ARGENTINO      4mm</v>
          </cell>
          <cell r="C2413" t="str">
            <v>M2</v>
          </cell>
          <cell r="D2413">
            <v>21471</v>
          </cell>
        </row>
        <row r="2414">
          <cell r="A2414">
            <v>2414</v>
          </cell>
          <cell r="B2414" t="str">
            <v>REVISION ENERGIA      E-5</v>
          </cell>
          <cell r="C2414" t="str">
            <v>UN</v>
          </cell>
          <cell r="D2414">
            <v>11494</v>
          </cell>
        </row>
        <row r="2415">
          <cell r="A2415">
            <v>2415</v>
          </cell>
          <cell r="B2415" t="str">
            <v>ESPEJO ARGENTINO      5mm</v>
          </cell>
          <cell r="C2415" t="str">
            <v>M2</v>
          </cell>
          <cell r="D2415">
            <v>28776</v>
          </cell>
        </row>
        <row r="2416">
          <cell r="A2416">
            <v>2416</v>
          </cell>
          <cell r="B2416" t="str">
            <v>BASE ASFALT.1350   (OBRA)</v>
          </cell>
          <cell r="C2416" t="str">
            <v>M3</v>
          </cell>
          <cell r="D2416">
            <v>130000</v>
          </cell>
        </row>
        <row r="2417">
          <cell r="A2417">
            <v>2417</v>
          </cell>
          <cell r="B2417" t="str">
            <v>ACRILCOR</v>
          </cell>
          <cell r="C2417" t="str">
            <v>KG</v>
          </cell>
          <cell r="D2417">
            <v>2850</v>
          </cell>
        </row>
        <row r="2418">
          <cell r="A2418">
            <v>2418</v>
          </cell>
          <cell r="B2418" t="str">
            <v>CERAMICA BEIGE LISO RENAC</v>
          </cell>
          <cell r="C2418" t="str">
            <v>M2</v>
          </cell>
          <cell r="D2418">
            <v>14384</v>
          </cell>
        </row>
        <row r="2419">
          <cell r="A2419">
            <v>2419</v>
          </cell>
          <cell r="B2419" t="str">
            <v>CALADOS MOD. 0.70x0.70</v>
          </cell>
          <cell r="C2419" t="str">
            <v>UN</v>
          </cell>
          <cell r="D2419">
            <v>60687</v>
          </cell>
        </row>
        <row r="2420">
          <cell r="A2420">
            <v>2420</v>
          </cell>
          <cell r="B2420" t="str">
            <v>REVISION ENERGIA      E-6</v>
          </cell>
          <cell r="C2420" t="str">
            <v>UN</v>
          </cell>
          <cell r="D2420">
            <v>12824</v>
          </cell>
        </row>
        <row r="2421">
          <cell r="A2421">
            <v>2421</v>
          </cell>
          <cell r="B2421" t="str">
            <v>CERAMICA BLANCA LISO RENA</v>
          </cell>
          <cell r="C2421" t="str">
            <v>M2</v>
          </cell>
          <cell r="D2421">
            <v>14384</v>
          </cell>
        </row>
        <row r="2422">
          <cell r="A2422">
            <v>2422</v>
          </cell>
          <cell r="B2422" t="str">
            <v>DESAGUE  BAÑERA AUTOMATIC</v>
          </cell>
          <cell r="C2422" t="str">
            <v>UN</v>
          </cell>
          <cell r="D2422">
            <v>55265</v>
          </cell>
        </row>
        <row r="2423">
          <cell r="A2423">
            <v>2423</v>
          </cell>
          <cell r="B2423" t="str">
            <v>BALDOSA P1 PAYANDE</v>
          </cell>
          <cell r="C2423" t="str">
            <v>M2</v>
          </cell>
          <cell r="D2423">
            <v>13270</v>
          </cell>
        </row>
        <row r="2424">
          <cell r="A2424">
            <v>2424</v>
          </cell>
          <cell r="B2424" t="str">
            <v>ARENA AMARILLA</v>
          </cell>
          <cell r="C2424" t="str">
            <v>M3</v>
          </cell>
          <cell r="D2424">
            <v>10700</v>
          </cell>
        </row>
        <row r="2425">
          <cell r="A2425">
            <v>2425</v>
          </cell>
          <cell r="B2425" t="str">
            <v>CALADOS MOD. 1.20x0.80</v>
          </cell>
          <cell r="C2425" t="str">
            <v>UN</v>
          </cell>
          <cell r="D2425">
            <v>109532</v>
          </cell>
        </row>
        <row r="2426">
          <cell r="A2426">
            <v>2426</v>
          </cell>
          <cell r="B2426" t="str">
            <v>MARMOL IMPORTADO BATTICHI</v>
          </cell>
          <cell r="C2426" t="str">
            <v>M2</v>
          </cell>
          <cell r="D2426">
            <v>52500</v>
          </cell>
        </row>
        <row r="2427">
          <cell r="A2427">
            <v>2427</v>
          </cell>
          <cell r="B2427" t="str">
            <v>ALFOMBR.TERUEL RES.7.0 mm</v>
          </cell>
          <cell r="C2427" t="str">
            <v>M2</v>
          </cell>
          <cell r="D2427">
            <v>11433</v>
          </cell>
        </row>
        <row r="2428">
          <cell r="A2428">
            <v>2428</v>
          </cell>
          <cell r="B2428" t="str">
            <v>ALFOMBRA ARENA RES. 75 mm</v>
          </cell>
          <cell r="C2428" t="str">
            <v>M2</v>
          </cell>
          <cell r="D2428">
            <v>12247</v>
          </cell>
        </row>
        <row r="2429">
          <cell r="A2429">
            <v>2429</v>
          </cell>
          <cell r="B2429" t="str">
            <v>CALADOS MOD. 1.00x1.00</v>
          </cell>
          <cell r="C2429" t="str">
            <v>UN</v>
          </cell>
          <cell r="D2429">
            <v>74008</v>
          </cell>
        </row>
        <row r="2430">
          <cell r="A2430">
            <v>2430</v>
          </cell>
          <cell r="B2430" t="str">
            <v>ALFOMB.MALLORCA RES.17 mm</v>
          </cell>
          <cell r="C2430" t="str">
            <v>M2</v>
          </cell>
          <cell r="D2430">
            <v>18239</v>
          </cell>
        </row>
        <row r="2431">
          <cell r="A2431">
            <v>2431</v>
          </cell>
          <cell r="B2431" t="str">
            <v>ALFOMBRA CARDEÑA   13.5mm</v>
          </cell>
          <cell r="C2431" t="str">
            <v>M2</v>
          </cell>
          <cell r="D2431">
            <v>23396</v>
          </cell>
        </row>
        <row r="2432">
          <cell r="A2432">
            <v>2432</v>
          </cell>
          <cell r="B2432" t="str">
            <v>ALFOMBRA MINK RES.  23 mm</v>
          </cell>
          <cell r="C2432" t="str">
            <v>M2</v>
          </cell>
          <cell r="D2432">
            <v>59157</v>
          </cell>
        </row>
        <row r="2433">
          <cell r="A2433">
            <v>2433</v>
          </cell>
          <cell r="B2433" t="str">
            <v>ALF.OASIS IMP. RES 8.0 mm</v>
          </cell>
          <cell r="C2433" t="str">
            <v>M2</v>
          </cell>
          <cell r="D2433">
            <v>23735</v>
          </cell>
        </row>
        <row r="2434">
          <cell r="A2434">
            <v>2434</v>
          </cell>
          <cell r="B2434" t="str">
            <v>ALFOMBRA BOUNTY   13.0 mm</v>
          </cell>
          <cell r="C2434" t="str">
            <v>M2</v>
          </cell>
          <cell r="D2434">
            <v>24570</v>
          </cell>
        </row>
        <row r="2435">
          <cell r="A2435">
            <v>2435</v>
          </cell>
          <cell r="B2435" t="str">
            <v>LISTON CEDRO 2"x2"x12'</v>
          </cell>
          <cell r="C2435" t="str">
            <v>UN</v>
          </cell>
          <cell r="D2435">
            <v>8000</v>
          </cell>
        </row>
        <row r="2436">
          <cell r="A2436">
            <v>2436</v>
          </cell>
          <cell r="B2436" t="str">
            <v>ALFOMBR.HERCULES COM.5 mm</v>
          </cell>
          <cell r="C2436" t="str">
            <v>M2</v>
          </cell>
          <cell r="D2436">
            <v>28792</v>
          </cell>
        </row>
        <row r="2437">
          <cell r="A2437">
            <v>2437</v>
          </cell>
          <cell r="B2437" t="str">
            <v>ALF.REFLEJOS COM  4.50 mm</v>
          </cell>
          <cell r="C2437" t="str">
            <v>M2</v>
          </cell>
          <cell r="D2437">
            <v>20080</v>
          </cell>
        </row>
        <row r="2438">
          <cell r="A2438">
            <v>2438</v>
          </cell>
          <cell r="B2438" t="str">
            <v>MENSULA # 2</v>
          </cell>
          <cell r="C2438" t="str">
            <v>M2</v>
          </cell>
          <cell r="D2438">
            <v>7500</v>
          </cell>
        </row>
        <row r="2439">
          <cell r="A2439">
            <v>2439</v>
          </cell>
          <cell r="B2439" t="str">
            <v>B.IMIT.MARMOL-GRIS 25X25</v>
          </cell>
          <cell r="C2439" t="str">
            <v>M2</v>
          </cell>
          <cell r="D2439">
            <v>6960</v>
          </cell>
        </row>
        <row r="2440">
          <cell r="A2440">
            <v>2440</v>
          </cell>
          <cell r="B2440" t="str">
            <v>ZOCALO BALD-CEMEN.25X25</v>
          </cell>
          <cell r="C2440" t="str">
            <v>ML</v>
          </cell>
          <cell r="D2440">
            <v>2176</v>
          </cell>
        </row>
        <row r="2441">
          <cell r="A2441">
            <v>2441</v>
          </cell>
          <cell r="B2441" t="str">
            <v>MALLA ZARANDA  3x3-.90x30</v>
          </cell>
          <cell r="C2441" t="str">
            <v>UN</v>
          </cell>
          <cell r="D2441">
            <v>141000</v>
          </cell>
        </row>
        <row r="2442">
          <cell r="A2442">
            <v>2442</v>
          </cell>
          <cell r="B2442" t="str">
            <v>CERAMICA PARKET ITALIA 20</v>
          </cell>
          <cell r="C2442" t="str">
            <v>M2</v>
          </cell>
          <cell r="D2442">
            <v>9500</v>
          </cell>
        </row>
        <row r="2443">
          <cell r="A2443">
            <v>2443</v>
          </cell>
          <cell r="B2443" t="str">
            <v>ZOCALO BALD-CEMEN.10X30</v>
          </cell>
          <cell r="C2443" t="str">
            <v>ML</v>
          </cell>
          <cell r="D2443">
            <v>2612</v>
          </cell>
        </row>
        <row r="2444">
          <cell r="A2444">
            <v>2444</v>
          </cell>
          <cell r="B2444" t="str">
            <v>ZOCALO PARA GRANO 35X35</v>
          </cell>
          <cell r="C2444" t="str">
            <v>ML</v>
          </cell>
          <cell r="D2444">
            <v>3900</v>
          </cell>
        </row>
        <row r="2445">
          <cell r="A2445">
            <v>2445</v>
          </cell>
          <cell r="B2445" t="str">
            <v>ACCESORIO ALAMEDA</v>
          </cell>
          <cell r="C2445" t="str">
            <v>UN</v>
          </cell>
          <cell r="D2445">
            <v>10672</v>
          </cell>
        </row>
        <row r="2446">
          <cell r="A2446">
            <v>2446</v>
          </cell>
          <cell r="B2446" t="str">
            <v>ZOCALO PARA GRANO 40X40</v>
          </cell>
          <cell r="C2446" t="str">
            <v>ML</v>
          </cell>
          <cell r="D2446">
            <v>4274</v>
          </cell>
        </row>
        <row r="2447">
          <cell r="A2447">
            <v>2447</v>
          </cell>
          <cell r="B2447" t="str">
            <v>CALADOS MOD. H=0.70</v>
          </cell>
          <cell r="C2447" t="str">
            <v>ML</v>
          </cell>
          <cell r="D2447">
            <v>53286</v>
          </cell>
        </row>
        <row r="2448">
          <cell r="A2448">
            <v>2448</v>
          </cell>
          <cell r="B2448" t="str">
            <v>COLLARIN SIN SALIDA  4-5"</v>
          </cell>
          <cell r="C2448" t="str">
            <v>UN</v>
          </cell>
          <cell r="D2448">
            <v>4000</v>
          </cell>
        </row>
        <row r="2449">
          <cell r="A2449">
            <v>2449</v>
          </cell>
          <cell r="B2449" t="str">
            <v>PERNO          5/8" x  8"</v>
          </cell>
          <cell r="C2449" t="str">
            <v>UN</v>
          </cell>
          <cell r="D2449">
            <v>2450</v>
          </cell>
        </row>
        <row r="2450">
          <cell r="A2450">
            <v>2450</v>
          </cell>
          <cell r="B2450" t="str">
            <v>UNIVERSAL GALVANIZADA 1/2</v>
          </cell>
          <cell r="C2450" t="str">
            <v>UN</v>
          </cell>
          <cell r="D2450">
            <v>1834</v>
          </cell>
        </row>
        <row r="2451">
          <cell r="A2451">
            <v>2451</v>
          </cell>
          <cell r="B2451" t="str">
            <v>BLOCK VIBRADO HUECO No.4</v>
          </cell>
          <cell r="C2451" t="str">
            <v>UN</v>
          </cell>
          <cell r="D2451">
            <v>560</v>
          </cell>
        </row>
        <row r="2452">
          <cell r="A2452">
            <v>2452</v>
          </cell>
          <cell r="B2452" t="str">
            <v>BLOCK VIBRADO HUECO No.6</v>
          </cell>
          <cell r="C2452" t="str">
            <v>UN</v>
          </cell>
          <cell r="D2452">
            <v>750</v>
          </cell>
        </row>
        <row r="2453">
          <cell r="A2453">
            <v>2453</v>
          </cell>
          <cell r="B2453" t="str">
            <v>BLOCK VIBRADO HUECO No.8</v>
          </cell>
          <cell r="C2453" t="str">
            <v>UN</v>
          </cell>
          <cell r="D2453">
            <v>1160</v>
          </cell>
        </row>
        <row r="2454">
          <cell r="A2454">
            <v>2454</v>
          </cell>
          <cell r="B2454" t="str">
            <v>BLOCK MACIZO No. 4</v>
          </cell>
          <cell r="C2454" t="str">
            <v>UN</v>
          </cell>
          <cell r="D2454">
            <v>760</v>
          </cell>
        </row>
        <row r="2455">
          <cell r="A2455">
            <v>2455</v>
          </cell>
          <cell r="B2455" t="str">
            <v>CALADO PERSIANA 50X10</v>
          </cell>
          <cell r="C2455" t="str">
            <v>UN</v>
          </cell>
          <cell r="D2455">
            <v>808</v>
          </cell>
        </row>
        <row r="2456">
          <cell r="A2456">
            <v>2456</v>
          </cell>
          <cell r="B2456" t="str">
            <v>CALADO PERSIANA 20X40</v>
          </cell>
          <cell r="C2456" t="str">
            <v>UN</v>
          </cell>
          <cell r="D2456">
            <v>1030</v>
          </cell>
        </row>
        <row r="2457">
          <cell r="A2457">
            <v>2457</v>
          </cell>
          <cell r="B2457" t="str">
            <v>UNIVERSAL GALVANIZADA 3/4</v>
          </cell>
          <cell r="C2457" t="str">
            <v>UN</v>
          </cell>
          <cell r="D2457">
            <v>2493</v>
          </cell>
        </row>
        <row r="2458">
          <cell r="A2458">
            <v>2458</v>
          </cell>
          <cell r="B2458" t="str">
            <v>UNIVERSAL GALVANIZADA   1</v>
          </cell>
          <cell r="C2458" t="str">
            <v>UN</v>
          </cell>
          <cell r="D2458">
            <v>2902</v>
          </cell>
        </row>
        <row r="2459">
          <cell r="A2459">
            <v>2459</v>
          </cell>
          <cell r="B2459" t="str">
            <v>CALADO OJO DE BUEY 40X40</v>
          </cell>
          <cell r="C2459" t="str">
            <v>UN</v>
          </cell>
          <cell r="D2459">
            <v>2115</v>
          </cell>
        </row>
        <row r="2460">
          <cell r="A2460">
            <v>2460</v>
          </cell>
          <cell r="B2460" t="str">
            <v>CALADO OJO DE BUEY 50X50</v>
          </cell>
          <cell r="C2460" t="str">
            <v>UN</v>
          </cell>
          <cell r="D2460">
            <v>3395</v>
          </cell>
        </row>
        <row r="2461">
          <cell r="A2461">
            <v>2461</v>
          </cell>
          <cell r="B2461" t="str">
            <v>MENSULA # 4</v>
          </cell>
          <cell r="C2461" t="str">
            <v>M2</v>
          </cell>
          <cell r="D2461">
            <v>7500</v>
          </cell>
        </row>
        <row r="2462">
          <cell r="A2462">
            <v>2462</v>
          </cell>
          <cell r="B2462" t="str">
            <v>BOTON   # 1-2-6</v>
          </cell>
          <cell r="C2462" t="str">
            <v>M2</v>
          </cell>
          <cell r="D2462">
            <v>2900</v>
          </cell>
        </row>
        <row r="2463">
          <cell r="A2463">
            <v>2463</v>
          </cell>
          <cell r="B2463" t="str">
            <v>CALADO 25X25</v>
          </cell>
          <cell r="C2463" t="str">
            <v>UN</v>
          </cell>
          <cell r="D2463">
            <v>670</v>
          </cell>
        </row>
        <row r="2464">
          <cell r="A2464">
            <v>2464</v>
          </cell>
          <cell r="B2464" t="str">
            <v>CALADO PERSIANA 25X25</v>
          </cell>
          <cell r="C2464" t="str">
            <v>UN</v>
          </cell>
          <cell r="D2464">
            <v>808</v>
          </cell>
        </row>
        <row r="2465">
          <cell r="A2465">
            <v>2465</v>
          </cell>
          <cell r="B2465" t="str">
            <v>VINILICO CUNETE</v>
          </cell>
          <cell r="C2465" t="str">
            <v>UN</v>
          </cell>
          <cell r="D2465">
            <v>100870</v>
          </cell>
        </row>
        <row r="2466">
          <cell r="A2466">
            <v>2466</v>
          </cell>
          <cell r="B2466" t="str">
            <v>VINILICO GALON</v>
          </cell>
          <cell r="C2466" t="str">
            <v>UN</v>
          </cell>
          <cell r="D2466">
            <v>20420</v>
          </cell>
        </row>
        <row r="2467">
          <cell r="A2467">
            <v>2467</v>
          </cell>
          <cell r="B2467" t="str">
            <v>PISO PARQUET GUAYAC.30x30</v>
          </cell>
          <cell r="C2467" t="str">
            <v>M2</v>
          </cell>
          <cell r="D2467">
            <v>9500</v>
          </cell>
        </row>
        <row r="2468">
          <cell r="A2468">
            <v>2468</v>
          </cell>
          <cell r="B2468" t="str">
            <v>CINTA SELLADO P/DRYWALL</v>
          </cell>
          <cell r="C2468" t="str">
            <v>ML</v>
          </cell>
          <cell r="D2468">
            <v>31</v>
          </cell>
        </row>
        <row r="2469">
          <cell r="A2469">
            <v>2469</v>
          </cell>
          <cell r="B2469" t="str">
            <v>TORNILLO P/FIJAR DRYWALL</v>
          </cell>
          <cell r="C2469" t="str">
            <v>UN</v>
          </cell>
          <cell r="D2469">
            <v>8</v>
          </cell>
        </row>
        <row r="2470">
          <cell r="A2470">
            <v>2470</v>
          </cell>
          <cell r="B2470" t="str">
            <v>EMULSION ASFALTICA ED/9</v>
          </cell>
          <cell r="C2470" t="str">
            <v>GL</v>
          </cell>
          <cell r="D2470">
            <v>2131</v>
          </cell>
        </row>
        <row r="2471">
          <cell r="A2471">
            <v>2471</v>
          </cell>
          <cell r="B2471" t="str">
            <v>VINILUX CUNETE</v>
          </cell>
          <cell r="C2471" t="str">
            <v>UN</v>
          </cell>
          <cell r="D2471">
            <v>88910</v>
          </cell>
        </row>
        <row r="2472">
          <cell r="A2472">
            <v>2472</v>
          </cell>
          <cell r="B2472" t="str">
            <v>VINILUX GALON</v>
          </cell>
          <cell r="C2472" t="str">
            <v>UN</v>
          </cell>
          <cell r="D2472">
            <v>14170</v>
          </cell>
        </row>
        <row r="2473">
          <cell r="A2473">
            <v>2473</v>
          </cell>
          <cell r="B2473" t="str">
            <v>ESMALTE ICOLUX CUNETE</v>
          </cell>
          <cell r="C2473" t="str">
            <v>UN</v>
          </cell>
          <cell r="D2473">
            <v>114320</v>
          </cell>
        </row>
        <row r="2474">
          <cell r="A2474">
            <v>2474</v>
          </cell>
          <cell r="B2474" t="str">
            <v>ESMALTE ICOLUX GALON</v>
          </cell>
          <cell r="C2474" t="str">
            <v>UN</v>
          </cell>
          <cell r="D2474">
            <v>23380</v>
          </cell>
        </row>
        <row r="2475">
          <cell r="A2475">
            <v>2475</v>
          </cell>
          <cell r="B2475" t="str">
            <v>EMULSION ASFALTICA ED/901</v>
          </cell>
          <cell r="C2475" t="str">
            <v>GL</v>
          </cell>
          <cell r="D2475">
            <v>1322</v>
          </cell>
        </row>
        <row r="2476">
          <cell r="A2476">
            <v>2476</v>
          </cell>
          <cell r="B2476" t="str">
            <v>EMULSION ASFALTICA EMULPL</v>
          </cell>
          <cell r="C2476" t="str">
            <v>GL</v>
          </cell>
          <cell r="D2476">
            <v>2807</v>
          </cell>
        </row>
        <row r="2477">
          <cell r="A2477">
            <v>2477</v>
          </cell>
          <cell r="B2477" t="str">
            <v>ESMALTE ICOMATE BLANCO GL</v>
          </cell>
          <cell r="C2477" t="str">
            <v>UN</v>
          </cell>
          <cell r="D2477">
            <v>23100</v>
          </cell>
        </row>
        <row r="2478">
          <cell r="A2478">
            <v>2478</v>
          </cell>
          <cell r="B2478" t="str">
            <v>ESMALTE ICOMATE NEGRO GL</v>
          </cell>
          <cell r="C2478" t="str">
            <v>UN</v>
          </cell>
          <cell r="D2478">
            <v>20370</v>
          </cell>
        </row>
        <row r="2479">
          <cell r="A2479">
            <v>2479</v>
          </cell>
          <cell r="B2479" t="str">
            <v>EMULSION ASFALTICA EMUL01</v>
          </cell>
          <cell r="C2479" t="str">
            <v>GL</v>
          </cell>
          <cell r="D2479">
            <v>2505</v>
          </cell>
        </row>
        <row r="2480">
          <cell r="A2480">
            <v>2480</v>
          </cell>
          <cell r="B2480" t="str">
            <v>FIBRATEX</v>
          </cell>
          <cell r="C2480" t="str">
            <v>GL</v>
          </cell>
          <cell r="D2480">
            <v>3088</v>
          </cell>
        </row>
        <row r="2481">
          <cell r="A2481">
            <v>2481</v>
          </cell>
          <cell r="B2481" t="str">
            <v>FIBRATEX               01</v>
          </cell>
          <cell r="C2481" t="str">
            <v>GL</v>
          </cell>
          <cell r="D2481">
            <v>2714</v>
          </cell>
        </row>
        <row r="2482">
          <cell r="A2482">
            <v>2482</v>
          </cell>
          <cell r="B2482" t="str">
            <v>CEMENTO PLASTICO TAPA GOT</v>
          </cell>
          <cell r="C2482" t="str">
            <v>GL</v>
          </cell>
          <cell r="D2482">
            <v>3458</v>
          </cell>
        </row>
        <row r="2483">
          <cell r="A2483">
            <v>2483</v>
          </cell>
          <cell r="B2483" t="str">
            <v>CEMENTO PLASTICO TAPA G01</v>
          </cell>
          <cell r="C2483" t="str">
            <v>GL</v>
          </cell>
          <cell r="D2483">
            <v>2586</v>
          </cell>
        </row>
        <row r="2484">
          <cell r="A2484">
            <v>2484</v>
          </cell>
          <cell r="B2484" t="str">
            <v>PEGANTE EGA        1 Kg.</v>
          </cell>
          <cell r="C2484" t="str">
            <v>UN</v>
          </cell>
          <cell r="D2484">
            <v>4904</v>
          </cell>
        </row>
        <row r="2485">
          <cell r="A2485">
            <v>2485</v>
          </cell>
          <cell r="B2485" t="str">
            <v>SIAMESAS</v>
          </cell>
          <cell r="C2485" t="str">
            <v>UN</v>
          </cell>
          <cell r="D2485">
            <v>458200</v>
          </cell>
        </row>
        <row r="2486">
          <cell r="A2486">
            <v>2486</v>
          </cell>
          <cell r="B2486" t="str">
            <v>CALADOS MOD. H=0.60</v>
          </cell>
          <cell r="C2486" t="str">
            <v>ML</v>
          </cell>
          <cell r="D2486">
            <v>47365</v>
          </cell>
        </row>
        <row r="2487">
          <cell r="A2487">
            <v>2487</v>
          </cell>
          <cell r="B2487" t="str">
            <v>CALADOS MOD. H=0.50</v>
          </cell>
          <cell r="C2487" t="str">
            <v>ML</v>
          </cell>
          <cell r="D2487">
            <v>39964</v>
          </cell>
        </row>
        <row r="2488">
          <cell r="A2488">
            <v>2488</v>
          </cell>
          <cell r="B2488" t="str">
            <v>CALADOS MOD. H=0.92</v>
          </cell>
          <cell r="C2488" t="str">
            <v>ML</v>
          </cell>
          <cell r="D2488">
            <v>69568</v>
          </cell>
        </row>
        <row r="2489">
          <cell r="A2489">
            <v>2489</v>
          </cell>
          <cell r="B2489" t="str">
            <v>INMUMIZANTE DE MADERA INC</v>
          </cell>
          <cell r="C2489" t="str">
            <v>GL</v>
          </cell>
          <cell r="D2489">
            <v>3649</v>
          </cell>
        </row>
        <row r="2490">
          <cell r="A2490">
            <v>2490</v>
          </cell>
          <cell r="B2490" t="str">
            <v>INMUNIZANTE DE MADERA INC</v>
          </cell>
          <cell r="C2490" t="str">
            <v>GL</v>
          </cell>
          <cell r="D2490">
            <v>3270</v>
          </cell>
        </row>
        <row r="2491">
          <cell r="A2491">
            <v>2491</v>
          </cell>
          <cell r="B2491" t="str">
            <v>INMUNIZANTE MADERA NEGRO</v>
          </cell>
          <cell r="C2491" t="str">
            <v>GL</v>
          </cell>
          <cell r="D2491">
            <v>2348</v>
          </cell>
        </row>
        <row r="2492">
          <cell r="A2492">
            <v>2492</v>
          </cell>
          <cell r="B2492" t="str">
            <v>INMUNIZANTE MADERA NEGR01</v>
          </cell>
          <cell r="C2492" t="str">
            <v>GL</v>
          </cell>
          <cell r="D2492">
            <v>2122</v>
          </cell>
        </row>
        <row r="2493">
          <cell r="A2493">
            <v>2493</v>
          </cell>
          <cell r="B2493" t="str">
            <v>TANQUE DE GAS     117  GL</v>
          </cell>
          <cell r="C2493" t="str">
            <v>UN</v>
          </cell>
          <cell r="D2493">
            <v>915800</v>
          </cell>
        </row>
        <row r="2494">
          <cell r="A2494">
            <v>2494</v>
          </cell>
          <cell r="B2494" t="str">
            <v>ESCALERAS H=0.70</v>
          </cell>
          <cell r="C2494" t="str">
            <v>ML</v>
          </cell>
          <cell r="D2494">
            <v>59206</v>
          </cell>
        </row>
        <row r="2495">
          <cell r="A2495">
            <v>2495</v>
          </cell>
          <cell r="B2495" t="str">
            <v>ROSETAS CONC.S/MOLDE  D=1</v>
          </cell>
          <cell r="C2495" t="str">
            <v>UN</v>
          </cell>
          <cell r="D2495">
            <v>111012</v>
          </cell>
        </row>
        <row r="2496">
          <cell r="A2496">
            <v>2496</v>
          </cell>
          <cell r="B2496" t="str">
            <v>ROSETAS CONC.S/MOLDE D=.8</v>
          </cell>
          <cell r="C2496" t="str">
            <v>UN</v>
          </cell>
          <cell r="D2496">
            <v>96210</v>
          </cell>
        </row>
        <row r="2497">
          <cell r="A2497">
            <v>2497</v>
          </cell>
          <cell r="B2497" t="str">
            <v>TANQUE DE GAS     280  GL</v>
          </cell>
          <cell r="C2497" t="str">
            <v>UN</v>
          </cell>
          <cell r="D2497">
            <v>1987900</v>
          </cell>
        </row>
        <row r="2498">
          <cell r="A2498">
            <v>2498</v>
          </cell>
          <cell r="B2498" t="str">
            <v>CONEXION  DE GAS  E-1 SMA</v>
          </cell>
          <cell r="C2498" t="str">
            <v>UN</v>
          </cell>
          <cell r="D2498">
            <v>214000</v>
          </cell>
        </row>
        <row r="2499">
          <cell r="A2499">
            <v>2499</v>
          </cell>
          <cell r="B2499" t="str">
            <v>CONEXION  DE GAS  E-2 SMA</v>
          </cell>
          <cell r="C2499" t="str">
            <v>UN</v>
          </cell>
          <cell r="D2499">
            <v>282000</v>
          </cell>
        </row>
        <row r="2500">
          <cell r="A2500">
            <v>2500</v>
          </cell>
          <cell r="B2500" t="str">
            <v>CONEXION  DE GAS  E-3 SMA</v>
          </cell>
          <cell r="C2500" t="str">
            <v>UN</v>
          </cell>
          <cell r="D2500">
            <v>327000</v>
          </cell>
        </row>
        <row r="2501">
          <cell r="A2501">
            <v>2501</v>
          </cell>
          <cell r="B2501" t="str">
            <v>CONEXION  DE GAS  E-4 SMA</v>
          </cell>
          <cell r="C2501" t="str">
            <v>UN</v>
          </cell>
          <cell r="D2501">
            <v>356000</v>
          </cell>
        </row>
        <row r="2502">
          <cell r="A2502">
            <v>2502</v>
          </cell>
          <cell r="B2502" t="str">
            <v>CONEXION  DE GAS  E-5 SMA</v>
          </cell>
          <cell r="C2502" t="str">
            <v>UN</v>
          </cell>
          <cell r="D2502">
            <v>430000</v>
          </cell>
        </row>
        <row r="2503">
          <cell r="A2503">
            <v>2503</v>
          </cell>
          <cell r="B2503" t="str">
            <v>CONEXION  DE GAS  E-6 SMA</v>
          </cell>
          <cell r="C2503" t="str">
            <v>UN</v>
          </cell>
          <cell r="D2503">
            <v>465000</v>
          </cell>
        </row>
        <row r="2504">
          <cell r="A2504">
            <v>2504</v>
          </cell>
          <cell r="B2504" t="str">
            <v>ROSETAS CONC.S/MOLDE D=.6</v>
          </cell>
          <cell r="C2504" t="str">
            <v>UN</v>
          </cell>
          <cell r="D2504">
            <v>74008</v>
          </cell>
        </row>
        <row r="2505">
          <cell r="A2505">
            <v>2505</v>
          </cell>
          <cell r="B2505" t="str">
            <v>ROSETAS CONC.S/MOLDE D=.5</v>
          </cell>
          <cell r="C2505" t="str">
            <v>UN</v>
          </cell>
          <cell r="D2505">
            <v>63647</v>
          </cell>
        </row>
        <row r="2506">
          <cell r="A2506">
            <v>2506</v>
          </cell>
          <cell r="B2506" t="str">
            <v>GRAVILLA SANTA MARTA</v>
          </cell>
          <cell r="C2506" t="str">
            <v>M3</v>
          </cell>
          <cell r="D2506">
            <v>28450</v>
          </cell>
        </row>
        <row r="2507">
          <cell r="A2507">
            <v>2507</v>
          </cell>
          <cell r="B2507" t="str">
            <v>MATERIAL ARROYO DE PIEDRA</v>
          </cell>
          <cell r="C2507" t="str">
            <v>M3</v>
          </cell>
          <cell r="D2507">
            <v>32000</v>
          </cell>
        </row>
        <row r="2508">
          <cell r="A2508">
            <v>2508</v>
          </cell>
          <cell r="B2508" t="str">
            <v>GRAVILLA TRIT. ARR.PIEDRA</v>
          </cell>
          <cell r="C2508" t="str">
            <v>M3</v>
          </cell>
          <cell r="D2508">
            <v>32000</v>
          </cell>
        </row>
        <row r="2509">
          <cell r="A2509">
            <v>2509</v>
          </cell>
          <cell r="B2509" t="str">
            <v>ARENA MAMBO            01</v>
          </cell>
          <cell r="C2509" t="str">
            <v>M3</v>
          </cell>
          <cell r="D2509">
            <v>6700</v>
          </cell>
        </row>
        <row r="2510">
          <cell r="A2510">
            <v>2510</v>
          </cell>
          <cell r="B2510" t="str">
            <v>ARENA SANTO TOMAS</v>
          </cell>
          <cell r="C2510" t="str">
            <v>M3</v>
          </cell>
          <cell r="D2510">
            <v>6700</v>
          </cell>
        </row>
        <row r="2511">
          <cell r="A2511">
            <v>2511</v>
          </cell>
          <cell r="B2511" t="str">
            <v>MEZCLADORA A GASOLINA</v>
          </cell>
          <cell r="C2511" t="str">
            <v>DD</v>
          </cell>
          <cell r="D2511">
            <v>30000</v>
          </cell>
        </row>
        <row r="2512">
          <cell r="A2512">
            <v>2512</v>
          </cell>
          <cell r="B2512" t="str">
            <v>ESMALTE SOBRE LAMINA LENA</v>
          </cell>
          <cell r="C2512" t="str">
            <v>M2</v>
          </cell>
          <cell r="D2512">
            <v>8706</v>
          </cell>
        </row>
        <row r="2513">
          <cell r="A2513">
            <v>2513</v>
          </cell>
          <cell r="B2513" t="str">
            <v>ESMALTE SOBRE LAMINA LINEAL</v>
          </cell>
          <cell r="C2513" t="str">
            <v>ML</v>
          </cell>
          <cell r="D2513">
            <v>3376</v>
          </cell>
        </row>
        <row r="2514">
          <cell r="A2514">
            <v>2514</v>
          </cell>
          <cell r="B2514" t="str">
            <v>ESMALTE MATE VERDE GL</v>
          </cell>
          <cell r="C2514" t="str">
            <v>UN</v>
          </cell>
          <cell r="D2514">
            <v>27150</v>
          </cell>
        </row>
        <row r="2515">
          <cell r="A2515">
            <v>2515</v>
          </cell>
          <cell r="B2515" t="str">
            <v>ESMALTE SUPERLUX CUÑETE</v>
          </cell>
          <cell r="C2515" t="str">
            <v>UN</v>
          </cell>
          <cell r="D2515">
            <v>117500</v>
          </cell>
        </row>
        <row r="2516">
          <cell r="A2516">
            <v>2516</v>
          </cell>
          <cell r="B2516" t="str">
            <v>CONECTOR RESORTE AZUL</v>
          </cell>
          <cell r="C2516" t="str">
            <v>UN</v>
          </cell>
          <cell r="D2516">
            <v>841</v>
          </cell>
        </row>
        <row r="2517">
          <cell r="A2517">
            <v>2517</v>
          </cell>
          <cell r="B2517" t="str">
            <v>CONECTOR RESORTE AMARILLO</v>
          </cell>
          <cell r="C2517" t="str">
            <v>UN</v>
          </cell>
          <cell r="D2517">
            <v>165</v>
          </cell>
        </row>
        <row r="2518">
          <cell r="A2518">
            <v>2518</v>
          </cell>
          <cell r="B2518" t="str">
            <v>CONECTOR RESORTE ROJO</v>
          </cell>
          <cell r="C2518" t="str">
            <v>UN</v>
          </cell>
          <cell r="D2518">
            <v>2827</v>
          </cell>
        </row>
        <row r="2519">
          <cell r="A2519">
            <v>2519</v>
          </cell>
          <cell r="B2519" t="str">
            <v>DOMO BURBUJA  .60x.60 3mm</v>
          </cell>
          <cell r="C2519" t="str">
            <v>UN</v>
          </cell>
          <cell r="D2519">
            <v>28768</v>
          </cell>
        </row>
        <row r="2520">
          <cell r="A2520">
            <v>2520</v>
          </cell>
          <cell r="B2520" t="str">
            <v>CONECTOR TUBULAR    6 AWG</v>
          </cell>
          <cell r="C2520" t="str">
            <v>UN</v>
          </cell>
          <cell r="D2520">
            <v>2826</v>
          </cell>
        </row>
        <row r="2521">
          <cell r="A2521">
            <v>2521</v>
          </cell>
          <cell r="B2521" t="str">
            <v>CONECTOR TUBULAR    4 AWG</v>
          </cell>
          <cell r="C2521" t="str">
            <v>UN</v>
          </cell>
          <cell r="D2521">
            <v>3050</v>
          </cell>
        </row>
        <row r="2522">
          <cell r="A2522">
            <v>2522</v>
          </cell>
          <cell r="B2522" t="str">
            <v>CONECTOR TUBULAR    2 AWG</v>
          </cell>
          <cell r="C2522" t="str">
            <v>UN</v>
          </cell>
          <cell r="D2522">
            <v>3402</v>
          </cell>
        </row>
        <row r="2523">
          <cell r="A2523">
            <v>2523</v>
          </cell>
          <cell r="B2523" t="str">
            <v>CONECTOR TUBULAR      1/0</v>
          </cell>
          <cell r="C2523" t="str">
            <v>UN</v>
          </cell>
          <cell r="D2523">
            <v>3574</v>
          </cell>
        </row>
        <row r="2524">
          <cell r="A2524">
            <v>2524</v>
          </cell>
          <cell r="B2524" t="str">
            <v>CONECTOR TUBULAR      2/0</v>
          </cell>
          <cell r="C2524" t="str">
            <v>UN</v>
          </cell>
          <cell r="D2524">
            <v>3860</v>
          </cell>
        </row>
        <row r="2525">
          <cell r="A2525">
            <v>2525</v>
          </cell>
          <cell r="B2525" t="str">
            <v>CONECTOR TUBULAR      4/0</v>
          </cell>
          <cell r="C2525" t="str">
            <v>UN</v>
          </cell>
          <cell r="D2525">
            <v>4836</v>
          </cell>
        </row>
        <row r="2526">
          <cell r="A2526">
            <v>2526</v>
          </cell>
          <cell r="B2526" t="str">
            <v>GASOLINA EXTRA  B/MANGA</v>
          </cell>
          <cell r="C2526" t="str">
            <v>GL</v>
          </cell>
          <cell r="D2526">
            <v>1011</v>
          </cell>
        </row>
        <row r="2527">
          <cell r="A2527">
            <v>2527</v>
          </cell>
          <cell r="B2527" t="str">
            <v>A.C.P.M         B/MANGA</v>
          </cell>
          <cell r="C2527" t="str">
            <v>GL</v>
          </cell>
          <cell r="D2527">
            <v>1181</v>
          </cell>
        </row>
        <row r="2528">
          <cell r="A2528">
            <v>2528</v>
          </cell>
          <cell r="B2528" t="str">
            <v>GASOLINA CORR.  CALI</v>
          </cell>
          <cell r="C2528" t="str">
            <v>GL</v>
          </cell>
          <cell r="D2528">
            <v>1175</v>
          </cell>
        </row>
        <row r="2529">
          <cell r="A2529">
            <v>2529</v>
          </cell>
          <cell r="B2529" t="str">
            <v>GASOLINA EXTRA  CALI</v>
          </cell>
          <cell r="C2529" t="str">
            <v>GL</v>
          </cell>
          <cell r="D2529">
            <v>1804</v>
          </cell>
        </row>
        <row r="2530">
          <cell r="A2530">
            <v>2530</v>
          </cell>
          <cell r="B2530" t="str">
            <v>DOMO BURBUJA  .80x.80 3mm</v>
          </cell>
          <cell r="C2530" t="str">
            <v>UN</v>
          </cell>
          <cell r="D2530">
            <v>34800</v>
          </cell>
        </row>
        <row r="2531">
          <cell r="A2531">
            <v>2531</v>
          </cell>
          <cell r="B2531" t="str">
            <v>A.C.P.M         CALI</v>
          </cell>
          <cell r="C2531" t="str">
            <v>GL</v>
          </cell>
          <cell r="D2531">
            <v>1175</v>
          </cell>
        </row>
        <row r="2532">
          <cell r="A2532">
            <v>2532</v>
          </cell>
          <cell r="B2532" t="str">
            <v>GASOLINA CORR.  C/GENA</v>
          </cell>
          <cell r="C2532" t="str">
            <v>GL</v>
          </cell>
          <cell r="D2532">
            <v>1316</v>
          </cell>
        </row>
        <row r="2533">
          <cell r="A2533">
            <v>2533</v>
          </cell>
          <cell r="B2533" t="str">
            <v>EMPALME VINILO  22-18 AWG</v>
          </cell>
          <cell r="C2533" t="str">
            <v>UN</v>
          </cell>
          <cell r="D2533">
            <v>160</v>
          </cell>
        </row>
        <row r="2534">
          <cell r="A2534">
            <v>2534</v>
          </cell>
          <cell r="B2534" t="str">
            <v>TERMINAL ANILLO 16-14 AWG</v>
          </cell>
          <cell r="C2534" t="str">
            <v>UN</v>
          </cell>
          <cell r="D2534">
            <v>179</v>
          </cell>
        </row>
        <row r="2535">
          <cell r="A2535">
            <v>2535</v>
          </cell>
          <cell r="B2535" t="str">
            <v>TERMINAL ANILLO 12-10 AWG</v>
          </cell>
          <cell r="C2535" t="str">
            <v>UN</v>
          </cell>
          <cell r="D2535">
            <v>254</v>
          </cell>
        </row>
        <row r="2536">
          <cell r="A2536">
            <v>2536</v>
          </cell>
          <cell r="B2536" t="str">
            <v>TERMINAL ANILLO     8 AWG</v>
          </cell>
          <cell r="C2536" t="str">
            <v>UN</v>
          </cell>
          <cell r="D2536">
            <v>1248</v>
          </cell>
        </row>
        <row r="2537">
          <cell r="A2537">
            <v>2537</v>
          </cell>
          <cell r="B2537" t="str">
            <v>EMPALME CINTA SUBT. 2-2/0</v>
          </cell>
          <cell r="C2537" t="str">
            <v>UN</v>
          </cell>
          <cell r="D2537">
            <v>364721</v>
          </cell>
        </row>
        <row r="2538">
          <cell r="A2538">
            <v>2538</v>
          </cell>
          <cell r="B2538" t="str">
            <v>GASOLINA EXTRA  C/GENA</v>
          </cell>
          <cell r="C2538" t="str">
            <v>GL</v>
          </cell>
          <cell r="D2538">
            <v>1850</v>
          </cell>
        </row>
        <row r="2539">
          <cell r="A2539">
            <v>2539</v>
          </cell>
          <cell r="B2539" t="str">
            <v>EMPALME PREMOLDEADO 15 KW</v>
          </cell>
          <cell r="C2539" t="str">
            <v>UN</v>
          </cell>
          <cell r="D2539">
            <v>135097</v>
          </cell>
        </row>
        <row r="2540">
          <cell r="A2540">
            <v>2540</v>
          </cell>
          <cell r="B2540" t="str">
            <v>TERMINAL PREMOL.INT 4-2/0</v>
          </cell>
          <cell r="C2540" t="str">
            <v>UN</v>
          </cell>
          <cell r="D2540">
            <v>110775</v>
          </cell>
        </row>
        <row r="2541">
          <cell r="A2541">
            <v>2541</v>
          </cell>
          <cell r="B2541" t="str">
            <v>ABRAZADERA TRAPECIO  1"</v>
          </cell>
          <cell r="C2541" t="str">
            <v>UN</v>
          </cell>
          <cell r="D2541">
            <v>1000</v>
          </cell>
        </row>
        <row r="2542">
          <cell r="A2542">
            <v>2542</v>
          </cell>
          <cell r="B2542" t="str">
            <v>ABRAZADERA TRAPECIO  2"</v>
          </cell>
          <cell r="C2542" t="str">
            <v>UN</v>
          </cell>
          <cell r="D2542">
            <v>1000</v>
          </cell>
        </row>
        <row r="2543">
          <cell r="A2543">
            <v>2543</v>
          </cell>
          <cell r="B2543" t="str">
            <v>TERMINAL PREMOL INT/0-500</v>
          </cell>
          <cell r="C2543" t="str">
            <v>UN</v>
          </cell>
          <cell r="D2543">
            <v>226909</v>
          </cell>
        </row>
        <row r="2544">
          <cell r="A2544">
            <v>2544</v>
          </cell>
          <cell r="B2544" t="str">
            <v>ABRAZADERA PERA 1"</v>
          </cell>
          <cell r="C2544" t="str">
            <v>UN</v>
          </cell>
          <cell r="D2544">
            <v>500</v>
          </cell>
        </row>
        <row r="2545">
          <cell r="A2545">
            <v>2545</v>
          </cell>
          <cell r="B2545" t="str">
            <v>ABRAZADERA PERA 2"</v>
          </cell>
          <cell r="C2545" t="str">
            <v>UN</v>
          </cell>
          <cell r="D2545">
            <v>500</v>
          </cell>
        </row>
        <row r="2546">
          <cell r="A2546">
            <v>2546</v>
          </cell>
          <cell r="B2546" t="str">
            <v>SOPORTE DE CELOSIA 30 Cm.</v>
          </cell>
          <cell r="C2546" t="str">
            <v>UN</v>
          </cell>
          <cell r="D2546">
            <v>2875</v>
          </cell>
        </row>
        <row r="2547">
          <cell r="A2547">
            <v>2547</v>
          </cell>
          <cell r="B2547" t="str">
            <v>SOPORTE DE CELOSIA 50 Cm.</v>
          </cell>
          <cell r="C2547" t="str">
            <v>UN</v>
          </cell>
          <cell r="D2547">
            <v>3800</v>
          </cell>
        </row>
        <row r="2548">
          <cell r="A2548">
            <v>2548</v>
          </cell>
          <cell r="B2548" t="str">
            <v>MARCO CAJA INSP. 40x40</v>
          </cell>
          <cell r="C2548" t="str">
            <v>UN</v>
          </cell>
          <cell r="D2548">
            <v>10150</v>
          </cell>
        </row>
        <row r="2549">
          <cell r="A2549">
            <v>2549</v>
          </cell>
          <cell r="B2549" t="str">
            <v>MARCO CAJA INSP. 60x60</v>
          </cell>
          <cell r="C2549" t="str">
            <v>UN</v>
          </cell>
          <cell r="D2549">
            <v>12500</v>
          </cell>
        </row>
        <row r="2550">
          <cell r="A2550">
            <v>2550</v>
          </cell>
          <cell r="B2550" t="str">
            <v>MARCO CAJA INSP. 80x80</v>
          </cell>
          <cell r="C2550" t="str">
            <v>UN</v>
          </cell>
          <cell r="D2550">
            <v>13250</v>
          </cell>
        </row>
        <row r="2551">
          <cell r="A2551">
            <v>2551</v>
          </cell>
          <cell r="B2551" t="str">
            <v>TAPA CAJA INSP. 40x40</v>
          </cell>
          <cell r="C2551" t="str">
            <v>UN</v>
          </cell>
          <cell r="D2551">
            <v>13500</v>
          </cell>
        </row>
        <row r="2552">
          <cell r="A2552">
            <v>2552</v>
          </cell>
          <cell r="B2552" t="str">
            <v>TAPA CAJA INSP. 60x60</v>
          </cell>
          <cell r="C2552" t="str">
            <v>UN</v>
          </cell>
          <cell r="D2552">
            <v>18700</v>
          </cell>
        </row>
        <row r="2553">
          <cell r="A2553">
            <v>2553</v>
          </cell>
          <cell r="B2553" t="str">
            <v>BORNA TERMINAL   4/0  MCM</v>
          </cell>
          <cell r="C2553" t="str">
            <v>UN</v>
          </cell>
          <cell r="D2553">
            <v>6473</v>
          </cell>
        </row>
        <row r="2554">
          <cell r="A2554">
            <v>2554</v>
          </cell>
          <cell r="B2554" t="str">
            <v>TAPA CAJA INSP. 80x80</v>
          </cell>
          <cell r="C2554" t="str">
            <v>UN</v>
          </cell>
          <cell r="D2554">
            <v>24500</v>
          </cell>
        </row>
        <row r="2555">
          <cell r="A2555">
            <v>2555</v>
          </cell>
          <cell r="B2555" t="str">
            <v>ACCESAORIO ALLEGRO COLOR</v>
          </cell>
          <cell r="C2555" t="str">
            <v>UN</v>
          </cell>
          <cell r="D2555">
            <v>25984</v>
          </cell>
        </row>
        <row r="2556">
          <cell r="A2556">
            <v>2556</v>
          </cell>
          <cell r="B2556" t="str">
            <v>GRAPA RETENCION (6 a 2/0)</v>
          </cell>
          <cell r="C2556" t="str">
            <v>UN</v>
          </cell>
          <cell r="D2556">
            <v>8350</v>
          </cell>
        </row>
        <row r="2557">
          <cell r="A2557">
            <v>2557</v>
          </cell>
          <cell r="B2557" t="str">
            <v>ACCESORIO SUPERIR BLANCO</v>
          </cell>
          <cell r="C2557" t="str">
            <v>UN</v>
          </cell>
          <cell r="D2557">
            <v>34162</v>
          </cell>
        </row>
        <row r="2558">
          <cell r="A2558">
            <v>2558</v>
          </cell>
          <cell r="B2558" t="str">
            <v>CABLE ACERO GALV.    3/8"</v>
          </cell>
          <cell r="C2558" t="str">
            <v>ML</v>
          </cell>
          <cell r="D2558">
            <v>1100</v>
          </cell>
        </row>
        <row r="2559">
          <cell r="A2559">
            <v>2559</v>
          </cell>
          <cell r="B2559" t="str">
            <v>ACCESORIO MAXIMO BLANCO</v>
          </cell>
          <cell r="C2559" t="str">
            <v>UN</v>
          </cell>
          <cell r="D2559">
            <v>62582</v>
          </cell>
        </row>
        <row r="2560">
          <cell r="A2560">
            <v>2560</v>
          </cell>
          <cell r="B2560" t="str">
            <v>TENSOR AISLADOR      4.5</v>
          </cell>
          <cell r="C2560" t="str">
            <v>UN</v>
          </cell>
          <cell r="D2560">
            <v>7555</v>
          </cell>
        </row>
        <row r="2561">
          <cell r="A2561">
            <v>2561</v>
          </cell>
          <cell r="B2561" t="str">
            <v>REFLECT.SODIO 2000 W</v>
          </cell>
          <cell r="C2561" t="str">
            <v>UN</v>
          </cell>
          <cell r="D2561">
            <v>760000</v>
          </cell>
        </row>
        <row r="2562">
          <cell r="A2562">
            <v>2562</v>
          </cell>
          <cell r="B2562" t="str">
            <v>GUARDACABO P/CABLE   3/8"</v>
          </cell>
          <cell r="C2562" t="str">
            <v>UN</v>
          </cell>
          <cell r="D2562">
            <v>620</v>
          </cell>
        </row>
        <row r="2563">
          <cell r="A2563">
            <v>2563</v>
          </cell>
          <cell r="B2563" t="str">
            <v>SANITARIO</v>
          </cell>
          <cell r="C2563" t="str">
            <v>UN</v>
          </cell>
          <cell r="D2563">
            <v>501120</v>
          </cell>
        </row>
        <row r="2564">
          <cell r="A2564">
            <v>2564</v>
          </cell>
          <cell r="B2564" t="str">
            <v>L/MANOS OPORTO</v>
          </cell>
          <cell r="C2564" t="str">
            <v>UN</v>
          </cell>
          <cell r="D2564">
            <v>315488</v>
          </cell>
        </row>
        <row r="2565">
          <cell r="A2565">
            <v>2565</v>
          </cell>
          <cell r="B2565" t="str">
            <v>ARENA BLANCA</v>
          </cell>
          <cell r="C2565" t="str">
            <v>M3</v>
          </cell>
          <cell r="D2565">
            <v>6700</v>
          </cell>
        </row>
        <row r="2566">
          <cell r="A2566">
            <v>2566</v>
          </cell>
          <cell r="B2566" t="str">
            <v>TABLERO S/PUERTA 30 CIRC.</v>
          </cell>
          <cell r="C2566" t="str">
            <v>UN</v>
          </cell>
          <cell r="D2566">
            <v>218985</v>
          </cell>
        </row>
        <row r="2567">
          <cell r="A2567">
            <v>2567</v>
          </cell>
          <cell r="B2567" t="str">
            <v>PUERTA P/GARAJE RESIDENCI</v>
          </cell>
          <cell r="C2567" t="str">
            <v>UN</v>
          </cell>
          <cell r="D2567">
            <v>2679077</v>
          </cell>
        </row>
        <row r="2568">
          <cell r="A2568">
            <v>2568</v>
          </cell>
          <cell r="B2568" t="str">
            <v>TABLERO S/PUERTA 36 CIRC.</v>
          </cell>
          <cell r="C2568" t="str">
            <v>UN</v>
          </cell>
          <cell r="D2568">
            <v>239284</v>
          </cell>
        </row>
        <row r="2569">
          <cell r="A2569">
            <v>2569</v>
          </cell>
          <cell r="B2569" t="str">
            <v>TABLERO S/PUERTA 42 CIRC.</v>
          </cell>
          <cell r="C2569" t="str">
            <v>UN</v>
          </cell>
          <cell r="D2569">
            <v>275349</v>
          </cell>
        </row>
        <row r="2570">
          <cell r="A2570">
            <v>2570</v>
          </cell>
          <cell r="B2570" t="str">
            <v>MALLA ZARANDA  4x4-.90x30</v>
          </cell>
          <cell r="C2570" t="str">
            <v>UN</v>
          </cell>
          <cell r="D2570">
            <v>147000</v>
          </cell>
        </row>
        <row r="2571">
          <cell r="A2571">
            <v>2571</v>
          </cell>
          <cell r="B2571" t="str">
            <v>TABLERO C/PUERTA 12 CIRC.</v>
          </cell>
          <cell r="C2571" t="str">
            <v>UN</v>
          </cell>
          <cell r="D2571">
            <v>138469</v>
          </cell>
        </row>
        <row r="2572">
          <cell r="A2572">
            <v>2572</v>
          </cell>
          <cell r="B2572" t="str">
            <v>ESMALTE SUPERLUX GALON</v>
          </cell>
          <cell r="C2572" t="str">
            <v>UN</v>
          </cell>
          <cell r="D2572">
            <v>24800</v>
          </cell>
        </row>
        <row r="2573">
          <cell r="A2573">
            <v>2573</v>
          </cell>
          <cell r="B2573" t="str">
            <v>TABLERO C/PUERTA 18 CIRC.</v>
          </cell>
          <cell r="C2573" t="str">
            <v>UN</v>
          </cell>
          <cell r="D2573">
            <v>163815</v>
          </cell>
        </row>
        <row r="2574">
          <cell r="A2574">
            <v>2574</v>
          </cell>
          <cell r="B2574" t="str">
            <v>ARENA NEGRA</v>
          </cell>
          <cell r="C2574" t="str">
            <v>M3</v>
          </cell>
          <cell r="D2574">
            <v>6700</v>
          </cell>
        </row>
        <row r="2575">
          <cell r="A2575">
            <v>2575</v>
          </cell>
          <cell r="B2575" t="str">
            <v>TEC CUBIERTA GRIS/BLANCO</v>
          </cell>
          <cell r="C2575" t="str">
            <v>KG</v>
          </cell>
          <cell r="D2575">
            <v>6380</v>
          </cell>
        </row>
        <row r="2576">
          <cell r="A2576">
            <v>2576</v>
          </cell>
          <cell r="B2576" t="str">
            <v>TEC CUBIERTA VERDE</v>
          </cell>
          <cell r="C2576" t="str">
            <v>KG</v>
          </cell>
          <cell r="D2576">
            <v>8700</v>
          </cell>
        </row>
        <row r="2577">
          <cell r="A2577">
            <v>2577</v>
          </cell>
          <cell r="B2577" t="str">
            <v>TEC CUBIERTA AZUL</v>
          </cell>
          <cell r="C2577" t="str">
            <v>KG</v>
          </cell>
          <cell r="D2577">
            <v>6380</v>
          </cell>
        </row>
        <row r="2578">
          <cell r="A2578">
            <v>2578</v>
          </cell>
          <cell r="B2578" t="str">
            <v>TABLERO C/PUERTA 24 CIRC.</v>
          </cell>
          <cell r="C2578" t="str">
            <v>UN</v>
          </cell>
          <cell r="D2578">
            <v>194045</v>
          </cell>
        </row>
        <row r="2579">
          <cell r="A2579">
            <v>2579</v>
          </cell>
          <cell r="B2579" t="str">
            <v>TABLERO C/PUERTA 30 CIRC.</v>
          </cell>
          <cell r="C2579" t="str">
            <v>UN</v>
          </cell>
          <cell r="D2579">
            <v>258784</v>
          </cell>
        </row>
        <row r="2580">
          <cell r="A2580">
            <v>2580</v>
          </cell>
          <cell r="B2580" t="str">
            <v>TABLERO C/PUERTA 36 CIRC.</v>
          </cell>
          <cell r="C2580" t="str">
            <v>UN</v>
          </cell>
          <cell r="D2580">
            <v>273006</v>
          </cell>
        </row>
        <row r="2581">
          <cell r="A2581">
            <v>2581</v>
          </cell>
          <cell r="B2581" t="str">
            <v>TABLERO C/PUERTA 42 CIRC.</v>
          </cell>
          <cell r="C2581" t="str">
            <v>UN</v>
          </cell>
          <cell r="D2581">
            <v>315334</v>
          </cell>
        </row>
        <row r="2582">
          <cell r="A2582">
            <v>2582</v>
          </cell>
          <cell r="B2582" t="str">
            <v>TABLERO P/LLAVE  12 CIRC.</v>
          </cell>
          <cell r="C2582" t="str">
            <v>UN</v>
          </cell>
          <cell r="D2582">
            <v>168200</v>
          </cell>
        </row>
        <row r="2583">
          <cell r="A2583">
            <v>2583</v>
          </cell>
          <cell r="B2583" t="str">
            <v>TABLERO P/LLAVE  18 CIRC.</v>
          </cell>
          <cell r="C2583" t="str">
            <v>UN</v>
          </cell>
          <cell r="D2583">
            <v>195320</v>
          </cell>
        </row>
        <row r="2584">
          <cell r="A2584">
            <v>2584</v>
          </cell>
          <cell r="B2584" t="str">
            <v>ESMALTE FESTIVAL GALON</v>
          </cell>
          <cell r="C2584" t="str">
            <v>UN</v>
          </cell>
          <cell r="D2584">
            <v>20090</v>
          </cell>
        </row>
        <row r="2585">
          <cell r="A2585">
            <v>2585</v>
          </cell>
          <cell r="B2585" t="str">
            <v>TABLERO TOTALIZADOR</v>
          </cell>
          <cell r="C2585" t="str">
            <v>UN</v>
          </cell>
          <cell r="D2585">
            <v>96300</v>
          </cell>
        </row>
        <row r="2586">
          <cell r="A2586">
            <v>2586</v>
          </cell>
          <cell r="B2586" t="str">
            <v>TOTALIZADOR 3 X 100 A</v>
          </cell>
          <cell r="C2586" t="str">
            <v>UN</v>
          </cell>
          <cell r="D2586">
            <v>295777</v>
          </cell>
        </row>
        <row r="2587">
          <cell r="A2587">
            <v>2587</v>
          </cell>
          <cell r="B2587" t="str">
            <v>VIDRIO CRIS CLARO     4mm</v>
          </cell>
          <cell r="C2587" t="str">
            <v>M2</v>
          </cell>
          <cell r="D2587">
            <v>33170</v>
          </cell>
        </row>
        <row r="2588">
          <cell r="A2588">
            <v>2588</v>
          </cell>
          <cell r="B2588" t="str">
            <v>VIDRIO CRIS CLARO     5mm</v>
          </cell>
          <cell r="C2588" t="str">
            <v>M2</v>
          </cell>
          <cell r="D2588">
            <v>17500</v>
          </cell>
        </row>
        <row r="2589">
          <cell r="A2589">
            <v>2589</v>
          </cell>
          <cell r="B2589" t="str">
            <v>VIDRIO CRIS CLARO     6mm</v>
          </cell>
          <cell r="C2589" t="str">
            <v>M2</v>
          </cell>
          <cell r="D2589">
            <v>27000</v>
          </cell>
        </row>
        <row r="2590">
          <cell r="A2590">
            <v>2590</v>
          </cell>
          <cell r="B2590" t="str">
            <v>ANTICORROSIVO ROJO GALON</v>
          </cell>
          <cell r="C2590" t="str">
            <v>UN</v>
          </cell>
          <cell r="D2590">
            <v>19610</v>
          </cell>
        </row>
        <row r="2591">
          <cell r="A2591">
            <v>2591</v>
          </cell>
          <cell r="B2591" t="str">
            <v>PIEDRA CICLOPEA</v>
          </cell>
          <cell r="C2591" t="str">
            <v>M3</v>
          </cell>
          <cell r="D2591">
            <v>28890</v>
          </cell>
        </row>
        <row r="2592">
          <cell r="A2592">
            <v>2592</v>
          </cell>
          <cell r="B2592" t="str">
            <v>TABLERO P/LLAVE  36 CIRC.</v>
          </cell>
          <cell r="C2592" t="str">
            <v>UN</v>
          </cell>
          <cell r="D2592">
            <v>301124</v>
          </cell>
        </row>
        <row r="2593">
          <cell r="A2593">
            <v>2593</v>
          </cell>
          <cell r="B2593" t="str">
            <v>TABLERO P/LLAVE  42 CIRC.</v>
          </cell>
          <cell r="C2593" t="str">
            <v>UN</v>
          </cell>
          <cell r="D2593">
            <v>341492</v>
          </cell>
        </row>
        <row r="2594">
          <cell r="A2594">
            <v>2594</v>
          </cell>
          <cell r="B2594" t="str">
            <v>TABL.PARA TOTALI.HQP  12C</v>
          </cell>
          <cell r="C2594" t="str">
            <v>UN</v>
          </cell>
          <cell r="D2594">
            <v>227151</v>
          </cell>
        </row>
        <row r="2595">
          <cell r="A2595">
            <v>2595</v>
          </cell>
          <cell r="B2595" t="str">
            <v>ARENA SIERRA VIEJA</v>
          </cell>
          <cell r="C2595" t="str">
            <v>M3</v>
          </cell>
          <cell r="D2595">
            <v>11500</v>
          </cell>
        </row>
        <row r="2596">
          <cell r="A2596">
            <v>2596</v>
          </cell>
          <cell r="B2596" t="str">
            <v>TABL.PARA TOTALI.HQP  18C</v>
          </cell>
          <cell r="C2596" t="str">
            <v>UN</v>
          </cell>
          <cell r="D2596">
            <v>287645</v>
          </cell>
        </row>
        <row r="2597">
          <cell r="A2597">
            <v>2597</v>
          </cell>
          <cell r="B2597" t="str">
            <v>TABL.PARA TOTALI.HQP  24C</v>
          </cell>
          <cell r="C2597" t="str">
            <v>UN</v>
          </cell>
          <cell r="D2597">
            <v>313362</v>
          </cell>
        </row>
        <row r="2598">
          <cell r="A2598">
            <v>2598</v>
          </cell>
          <cell r="B2598" t="str">
            <v>GRANZON PTO.COLOMBIA</v>
          </cell>
          <cell r="C2598" t="str">
            <v>M3</v>
          </cell>
          <cell r="D2598">
            <v>24000</v>
          </cell>
        </row>
        <row r="2599">
          <cell r="A2599">
            <v>2599</v>
          </cell>
          <cell r="B2599" t="str">
            <v>GRAVILLA PTO.COLOMBIA</v>
          </cell>
          <cell r="C2599" t="str">
            <v>M3</v>
          </cell>
          <cell r="D2599">
            <v>23500</v>
          </cell>
        </row>
        <row r="2600">
          <cell r="A2600">
            <v>2600</v>
          </cell>
          <cell r="B2600" t="str">
            <v>ARENA AMARILLA</v>
          </cell>
          <cell r="C2600" t="str">
            <v>M3</v>
          </cell>
          <cell r="D2600">
            <v>6700</v>
          </cell>
        </row>
        <row r="2601">
          <cell r="A2601">
            <v>2601</v>
          </cell>
          <cell r="B2601" t="str">
            <v>TABL.PARA TOTALI.HQP  30C</v>
          </cell>
          <cell r="C2601" t="str">
            <v>UN</v>
          </cell>
          <cell r="D2601">
            <v>375410</v>
          </cell>
        </row>
        <row r="2602">
          <cell r="A2602">
            <v>2602</v>
          </cell>
          <cell r="B2602" t="str">
            <v>VIDRIO CRIS CLARO     8mm</v>
          </cell>
          <cell r="C2602" t="str">
            <v>M2</v>
          </cell>
          <cell r="D2602">
            <v>32000</v>
          </cell>
        </row>
        <row r="2603">
          <cell r="A2603">
            <v>2603</v>
          </cell>
          <cell r="B2603" t="str">
            <v>VIDRIO CRIS CLARO    10mm</v>
          </cell>
          <cell r="C2603" t="str">
            <v>M2</v>
          </cell>
          <cell r="D2603">
            <v>45000</v>
          </cell>
        </row>
        <row r="2604">
          <cell r="A2604">
            <v>2604</v>
          </cell>
          <cell r="B2604" t="str">
            <v>TRITURADO</v>
          </cell>
          <cell r="C2604" t="str">
            <v>M3</v>
          </cell>
          <cell r="D2604">
            <v>30000</v>
          </cell>
        </row>
        <row r="2605">
          <cell r="A2605">
            <v>2605</v>
          </cell>
          <cell r="B2605" t="str">
            <v>PIEDRICHE</v>
          </cell>
          <cell r="C2605" t="str">
            <v>M3</v>
          </cell>
          <cell r="D2605">
            <v>33000</v>
          </cell>
        </row>
        <row r="2606">
          <cell r="A2606">
            <v>2606</v>
          </cell>
          <cell r="B2606" t="str">
            <v>PUERTA P/GARAJE EDIFICIOS</v>
          </cell>
          <cell r="C2606" t="str">
            <v>UN</v>
          </cell>
          <cell r="D2606">
            <v>4894989</v>
          </cell>
        </row>
        <row r="2607">
          <cell r="A2607">
            <v>2607</v>
          </cell>
          <cell r="B2607" t="str">
            <v>PUERTA P/PARQU.  BATIENTE</v>
          </cell>
          <cell r="C2607" t="str">
            <v>UN</v>
          </cell>
          <cell r="D2607">
            <v>4222218</v>
          </cell>
        </row>
        <row r="2608">
          <cell r="A2608">
            <v>2608</v>
          </cell>
          <cell r="B2608" t="str">
            <v>TABL.PARA TOTALI.HQP  36C</v>
          </cell>
          <cell r="C2608" t="str">
            <v>UN</v>
          </cell>
          <cell r="D2608">
            <v>388704</v>
          </cell>
        </row>
        <row r="2609">
          <cell r="A2609">
            <v>2609</v>
          </cell>
          <cell r="B2609" t="str">
            <v>PUERTA P/PARQU. CORREDIZA</v>
          </cell>
          <cell r="C2609" t="str">
            <v>UN</v>
          </cell>
          <cell r="D2609">
            <v>7667269</v>
          </cell>
        </row>
        <row r="2610">
          <cell r="A2610">
            <v>2610</v>
          </cell>
          <cell r="B2610" t="str">
            <v>TABL.PARA TOTALI.HQP  42C</v>
          </cell>
          <cell r="C2610" t="str">
            <v>UN</v>
          </cell>
          <cell r="D2610">
            <v>423260</v>
          </cell>
        </row>
        <row r="2611">
          <cell r="A2611">
            <v>2611</v>
          </cell>
          <cell r="B2611" t="str">
            <v>PUERTA INSTITUCIONAL VIDR</v>
          </cell>
          <cell r="C2611" t="str">
            <v>UN</v>
          </cell>
          <cell r="D2611">
            <v>10311955</v>
          </cell>
        </row>
        <row r="2612">
          <cell r="A2612">
            <v>2612</v>
          </cell>
          <cell r="B2612" t="str">
            <v>DIV.BAÑO ACRILICA</v>
          </cell>
          <cell r="C2612" t="str">
            <v>M2</v>
          </cell>
          <cell r="D2612">
            <v>83435</v>
          </cell>
        </row>
        <row r="2613">
          <cell r="A2613">
            <v>2613</v>
          </cell>
          <cell r="B2613" t="str">
            <v>GEOMEMBRANA GEOFORT   500</v>
          </cell>
          <cell r="C2613" t="str">
            <v>M2</v>
          </cell>
          <cell r="D2613">
            <v>2514</v>
          </cell>
        </row>
        <row r="2614">
          <cell r="A2614">
            <v>2614</v>
          </cell>
          <cell r="B2614" t="str">
            <v>DIV.BAÑO  VIDRIO TEMPLADO</v>
          </cell>
          <cell r="C2614" t="str">
            <v>M2</v>
          </cell>
          <cell r="D2614">
            <v>83435</v>
          </cell>
        </row>
        <row r="2615">
          <cell r="A2615">
            <v>2615</v>
          </cell>
          <cell r="B2615" t="str">
            <v>DIV.BAÑO V.TEMPLADO BRONC</v>
          </cell>
          <cell r="C2615" t="str">
            <v>M2</v>
          </cell>
          <cell r="D2615">
            <v>75295</v>
          </cell>
        </row>
        <row r="2616">
          <cell r="A2616">
            <v>2616</v>
          </cell>
          <cell r="B2616" t="str">
            <v>GEOTEXTIL TYPAR      3301</v>
          </cell>
          <cell r="C2616" t="str">
            <v>M2</v>
          </cell>
          <cell r="D2616">
            <v>864</v>
          </cell>
        </row>
        <row r="2617">
          <cell r="A2617">
            <v>2617</v>
          </cell>
          <cell r="B2617" t="str">
            <v>CELOSIA EN ALUMINIO</v>
          </cell>
          <cell r="C2617" t="str">
            <v>M2</v>
          </cell>
          <cell r="D2617">
            <v>80382</v>
          </cell>
        </row>
        <row r="2618">
          <cell r="A2618">
            <v>2618</v>
          </cell>
          <cell r="B2618" t="str">
            <v>VENTANA CORREDIZA 1.2x1.2</v>
          </cell>
          <cell r="C2618" t="str">
            <v>M2</v>
          </cell>
          <cell r="D2618">
            <v>43762</v>
          </cell>
        </row>
        <row r="2619">
          <cell r="A2619">
            <v>2619</v>
          </cell>
          <cell r="B2619" t="str">
            <v>GEOTEXTIL TYPAR      3601</v>
          </cell>
          <cell r="C2619" t="str">
            <v>M2</v>
          </cell>
          <cell r="D2619">
            <v>1624</v>
          </cell>
        </row>
        <row r="2620">
          <cell r="A2620">
            <v>2620</v>
          </cell>
          <cell r="B2620" t="str">
            <v>GEOTEXTIL NO TEJIDO  1600</v>
          </cell>
          <cell r="C2620" t="str">
            <v>M2</v>
          </cell>
          <cell r="D2620">
            <v>864</v>
          </cell>
        </row>
        <row r="2621">
          <cell r="A2621">
            <v>2621</v>
          </cell>
          <cell r="B2621" t="str">
            <v>VENTANA CORREDIZA VC-5020</v>
          </cell>
          <cell r="C2621" t="str">
            <v>M2</v>
          </cell>
          <cell r="D2621">
            <v>66340</v>
          </cell>
        </row>
        <row r="2622">
          <cell r="A2622">
            <v>2622</v>
          </cell>
          <cell r="B2622" t="str">
            <v>GEODREN  2000</v>
          </cell>
          <cell r="C2622" t="str">
            <v>M2</v>
          </cell>
          <cell r="D2622">
            <v>8120</v>
          </cell>
        </row>
        <row r="2623">
          <cell r="A2623">
            <v>2623</v>
          </cell>
          <cell r="B2623" t="str">
            <v>GEODREM  10000</v>
          </cell>
          <cell r="C2623" t="str">
            <v>M2</v>
          </cell>
          <cell r="D2623">
            <v>52200</v>
          </cell>
        </row>
        <row r="2624">
          <cell r="A2624">
            <v>2624</v>
          </cell>
          <cell r="B2624" t="str">
            <v>ANTICORROSIVO GRIS GALON</v>
          </cell>
          <cell r="C2624" t="str">
            <v>UN</v>
          </cell>
          <cell r="D2624">
            <v>34026</v>
          </cell>
        </row>
        <row r="2625">
          <cell r="A2625">
            <v>2625</v>
          </cell>
          <cell r="B2625" t="str">
            <v>BARNIZ TRANSPARENTE GALON</v>
          </cell>
          <cell r="C2625" t="str">
            <v>UN</v>
          </cell>
          <cell r="D2625">
            <v>18070</v>
          </cell>
        </row>
        <row r="2626">
          <cell r="A2626">
            <v>2626</v>
          </cell>
          <cell r="B2626" t="str">
            <v>BARNIZ SINTETICO BRILLANT</v>
          </cell>
          <cell r="C2626" t="str">
            <v>UN</v>
          </cell>
          <cell r="D2626">
            <v>12250</v>
          </cell>
        </row>
        <row r="2627">
          <cell r="A2627">
            <v>2627</v>
          </cell>
          <cell r="B2627" t="str">
            <v>BARNIZ TRANSP.MATE GALON</v>
          </cell>
          <cell r="C2627" t="str">
            <v>UN</v>
          </cell>
          <cell r="D2627">
            <v>17040</v>
          </cell>
        </row>
        <row r="2628">
          <cell r="A2628">
            <v>2628</v>
          </cell>
          <cell r="B2628" t="str">
            <v>VENTANA CORREDIZA 1.2x101</v>
          </cell>
          <cell r="C2628" t="str">
            <v>M2</v>
          </cell>
          <cell r="D2628">
            <v>63600</v>
          </cell>
        </row>
        <row r="2629">
          <cell r="A2629">
            <v>2629</v>
          </cell>
          <cell r="B2629" t="str">
            <v>VENTANA CORREDIZA 1.2x102</v>
          </cell>
          <cell r="C2629" t="str">
            <v>M2</v>
          </cell>
          <cell r="D2629">
            <v>46400</v>
          </cell>
        </row>
        <row r="2630">
          <cell r="A2630">
            <v>2630</v>
          </cell>
          <cell r="B2630" t="str">
            <v>PINTURA ALUM.BITUMINOSO</v>
          </cell>
          <cell r="C2630" t="str">
            <v>UN</v>
          </cell>
          <cell r="D2630">
            <v>140490</v>
          </cell>
        </row>
        <row r="2631">
          <cell r="A2631">
            <v>2631</v>
          </cell>
          <cell r="B2631" t="str">
            <v>PINTURA ICOLUX ALUM.GALON</v>
          </cell>
          <cell r="C2631" t="str">
            <v>UN</v>
          </cell>
          <cell r="D2631">
            <v>27040</v>
          </cell>
        </row>
        <row r="2632">
          <cell r="A2632">
            <v>2632</v>
          </cell>
          <cell r="B2632" t="str">
            <v>PINTURA ALUMINIO EXTRA GL</v>
          </cell>
          <cell r="C2632" t="str">
            <v>UN</v>
          </cell>
          <cell r="D2632">
            <v>29840</v>
          </cell>
        </row>
        <row r="2633">
          <cell r="A2633">
            <v>2633</v>
          </cell>
          <cell r="B2633" t="str">
            <v>POLVILLO               01</v>
          </cell>
          <cell r="C2633" t="str">
            <v>M3</v>
          </cell>
          <cell r="D2633">
            <v>6700</v>
          </cell>
        </row>
        <row r="2634">
          <cell r="A2634">
            <v>2634</v>
          </cell>
          <cell r="B2634" t="str">
            <v>CLOSET AMERICA METAL</v>
          </cell>
          <cell r="C2634" t="str">
            <v>M2</v>
          </cell>
          <cell r="D2634">
            <v>85616</v>
          </cell>
        </row>
        <row r="2635">
          <cell r="A2635">
            <v>2635</v>
          </cell>
          <cell r="B2635" t="str">
            <v>BALDOSA 1-N MELATO  33x33</v>
          </cell>
          <cell r="C2635" t="str">
            <v>M2</v>
          </cell>
          <cell r="D2635">
            <v>11500</v>
          </cell>
        </row>
        <row r="2636">
          <cell r="A2636">
            <v>2636</v>
          </cell>
          <cell r="B2636" t="str">
            <v>HORNO M. V. PROGR ELECTRN</v>
          </cell>
          <cell r="C2636" t="str">
            <v>UN</v>
          </cell>
          <cell r="D2636">
            <v>683300</v>
          </cell>
        </row>
        <row r="2637">
          <cell r="A2637">
            <v>2637</v>
          </cell>
          <cell r="B2637" t="str">
            <v>HORNO M. V. PROGR ELECT01</v>
          </cell>
          <cell r="C2637" t="str">
            <v>UN</v>
          </cell>
          <cell r="D2637">
            <v>620000</v>
          </cell>
        </row>
        <row r="2638">
          <cell r="A2638">
            <v>2638</v>
          </cell>
          <cell r="B2638" t="str">
            <v>CEMENTO GRIS CARIBE    01</v>
          </cell>
          <cell r="C2638" t="str">
            <v>KG</v>
          </cell>
          <cell r="D2638">
            <v>164</v>
          </cell>
        </row>
        <row r="2639">
          <cell r="A2639">
            <v>2639</v>
          </cell>
          <cell r="B2639" t="str">
            <v>ALFA LISTO</v>
          </cell>
          <cell r="C2639" t="str">
            <v>KG</v>
          </cell>
          <cell r="D2639">
            <v>5980</v>
          </cell>
        </row>
        <row r="2640">
          <cell r="A2640">
            <v>2640</v>
          </cell>
          <cell r="B2640" t="str">
            <v>HORNO A GAS FULL SAFETY N</v>
          </cell>
          <cell r="C2640" t="str">
            <v>UN</v>
          </cell>
          <cell r="D2640">
            <v>418800</v>
          </cell>
        </row>
        <row r="2641">
          <cell r="A2641">
            <v>2641</v>
          </cell>
          <cell r="B2641" t="str">
            <v>PICOS</v>
          </cell>
          <cell r="C2641" t="str">
            <v>UN</v>
          </cell>
          <cell r="D2641">
            <v>6577</v>
          </cell>
        </row>
        <row r="2642">
          <cell r="A2642">
            <v>2642</v>
          </cell>
          <cell r="B2642" t="str">
            <v>CAMPERO PASAJEROS</v>
          </cell>
          <cell r="C2642" t="str">
            <v>HR</v>
          </cell>
          <cell r="D2642">
            <v>8934</v>
          </cell>
        </row>
        <row r="2643">
          <cell r="A2643">
            <v>2643</v>
          </cell>
          <cell r="B2643" t="str">
            <v>CEMENTO BLANCO NARE</v>
          </cell>
          <cell r="C2643" t="str">
            <v>KG</v>
          </cell>
          <cell r="D2643">
            <v>366</v>
          </cell>
        </row>
        <row r="2644">
          <cell r="A2644">
            <v>2644</v>
          </cell>
          <cell r="B2644" t="str">
            <v>HORNO A GAS FULL SAFETY P</v>
          </cell>
          <cell r="C2644" t="str">
            <v>UN</v>
          </cell>
          <cell r="D2644">
            <v>418800</v>
          </cell>
        </row>
        <row r="2645">
          <cell r="A2645">
            <v>2645</v>
          </cell>
          <cell r="B2645" t="str">
            <v>DIAGONAL VARILLA 5/8" CPS</v>
          </cell>
          <cell r="C2645" t="str">
            <v>UN</v>
          </cell>
          <cell r="D2645">
            <v>3471</v>
          </cell>
        </row>
        <row r="2646">
          <cell r="A2646">
            <v>2646</v>
          </cell>
          <cell r="B2646" t="str">
            <v>CAMION 3 TONS REDES</v>
          </cell>
          <cell r="C2646" t="str">
            <v>HR</v>
          </cell>
          <cell r="D2646">
            <v>18692</v>
          </cell>
        </row>
        <row r="2647">
          <cell r="A2647">
            <v>2647</v>
          </cell>
          <cell r="B2647" t="str">
            <v>BALDOSA 5 MELATO    33x33</v>
          </cell>
          <cell r="C2647" t="str">
            <v>M2</v>
          </cell>
          <cell r="D2647">
            <v>18734</v>
          </cell>
        </row>
        <row r="2648">
          <cell r="A2648">
            <v>2648</v>
          </cell>
          <cell r="B2648" t="str">
            <v>HORNO EMPOTRAB GAS NATUR</v>
          </cell>
          <cell r="C2648" t="str">
            <v>UN</v>
          </cell>
          <cell r="D2648">
            <v>269700</v>
          </cell>
        </row>
        <row r="2649">
          <cell r="A2649">
            <v>2649</v>
          </cell>
          <cell r="B2649" t="str">
            <v>ESPARRAGO         5/8x18"</v>
          </cell>
          <cell r="C2649" t="str">
            <v>UN</v>
          </cell>
          <cell r="D2649">
            <v>3900</v>
          </cell>
        </row>
        <row r="2650">
          <cell r="A2650">
            <v>2650</v>
          </cell>
          <cell r="B2650" t="str">
            <v>ABRAZADERA 1 SALID.TIPO 2</v>
          </cell>
          <cell r="C2650" t="str">
            <v>UN</v>
          </cell>
          <cell r="D2650">
            <v>5360</v>
          </cell>
        </row>
        <row r="2651">
          <cell r="A2651">
            <v>2651</v>
          </cell>
          <cell r="B2651" t="str">
            <v>L/MANOS PALERMO</v>
          </cell>
          <cell r="C2651" t="str">
            <v>UN</v>
          </cell>
          <cell r="D2651">
            <v>246934</v>
          </cell>
        </row>
        <row r="2652">
          <cell r="A2652">
            <v>2652</v>
          </cell>
          <cell r="B2652" t="str">
            <v>CAL HIDRATADA NARE</v>
          </cell>
          <cell r="C2652" t="str">
            <v>KG</v>
          </cell>
          <cell r="D2652">
            <v>642</v>
          </cell>
        </row>
        <row r="2653">
          <cell r="A2653">
            <v>2653</v>
          </cell>
          <cell r="B2653" t="str">
            <v>ABRAZADERA 2 SALID.TIPO 3</v>
          </cell>
          <cell r="C2653" t="str">
            <v>UN</v>
          </cell>
          <cell r="D2653">
            <v>5483</v>
          </cell>
        </row>
        <row r="2654">
          <cell r="A2654">
            <v>2654</v>
          </cell>
          <cell r="B2654" t="str">
            <v>L/MANOS STILO 715 PRMIUM</v>
          </cell>
          <cell r="C2654" t="str">
            <v>UN</v>
          </cell>
          <cell r="D2654">
            <v>168200</v>
          </cell>
        </row>
        <row r="2655">
          <cell r="A2655">
            <v>2655</v>
          </cell>
          <cell r="B2655" t="str">
            <v>ESPARRAGO         5/8x20"</v>
          </cell>
          <cell r="C2655" t="str">
            <v>UN</v>
          </cell>
          <cell r="D2655">
            <v>4500</v>
          </cell>
        </row>
        <row r="2656">
          <cell r="A2656">
            <v>2656</v>
          </cell>
          <cell r="B2656" t="str">
            <v>BIDET REAL</v>
          </cell>
          <cell r="C2656" t="str">
            <v>UN</v>
          </cell>
          <cell r="D2656">
            <v>332875</v>
          </cell>
        </row>
        <row r="2657">
          <cell r="A2657">
            <v>2657</v>
          </cell>
          <cell r="B2657" t="str">
            <v>LIMA PARA AFILAR       6"</v>
          </cell>
          <cell r="C2657" t="str">
            <v>UN</v>
          </cell>
          <cell r="D2657">
            <v>1954</v>
          </cell>
        </row>
        <row r="2658">
          <cell r="A2658">
            <v>2658</v>
          </cell>
          <cell r="B2658" t="str">
            <v>HORNO EMPOTR GAS PROPANO</v>
          </cell>
          <cell r="C2658" t="str">
            <v>UN</v>
          </cell>
          <cell r="D2658">
            <v>269700</v>
          </cell>
        </row>
        <row r="2659">
          <cell r="A2659">
            <v>2659</v>
          </cell>
          <cell r="B2659" t="str">
            <v>AISLADOR SUP.ANSI 52-1</v>
          </cell>
          <cell r="C2659" t="str">
            <v>UN</v>
          </cell>
          <cell r="D2659">
            <v>16485</v>
          </cell>
        </row>
        <row r="2660">
          <cell r="A2660">
            <v>2660</v>
          </cell>
          <cell r="B2660" t="str">
            <v>TORNILLO ACERO GALV 5X5/8</v>
          </cell>
          <cell r="C2660" t="str">
            <v>UN</v>
          </cell>
          <cell r="D2660">
            <v>1431</v>
          </cell>
        </row>
        <row r="2661">
          <cell r="A2661">
            <v>2661</v>
          </cell>
          <cell r="B2661" t="str">
            <v>PEGANTE BOXER UNIVERSAL</v>
          </cell>
          <cell r="C2661" t="str">
            <v>GL</v>
          </cell>
          <cell r="D2661">
            <v>2500</v>
          </cell>
        </row>
        <row r="2662">
          <cell r="A2662">
            <v>2662</v>
          </cell>
          <cell r="B2662" t="str">
            <v>GRAPA TERMINAL TIPO 1</v>
          </cell>
          <cell r="C2662" t="str">
            <v>UN</v>
          </cell>
          <cell r="D2662">
            <v>8829</v>
          </cell>
        </row>
        <row r="2663">
          <cell r="A2663">
            <v>2663</v>
          </cell>
          <cell r="B2663" t="str">
            <v>TUBO VENTILACION       2"</v>
          </cell>
          <cell r="C2663" t="str">
            <v>ML</v>
          </cell>
          <cell r="D2663">
            <v>2376</v>
          </cell>
        </row>
        <row r="2664">
          <cell r="A2664">
            <v>2664</v>
          </cell>
          <cell r="B2664" t="str">
            <v>PERNO DE OJO     5/8X5.45</v>
          </cell>
          <cell r="C2664" t="str">
            <v>UN</v>
          </cell>
          <cell r="D2664">
            <v>4793</v>
          </cell>
        </row>
        <row r="2665">
          <cell r="A2665">
            <v>2665</v>
          </cell>
          <cell r="B2665" t="str">
            <v>TUBO UNION MECANICA    2"</v>
          </cell>
          <cell r="C2665" t="str">
            <v>ML</v>
          </cell>
          <cell r="D2665">
            <v>25721</v>
          </cell>
        </row>
        <row r="2666">
          <cell r="A2666">
            <v>2666</v>
          </cell>
          <cell r="B2666" t="str">
            <v>MARMOL NEGRO SAN GIL</v>
          </cell>
          <cell r="C2666" t="str">
            <v>M2</v>
          </cell>
          <cell r="D2666">
            <v>31900</v>
          </cell>
        </row>
        <row r="2667">
          <cell r="A2667">
            <v>2667</v>
          </cell>
          <cell r="B2667" t="str">
            <v>VIDRIO CRIS CLARO    19mm</v>
          </cell>
          <cell r="C2667" t="str">
            <v>M2</v>
          </cell>
          <cell r="D2667">
            <v>90000</v>
          </cell>
        </row>
        <row r="2668">
          <cell r="A2668">
            <v>2668</v>
          </cell>
          <cell r="B2668" t="str">
            <v>L/MANOS STILO 725 PRMIUM</v>
          </cell>
          <cell r="C2668" t="str">
            <v>UN</v>
          </cell>
          <cell r="D2668">
            <v>81200</v>
          </cell>
        </row>
        <row r="2669">
          <cell r="A2669">
            <v>2669</v>
          </cell>
          <cell r="B2669" t="str">
            <v>CEMENTO GRIS CARIBE    02</v>
          </cell>
          <cell r="C2669" t="str">
            <v>KG</v>
          </cell>
          <cell r="D2669">
            <v>160</v>
          </cell>
        </row>
        <row r="2670">
          <cell r="A2670">
            <v>2670</v>
          </cell>
          <cell r="B2670" t="str">
            <v>CEMENTO BLANCO NARE    01</v>
          </cell>
          <cell r="C2670" t="str">
            <v>KG</v>
          </cell>
          <cell r="D2670">
            <v>368</v>
          </cell>
        </row>
        <row r="2671">
          <cell r="A2671">
            <v>2671</v>
          </cell>
          <cell r="B2671" t="str">
            <v>CAL NARE</v>
          </cell>
          <cell r="C2671" t="str">
            <v>KG</v>
          </cell>
          <cell r="D2671">
            <v>250</v>
          </cell>
        </row>
        <row r="2672">
          <cell r="A2672">
            <v>2672</v>
          </cell>
          <cell r="B2672" t="str">
            <v>VENTANA PROYECT.  1.2x1.2</v>
          </cell>
          <cell r="C2672" t="str">
            <v>M2</v>
          </cell>
          <cell r="D2672">
            <v>78880</v>
          </cell>
        </row>
        <row r="2673">
          <cell r="A2673">
            <v>2673</v>
          </cell>
          <cell r="B2673" t="str">
            <v>VENTANA PROYECT.  1.2x1.6</v>
          </cell>
          <cell r="C2673" t="str">
            <v>M2</v>
          </cell>
          <cell r="D2673">
            <v>75400</v>
          </cell>
        </row>
        <row r="2674">
          <cell r="A2674">
            <v>2674</v>
          </cell>
          <cell r="B2674" t="str">
            <v>VENTANA PROYECT.  1.2x2.0</v>
          </cell>
          <cell r="C2674" t="str">
            <v>M2</v>
          </cell>
          <cell r="D2674">
            <v>52200</v>
          </cell>
        </row>
        <row r="2675">
          <cell r="A2675">
            <v>2675</v>
          </cell>
          <cell r="B2675" t="str">
            <v>ALFAJIA DE ALUMINIO  11cm</v>
          </cell>
          <cell r="C2675" t="str">
            <v>M2</v>
          </cell>
          <cell r="D2675">
            <v>58000</v>
          </cell>
        </row>
        <row r="2676">
          <cell r="A2676">
            <v>2676</v>
          </cell>
          <cell r="B2676" t="str">
            <v>ALFAJIA DE ALUMINIO  16cm</v>
          </cell>
          <cell r="C2676" t="str">
            <v>M2</v>
          </cell>
          <cell r="D2676">
            <v>11020</v>
          </cell>
        </row>
        <row r="2677">
          <cell r="A2677">
            <v>2677</v>
          </cell>
          <cell r="B2677" t="str">
            <v>INSTALACION VENTANERIA</v>
          </cell>
          <cell r="C2677" t="str">
            <v>M2</v>
          </cell>
          <cell r="D2677">
            <v>4578</v>
          </cell>
        </row>
        <row r="2678">
          <cell r="A2678">
            <v>2678</v>
          </cell>
          <cell r="B2678" t="str">
            <v>LISTON CEDRO 2"x2"x15'</v>
          </cell>
          <cell r="C2678" t="str">
            <v>UN</v>
          </cell>
          <cell r="D2678">
            <v>10000</v>
          </cell>
        </row>
        <row r="2679">
          <cell r="A2679">
            <v>2679</v>
          </cell>
          <cell r="B2679" t="str">
            <v>ESPEJO CRISTAL CLARO  3mm</v>
          </cell>
          <cell r="C2679" t="str">
            <v>M2</v>
          </cell>
          <cell r="D2679">
            <v>35480</v>
          </cell>
        </row>
        <row r="2680">
          <cell r="A2680">
            <v>2680</v>
          </cell>
          <cell r="B2680" t="str">
            <v>ESPEJO CRISTAL CLARO  4mm</v>
          </cell>
          <cell r="C2680" t="str">
            <v>M2</v>
          </cell>
          <cell r="D2680">
            <v>25000</v>
          </cell>
        </row>
        <row r="2681">
          <cell r="A2681">
            <v>2681</v>
          </cell>
          <cell r="B2681" t="str">
            <v>ESPEJO CRISTAL BELGA  4mm</v>
          </cell>
          <cell r="C2681" t="str">
            <v>M2</v>
          </cell>
          <cell r="D2681">
            <v>45000</v>
          </cell>
        </row>
        <row r="2682">
          <cell r="A2682">
            <v>2682</v>
          </cell>
          <cell r="B2682" t="str">
            <v>ESPEJO CRISTAL CLARO  5mm</v>
          </cell>
          <cell r="C2682" t="str">
            <v>M2</v>
          </cell>
          <cell r="D2682">
            <v>42300</v>
          </cell>
        </row>
        <row r="2683">
          <cell r="A2683">
            <v>2683</v>
          </cell>
          <cell r="B2683" t="str">
            <v>GRAPA DE SUSPENSION</v>
          </cell>
          <cell r="C2683" t="str">
            <v>UN</v>
          </cell>
          <cell r="D2683">
            <v>9067</v>
          </cell>
        </row>
        <row r="2684">
          <cell r="A2684">
            <v>2684</v>
          </cell>
          <cell r="B2684" t="str">
            <v>TORNILLO ACERO GALV 8X5/8</v>
          </cell>
          <cell r="C2684" t="str">
            <v>UN</v>
          </cell>
          <cell r="D2684">
            <v>1798</v>
          </cell>
        </row>
        <row r="2685">
          <cell r="A2685">
            <v>2685</v>
          </cell>
          <cell r="B2685" t="str">
            <v>INDUSTRIAL PC  18/15</v>
          </cell>
          <cell r="C2685" t="str">
            <v>GL</v>
          </cell>
          <cell r="D2685">
            <v>5958</v>
          </cell>
        </row>
        <row r="2686">
          <cell r="A2686">
            <v>2686</v>
          </cell>
          <cell r="B2686" t="str">
            <v>PERNO DE OJO 5/8x2.54 T-2</v>
          </cell>
          <cell r="C2686" t="str">
            <v>UN</v>
          </cell>
          <cell r="D2686">
            <v>3147</v>
          </cell>
        </row>
        <row r="2687">
          <cell r="A2687">
            <v>2687</v>
          </cell>
          <cell r="B2687" t="str">
            <v>VARILLA ANCLAJE 3/4 x 2m</v>
          </cell>
          <cell r="C2687" t="str">
            <v>UN</v>
          </cell>
          <cell r="D2687">
            <v>9000</v>
          </cell>
        </row>
        <row r="2688">
          <cell r="A2688">
            <v>2688</v>
          </cell>
          <cell r="B2688" t="str">
            <v>ABRAZADERA SIN SALIDA T-2</v>
          </cell>
          <cell r="C2688" t="str">
            <v>UN</v>
          </cell>
          <cell r="D2688">
            <v>4587</v>
          </cell>
        </row>
        <row r="2689">
          <cell r="A2689">
            <v>2689</v>
          </cell>
          <cell r="B2689" t="str">
            <v>CELDA ENTRADA Y SALIDA</v>
          </cell>
          <cell r="C2689" t="str">
            <v>UN</v>
          </cell>
          <cell r="D2689">
            <v>2404520</v>
          </cell>
        </row>
        <row r="2690">
          <cell r="A2690">
            <v>2690</v>
          </cell>
          <cell r="B2690" t="str">
            <v>CELDA PROT.TRANS. 40 KVA</v>
          </cell>
          <cell r="C2690" t="str">
            <v>UN</v>
          </cell>
          <cell r="D2690">
            <v>2252554</v>
          </cell>
        </row>
        <row r="2691">
          <cell r="A2691">
            <v>2691</v>
          </cell>
          <cell r="B2691" t="str">
            <v>CELDA PROT.TRANS. 63 KVA</v>
          </cell>
          <cell r="C2691" t="str">
            <v>UN</v>
          </cell>
          <cell r="D2691">
            <v>2448762</v>
          </cell>
        </row>
        <row r="2692">
          <cell r="A2692">
            <v>2692</v>
          </cell>
          <cell r="B2692" t="str">
            <v>CELDA PROT.TRANS.112 KVA</v>
          </cell>
          <cell r="C2692" t="str">
            <v>UN</v>
          </cell>
          <cell r="D2692">
            <v>1927603</v>
          </cell>
        </row>
        <row r="2693">
          <cell r="A2693">
            <v>2693</v>
          </cell>
          <cell r="B2693" t="str">
            <v>CELDA PROT.TRANS.150 KVA</v>
          </cell>
          <cell r="C2693" t="str">
            <v>UN</v>
          </cell>
          <cell r="D2693">
            <v>2115977</v>
          </cell>
        </row>
        <row r="2694">
          <cell r="A2694">
            <v>2694</v>
          </cell>
          <cell r="B2694" t="str">
            <v>CELDA PROT.TRANS.225 KVA</v>
          </cell>
          <cell r="C2694" t="str">
            <v>UN</v>
          </cell>
          <cell r="D2694">
            <v>2115977</v>
          </cell>
        </row>
        <row r="2695">
          <cell r="A2695">
            <v>2695</v>
          </cell>
          <cell r="B2695" t="str">
            <v>CELDA PROT.TRANS.300 KVA</v>
          </cell>
          <cell r="C2695" t="str">
            <v>UN</v>
          </cell>
          <cell r="D2695">
            <v>2198693</v>
          </cell>
        </row>
        <row r="2696">
          <cell r="A2696">
            <v>2696</v>
          </cell>
          <cell r="B2696" t="str">
            <v>CELDA PROT.TRANS.400 KVA</v>
          </cell>
          <cell r="C2696" t="str">
            <v>UN</v>
          </cell>
          <cell r="D2696">
            <v>2666131</v>
          </cell>
        </row>
        <row r="2697">
          <cell r="A2697">
            <v>2697</v>
          </cell>
          <cell r="B2697" t="str">
            <v>PLACA IDENTIFICAC. 8x5 cm</v>
          </cell>
          <cell r="C2697" t="str">
            <v>UN</v>
          </cell>
          <cell r="D2697">
            <v>1300</v>
          </cell>
        </row>
        <row r="2698">
          <cell r="A2698">
            <v>2698</v>
          </cell>
          <cell r="B2698" t="str">
            <v>ESPEJO CRISTAL BELGA  5mm</v>
          </cell>
          <cell r="C2698" t="str">
            <v>M2</v>
          </cell>
          <cell r="D2698">
            <v>65000</v>
          </cell>
        </row>
        <row r="2699">
          <cell r="A2699">
            <v>2699</v>
          </cell>
          <cell r="B2699" t="str">
            <v>CELDA TRANS.     45  KVA</v>
          </cell>
          <cell r="C2699" t="str">
            <v>UN</v>
          </cell>
          <cell r="D2699">
            <v>865627</v>
          </cell>
        </row>
        <row r="2700">
          <cell r="A2700">
            <v>2700</v>
          </cell>
          <cell r="B2700" t="str">
            <v>CELDA TRANS.     75  KVA</v>
          </cell>
          <cell r="C2700" t="str">
            <v>UN</v>
          </cell>
          <cell r="D2700">
            <v>865627</v>
          </cell>
        </row>
        <row r="2701">
          <cell r="A2701">
            <v>2701</v>
          </cell>
          <cell r="B2701" t="str">
            <v>CELDA TRANS.     112 KVA</v>
          </cell>
          <cell r="C2701" t="str">
            <v>UN</v>
          </cell>
          <cell r="D2701">
            <v>865627</v>
          </cell>
        </row>
        <row r="2702">
          <cell r="A2702">
            <v>2702</v>
          </cell>
          <cell r="B2702" t="str">
            <v>CELDA TRANS.     150 KVA</v>
          </cell>
          <cell r="C2702" t="str">
            <v>UN</v>
          </cell>
          <cell r="D2702">
            <v>769445</v>
          </cell>
        </row>
        <row r="2703">
          <cell r="A2703">
            <v>2703</v>
          </cell>
          <cell r="B2703" t="str">
            <v>CELDA TRANS.     225 KVA</v>
          </cell>
          <cell r="C2703" t="str">
            <v>UN</v>
          </cell>
          <cell r="D2703">
            <v>865627</v>
          </cell>
        </row>
        <row r="2704">
          <cell r="A2704">
            <v>2704</v>
          </cell>
          <cell r="B2704" t="str">
            <v>PIRLAN ALUMINIO DORADO</v>
          </cell>
          <cell r="C2704" t="str">
            <v>ML</v>
          </cell>
          <cell r="D2704">
            <v>900</v>
          </cell>
        </row>
        <row r="2705">
          <cell r="A2705">
            <v>2705</v>
          </cell>
          <cell r="B2705" t="str">
            <v>LISTON CEDRO 2"x4"x12'</v>
          </cell>
          <cell r="C2705" t="str">
            <v>UN</v>
          </cell>
          <cell r="D2705">
            <v>9600</v>
          </cell>
        </row>
        <row r="2706">
          <cell r="A2706">
            <v>2706</v>
          </cell>
          <cell r="B2706" t="str">
            <v>AISLADOR DE PIN ANSI 55-1</v>
          </cell>
          <cell r="C2706" t="str">
            <v>UN</v>
          </cell>
          <cell r="D2706">
            <v>7660</v>
          </cell>
        </row>
        <row r="2707">
          <cell r="A2707">
            <v>2707</v>
          </cell>
          <cell r="B2707" t="str">
            <v>LISTON CEDRO 2"x4"x15'</v>
          </cell>
          <cell r="C2707" t="str">
            <v>UN</v>
          </cell>
          <cell r="D2707">
            <v>12000</v>
          </cell>
        </row>
        <row r="2708">
          <cell r="A2708">
            <v>2708</v>
          </cell>
          <cell r="B2708" t="str">
            <v>AISLADOR DE PIN ANSI 52-1</v>
          </cell>
          <cell r="C2708" t="str">
            <v>UN</v>
          </cell>
          <cell r="D2708">
            <v>15858</v>
          </cell>
        </row>
        <row r="2709">
          <cell r="A2709">
            <v>2709</v>
          </cell>
          <cell r="B2709" t="str">
            <v>ACRILCOR               01</v>
          </cell>
          <cell r="C2709" t="str">
            <v>KG</v>
          </cell>
          <cell r="D2709">
            <v>2689</v>
          </cell>
        </row>
        <row r="2710">
          <cell r="A2710">
            <v>2710</v>
          </cell>
          <cell r="B2710" t="str">
            <v>AISLADOR TENSOR ANSI 54-2</v>
          </cell>
          <cell r="C2710" t="str">
            <v>UN</v>
          </cell>
          <cell r="D2710">
            <v>4067</v>
          </cell>
        </row>
        <row r="2711">
          <cell r="A2711">
            <v>2711</v>
          </cell>
          <cell r="B2711" t="str">
            <v>RETENIDA TERM. POSTE-VAR.</v>
          </cell>
          <cell r="C2711" t="str">
            <v>UN</v>
          </cell>
          <cell r="D2711">
            <v>54605</v>
          </cell>
        </row>
        <row r="2712">
          <cell r="A2712">
            <v>2712</v>
          </cell>
          <cell r="B2712" t="str">
            <v>GRAPA P/OPERAR EN CALIENT</v>
          </cell>
          <cell r="C2712" t="str">
            <v>UN</v>
          </cell>
          <cell r="D2712">
            <v>9600</v>
          </cell>
        </row>
        <row r="2713">
          <cell r="A2713">
            <v>2713</v>
          </cell>
          <cell r="B2713" t="str">
            <v>AISLADOR TENSOR ANSI 54-1</v>
          </cell>
          <cell r="C2713" t="str">
            <v>UN</v>
          </cell>
          <cell r="D2713">
            <v>5994</v>
          </cell>
        </row>
        <row r="2714">
          <cell r="A2714">
            <v>2714</v>
          </cell>
          <cell r="B2714" t="str">
            <v>L/MANOS TIFFANY 734 BLANC</v>
          </cell>
          <cell r="C2714" t="str">
            <v>UN</v>
          </cell>
          <cell r="D2714">
            <v>45179</v>
          </cell>
        </row>
        <row r="2715">
          <cell r="A2715">
            <v>2715</v>
          </cell>
          <cell r="B2715" t="str">
            <v>PISO PLANO   ITALIA 20x20</v>
          </cell>
          <cell r="C2715" t="str">
            <v>M2</v>
          </cell>
          <cell r="D2715">
            <v>9200</v>
          </cell>
        </row>
        <row r="2716">
          <cell r="A2716">
            <v>2716</v>
          </cell>
          <cell r="B2716" t="str">
            <v>LISTON CEDRO 2"x3"x12'</v>
          </cell>
          <cell r="C2716" t="str">
            <v>UN</v>
          </cell>
          <cell r="D2716">
            <v>7200</v>
          </cell>
        </row>
        <row r="2717">
          <cell r="A2717">
            <v>2717</v>
          </cell>
          <cell r="B2717" t="str">
            <v>LISTON CEDRO 2"x3"x12' 01</v>
          </cell>
          <cell r="C2717" t="str">
            <v>UN</v>
          </cell>
          <cell r="D2717">
            <v>12000</v>
          </cell>
        </row>
        <row r="2718">
          <cell r="A2718">
            <v>2718</v>
          </cell>
          <cell r="B2718" t="str">
            <v>PARED MONOCOLOR ITALIA 20</v>
          </cell>
          <cell r="C2718" t="str">
            <v>M2</v>
          </cell>
          <cell r="D2718">
            <v>17000</v>
          </cell>
        </row>
        <row r="2719">
          <cell r="A2719">
            <v>2719</v>
          </cell>
          <cell r="B2719" t="str">
            <v>ACRILCOR               02</v>
          </cell>
          <cell r="C2719" t="str">
            <v>KG</v>
          </cell>
          <cell r="D2719">
            <v>2805</v>
          </cell>
        </row>
        <row r="2720">
          <cell r="A2720">
            <v>2720</v>
          </cell>
          <cell r="B2720" t="str">
            <v>LISTON CEIBA 2"x2"x12'</v>
          </cell>
          <cell r="C2720" t="str">
            <v>UN</v>
          </cell>
          <cell r="D2720">
            <v>8000</v>
          </cell>
        </row>
        <row r="2721">
          <cell r="A2721">
            <v>2721</v>
          </cell>
          <cell r="B2721" t="str">
            <v>LISTON CEIBA 2"x2"x15'</v>
          </cell>
          <cell r="C2721" t="str">
            <v>UN</v>
          </cell>
          <cell r="D2721">
            <v>10000</v>
          </cell>
        </row>
        <row r="2722">
          <cell r="A2722">
            <v>2722</v>
          </cell>
          <cell r="B2722" t="str">
            <v>TORRE P/MALACATE (POR MT)</v>
          </cell>
          <cell r="C2722" t="str">
            <v>DD</v>
          </cell>
          <cell r="D2722">
            <v>522</v>
          </cell>
        </row>
        <row r="2723">
          <cell r="A2723">
            <v>2723</v>
          </cell>
          <cell r="B2723" t="str">
            <v>LISTON CEIBA 2"x4"x12'</v>
          </cell>
          <cell r="C2723" t="str">
            <v>UN</v>
          </cell>
          <cell r="D2723">
            <v>12000</v>
          </cell>
        </row>
        <row r="2724">
          <cell r="A2724">
            <v>2724</v>
          </cell>
          <cell r="B2724" t="str">
            <v>LISTON CEIBA 2"x4"x12' 01</v>
          </cell>
          <cell r="C2724" t="str">
            <v>UN</v>
          </cell>
          <cell r="D2724">
            <v>16000</v>
          </cell>
        </row>
        <row r="2725">
          <cell r="A2725">
            <v>2725</v>
          </cell>
          <cell r="B2725" t="str">
            <v>LISTON CEIBA 2"x4"x15'</v>
          </cell>
          <cell r="C2725" t="str">
            <v>UN</v>
          </cell>
          <cell r="D2725">
            <v>15000</v>
          </cell>
        </row>
        <row r="2726">
          <cell r="A2726">
            <v>2726</v>
          </cell>
          <cell r="B2726" t="str">
            <v>CAFE PINTA 305x305x10</v>
          </cell>
          <cell r="C2726" t="str">
            <v>M2</v>
          </cell>
          <cell r="D2726">
            <v>57780</v>
          </cell>
        </row>
        <row r="2727">
          <cell r="A2727">
            <v>2727</v>
          </cell>
          <cell r="B2727" t="str">
            <v>CALENTADOR DE PASO 13 LTS</v>
          </cell>
          <cell r="C2727" t="str">
            <v>UN</v>
          </cell>
          <cell r="D2727">
            <v>339700</v>
          </cell>
        </row>
        <row r="2728">
          <cell r="A2728">
            <v>2728</v>
          </cell>
          <cell r="B2728" t="str">
            <v>L/MANOS TIFANNY 734 COLOR</v>
          </cell>
          <cell r="C2728" t="str">
            <v>UN</v>
          </cell>
          <cell r="D2728">
            <v>50063</v>
          </cell>
        </row>
        <row r="2729">
          <cell r="A2729">
            <v>2729</v>
          </cell>
          <cell r="B2729" t="str">
            <v>CAFE PINTA ZOCALO</v>
          </cell>
          <cell r="C2729" t="str">
            <v>ML</v>
          </cell>
          <cell r="D2729">
            <v>4060</v>
          </cell>
        </row>
        <row r="2730">
          <cell r="A2730">
            <v>2730</v>
          </cell>
          <cell r="B2730" t="str">
            <v>LISTON CEIBA 2"x4"x15' 01</v>
          </cell>
          <cell r="C2730" t="str">
            <v>UN</v>
          </cell>
          <cell r="D2730">
            <v>20000</v>
          </cell>
        </row>
        <row r="2731">
          <cell r="A2731">
            <v>2731</v>
          </cell>
          <cell r="B2731" t="str">
            <v>PERFIL ALUMINIO  1/2x1/2"</v>
          </cell>
          <cell r="C2731" t="str">
            <v>ML</v>
          </cell>
          <cell r="D2731">
            <v>4000</v>
          </cell>
        </row>
        <row r="2732">
          <cell r="A2732">
            <v>2732</v>
          </cell>
          <cell r="B2732" t="str">
            <v>CAFE PINTA SPACATTO</v>
          </cell>
          <cell r="C2732" t="str">
            <v>M2</v>
          </cell>
          <cell r="D2732">
            <v>38628</v>
          </cell>
        </row>
        <row r="2733">
          <cell r="A2733">
            <v>2733</v>
          </cell>
          <cell r="B2733" t="str">
            <v>CAFE PINTA 153x305x11</v>
          </cell>
          <cell r="C2733" t="str">
            <v>M2</v>
          </cell>
          <cell r="D2733">
            <v>46632</v>
          </cell>
        </row>
        <row r="2734">
          <cell r="A2734">
            <v>2734</v>
          </cell>
          <cell r="B2734" t="str">
            <v>LISTON CEIBA 2"x3"x12'</v>
          </cell>
          <cell r="C2734" t="str">
            <v>UN</v>
          </cell>
          <cell r="D2734">
            <v>12000</v>
          </cell>
        </row>
        <row r="2735">
          <cell r="A2735">
            <v>2735</v>
          </cell>
          <cell r="B2735" t="str">
            <v>LISTON CEIBA 2"x3"x12' 01</v>
          </cell>
          <cell r="C2735" t="str">
            <v>UN</v>
          </cell>
          <cell r="D2735">
            <v>9000</v>
          </cell>
        </row>
        <row r="2736">
          <cell r="A2736">
            <v>2736</v>
          </cell>
          <cell r="B2736" t="str">
            <v>CELDA TRANS.     300 KVA</v>
          </cell>
          <cell r="C2736" t="str">
            <v>UN</v>
          </cell>
          <cell r="D2736">
            <v>961807</v>
          </cell>
        </row>
        <row r="2737">
          <cell r="A2737">
            <v>2737</v>
          </cell>
          <cell r="B2737" t="str">
            <v>L/MANOS TIFANNY 714 BLANC</v>
          </cell>
          <cell r="C2737" t="str">
            <v>UN</v>
          </cell>
          <cell r="D2737">
            <v>52017</v>
          </cell>
        </row>
        <row r="2738">
          <cell r="A2738">
            <v>2738</v>
          </cell>
          <cell r="B2738" t="str">
            <v>ALFOMBRA SPLENDOR</v>
          </cell>
          <cell r="C2738" t="str">
            <v>M2</v>
          </cell>
          <cell r="D2738">
            <v>45193</v>
          </cell>
        </row>
        <row r="2739">
          <cell r="A2739">
            <v>2739</v>
          </cell>
          <cell r="B2739" t="str">
            <v>ALFOMBRA EXCELENCE</v>
          </cell>
          <cell r="C2739" t="str">
            <v>M2</v>
          </cell>
          <cell r="D2739">
            <v>26750</v>
          </cell>
        </row>
        <row r="2740">
          <cell r="A2740">
            <v>2740</v>
          </cell>
          <cell r="B2740" t="str">
            <v>CAFE PINTA 305x305x11</v>
          </cell>
          <cell r="C2740" t="str">
            <v>M2</v>
          </cell>
          <cell r="D2740">
            <v>46632</v>
          </cell>
        </row>
        <row r="2741">
          <cell r="A2741">
            <v>2741</v>
          </cell>
          <cell r="B2741" t="str">
            <v>L/MANOS ROYAL 734 COLOR</v>
          </cell>
          <cell r="C2741" t="str">
            <v>UN</v>
          </cell>
          <cell r="D2741">
            <v>50063</v>
          </cell>
        </row>
        <row r="2742">
          <cell r="A2742">
            <v>2742</v>
          </cell>
          <cell r="B2742" t="str">
            <v>CELDA TRANS.     500 KVA</v>
          </cell>
          <cell r="C2742" t="str">
            <v>UN</v>
          </cell>
          <cell r="D2742">
            <v>1057988</v>
          </cell>
        </row>
        <row r="2743">
          <cell r="A2743">
            <v>2743</v>
          </cell>
          <cell r="B2743" t="str">
            <v>HORNO ESTATICO MONOF-120V</v>
          </cell>
          <cell r="C2743" t="str">
            <v>UN</v>
          </cell>
          <cell r="D2743">
            <v>161600</v>
          </cell>
        </row>
        <row r="2744">
          <cell r="A2744">
            <v>2744</v>
          </cell>
          <cell r="B2744" t="str">
            <v>DOMO BURBUJA .80x1.10 3mm</v>
          </cell>
          <cell r="C2744" t="str">
            <v>UN</v>
          </cell>
          <cell r="D2744">
            <v>47212</v>
          </cell>
        </row>
        <row r="2745">
          <cell r="A2745">
            <v>2745</v>
          </cell>
          <cell r="B2745" t="str">
            <v>L/MANOS ROYAL 734 BLANCO</v>
          </cell>
          <cell r="C2745" t="str">
            <v>UN</v>
          </cell>
          <cell r="D2745">
            <v>45178</v>
          </cell>
        </row>
        <row r="2746">
          <cell r="A2746">
            <v>2746</v>
          </cell>
          <cell r="B2746" t="str">
            <v>L/MANOS ROYAL 735 BLANCO</v>
          </cell>
          <cell r="C2746" t="str">
            <v>UN</v>
          </cell>
          <cell r="D2746">
            <v>30527</v>
          </cell>
        </row>
        <row r="2747">
          <cell r="A2747">
            <v>2747</v>
          </cell>
          <cell r="B2747" t="str">
            <v>VARILLA 7/8 x 6m LISO</v>
          </cell>
          <cell r="C2747" t="str">
            <v>UN</v>
          </cell>
          <cell r="D2747">
            <v>10544</v>
          </cell>
        </row>
        <row r="2748">
          <cell r="A2748">
            <v>2748</v>
          </cell>
          <cell r="B2748" t="str">
            <v>VARILLA 1   x 9 MTS LISO</v>
          </cell>
          <cell r="C2748" t="str">
            <v>UN</v>
          </cell>
          <cell r="D2748">
            <v>26840</v>
          </cell>
        </row>
        <row r="2749">
          <cell r="A2749">
            <v>2749</v>
          </cell>
          <cell r="B2749" t="str">
            <v>CAFE PINTA 153x305x20</v>
          </cell>
          <cell r="C2749" t="str">
            <v>M2</v>
          </cell>
          <cell r="D2749">
            <v>51156</v>
          </cell>
        </row>
        <row r="2750">
          <cell r="A2750">
            <v>2750</v>
          </cell>
          <cell r="B2750" t="str">
            <v>L/MANOS ROYAL 735 COLOR</v>
          </cell>
          <cell r="C2750" t="str">
            <v>UN</v>
          </cell>
          <cell r="D2750">
            <v>34190</v>
          </cell>
        </row>
        <row r="2751">
          <cell r="A2751">
            <v>2751</v>
          </cell>
          <cell r="B2751" t="str">
            <v>L/MANOS ROYAL 739 BLANCO</v>
          </cell>
          <cell r="C2751" t="str">
            <v>UN</v>
          </cell>
          <cell r="D2751">
            <v>41442</v>
          </cell>
        </row>
        <row r="2752">
          <cell r="A2752">
            <v>2752</v>
          </cell>
          <cell r="B2752" t="str">
            <v>L/MANOS NOVA 734 COLOR</v>
          </cell>
          <cell r="C2752" t="str">
            <v>UN</v>
          </cell>
          <cell r="D2752">
            <v>48170</v>
          </cell>
        </row>
        <row r="2753">
          <cell r="A2753">
            <v>2753</v>
          </cell>
          <cell r="B2753" t="str">
            <v>CAFE PINTA 153x305x20  01</v>
          </cell>
          <cell r="C2753" t="str">
            <v>M2</v>
          </cell>
          <cell r="D2753">
            <v>59044</v>
          </cell>
        </row>
        <row r="2754">
          <cell r="A2754">
            <v>2754</v>
          </cell>
          <cell r="B2754" t="str">
            <v>LISTON CEIBA 2"x3"x12' 02</v>
          </cell>
          <cell r="C2754" t="str">
            <v>UN</v>
          </cell>
          <cell r="D2754">
            <v>12000</v>
          </cell>
        </row>
        <row r="2755">
          <cell r="A2755">
            <v>2755</v>
          </cell>
          <cell r="B2755" t="str">
            <v>CAFE PINTA 305x305x20</v>
          </cell>
          <cell r="C2755" t="str">
            <v>M2</v>
          </cell>
          <cell r="D2755">
            <v>56956</v>
          </cell>
        </row>
        <row r="2756">
          <cell r="A2756">
            <v>2756</v>
          </cell>
          <cell r="B2756" t="str">
            <v>MARMOLIZAD30X30</v>
          </cell>
          <cell r="C2756" t="str">
            <v>M2</v>
          </cell>
          <cell r="D2756">
            <v>12273</v>
          </cell>
        </row>
        <row r="2757">
          <cell r="A2757">
            <v>2757</v>
          </cell>
          <cell r="B2757" t="str">
            <v>CAFE PINTA 305x305x20  01</v>
          </cell>
          <cell r="C2757" t="str">
            <v>M2</v>
          </cell>
          <cell r="D2757">
            <v>68324</v>
          </cell>
        </row>
        <row r="2758">
          <cell r="A2758">
            <v>2758</v>
          </cell>
          <cell r="B2758" t="str">
            <v>CAFE PINTA 305X610X20</v>
          </cell>
          <cell r="C2758" t="str">
            <v>M2</v>
          </cell>
          <cell r="D2758">
            <v>60668</v>
          </cell>
        </row>
        <row r="2759">
          <cell r="A2759">
            <v>2759</v>
          </cell>
          <cell r="B2759" t="str">
            <v>A.C.P.M         C/GENA</v>
          </cell>
          <cell r="C2759" t="str">
            <v>GL</v>
          </cell>
          <cell r="D2759">
            <v>1175</v>
          </cell>
        </row>
        <row r="2760">
          <cell r="A2760">
            <v>2760</v>
          </cell>
          <cell r="B2760" t="str">
            <v>LISTON CEIBA 2"x3"x15'</v>
          </cell>
          <cell r="C2760" t="str">
            <v>UN</v>
          </cell>
          <cell r="D2760">
            <v>15000</v>
          </cell>
        </row>
        <row r="2761">
          <cell r="A2761">
            <v>2761</v>
          </cell>
          <cell r="B2761" t="str">
            <v>L/MANOS NOVA 734 BLANCO</v>
          </cell>
          <cell r="C2761" t="str">
            <v>UN</v>
          </cell>
          <cell r="D2761">
            <v>45179</v>
          </cell>
        </row>
        <row r="2762">
          <cell r="A2762">
            <v>2762</v>
          </cell>
          <cell r="B2762" t="str">
            <v>CAFE PINTA 305x610x20  01</v>
          </cell>
          <cell r="C2762" t="str">
            <v>M2</v>
          </cell>
          <cell r="D2762">
            <v>72152</v>
          </cell>
        </row>
        <row r="2763">
          <cell r="A2763">
            <v>2763</v>
          </cell>
          <cell r="B2763" t="str">
            <v>CAFE PINTA ASERRADO</v>
          </cell>
          <cell r="C2763" t="str">
            <v>M2</v>
          </cell>
          <cell r="D2763">
            <v>46516</v>
          </cell>
        </row>
        <row r="2764">
          <cell r="A2764">
            <v>2764</v>
          </cell>
          <cell r="B2764" t="str">
            <v>L/MANOS NOVA 738 COLOR</v>
          </cell>
          <cell r="C2764" t="str">
            <v>UN</v>
          </cell>
          <cell r="D2764">
            <v>25033</v>
          </cell>
        </row>
        <row r="2765">
          <cell r="A2765">
            <v>2765</v>
          </cell>
          <cell r="B2765" t="str">
            <v>KWIKSET CERROJO CILINDR01</v>
          </cell>
          <cell r="C2765" t="str">
            <v>UN</v>
          </cell>
          <cell r="D2765">
            <v>27144</v>
          </cell>
        </row>
        <row r="2766">
          <cell r="A2766">
            <v>2766</v>
          </cell>
          <cell r="B2766" t="str">
            <v>CAFE PINTA ASERRADO    01</v>
          </cell>
          <cell r="C2766" t="str">
            <v>M2</v>
          </cell>
          <cell r="D2766">
            <v>58464</v>
          </cell>
        </row>
        <row r="2767">
          <cell r="A2767">
            <v>2767</v>
          </cell>
          <cell r="B2767" t="str">
            <v>CAFE PINTA CUADREADO</v>
          </cell>
          <cell r="C2767" t="str">
            <v>M2</v>
          </cell>
          <cell r="D2767">
            <v>69832</v>
          </cell>
        </row>
        <row r="2768">
          <cell r="A2768">
            <v>2768</v>
          </cell>
          <cell r="B2768" t="str">
            <v>CAFE PINTA CUADREADO   01</v>
          </cell>
          <cell r="C2768" t="str">
            <v>M2</v>
          </cell>
          <cell r="D2768">
            <v>81548</v>
          </cell>
        </row>
        <row r="2769">
          <cell r="A2769">
            <v>2769</v>
          </cell>
          <cell r="B2769" t="str">
            <v>L/MANOS NOVA 738 BLANCO</v>
          </cell>
          <cell r="C2769" t="str">
            <v>UN</v>
          </cell>
          <cell r="D2769">
            <v>19536</v>
          </cell>
        </row>
        <row r="2770">
          <cell r="A2770">
            <v>2770</v>
          </cell>
          <cell r="B2770" t="str">
            <v>ALFOMBRA KASMIR IMPERIAL</v>
          </cell>
          <cell r="C2770" t="str">
            <v>M2</v>
          </cell>
          <cell r="D2770">
            <v>51434</v>
          </cell>
        </row>
        <row r="2771">
          <cell r="A2771">
            <v>2771</v>
          </cell>
          <cell r="B2771" t="str">
            <v>GRIS FILETTO 153x305x10</v>
          </cell>
          <cell r="C2771" t="str">
            <v>M2</v>
          </cell>
          <cell r="D2771">
            <v>42224</v>
          </cell>
        </row>
        <row r="2772">
          <cell r="A2772">
            <v>2772</v>
          </cell>
          <cell r="B2772" t="str">
            <v>GRIS FILETTO 305x305x10</v>
          </cell>
          <cell r="C2772" t="str">
            <v>M2</v>
          </cell>
          <cell r="D2772">
            <v>42224</v>
          </cell>
        </row>
        <row r="2773">
          <cell r="A2773">
            <v>2773</v>
          </cell>
          <cell r="B2773" t="str">
            <v>KWIKSET ESCUDO UNIVERSAL</v>
          </cell>
          <cell r="C2773" t="str">
            <v>UN</v>
          </cell>
          <cell r="D2773">
            <v>11716</v>
          </cell>
        </row>
        <row r="2774">
          <cell r="A2774">
            <v>2774</v>
          </cell>
          <cell r="B2774" t="str">
            <v>VARILLA 12 mm x 6 MTS</v>
          </cell>
          <cell r="C2774" t="str">
            <v>UN</v>
          </cell>
          <cell r="D2774">
            <v>3035</v>
          </cell>
        </row>
        <row r="2775">
          <cell r="A2775">
            <v>2775</v>
          </cell>
          <cell r="B2775" t="str">
            <v>HORNO ESTATICO BIFAS-220V</v>
          </cell>
          <cell r="C2775" t="str">
            <v>UN</v>
          </cell>
          <cell r="D2775">
            <v>161600</v>
          </cell>
        </row>
        <row r="2776">
          <cell r="A2776">
            <v>2776</v>
          </cell>
          <cell r="B2776" t="str">
            <v>VARILLA 1/2 x 6 MTS</v>
          </cell>
          <cell r="C2776" t="str">
            <v>ML</v>
          </cell>
          <cell r="D2776">
            <v>566</v>
          </cell>
        </row>
        <row r="2777">
          <cell r="A2777">
            <v>2777</v>
          </cell>
          <cell r="B2777" t="str">
            <v>VARILLA 5/8 x 6 MTS</v>
          </cell>
          <cell r="C2777" t="str">
            <v>ML</v>
          </cell>
          <cell r="D2777">
            <v>878</v>
          </cell>
        </row>
        <row r="2778">
          <cell r="A2778">
            <v>2778</v>
          </cell>
          <cell r="B2778" t="str">
            <v>L/AMANOS ACUACER 732 COL.</v>
          </cell>
          <cell r="C2778" t="str">
            <v>UN</v>
          </cell>
          <cell r="D2778">
            <v>15873</v>
          </cell>
        </row>
        <row r="2779">
          <cell r="A2779">
            <v>2779</v>
          </cell>
          <cell r="B2779" t="str">
            <v>L/MANOS ACUARIO 732 BLANC</v>
          </cell>
          <cell r="C2779" t="str">
            <v>UN</v>
          </cell>
          <cell r="D2779">
            <v>13432</v>
          </cell>
        </row>
        <row r="2780">
          <cell r="A2780">
            <v>2780</v>
          </cell>
          <cell r="B2780" t="str">
            <v>ALFOMBRA OLIMPIA SIN INST</v>
          </cell>
          <cell r="C2780" t="str">
            <v>M2</v>
          </cell>
          <cell r="D2780">
            <v>19824</v>
          </cell>
        </row>
        <row r="2781">
          <cell r="A2781">
            <v>2781</v>
          </cell>
          <cell r="B2781" t="str">
            <v>LISTON ROBLE 2"x2"x12'</v>
          </cell>
          <cell r="C2781" t="str">
            <v>UN</v>
          </cell>
          <cell r="D2781">
            <v>6400</v>
          </cell>
        </row>
        <row r="2782">
          <cell r="A2782">
            <v>2782</v>
          </cell>
          <cell r="B2782" t="str">
            <v>ALFOMBRA ALLEGRO SIN INST</v>
          </cell>
          <cell r="C2782" t="str">
            <v>M2</v>
          </cell>
          <cell r="D2782">
            <v>23316</v>
          </cell>
        </row>
        <row r="2783">
          <cell r="A2783">
            <v>2783</v>
          </cell>
          <cell r="B2783" t="str">
            <v>MALACATE          1000 Kg</v>
          </cell>
          <cell r="C2783" t="str">
            <v>DD</v>
          </cell>
          <cell r="D2783">
            <v>25520</v>
          </cell>
        </row>
        <row r="2784">
          <cell r="A2784">
            <v>2784</v>
          </cell>
          <cell r="B2784" t="str">
            <v>VARILLA 7/8 x 6 MTS</v>
          </cell>
          <cell r="C2784" t="str">
            <v>ML</v>
          </cell>
          <cell r="D2784">
            <v>1757</v>
          </cell>
        </row>
        <row r="2785">
          <cell r="A2785">
            <v>2785</v>
          </cell>
          <cell r="B2785" t="str">
            <v>VARILLA   1 x 6 MST</v>
          </cell>
          <cell r="C2785" t="str">
            <v>ML</v>
          </cell>
          <cell r="D2785">
            <v>2236</v>
          </cell>
        </row>
        <row r="2786">
          <cell r="A2786">
            <v>2786</v>
          </cell>
          <cell r="B2786" t="str">
            <v>LISTON ROBLE 2"x2"x15'</v>
          </cell>
          <cell r="C2786" t="str">
            <v>UN</v>
          </cell>
          <cell r="D2786">
            <v>8000</v>
          </cell>
        </row>
        <row r="2787">
          <cell r="A2787">
            <v>2787</v>
          </cell>
          <cell r="B2787" t="str">
            <v>VARILLA 1/2 x 12 MTS</v>
          </cell>
          <cell r="C2787" t="str">
            <v>ML</v>
          </cell>
          <cell r="D2787">
            <v>566</v>
          </cell>
        </row>
        <row r="2788">
          <cell r="A2788">
            <v>2788</v>
          </cell>
          <cell r="B2788" t="str">
            <v>VARILLA 5/8 x 12 MTS</v>
          </cell>
          <cell r="C2788" t="str">
            <v>ML</v>
          </cell>
          <cell r="D2788">
            <v>878</v>
          </cell>
        </row>
        <row r="2789">
          <cell r="A2789">
            <v>2789</v>
          </cell>
          <cell r="B2789" t="str">
            <v>VIBROCOMPACTADOR O RANA</v>
          </cell>
          <cell r="C2789" t="str">
            <v>HO</v>
          </cell>
          <cell r="D2789">
            <v>40959</v>
          </cell>
        </row>
        <row r="2790">
          <cell r="A2790">
            <v>2790</v>
          </cell>
          <cell r="B2790" t="str">
            <v>ACRILCOR               03</v>
          </cell>
          <cell r="C2790" t="str">
            <v>KG</v>
          </cell>
          <cell r="D2790">
            <v>2329</v>
          </cell>
        </row>
        <row r="2791">
          <cell r="A2791">
            <v>2791</v>
          </cell>
          <cell r="B2791" t="str">
            <v>LISTON ROBLE 2"x3"x12'</v>
          </cell>
          <cell r="C2791" t="str">
            <v>UN</v>
          </cell>
          <cell r="D2791">
            <v>9600</v>
          </cell>
        </row>
        <row r="2792">
          <cell r="A2792">
            <v>2792</v>
          </cell>
          <cell r="B2792" t="str">
            <v>LISTON ZAPAN 2"x2"x12'</v>
          </cell>
          <cell r="C2792" t="str">
            <v>UN</v>
          </cell>
          <cell r="D2792">
            <v>2800</v>
          </cell>
        </row>
        <row r="2793">
          <cell r="A2793">
            <v>2793</v>
          </cell>
          <cell r="B2793" t="str">
            <v>LISTON ZAPAN 2"x2"x15'</v>
          </cell>
          <cell r="C2793" t="str">
            <v>UN</v>
          </cell>
          <cell r="D2793">
            <v>3500</v>
          </cell>
        </row>
        <row r="2794">
          <cell r="A2794">
            <v>2794</v>
          </cell>
          <cell r="B2794" t="str">
            <v>LISTON ZAPAN 2"x4x"12'</v>
          </cell>
          <cell r="C2794" t="str">
            <v>UN</v>
          </cell>
          <cell r="D2794">
            <v>5200</v>
          </cell>
        </row>
        <row r="2795">
          <cell r="A2795">
            <v>2795</v>
          </cell>
          <cell r="B2795" t="str">
            <v>GRIS FILETTO ZOCALO</v>
          </cell>
          <cell r="C2795" t="str">
            <v>ML</v>
          </cell>
          <cell r="D2795">
            <v>3132</v>
          </cell>
        </row>
        <row r="2796">
          <cell r="A2796">
            <v>2796</v>
          </cell>
          <cell r="B2796" t="str">
            <v>GASOLINA CORR.  M/ZALES</v>
          </cell>
          <cell r="C2796" t="str">
            <v>GL</v>
          </cell>
          <cell r="D2796">
            <v>1181</v>
          </cell>
        </row>
        <row r="2797">
          <cell r="A2797">
            <v>2797</v>
          </cell>
          <cell r="B2797" t="str">
            <v>KWIKSET MANIJON COLONIAL</v>
          </cell>
          <cell r="C2797" t="str">
            <v>UN</v>
          </cell>
          <cell r="D2797">
            <v>43384</v>
          </cell>
        </row>
        <row r="2798">
          <cell r="A2798">
            <v>2798</v>
          </cell>
          <cell r="B2798" t="str">
            <v>L/MANOS PRESTIG.716 COLOR</v>
          </cell>
          <cell r="C2798" t="str">
            <v>UN</v>
          </cell>
          <cell r="D2798">
            <v>301600</v>
          </cell>
        </row>
        <row r="2799">
          <cell r="A2799">
            <v>2799</v>
          </cell>
          <cell r="B2799" t="str">
            <v>L/MANOS PRESTIG.716 BLANC</v>
          </cell>
          <cell r="C2799" t="str">
            <v>UN</v>
          </cell>
          <cell r="D2799">
            <v>266800</v>
          </cell>
        </row>
        <row r="2800">
          <cell r="A2800">
            <v>2800</v>
          </cell>
          <cell r="B2800" t="str">
            <v>L/MANOS 8"PREST.726 COLOR</v>
          </cell>
          <cell r="C2800" t="str">
            <v>UN</v>
          </cell>
          <cell r="D2800">
            <v>156600</v>
          </cell>
        </row>
        <row r="2801">
          <cell r="A2801">
            <v>2801</v>
          </cell>
          <cell r="B2801" t="str">
            <v>CEMENTO GRIS EN DEPOSITO</v>
          </cell>
          <cell r="C2801" t="str">
            <v>KG</v>
          </cell>
          <cell r="D2801">
            <v>139</v>
          </cell>
        </row>
        <row r="2802">
          <cell r="A2802">
            <v>2802</v>
          </cell>
          <cell r="B2802" t="str">
            <v>VARILLA 7/8 x 12 MTS</v>
          </cell>
          <cell r="C2802" t="str">
            <v>ML</v>
          </cell>
          <cell r="D2802">
            <v>1757</v>
          </cell>
        </row>
        <row r="2803">
          <cell r="A2803">
            <v>2803</v>
          </cell>
          <cell r="B2803" t="str">
            <v>VARILLA   1 x 12 MTS</v>
          </cell>
          <cell r="C2803" t="str">
            <v>ML</v>
          </cell>
          <cell r="D2803">
            <v>2236</v>
          </cell>
        </row>
        <row r="2804">
          <cell r="A2804">
            <v>2804</v>
          </cell>
          <cell r="B2804" t="str">
            <v>GASOLINA EXTRA  M/ZALES</v>
          </cell>
          <cell r="C2804" t="str">
            <v>GL</v>
          </cell>
          <cell r="D2804">
            <v>1818</v>
          </cell>
        </row>
        <row r="2805">
          <cell r="A2805">
            <v>2805</v>
          </cell>
          <cell r="B2805" t="str">
            <v>ANGULO          3/4 x 1/8</v>
          </cell>
          <cell r="C2805" t="str">
            <v>ML</v>
          </cell>
          <cell r="D2805">
            <v>499</v>
          </cell>
        </row>
        <row r="2806">
          <cell r="A2806">
            <v>2806</v>
          </cell>
          <cell r="B2806" t="str">
            <v>ANGULO            1 x 1/8</v>
          </cell>
          <cell r="C2806" t="str">
            <v>ML</v>
          </cell>
          <cell r="D2806">
            <v>649</v>
          </cell>
        </row>
        <row r="2807">
          <cell r="A2807">
            <v>2807</v>
          </cell>
          <cell r="B2807" t="str">
            <v>LISTON ZAPAN 2"x4"x12'</v>
          </cell>
          <cell r="C2807" t="str">
            <v>UN</v>
          </cell>
          <cell r="D2807">
            <v>6800</v>
          </cell>
        </row>
        <row r="2808">
          <cell r="A2808">
            <v>2808</v>
          </cell>
          <cell r="B2808" t="str">
            <v>ANGULO        1 1/2 x 1/8</v>
          </cell>
          <cell r="C2808" t="str">
            <v>ML</v>
          </cell>
          <cell r="D2808">
            <v>1034</v>
          </cell>
        </row>
        <row r="2809">
          <cell r="A2809">
            <v>2809</v>
          </cell>
          <cell r="B2809" t="str">
            <v>ANGULO            2 x 1/8</v>
          </cell>
          <cell r="C2809" t="str">
            <v>ML</v>
          </cell>
          <cell r="D2809">
            <v>1684</v>
          </cell>
        </row>
        <row r="2810">
          <cell r="A2810">
            <v>2810</v>
          </cell>
          <cell r="B2810" t="str">
            <v>LISTON ZAPAN 2"x4"x15'</v>
          </cell>
          <cell r="C2810" t="str">
            <v>UN</v>
          </cell>
          <cell r="D2810">
            <v>8000</v>
          </cell>
        </row>
        <row r="2811">
          <cell r="A2811">
            <v>2811</v>
          </cell>
          <cell r="B2811" t="str">
            <v>ANGULO       1 1/4 x 3/16</v>
          </cell>
          <cell r="C2811" t="str">
            <v>ML</v>
          </cell>
          <cell r="D2811">
            <v>1375</v>
          </cell>
        </row>
        <row r="2812">
          <cell r="A2812">
            <v>2812</v>
          </cell>
          <cell r="B2812" t="str">
            <v>LISTON ZAPAN 2"x3"x12'</v>
          </cell>
          <cell r="C2812" t="str">
            <v>UN</v>
          </cell>
          <cell r="D2812">
            <v>3900</v>
          </cell>
        </row>
        <row r="2813">
          <cell r="A2813">
            <v>2813</v>
          </cell>
          <cell r="B2813" t="str">
            <v>ANGULO           2 x 3/16</v>
          </cell>
          <cell r="C2813" t="str">
            <v>ML</v>
          </cell>
          <cell r="D2813">
            <v>2450</v>
          </cell>
        </row>
        <row r="2814">
          <cell r="A2814">
            <v>2814</v>
          </cell>
          <cell r="B2814" t="str">
            <v>ANGULO       2 1/2 x 3/16</v>
          </cell>
          <cell r="C2814" t="str">
            <v>ML</v>
          </cell>
          <cell r="D2814">
            <v>2967</v>
          </cell>
        </row>
        <row r="2815">
          <cell r="A2815">
            <v>2815</v>
          </cell>
          <cell r="B2815" t="str">
            <v>ANGULO        1 1/2 x 1/4</v>
          </cell>
          <cell r="C2815" t="str">
            <v>ML</v>
          </cell>
          <cell r="D2815">
            <v>2534</v>
          </cell>
        </row>
        <row r="2816">
          <cell r="A2816">
            <v>2816</v>
          </cell>
          <cell r="B2816" t="str">
            <v>BLOCK PRENSA VIB.07x20x40</v>
          </cell>
          <cell r="C2816" t="str">
            <v>UN</v>
          </cell>
          <cell r="D2816">
            <v>305</v>
          </cell>
        </row>
        <row r="2817">
          <cell r="A2817">
            <v>2817</v>
          </cell>
          <cell r="B2817" t="str">
            <v>BLOCK PRENSA VIB.10x20x40</v>
          </cell>
          <cell r="C2817" t="str">
            <v>UN</v>
          </cell>
          <cell r="D2817">
            <v>355</v>
          </cell>
        </row>
        <row r="2818">
          <cell r="A2818">
            <v>2818</v>
          </cell>
          <cell r="B2818" t="str">
            <v>LISTON ZAPAN 2"x3"x12' 01</v>
          </cell>
          <cell r="C2818" t="str">
            <v>UN</v>
          </cell>
          <cell r="D2818">
            <v>5100</v>
          </cell>
        </row>
        <row r="2819">
          <cell r="A2819">
            <v>2819</v>
          </cell>
          <cell r="B2819" t="str">
            <v>LISTON ZAPAN 2"x3"x12' 02</v>
          </cell>
          <cell r="C2819" t="str">
            <v>UN</v>
          </cell>
          <cell r="D2819">
            <v>4200</v>
          </cell>
        </row>
        <row r="2820">
          <cell r="A2820">
            <v>2820</v>
          </cell>
          <cell r="B2820" t="str">
            <v>TABLON ABARCO 11/2"x6"x12</v>
          </cell>
          <cell r="C2820" t="str">
            <v>UN</v>
          </cell>
          <cell r="D2820">
            <v>7200</v>
          </cell>
        </row>
        <row r="2821">
          <cell r="A2821">
            <v>2821</v>
          </cell>
          <cell r="B2821" t="str">
            <v>LISTON ABARCO 2"x6"x6m</v>
          </cell>
          <cell r="C2821" t="str">
            <v>UN</v>
          </cell>
          <cell r="D2821">
            <v>26000</v>
          </cell>
        </row>
        <row r="2822">
          <cell r="A2822">
            <v>2822</v>
          </cell>
          <cell r="B2822" t="str">
            <v>LISTON ABARCO 2"x5"x6m</v>
          </cell>
          <cell r="C2822" t="str">
            <v>UN</v>
          </cell>
          <cell r="D2822">
            <v>21700</v>
          </cell>
        </row>
        <row r="2823">
          <cell r="A2823">
            <v>2823</v>
          </cell>
          <cell r="B2823" t="str">
            <v>ANGULO            2 x 1/4</v>
          </cell>
          <cell r="C2823" t="str">
            <v>ML</v>
          </cell>
          <cell r="D2823">
            <v>3084</v>
          </cell>
        </row>
        <row r="2824">
          <cell r="A2824">
            <v>2824</v>
          </cell>
          <cell r="B2824" t="str">
            <v>ANGULO            3 x 1/4</v>
          </cell>
          <cell r="C2824" t="str">
            <v>ML</v>
          </cell>
          <cell r="D2824">
            <v>4594</v>
          </cell>
        </row>
        <row r="2825">
          <cell r="A2825">
            <v>2825</v>
          </cell>
          <cell r="B2825" t="str">
            <v>LISTON ABARCO 2"x4"x6m</v>
          </cell>
          <cell r="C2825" t="str">
            <v>UN</v>
          </cell>
          <cell r="D2825">
            <v>17400</v>
          </cell>
        </row>
        <row r="2826">
          <cell r="A2826">
            <v>2826</v>
          </cell>
          <cell r="B2826" t="str">
            <v>LISTON ABARCO 2"x3"x6m</v>
          </cell>
          <cell r="C2826" t="str">
            <v>UN</v>
          </cell>
          <cell r="D2826">
            <v>13000</v>
          </cell>
        </row>
        <row r="2827">
          <cell r="A2827">
            <v>2827</v>
          </cell>
          <cell r="B2827" t="str">
            <v>PLATINA         1/2 x 1/8</v>
          </cell>
          <cell r="C2827" t="str">
            <v>ML</v>
          </cell>
          <cell r="D2827">
            <v>150</v>
          </cell>
        </row>
        <row r="2828">
          <cell r="A2828">
            <v>2828</v>
          </cell>
          <cell r="B2828" t="str">
            <v>LISTON ABARCO 2"x2"x6m</v>
          </cell>
          <cell r="C2828" t="str">
            <v>UN</v>
          </cell>
          <cell r="D2828">
            <v>8700</v>
          </cell>
        </row>
        <row r="2829">
          <cell r="A2829">
            <v>2829</v>
          </cell>
          <cell r="B2829" t="str">
            <v>PLATINA        1/2 x 3/16</v>
          </cell>
          <cell r="C2829" t="str">
            <v>ML</v>
          </cell>
          <cell r="D2829">
            <v>272</v>
          </cell>
        </row>
        <row r="2830">
          <cell r="A2830">
            <v>2830</v>
          </cell>
          <cell r="B2830" t="str">
            <v>LISTON ABARCO 3"x4"x6m</v>
          </cell>
          <cell r="C2830" t="str">
            <v>UN</v>
          </cell>
          <cell r="D2830">
            <v>26000</v>
          </cell>
        </row>
        <row r="2831">
          <cell r="A2831">
            <v>2831</v>
          </cell>
          <cell r="B2831" t="str">
            <v>LISTON ABARCO 4"x4"x6m</v>
          </cell>
          <cell r="C2831" t="str">
            <v>UN</v>
          </cell>
          <cell r="D2831">
            <v>26000</v>
          </cell>
        </row>
        <row r="2832">
          <cell r="A2832">
            <v>2832</v>
          </cell>
          <cell r="B2832" t="str">
            <v>LISTON ABARCO 4"x6"x6m</v>
          </cell>
          <cell r="C2832" t="str">
            <v>UN</v>
          </cell>
          <cell r="D2832">
            <v>52000</v>
          </cell>
        </row>
        <row r="2833">
          <cell r="A2833">
            <v>2833</v>
          </cell>
          <cell r="B2833" t="str">
            <v>BLOCK PRENSA VIB.15x20x40</v>
          </cell>
          <cell r="C2833" t="str">
            <v>UN</v>
          </cell>
          <cell r="D2833">
            <v>560</v>
          </cell>
        </row>
        <row r="2834">
          <cell r="A2834">
            <v>2834</v>
          </cell>
          <cell r="B2834" t="str">
            <v>LISTON ABARCO 4"x5"x6m</v>
          </cell>
          <cell r="C2834" t="str">
            <v>UN</v>
          </cell>
          <cell r="D2834">
            <v>43400</v>
          </cell>
        </row>
        <row r="2835">
          <cell r="A2835">
            <v>2835</v>
          </cell>
          <cell r="B2835" t="str">
            <v>MOTOBOMBA 2"</v>
          </cell>
          <cell r="C2835" t="str">
            <v>DD</v>
          </cell>
          <cell r="D2835">
            <v>27260</v>
          </cell>
        </row>
        <row r="2836">
          <cell r="A2836">
            <v>2836</v>
          </cell>
          <cell r="B2836" t="str">
            <v>PLATINA           2 x 1/4</v>
          </cell>
          <cell r="C2836" t="str">
            <v>ML</v>
          </cell>
          <cell r="D2836">
            <v>1700</v>
          </cell>
        </row>
        <row r="2837">
          <cell r="A2837">
            <v>2837</v>
          </cell>
          <cell r="B2837" t="str">
            <v>PLATINA       2 1/2 x 1/4</v>
          </cell>
          <cell r="C2837" t="str">
            <v>ML</v>
          </cell>
          <cell r="D2837">
            <v>1313</v>
          </cell>
        </row>
        <row r="2838">
          <cell r="A2838">
            <v>2838</v>
          </cell>
          <cell r="B2838" t="str">
            <v>LISTON ABARCO 4"x4"x6m 01</v>
          </cell>
          <cell r="C2838" t="str">
            <v>UN</v>
          </cell>
          <cell r="D2838">
            <v>34700</v>
          </cell>
        </row>
        <row r="2839">
          <cell r="A2839">
            <v>2839</v>
          </cell>
          <cell r="B2839" t="str">
            <v>LISTON ABARCO 4"x8"x6m</v>
          </cell>
          <cell r="C2839" t="str">
            <v>UN</v>
          </cell>
          <cell r="D2839">
            <v>69400</v>
          </cell>
        </row>
        <row r="2840">
          <cell r="A2840">
            <v>2840</v>
          </cell>
          <cell r="B2840" t="str">
            <v>PLATINA       2 1/2 x 1/2</v>
          </cell>
          <cell r="C2840" t="str">
            <v>ML</v>
          </cell>
          <cell r="D2840">
            <v>4550</v>
          </cell>
        </row>
        <row r="2841">
          <cell r="A2841">
            <v>2841</v>
          </cell>
          <cell r="B2841" t="str">
            <v>KWIKSET PARA PUERTAS INT.</v>
          </cell>
          <cell r="C2841" t="str">
            <v>UN</v>
          </cell>
          <cell r="D2841">
            <v>46516</v>
          </cell>
        </row>
        <row r="2842">
          <cell r="A2842">
            <v>2842</v>
          </cell>
          <cell r="B2842" t="str">
            <v>SANITARIO CONFORT</v>
          </cell>
          <cell r="C2842" t="str">
            <v>UN</v>
          </cell>
          <cell r="D2842">
            <v>184000</v>
          </cell>
        </row>
        <row r="2843">
          <cell r="A2843">
            <v>2843</v>
          </cell>
          <cell r="B2843" t="str">
            <v>LISTON ABARCO 2"x6"x5m</v>
          </cell>
          <cell r="C2843" t="str">
            <v>UN</v>
          </cell>
          <cell r="D2843">
            <v>22100</v>
          </cell>
        </row>
        <row r="2844">
          <cell r="A2844">
            <v>2844</v>
          </cell>
          <cell r="B2844" t="str">
            <v>PLATINA           3 x 1/2</v>
          </cell>
          <cell r="C2844" t="str">
            <v>ML</v>
          </cell>
          <cell r="D2844">
            <v>5417</v>
          </cell>
        </row>
        <row r="2845">
          <cell r="A2845">
            <v>2845</v>
          </cell>
          <cell r="B2845" t="str">
            <v>L/MANOS 8"PREST.BLANCO 2a</v>
          </cell>
          <cell r="C2845" t="str">
            <v>UN</v>
          </cell>
          <cell r="D2845">
            <v>139200</v>
          </cell>
        </row>
        <row r="2846">
          <cell r="A2846">
            <v>2846</v>
          </cell>
          <cell r="B2846" t="str">
            <v>STRIP 10 PARES</v>
          </cell>
          <cell r="C2846" t="str">
            <v>UN</v>
          </cell>
          <cell r="D2846">
            <v>15034</v>
          </cell>
        </row>
        <row r="2847">
          <cell r="A2847">
            <v>2847</v>
          </cell>
          <cell r="B2847" t="str">
            <v>STRIP 20 PARES</v>
          </cell>
          <cell r="C2847" t="str">
            <v>UN</v>
          </cell>
          <cell r="D2847">
            <v>21632</v>
          </cell>
        </row>
        <row r="2848">
          <cell r="A2848">
            <v>2848</v>
          </cell>
          <cell r="B2848" t="str">
            <v>STRIP 30 PARES</v>
          </cell>
          <cell r="C2848" t="str">
            <v>UN</v>
          </cell>
          <cell r="D2848">
            <v>31306</v>
          </cell>
        </row>
        <row r="2849">
          <cell r="A2849">
            <v>2849</v>
          </cell>
          <cell r="B2849" t="str">
            <v>LISTON ABARCO 2"x5"x5m</v>
          </cell>
          <cell r="C2849" t="str">
            <v>UN</v>
          </cell>
          <cell r="D2849">
            <v>18450</v>
          </cell>
        </row>
        <row r="2850">
          <cell r="A2850">
            <v>2850</v>
          </cell>
          <cell r="B2850" t="str">
            <v>LISTON ABARCO 2"x4"x5m</v>
          </cell>
          <cell r="C2850" t="str">
            <v>UN</v>
          </cell>
          <cell r="D2850">
            <v>14750</v>
          </cell>
        </row>
        <row r="2851">
          <cell r="A2851">
            <v>2851</v>
          </cell>
          <cell r="B2851" t="str">
            <v>A.C.P.M         MANIZALES</v>
          </cell>
          <cell r="C2851" t="str">
            <v>GL</v>
          </cell>
          <cell r="D2851">
            <v>1181</v>
          </cell>
        </row>
        <row r="2852">
          <cell r="A2852">
            <v>2852</v>
          </cell>
          <cell r="B2852" t="str">
            <v>LISTON ABARCO 2"x3"x5m</v>
          </cell>
          <cell r="C2852" t="str">
            <v>UN</v>
          </cell>
          <cell r="D2852">
            <v>11050</v>
          </cell>
        </row>
        <row r="2853">
          <cell r="A2853">
            <v>2853</v>
          </cell>
          <cell r="B2853" t="str">
            <v>L/MANOS PRESTIGIO 737 1a</v>
          </cell>
          <cell r="C2853" t="str">
            <v>UN</v>
          </cell>
          <cell r="D2853">
            <v>58000</v>
          </cell>
        </row>
        <row r="2854">
          <cell r="A2854">
            <v>2854</v>
          </cell>
          <cell r="B2854" t="str">
            <v>L/MANOS PRESTIGIO 737 2a</v>
          </cell>
          <cell r="C2854" t="str">
            <v>UN</v>
          </cell>
          <cell r="D2854">
            <v>52200</v>
          </cell>
        </row>
        <row r="2855">
          <cell r="A2855">
            <v>2855</v>
          </cell>
          <cell r="B2855" t="str">
            <v>LISTON ABARCO 2"x2"x5m</v>
          </cell>
          <cell r="C2855" t="str">
            <v>UN</v>
          </cell>
          <cell r="D2855">
            <v>7400</v>
          </cell>
        </row>
        <row r="2856">
          <cell r="A2856">
            <v>2856</v>
          </cell>
          <cell r="B2856" t="str">
            <v>KWIKSET PARA PUERTAS EXT.</v>
          </cell>
          <cell r="C2856" t="str">
            <v>UN</v>
          </cell>
          <cell r="D2856">
            <v>56260</v>
          </cell>
        </row>
        <row r="2857">
          <cell r="A2857">
            <v>2857</v>
          </cell>
          <cell r="B2857" t="str">
            <v>BLOCK PRENSA VIB.20x20x40</v>
          </cell>
          <cell r="C2857" t="str">
            <v>UN</v>
          </cell>
          <cell r="D2857">
            <v>690</v>
          </cell>
        </row>
        <row r="2858">
          <cell r="A2858">
            <v>2858</v>
          </cell>
          <cell r="B2858" t="str">
            <v>LISTON ABARCO 3"x4"x5m</v>
          </cell>
          <cell r="C2858" t="str">
            <v>UN</v>
          </cell>
          <cell r="D2858">
            <v>22100</v>
          </cell>
        </row>
        <row r="2859">
          <cell r="A2859">
            <v>2859</v>
          </cell>
          <cell r="B2859" t="str">
            <v>STRIP 40 PARES</v>
          </cell>
          <cell r="C2859" t="str">
            <v>UN</v>
          </cell>
          <cell r="D2859">
            <v>38856</v>
          </cell>
        </row>
        <row r="2860">
          <cell r="A2860">
            <v>2860</v>
          </cell>
          <cell r="B2860" t="str">
            <v>STRIP 60 PARES</v>
          </cell>
          <cell r="C2860" t="str">
            <v>UN</v>
          </cell>
          <cell r="D2860">
            <v>46522</v>
          </cell>
        </row>
        <row r="2861">
          <cell r="A2861">
            <v>2861</v>
          </cell>
          <cell r="B2861" t="str">
            <v>STRIP 80 PARES</v>
          </cell>
          <cell r="C2861" t="str">
            <v>UN</v>
          </cell>
          <cell r="D2861">
            <v>51600</v>
          </cell>
        </row>
        <row r="2862">
          <cell r="A2862">
            <v>2862</v>
          </cell>
          <cell r="B2862" t="str">
            <v>STRIP 100 PARES</v>
          </cell>
          <cell r="C2862" t="str">
            <v>UN</v>
          </cell>
          <cell r="D2862">
            <v>72000</v>
          </cell>
        </row>
        <row r="2863">
          <cell r="A2863">
            <v>2863</v>
          </cell>
          <cell r="B2863" t="str">
            <v>ENCHA.ESTANCIA 11*11</v>
          </cell>
          <cell r="C2863" t="str">
            <v>M2</v>
          </cell>
          <cell r="D2863">
            <v>5916</v>
          </cell>
        </row>
        <row r="2864">
          <cell r="A2864">
            <v>2864</v>
          </cell>
          <cell r="B2864" t="str">
            <v>CAJA 20 x 15 x 10cm</v>
          </cell>
          <cell r="C2864" t="str">
            <v>UN</v>
          </cell>
          <cell r="D2864">
            <v>6840</v>
          </cell>
        </row>
        <row r="2865">
          <cell r="A2865">
            <v>2865</v>
          </cell>
          <cell r="B2865" t="str">
            <v>CAJA 30 x 30 x 10cm</v>
          </cell>
          <cell r="C2865" t="str">
            <v>UN</v>
          </cell>
          <cell r="D2865">
            <v>11400</v>
          </cell>
        </row>
        <row r="2866">
          <cell r="A2866">
            <v>2866</v>
          </cell>
          <cell r="B2866" t="str">
            <v>CAJA 40 x 45 x 12cm</v>
          </cell>
          <cell r="C2866" t="str">
            <v>UN</v>
          </cell>
          <cell r="D2866">
            <v>12720</v>
          </cell>
        </row>
        <row r="2867">
          <cell r="A2867">
            <v>2867</v>
          </cell>
          <cell r="B2867" t="str">
            <v>GASOLINA CORR.  M/LLIN</v>
          </cell>
          <cell r="C2867" t="str">
            <v>GL</v>
          </cell>
          <cell r="D2867">
            <v>1175</v>
          </cell>
        </row>
        <row r="2868">
          <cell r="A2868">
            <v>2868</v>
          </cell>
          <cell r="B2868" t="str">
            <v>ENCHA.ESTANCI.11*11DUNAS</v>
          </cell>
          <cell r="C2868" t="str">
            <v>M2</v>
          </cell>
          <cell r="D2868">
            <v>5104</v>
          </cell>
        </row>
        <row r="2869">
          <cell r="A2869">
            <v>2869</v>
          </cell>
          <cell r="B2869" t="str">
            <v>ENCH.ESTAN.11*11PLAN/COL</v>
          </cell>
          <cell r="C2869" t="str">
            <v>M2</v>
          </cell>
          <cell r="D2869">
            <v>6496</v>
          </cell>
        </row>
        <row r="2870">
          <cell r="A2870">
            <v>2870</v>
          </cell>
          <cell r="B2870" t="str">
            <v>GRIS FILETTO 153x305x11</v>
          </cell>
          <cell r="C2870" t="str">
            <v>M2</v>
          </cell>
          <cell r="D2870">
            <v>34568</v>
          </cell>
        </row>
        <row r="2871">
          <cell r="A2871">
            <v>2871</v>
          </cell>
          <cell r="B2871" t="str">
            <v>LISTON ABARCO 4"x6"x5m</v>
          </cell>
          <cell r="C2871" t="str">
            <v>UN</v>
          </cell>
          <cell r="D2871">
            <v>44200</v>
          </cell>
        </row>
        <row r="2872">
          <cell r="A2872">
            <v>2872</v>
          </cell>
          <cell r="B2872" t="str">
            <v>GASOLINA EXTRA  M/LLIN</v>
          </cell>
          <cell r="C2872" t="str">
            <v>GL</v>
          </cell>
          <cell r="D2872">
            <v>1007</v>
          </cell>
        </row>
        <row r="2873">
          <cell r="A2873">
            <v>2873</v>
          </cell>
          <cell r="B2873" t="str">
            <v>LISTON ABARCO 4"x5"x5m</v>
          </cell>
          <cell r="C2873" t="str">
            <v>UN</v>
          </cell>
          <cell r="D2873">
            <v>36850</v>
          </cell>
        </row>
        <row r="2874">
          <cell r="A2874">
            <v>2874</v>
          </cell>
          <cell r="B2874" t="str">
            <v>GRIS FILETTO 305x305x11</v>
          </cell>
          <cell r="C2874" t="str">
            <v>M2</v>
          </cell>
          <cell r="D2874">
            <v>34568</v>
          </cell>
        </row>
        <row r="2875">
          <cell r="A2875">
            <v>2875</v>
          </cell>
          <cell r="B2875" t="str">
            <v>BLOCK PRENSA VIB.25X20X40</v>
          </cell>
          <cell r="C2875" t="str">
            <v>UN</v>
          </cell>
          <cell r="D2875">
            <v>785</v>
          </cell>
        </row>
        <row r="2876">
          <cell r="A2876">
            <v>2876</v>
          </cell>
          <cell r="B2876" t="str">
            <v>ADOQUIN CONCRETO      8cm</v>
          </cell>
          <cell r="C2876" t="str">
            <v>UN</v>
          </cell>
          <cell r="D2876">
            <v>420</v>
          </cell>
        </row>
        <row r="2877">
          <cell r="A2877">
            <v>2877</v>
          </cell>
          <cell r="B2877" t="str">
            <v>TANQUE DE GAS     600  GL</v>
          </cell>
          <cell r="C2877" t="str">
            <v>UN</v>
          </cell>
          <cell r="D2877">
            <v>2687960</v>
          </cell>
        </row>
        <row r="2878">
          <cell r="A2878">
            <v>2878</v>
          </cell>
          <cell r="B2878" t="str">
            <v>BOTON   # 4</v>
          </cell>
          <cell r="C2878" t="str">
            <v>M2</v>
          </cell>
          <cell r="D2878">
            <v>3800</v>
          </cell>
        </row>
        <row r="2879">
          <cell r="A2879">
            <v>2879</v>
          </cell>
          <cell r="B2879" t="str">
            <v>ADOQUIN CONCRETO     10cm</v>
          </cell>
          <cell r="C2879" t="str">
            <v>UN</v>
          </cell>
          <cell r="D2879">
            <v>480</v>
          </cell>
        </row>
        <row r="2880">
          <cell r="A2880">
            <v>2880</v>
          </cell>
          <cell r="B2880" t="str">
            <v>TANQUE DE GAS    1000  GL</v>
          </cell>
          <cell r="C2880" t="str">
            <v>UN</v>
          </cell>
          <cell r="D2880">
            <v>3875800</v>
          </cell>
        </row>
        <row r="2881">
          <cell r="A2881">
            <v>2881</v>
          </cell>
          <cell r="B2881" t="str">
            <v>BOTON   # 5</v>
          </cell>
          <cell r="C2881" t="str">
            <v>M2</v>
          </cell>
          <cell r="D2881">
            <v>7500</v>
          </cell>
        </row>
        <row r="2882">
          <cell r="A2882">
            <v>2882</v>
          </cell>
          <cell r="B2882" t="str">
            <v>ENCHA.MACEDONIA 25*25</v>
          </cell>
          <cell r="C2882" t="str">
            <v>M2</v>
          </cell>
          <cell r="D2882">
            <v>14653</v>
          </cell>
        </row>
        <row r="2883">
          <cell r="A2883">
            <v>2883</v>
          </cell>
          <cell r="B2883" t="str">
            <v>GRIS FILETTO 153x305x20</v>
          </cell>
          <cell r="C2883" t="str">
            <v>M2</v>
          </cell>
          <cell r="D2883">
            <v>39788</v>
          </cell>
        </row>
        <row r="2884">
          <cell r="A2884">
            <v>2884</v>
          </cell>
          <cell r="B2884" t="str">
            <v>A.C.P.M         MEDELIN</v>
          </cell>
          <cell r="C2884" t="str">
            <v>GL</v>
          </cell>
          <cell r="D2884">
            <v>1175</v>
          </cell>
        </row>
        <row r="2885">
          <cell r="A2885">
            <v>2885</v>
          </cell>
          <cell r="B2885" t="str">
            <v>GASOLINA CORR.  PEREIRA</v>
          </cell>
          <cell r="C2885" t="str">
            <v>GL</v>
          </cell>
          <cell r="D2885">
            <v>1175</v>
          </cell>
        </row>
        <row r="2886">
          <cell r="A2886">
            <v>2886</v>
          </cell>
          <cell r="B2886" t="str">
            <v>GASOLINA EXTRA  PEREIRA</v>
          </cell>
          <cell r="C2886" t="str">
            <v>GL</v>
          </cell>
          <cell r="D2886">
            <v>1734</v>
          </cell>
        </row>
        <row r="2887">
          <cell r="A2887">
            <v>2887</v>
          </cell>
          <cell r="B2887" t="str">
            <v>GRIS FILETTO 153x305X2001</v>
          </cell>
          <cell r="C2887" t="str">
            <v>M2</v>
          </cell>
          <cell r="D2887">
            <v>46400</v>
          </cell>
        </row>
        <row r="2888">
          <cell r="A2888">
            <v>2888</v>
          </cell>
          <cell r="B2888" t="str">
            <v>GRIS FILETTO 305x305x20</v>
          </cell>
          <cell r="C2888" t="str">
            <v>M2</v>
          </cell>
          <cell r="D2888">
            <v>44776</v>
          </cell>
        </row>
        <row r="2889">
          <cell r="A2889">
            <v>2889</v>
          </cell>
          <cell r="B2889" t="str">
            <v>LISTON ABARCO 4"x4"x5m</v>
          </cell>
          <cell r="C2889" t="str">
            <v>UN</v>
          </cell>
          <cell r="D2889">
            <v>29500</v>
          </cell>
        </row>
        <row r="2890">
          <cell r="A2890">
            <v>2890</v>
          </cell>
          <cell r="B2890" t="str">
            <v>LISTON ABARCO 4"x8"x5m</v>
          </cell>
          <cell r="C2890" t="str">
            <v>UN</v>
          </cell>
          <cell r="D2890">
            <v>59000</v>
          </cell>
        </row>
        <row r="2891">
          <cell r="A2891">
            <v>2891</v>
          </cell>
          <cell r="B2891" t="str">
            <v>BALDE P/MALACATE   250 Kg</v>
          </cell>
          <cell r="C2891" t="str">
            <v>DD</v>
          </cell>
          <cell r="D2891">
            <v>1044</v>
          </cell>
        </row>
        <row r="2892">
          <cell r="A2892">
            <v>2892</v>
          </cell>
          <cell r="B2892" t="str">
            <v>LISTON ABARCO 2"x6"x4.5m</v>
          </cell>
          <cell r="C2892" t="str">
            <v>UN</v>
          </cell>
          <cell r="D2892">
            <v>14250</v>
          </cell>
        </row>
        <row r="2893">
          <cell r="A2893">
            <v>2893</v>
          </cell>
          <cell r="B2893" t="str">
            <v>LISTON ABARCO 2"x5"x4.5m</v>
          </cell>
          <cell r="C2893" t="str">
            <v>UN</v>
          </cell>
          <cell r="D2893">
            <v>11900</v>
          </cell>
        </row>
        <row r="2894">
          <cell r="A2894">
            <v>2894</v>
          </cell>
          <cell r="B2894" t="str">
            <v>CLOSET SEVILLA METAL/REJ.</v>
          </cell>
          <cell r="C2894" t="str">
            <v>M2</v>
          </cell>
          <cell r="D2894">
            <v>9322</v>
          </cell>
        </row>
        <row r="2895">
          <cell r="A2895">
            <v>2895</v>
          </cell>
          <cell r="B2895" t="str">
            <v>ENCHA. MACEDONIA 25*30</v>
          </cell>
          <cell r="C2895" t="str">
            <v>M2</v>
          </cell>
          <cell r="D2895">
            <v>13433</v>
          </cell>
        </row>
        <row r="2896">
          <cell r="A2896">
            <v>2896</v>
          </cell>
          <cell r="B2896" t="str">
            <v>OLIMPIA         20.5x20.5</v>
          </cell>
          <cell r="C2896" t="str">
            <v>M2</v>
          </cell>
          <cell r="D2896">
            <v>9222</v>
          </cell>
        </row>
        <row r="2897">
          <cell r="A2897">
            <v>2897</v>
          </cell>
          <cell r="B2897" t="str">
            <v>LISTON ABARCO 2"x4"x4.5m</v>
          </cell>
          <cell r="C2897" t="str">
            <v>UN</v>
          </cell>
          <cell r="D2897">
            <v>9500</v>
          </cell>
        </row>
        <row r="2898">
          <cell r="A2898">
            <v>2898</v>
          </cell>
          <cell r="B2898" t="str">
            <v>VIBRADOR ELECTRICO     01</v>
          </cell>
          <cell r="C2898" t="str">
            <v>DD</v>
          </cell>
          <cell r="D2898">
            <v>30740</v>
          </cell>
        </row>
        <row r="2899">
          <cell r="A2899">
            <v>2899</v>
          </cell>
          <cell r="B2899" t="str">
            <v>MACEDONIA           25x25</v>
          </cell>
          <cell r="C2899" t="str">
            <v>M2</v>
          </cell>
          <cell r="D2899">
            <v>12760</v>
          </cell>
        </row>
        <row r="2900">
          <cell r="A2900">
            <v>2900</v>
          </cell>
          <cell r="B2900" t="str">
            <v>ARGOS           20.5x20.5</v>
          </cell>
          <cell r="C2900" t="str">
            <v>M2</v>
          </cell>
          <cell r="D2900">
            <v>8181</v>
          </cell>
        </row>
        <row r="2901">
          <cell r="A2901">
            <v>2901</v>
          </cell>
          <cell r="B2901" t="str">
            <v>LISTON ABARCO 2"x3"x4.5m</v>
          </cell>
          <cell r="C2901" t="str">
            <v>UN</v>
          </cell>
          <cell r="D2901">
            <v>7250</v>
          </cell>
        </row>
        <row r="2902">
          <cell r="A2902">
            <v>2902</v>
          </cell>
          <cell r="B2902" t="str">
            <v>SALONICA        20.5x20.5</v>
          </cell>
          <cell r="C2902" t="str">
            <v>M2</v>
          </cell>
          <cell r="D2902">
            <v>9686</v>
          </cell>
        </row>
        <row r="2903">
          <cell r="A2903">
            <v>2903</v>
          </cell>
          <cell r="B2903" t="str">
            <v>NAXOS               30x30</v>
          </cell>
          <cell r="C2903" t="str">
            <v>M2</v>
          </cell>
          <cell r="D2903">
            <v>10440</v>
          </cell>
        </row>
        <row r="2904">
          <cell r="A2904">
            <v>2904</v>
          </cell>
          <cell r="B2904" t="str">
            <v>LISTON ABARCO 2"x2"x4.5m</v>
          </cell>
          <cell r="C2904" t="str">
            <v>UN</v>
          </cell>
          <cell r="D2904">
            <v>4750</v>
          </cell>
        </row>
        <row r="2905">
          <cell r="A2905">
            <v>2905</v>
          </cell>
          <cell r="B2905" t="str">
            <v>LISTON ABARCO 1"x2"x4.5m</v>
          </cell>
          <cell r="C2905" t="str">
            <v>UN</v>
          </cell>
          <cell r="D2905">
            <v>2450</v>
          </cell>
        </row>
        <row r="2906">
          <cell r="A2906">
            <v>2906</v>
          </cell>
          <cell r="B2906" t="str">
            <v>DURAKER         20.5x20.5</v>
          </cell>
          <cell r="C2906" t="str">
            <v>M2</v>
          </cell>
          <cell r="D2906">
            <v>9707</v>
          </cell>
        </row>
        <row r="2907">
          <cell r="A2907">
            <v>2907</v>
          </cell>
          <cell r="B2907" t="str">
            <v>SONDEOS ROTACION</v>
          </cell>
          <cell r="C2907" t="str">
            <v>ML</v>
          </cell>
          <cell r="D2907">
            <v>40000</v>
          </cell>
        </row>
        <row r="2908">
          <cell r="A2908">
            <v>2908</v>
          </cell>
          <cell r="B2908" t="str">
            <v>SONDEOS PERCUSION</v>
          </cell>
          <cell r="C2908" t="str">
            <v>ML</v>
          </cell>
          <cell r="D2908">
            <v>40000</v>
          </cell>
        </row>
        <row r="2909">
          <cell r="A2909">
            <v>2909</v>
          </cell>
          <cell r="B2909" t="str">
            <v>LISTON ABARCO 3"x4"x5m 01</v>
          </cell>
          <cell r="C2909" t="str">
            <v>UN</v>
          </cell>
          <cell r="D2909">
            <v>14250</v>
          </cell>
        </row>
        <row r="2910">
          <cell r="A2910">
            <v>2910</v>
          </cell>
          <cell r="B2910" t="str">
            <v>LISTON ABARCO 4"x6"x4.5m</v>
          </cell>
          <cell r="C2910" t="str">
            <v>UN</v>
          </cell>
          <cell r="D2910">
            <v>28500</v>
          </cell>
        </row>
        <row r="2911">
          <cell r="A2911">
            <v>2911</v>
          </cell>
          <cell r="B2911" t="str">
            <v>DECORPISO           11x22</v>
          </cell>
          <cell r="C2911" t="str">
            <v>M2</v>
          </cell>
          <cell r="D2911">
            <v>12700</v>
          </cell>
        </row>
        <row r="2912">
          <cell r="A2912">
            <v>2912</v>
          </cell>
          <cell r="B2912" t="str">
            <v>GEOTEXTIL PAVCO  1600</v>
          </cell>
          <cell r="C2912" t="str">
            <v>M2</v>
          </cell>
          <cell r="D2912">
            <v>864</v>
          </cell>
        </row>
        <row r="2913">
          <cell r="A2913">
            <v>2913</v>
          </cell>
          <cell r="B2913" t="str">
            <v>GEOTEXTIL PAVCO  1400</v>
          </cell>
          <cell r="C2913" t="str">
            <v>M2</v>
          </cell>
          <cell r="D2913">
            <v>807</v>
          </cell>
        </row>
        <row r="2914">
          <cell r="A2914">
            <v>2914</v>
          </cell>
          <cell r="B2914" t="str">
            <v>TUBO UNION MECANICA 2 1/2</v>
          </cell>
          <cell r="C2914" t="str">
            <v>ML</v>
          </cell>
          <cell r="D2914">
            <v>38871</v>
          </cell>
        </row>
        <row r="2915">
          <cell r="A2915">
            <v>2915</v>
          </cell>
          <cell r="B2915" t="str">
            <v>ESTUFA ELECTRICA 4 PUESTO</v>
          </cell>
          <cell r="C2915" t="str">
            <v>UN</v>
          </cell>
          <cell r="D2915">
            <v>324300</v>
          </cell>
        </row>
        <row r="2916">
          <cell r="A2916">
            <v>2916</v>
          </cell>
          <cell r="B2916" t="str">
            <v>HORNO ESTATICO BIFAS-2201</v>
          </cell>
          <cell r="C2916" t="str">
            <v>UN</v>
          </cell>
          <cell r="D2916">
            <v>300850</v>
          </cell>
        </row>
        <row r="2917">
          <cell r="A2917">
            <v>2917</v>
          </cell>
          <cell r="B2917" t="str">
            <v>ESTUFA ELECT 4 PUESTOS</v>
          </cell>
          <cell r="C2917" t="str">
            <v>UN</v>
          </cell>
          <cell r="D2917">
            <v>415800</v>
          </cell>
        </row>
        <row r="2918">
          <cell r="A2918">
            <v>2918</v>
          </cell>
          <cell r="B2918" t="str">
            <v>PISO IMPERIAL       29x29</v>
          </cell>
          <cell r="C2918" t="str">
            <v>M2</v>
          </cell>
          <cell r="D2918">
            <v>13340</v>
          </cell>
        </row>
        <row r="2919">
          <cell r="A2919">
            <v>2919</v>
          </cell>
          <cell r="B2919" t="str">
            <v>ENCHA. MACEDONIA 25*35</v>
          </cell>
          <cell r="C2919" t="str">
            <v>M2</v>
          </cell>
          <cell r="D2919">
            <v>14500</v>
          </cell>
        </row>
        <row r="2920">
          <cell r="A2920">
            <v>2920</v>
          </cell>
          <cell r="B2920" t="str">
            <v>PISO TOLEDO     20.5x20.5</v>
          </cell>
          <cell r="C2920" t="str">
            <v>M2</v>
          </cell>
          <cell r="D2920">
            <v>8799</v>
          </cell>
        </row>
        <row r="2921">
          <cell r="A2921">
            <v>2921</v>
          </cell>
          <cell r="B2921" t="str">
            <v>SANITARIO DISTINCION</v>
          </cell>
          <cell r="C2921" t="str">
            <v>UN</v>
          </cell>
          <cell r="D2921">
            <v>80150</v>
          </cell>
        </row>
        <row r="2922">
          <cell r="A2922">
            <v>2922</v>
          </cell>
          <cell r="B2922" t="str">
            <v>ENCH.PISO.MACEDONIA25*35</v>
          </cell>
          <cell r="C2922" t="str">
            <v>ML</v>
          </cell>
          <cell r="D2922">
            <v>11000</v>
          </cell>
        </row>
        <row r="2923">
          <cell r="A2923">
            <v>2923</v>
          </cell>
          <cell r="B2923" t="str">
            <v>HORNO ESTATICO BIFAS-2202</v>
          </cell>
          <cell r="C2923" t="str">
            <v>UN</v>
          </cell>
          <cell r="D2923">
            <v>415800</v>
          </cell>
        </row>
        <row r="2924">
          <cell r="A2924">
            <v>2924</v>
          </cell>
          <cell r="B2924" t="str">
            <v>LISTON ABARCO 4"x5"x4.5m</v>
          </cell>
          <cell r="C2924" t="str">
            <v>UN</v>
          </cell>
          <cell r="D2924">
            <v>23750</v>
          </cell>
        </row>
        <row r="2925">
          <cell r="A2925">
            <v>2925</v>
          </cell>
          <cell r="B2925" t="str">
            <v>INDUSTRIAL PC  23/24</v>
          </cell>
          <cell r="C2925" t="str">
            <v>GL</v>
          </cell>
          <cell r="D2925">
            <v>7928</v>
          </cell>
        </row>
        <row r="2926">
          <cell r="A2926">
            <v>2926</v>
          </cell>
          <cell r="B2926" t="str">
            <v>EMEFLEX MONEDA NEGRO</v>
          </cell>
          <cell r="C2926" t="str">
            <v>M2</v>
          </cell>
          <cell r="D2926">
            <v>20764</v>
          </cell>
        </row>
        <row r="2927">
          <cell r="A2927">
            <v>2927</v>
          </cell>
          <cell r="B2927" t="str">
            <v>RETAL TRAV.NAL. CORRIENTE</v>
          </cell>
          <cell r="C2927" t="str">
            <v>M2</v>
          </cell>
          <cell r="D2927">
            <v>4176</v>
          </cell>
        </row>
        <row r="2928">
          <cell r="A2928">
            <v>2928</v>
          </cell>
          <cell r="B2928" t="str">
            <v>CAJA 60 x 40 x 12cm</v>
          </cell>
          <cell r="C2928" t="str">
            <v>UN</v>
          </cell>
          <cell r="D2928">
            <v>16440</v>
          </cell>
        </row>
        <row r="2929">
          <cell r="A2929">
            <v>2929</v>
          </cell>
          <cell r="B2929" t="str">
            <v>PRADIZACION</v>
          </cell>
          <cell r="C2929" t="str">
            <v>M2</v>
          </cell>
          <cell r="D2929">
            <v>11000</v>
          </cell>
        </row>
        <row r="2930">
          <cell r="A2930">
            <v>2930</v>
          </cell>
          <cell r="B2930" t="str">
            <v>RETAL NEGRO</v>
          </cell>
          <cell r="C2930" t="str">
            <v>M2</v>
          </cell>
          <cell r="D2930">
            <v>9048</v>
          </cell>
        </row>
        <row r="2931">
          <cell r="A2931">
            <v>2931</v>
          </cell>
          <cell r="B2931" t="str">
            <v>CAJA 60 x 50 x 12cm</v>
          </cell>
          <cell r="C2931" t="str">
            <v>UN</v>
          </cell>
          <cell r="D2931">
            <v>18480</v>
          </cell>
        </row>
        <row r="2932">
          <cell r="A2932">
            <v>2932</v>
          </cell>
          <cell r="B2932" t="str">
            <v>CAJA 60 x 60 x 12cm</v>
          </cell>
          <cell r="C2932" t="str">
            <v>UN</v>
          </cell>
          <cell r="D2932">
            <v>23280</v>
          </cell>
        </row>
        <row r="2933">
          <cell r="A2933">
            <v>2933</v>
          </cell>
          <cell r="B2933" t="str">
            <v>RETAL BLANCO "V" NIEVE</v>
          </cell>
          <cell r="C2933" t="str">
            <v>M2</v>
          </cell>
          <cell r="D2933">
            <v>12180</v>
          </cell>
        </row>
        <row r="2934">
          <cell r="A2934">
            <v>2934</v>
          </cell>
          <cell r="B2934" t="str">
            <v>ASEO GENERAL</v>
          </cell>
          <cell r="C2934" t="str">
            <v>M2</v>
          </cell>
          <cell r="D2934">
            <v>1792</v>
          </cell>
        </row>
        <row r="2935">
          <cell r="A2935">
            <v>2935</v>
          </cell>
          <cell r="B2935" t="str">
            <v>RETAL ROSADO NARANJA</v>
          </cell>
          <cell r="C2935" t="str">
            <v>M2</v>
          </cell>
          <cell r="D2935">
            <v>20300</v>
          </cell>
        </row>
        <row r="2936">
          <cell r="A2936">
            <v>2936</v>
          </cell>
          <cell r="B2936" t="str">
            <v>AVISOS</v>
          </cell>
          <cell r="C2936" t="str">
            <v>UN</v>
          </cell>
          <cell r="D2936">
            <v>365800</v>
          </cell>
        </row>
        <row r="2937">
          <cell r="A2937">
            <v>2937</v>
          </cell>
          <cell r="B2937" t="str">
            <v>RETAL ROSADO MUTISCUA</v>
          </cell>
          <cell r="C2937" t="str">
            <v>M2</v>
          </cell>
          <cell r="D2937">
            <v>21460</v>
          </cell>
        </row>
        <row r="2938">
          <cell r="A2938">
            <v>2938</v>
          </cell>
          <cell r="B2938" t="str">
            <v>CAJA 75 x 60 x 15 cm</v>
          </cell>
          <cell r="C2938" t="str">
            <v>UN</v>
          </cell>
          <cell r="D2938">
            <v>34200</v>
          </cell>
        </row>
        <row r="2939">
          <cell r="A2939">
            <v>2939</v>
          </cell>
          <cell r="B2939" t="str">
            <v>MARCO Y TAPA   CAJA A.P.</v>
          </cell>
          <cell r="C2939" t="str">
            <v>UN</v>
          </cell>
          <cell r="D2939">
            <v>165000</v>
          </cell>
        </row>
        <row r="2940">
          <cell r="A2940">
            <v>2940</v>
          </cell>
          <cell r="B2940" t="str">
            <v>CAJA 90 x 60 x 15 cm</v>
          </cell>
          <cell r="C2940" t="str">
            <v>UN</v>
          </cell>
          <cell r="D2940">
            <v>41040</v>
          </cell>
        </row>
        <row r="2941">
          <cell r="A2941">
            <v>2941</v>
          </cell>
          <cell r="B2941" t="str">
            <v>CAJA 170x 60 x 30 cm</v>
          </cell>
          <cell r="C2941" t="str">
            <v>UN</v>
          </cell>
          <cell r="D2941">
            <v>253200</v>
          </cell>
        </row>
        <row r="2942">
          <cell r="A2942">
            <v>2942</v>
          </cell>
          <cell r="B2942" t="str">
            <v>CABLE COBRE DESN. AWG # 6</v>
          </cell>
          <cell r="C2942" t="str">
            <v>ML</v>
          </cell>
          <cell r="D2942">
            <v>1928</v>
          </cell>
        </row>
        <row r="2943">
          <cell r="A2943">
            <v>2943</v>
          </cell>
          <cell r="B2943" t="str">
            <v>RETAL VERDE ESMER.NATURAL</v>
          </cell>
          <cell r="C2943" t="str">
            <v>M2</v>
          </cell>
          <cell r="D2943">
            <v>14500</v>
          </cell>
        </row>
        <row r="2944">
          <cell r="A2944">
            <v>2944</v>
          </cell>
          <cell r="B2944" t="str">
            <v>MEDIDOR DE GAS</v>
          </cell>
          <cell r="C2944" t="str">
            <v>UN</v>
          </cell>
          <cell r="D2944">
            <v>85000</v>
          </cell>
        </row>
        <row r="2945">
          <cell r="A2945">
            <v>2945</v>
          </cell>
          <cell r="B2945" t="str">
            <v>ENCH. LISTELLO 1a3 25*7</v>
          </cell>
          <cell r="C2945" t="str">
            <v>UN</v>
          </cell>
          <cell r="D2945">
            <v>8352</v>
          </cell>
        </row>
        <row r="2946">
          <cell r="A2946">
            <v>2946</v>
          </cell>
          <cell r="B2946" t="str">
            <v>ENCH. LISTELLO 4 28*8</v>
          </cell>
          <cell r="C2946" t="str">
            <v>UN</v>
          </cell>
          <cell r="D2946">
            <v>2900</v>
          </cell>
        </row>
        <row r="2947">
          <cell r="A2947">
            <v>2947</v>
          </cell>
          <cell r="B2947" t="str">
            <v>A.C.P.M         PEREIRA</v>
          </cell>
          <cell r="C2947" t="str">
            <v>GL</v>
          </cell>
          <cell r="D2947">
            <v>1175</v>
          </cell>
        </row>
        <row r="2948">
          <cell r="A2948">
            <v>2948</v>
          </cell>
          <cell r="B2948" t="str">
            <v>GASOLINA CORR.  TUNJA</v>
          </cell>
          <cell r="C2948" t="str">
            <v>GL</v>
          </cell>
          <cell r="D2948">
            <v>1233</v>
          </cell>
        </row>
        <row r="2949">
          <cell r="A2949">
            <v>2949</v>
          </cell>
          <cell r="B2949" t="str">
            <v>MARCO Y TAPA   CAJA SENC.</v>
          </cell>
          <cell r="C2949" t="str">
            <v>UN</v>
          </cell>
          <cell r="D2949">
            <v>78870</v>
          </cell>
        </row>
        <row r="2950">
          <cell r="A2950">
            <v>2950</v>
          </cell>
          <cell r="B2950" t="str">
            <v>MARCO Y TAPA   CAJA DOBLE</v>
          </cell>
          <cell r="C2950" t="str">
            <v>UN</v>
          </cell>
          <cell r="D2950">
            <v>255200</v>
          </cell>
        </row>
        <row r="2951">
          <cell r="A2951">
            <v>2951</v>
          </cell>
          <cell r="B2951" t="str">
            <v>ARO/TAPA ENERGIA</v>
          </cell>
          <cell r="C2951" t="str">
            <v>UN</v>
          </cell>
          <cell r="D2951">
            <v>18000</v>
          </cell>
        </row>
        <row r="2952">
          <cell r="A2952">
            <v>2952</v>
          </cell>
          <cell r="B2952" t="str">
            <v>CABLE COBRE DESN. AWG # 4</v>
          </cell>
          <cell r="C2952" t="str">
            <v>ML</v>
          </cell>
          <cell r="D2952">
            <v>1928</v>
          </cell>
        </row>
        <row r="2953">
          <cell r="A2953">
            <v>2953</v>
          </cell>
          <cell r="B2953" t="str">
            <v>CABLE COBRE DESN. AWG # 2</v>
          </cell>
          <cell r="C2953" t="str">
            <v>ML</v>
          </cell>
          <cell r="D2953">
            <v>3101</v>
          </cell>
        </row>
        <row r="2954">
          <cell r="A2954">
            <v>2954</v>
          </cell>
          <cell r="B2954" t="str">
            <v>CABLE COBRE DESN. AWG 1/O</v>
          </cell>
          <cell r="C2954" t="str">
            <v>ML</v>
          </cell>
          <cell r="D2954">
            <v>4952</v>
          </cell>
        </row>
        <row r="2955">
          <cell r="A2955">
            <v>2955</v>
          </cell>
          <cell r="B2955" t="str">
            <v>CABLE COBRE DESN. AWG 2/0</v>
          </cell>
          <cell r="C2955" t="str">
            <v>ML</v>
          </cell>
          <cell r="D2955">
            <v>6075</v>
          </cell>
        </row>
        <row r="2956">
          <cell r="A2956">
            <v>2956</v>
          </cell>
          <cell r="B2956" t="str">
            <v>CABLE COBRE DESN. AWG 3/0</v>
          </cell>
          <cell r="C2956" t="str">
            <v>ML</v>
          </cell>
          <cell r="D2956">
            <v>7658</v>
          </cell>
        </row>
        <row r="2957">
          <cell r="A2957">
            <v>2957</v>
          </cell>
          <cell r="B2957" t="str">
            <v>CABLE COBRE DESN. AWG 4/0</v>
          </cell>
          <cell r="C2957" t="str">
            <v>ML</v>
          </cell>
          <cell r="D2957">
            <v>9662</v>
          </cell>
        </row>
        <row r="2958">
          <cell r="A2958">
            <v>2958</v>
          </cell>
          <cell r="B2958" t="str">
            <v>CABLE TELEFONOS   2 PARES</v>
          </cell>
          <cell r="C2958" t="str">
            <v>ML</v>
          </cell>
          <cell r="D2958">
            <v>281</v>
          </cell>
        </row>
        <row r="2959">
          <cell r="A2959">
            <v>2959</v>
          </cell>
          <cell r="B2959" t="str">
            <v>CABLE TELEFONOS   4 PARES</v>
          </cell>
          <cell r="C2959" t="str">
            <v>ML</v>
          </cell>
          <cell r="D2959">
            <v>408</v>
          </cell>
        </row>
        <row r="2960">
          <cell r="A2960">
            <v>2960</v>
          </cell>
          <cell r="B2960" t="str">
            <v>GRANITO JASPE MARIQUITA</v>
          </cell>
          <cell r="C2960" t="str">
            <v>M2</v>
          </cell>
          <cell r="D2960">
            <v>102660</v>
          </cell>
        </row>
        <row r="2961">
          <cell r="A2961">
            <v>2961</v>
          </cell>
          <cell r="B2961" t="str">
            <v>CABLE TELEFONOS   6 PARES</v>
          </cell>
          <cell r="C2961" t="str">
            <v>ML</v>
          </cell>
          <cell r="D2961">
            <v>549</v>
          </cell>
        </row>
        <row r="2962">
          <cell r="A2962">
            <v>2962</v>
          </cell>
          <cell r="B2962" t="str">
            <v>ARO/TAPA TELEFONOS</v>
          </cell>
          <cell r="C2962" t="str">
            <v>UN</v>
          </cell>
          <cell r="D2962">
            <v>18000</v>
          </cell>
        </row>
        <row r="2963">
          <cell r="A2963">
            <v>2963</v>
          </cell>
          <cell r="B2963" t="str">
            <v>CABLE TELEFONOS  10 PARES</v>
          </cell>
          <cell r="C2963" t="str">
            <v>ML</v>
          </cell>
          <cell r="D2963">
            <v>993</v>
          </cell>
        </row>
        <row r="2964">
          <cell r="A2964">
            <v>2964</v>
          </cell>
          <cell r="B2964" t="str">
            <v>GRANITO NEW IMPERIAL</v>
          </cell>
          <cell r="C2964" t="str">
            <v>M2</v>
          </cell>
          <cell r="D2964">
            <v>241280</v>
          </cell>
        </row>
        <row r="2965">
          <cell r="A2965">
            <v>2965</v>
          </cell>
          <cell r="B2965" t="str">
            <v>CABLE TELEFONOS  15 PARES</v>
          </cell>
          <cell r="C2965" t="str">
            <v>ML</v>
          </cell>
          <cell r="D2965">
            <v>1404</v>
          </cell>
        </row>
        <row r="2966">
          <cell r="A2966">
            <v>2966</v>
          </cell>
          <cell r="B2966" t="str">
            <v>GASOLINA EXTRA  TUNJA</v>
          </cell>
          <cell r="C2966" t="str">
            <v>GL</v>
          </cell>
          <cell r="D2966">
            <v>1046</v>
          </cell>
        </row>
        <row r="2967">
          <cell r="A2967">
            <v>2967</v>
          </cell>
          <cell r="B2967" t="str">
            <v>GRANITO LABRADOR CLARO</v>
          </cell>
          <cell r="C2967" t="str">
            <v>M2</v>
          </cell>
          <cell r="D2967">
            <v>348928</v>
          </cell>
        </row>
        <row r="2968">
          <cell r="A2968">
            <v>2968</v>
          </cell>
          <cell r="B2968" t="str">
            <v>CABLE TELEFONOS  20 PARES</v>
          </cell>
          <cell r="C2968" t="str">
            <v>ML</v>
          </cell>
          <cell r="D2968">
            <v>1725</v>
          </cell>
        </row>
        <row r="2969">
          <cell r="A2969">
            <v>2969</v>
          </cell>
          <cell r="B2969" t="str">
            <v>A.C.P.M         TUNJA</v>
          </cell>
          <cell r="C2969" t="str">
            <v>GL</v>
          </cell>
          <cell r="D2969">
            <v>1231</v>
          </cell>
        </row>
        <row r="2970">
          <cell r="A2970">
            <v>2970</v>
          </cell>
          <cell r="B2970" t="str">
            <v>CABLE TELEFONOS  25 PARES</v>
          </cell>
          <cell r="C2970" t="str">
            <v>ML</v>
          </cell>
          <cell r="D2970">
            <v>2105</v>
          </cell>
        </row>
        <row r="2971">
          <cell r="A2971">
            <v>2971</v>
          </cell>
          <cell r="B2971" t="str">
            <v>CABLE TELEFONOS  30 PARES</v>
          </cell>
          <cell r="C2971" t="str">
            <v>ML</v>
          </cell>
          <cell r="D2971">
            <v>2414</v>
          </cell>
        </row>
        <row r="2972">
          <cell r="A2972">
            <v>2972</v>
          </cell>
          <cell r="B2972" t="str">
            <v>CABLE TELEFONOS  40 PARES</v>
          </cell>
          <cell r="C2972" t="str">
            <v>ML</v>
          </cell>
          <cell r="D2972">
            <v>3097</v>
          </cell>
        </row>
        <row r="2973">
          <cell r="A2973">
            <v>2973</v>
          </cell>
          <cell r="B2973" t="str">
            <v>LISTON ABARCO 4"x4"x4.5m</v>
          </cell>
          <cell r="C2973" t="str">
            <v>UN</v>
          </cell>
          <cell r="D2973">
            <v>19000</v>
          </cell>
        </row>
        <row r="2974">
          <cell r="A2974">
            <v>2974</v>
          </cell>
          <cell r="B2974" t="str">
            <v>LISTON ABARCO 4"x8"x4.5m</v>
          </cell>
          <cell r="C2974" t="str">
            <v>UN</v>
          </cell>
          <cell r="D2974">
            <v>38000</v>
          </cell>
        </row>
        <row r="2975">
          <cell r="A2975">
            <v>2975</v>
          </cell>
          <cell r="B2975" t="str">
            <v>MARMOL AZABACHE</v>
          </cell>
          <cell r="C2975" t="str">
            <v>M2</v>
          </cell>
          <cell r="D2975">
            <v>55796</v>
          </cell>
        </row>
        <row r="2976">
          <cell r="A2976">
            <v>2976</v>
          </cell>
          <cell r="B2976" t="str">
            <v>ARRANCADOR TUBO CORRIENTE</v>
          </cell>
          <cell r="C2976" t="str">
            <v>UN</v>
          </cell>
          <cell r="D2976">
            <v>360</v>
          </cell>
        </row>
        <row r="2977">
          <cell r="A2977">
            <v>2977</v>
          </cell>
          <cell r="B2977" t="str">
            <v>GRAPA GALV. TUBO       1"</v>
          </cell>
          <cell r="C2977" t="str">
            <v>UN</v>
          </cell>
          <cell r="D2977">
            <v>175</v>
          </cell>
        </row>
        <row r="2978">
          <cell r="A2978">
            <v>2978</v>
          </cell>
          <cell r="B2978" t="str">
            <v>GRAPA GALV. TUBO     1/2"</v>
          </cell>
          <cell r="C2978" t="str">
            <v>UN</v>
          </cell>
          <cell r="D2978">
            <v>63</v>
          </cell>
        </row>
        <row r="2979">
          <cell r="A2979">
            <v>2979</v>
          </cell>
          <cell r="B2979" t="str">
            <v>ARANDELA             1/2"</v>
          </cell>
          <cell r="C2979" t="str">
            <v>UN</v>
          </cell>
          <cell r="D2979">
            <v>70</v>
          </cell>
        </row>
        <row r="2980">
          <cell r="A2980">
            <v>2980</v>
          </cell>
          <cell r="B2980" t="str">
            <v>POLIZAS DE SEGURO</v>
          </cell>
          <cell r="C2980" t="str">
            <v>UN</v>
          </cell>
          <cell r="D2980">
            <v>646160</v>
          </cell>
        </row>
        <row r="2981">
          <cell r="A2981">
            <v>2981</v>
          </cell>
          <cell r="B2981" t="str">
            <v>MARMOL TRAV.PER. CLARO</v>
          </cell>
          <cell r="C2981" t="str">
            <v>M2</v>
          </cell>
          <cell r="D2981">
            <v>87928</v>
          </cell>
        </row>
        <row r="2982">
          <cell r="A2982">
            <v>2982</v>
          </cell>
          <cell r="B2982" t="str">
            <v>CONECTOR VARILLA CW  3/4"</v>
          </cell>
          <cell r="C2982" t="str">
            <v>UN</v>
          </cell>
          <cell r="D2982">
            <v>450</v>
          </cell>
        </row>
        <row r="2983">
          <cell r="A2983">
            <v>2983</v>
          </cell>
          <cell r="B2983" t="str">
            <v>ENCHA.LISTELLO 5 25*8</v>
          </cell>
          <cell r="C2983" t="str">
            <v>M2</v>
          </cell>
          <cell r="D2983">
            <v>2668</v>
          </cell>
        </row>
        <row r="2984">
          <cell r="A2984">
            <v>2984</v>
          </cell>
          <cell r="B2984" t="str">
            <v>LISTON ABARCO 1"x4"x4.5m</v>
          </cell>
          <cell r="C2984" t="str">
            <v>UN</v>
          </cell>
          <cell r="D2984">
            <v>4750</v>
          </cell>
        </row>
        <row r="2985">
          <cell r="A2985">
            <v>2985</v>
          </cell>
          <cell r="B2985" t="str">
            <v>PERNO          5/8" x 14"</v>
          </cell>
          <cell r="C2985" t="str">
            <v>UN</v>
          </cell>
          <cell r="D2985">
            <v>2570</v>
          </cell>
        </row>
        <row r="2986">
          <cell r="A2986">
            <v>2986</v>
          </cell>
          <cell r="B2986" t="str">
            <v>CORTINERO EN PLACA 18cm</v>
          </cell>
          <cell r="C2986" t="str">
            <v>M2</v>
          </cell>
          <cell r="D2986">
            <v>10400</v>
          </cell>
        </row>
        <row r="2987">
          <cell r="A2987">
            <v>2987</v>
          </cell>
          <cell r="B2987" t="str">
            <v>LISTON ABARCO 2"x6"x4m</v>
          </cell>
          <cell r="C2987" t="str">
            <v>UN</v>
          </cell>
          <cell r="D2987">
            <v>12350</v>
          </cell>
        </row>
        <row r="2988">
          <cell r="A2988">
            <v>2988</v>
          </cell>
          <cell r="B2988" t="str">
            <v>ENCH.LAPIZ.MACEDONIA 25*2</v>
          </cell>
          <cell r="C2988" t="str">
            <v>ML</v>
          </cell>
          <cell r="D2988">
            <v>1208</v>
          </cell>
        </row>
        <row r="2989">
          <cell r="A2989">
            <v>2989</v>
          </cell>
          <cell r="B2989" t="str">
            <v>TRANSPORTADORA DE VALORES</v>
          </cell>
          <cell r="C2989" t="str">
            <v>UN</v>
          </cell>
          <cell r="D2989">
            <v>30000</v>
          </cell>
        </row>
        <row r="2990">
          <cell r="A2990">
            <v>2990</v>
          </cell>
          <cell r="B2990" t="str">
            <v>LISTON ABARCO 2"x5"x4m</v>
          </cell>
          <cell r="C2990" t="str">
            <v>UN</v>
          </cell>
          <cell r="D2990">
            <v>10300</v>
          </cell>
        </row>
        <row r="2991">
          <cell r="A2991">
            <v>2991</v>
          </cell>
          <cell r="B2991" t="str">
            <v>LISTON ABARCO 2"x4"x4m</v>
          </cell>
          <cell r="C2991" t="str">
            <v>UN</v>
          </cell>
          <cell r="D2991">
            <v>8250</v>
          </cell>
        </row>
        <row r="2992">
          <cell r="A2992">
            <v>2992</v>
          </cell>
          <cell r="B2992" t="str">
            <v>CABLE TELEFONOS  50 PARES</v>
          </cell>
          <cell r="C2992" t="str">
            <v>ML</v>
          </cell>
          <cell r="D2992">
            <v>3823</v>
          </cell>
        </row>
        <row r="2993">
          <cell r="A2993">
            <v>2993</v>
          </cell>
          <cell r="B2993" t="str">
            <v>CABLE TELEFONOS  70 PARES</v>
          </cell>
          <cell r="C2993" t="str">
            <v>ML</v>
          </cell>
          <cell r="D2993">
            <v>5233</v>
          </cell>
        </row>
        <row r="2994">
          <cell r="A2994">
            <v>2994</v>
          </cell>
          <cell r="B2994" t="str">
            <v>CABLE TELEFONOS 100 PARES</v>
          </cell>
          <cell r="C2994" t="str">
            <v>ML</v>
          </cell>
          <cell r="D2994">
            <v>7369</v>
          </cell>
        </row>
        <row r="2995">
          <cell r="A2995">
            <v>2995</v>
          </cell>
          <cell r="B2995" t="str">
            <v>CAMPANA EXTRACT DE 60 CM</v>
          </cell>
          <cell r="C2995" t="str">
            <v>UN</v>
          </cell>
          <cell r="D2995">
            <v>97950</v>
          </cell>
        </row>
        <row r="2996">
          <cell r="A2996">
            <v>2996</v>
          </cell>
          <cell r="B2996" t="str">
            <v>CAMPANA EXTRACTO DE 75 CM</v>
          </cell>
          <cell r="C2996" t="str">
            <v>UN</v>
          </cell>
          <cell r="D2996">
            <v>113900</v>
          </cell>
        </row>
        <row r="2997">
          <cell r="A2997">
            <v>2997</v>
          </cell>
          <cell r="B2997" t="str">
            <v>ALAMBRE Cu DESN.  AWG  18</v>
          </cell>
          <cell r="C2997" t="str">
            <v>KG</v>
          </cell>
          <cell r="D2997">
            <v>14470</v>
          </cell>
        </row>
        <row r="2998">
          <cell r="A2998">
            <v>2998</v>
          </cell>
          <cell r="B2998" t="str">
            <v>ALAMBRE Cu DESN.  AWG  16</v>
          </cell>
          <cell r="C2998" t="str">
            <v>KG</v>
          </cell>
          <cell r="D2998">
            <v>14406</v>
          </cell>
        </row>
        <row r="2999">
          <cell r="A2999">
            <v>2999</v>
          </cell>
          <cell r="B2999" t="str">
            <v>PORTA AISLADOR 1 PUESTO</v>
          </cell>
          <cell r="C2999" t="str">
            <v>UN</v>
          </cell>
          <cell r="D2999">
            <v>3500</v>
          </cell>
        </row>
        <row r="3000">
          <cell r="A3000">
            <v>3000</v>
          </cell>
          <cell r="B3000" t="str">
            <v>PORTA AISLADOR 3 PUESTOS</v>
          </cell>
          <cell r="C3000" t="str">
            <v>UN</v>
          </cell>
          <cell r="D3000">
            <v>2000</v>
          </cell>
        </row>
        <row r="3001">
          <cell r="A3001">
            <v>3001</v>
          </cell>
          <cell r="B3001" t="str">
            <v>VARILLA  CW   5/8" x 2.40</v>
          </cell>
          <cell r="C3001" t="str">
            <v>UN</v>
          </cell>
          <cell r="D3001">
            <v>3915</v>
          </cell>
        </row>
        <row r="3002">
          <cell r="A3002">
            <v>3002</v>
          </cell>
          <cell r="B3002" t="str">
            <v>TABL.MARMOL BLANCO BRASIL</v>
          </cell>
          <cell r="C3002" t="str">
            <v>M2</v>
          </cell>
          <cell r="D3002">
            <v>69600</v>
          </cell>
        </row>
        <row r="3003">
          <cell r="A3003">
            <v>3003</v>
          </cell>
          <cell r="B3003" t="str">
            <v>TABL.MARMOL TRAV.BOSCONIA</v>
          </cell>
          <cell r="C3003" t="str">
            <v>M2</v>
          </cell>
          <cell r="D3003">
            <v>37816</v>
          </cell>
        </row>
        <row r="3004">
          <cell r="A3004">
            <v>3004</v>
          </cell>
          <cell r="B3004" t="str">
            <v>VARILLA  CW   3/4" x 2.40</v>
          </cell>
          <cell r="C3004" t="str">
            <v>UN</v>
          </cell>
          <cell r="D3004">
            <v>6125</v>
          </cell>
        </row>
        <row r="3005">
          <cell r="A3005">
            <v>3005</v>
          </cell>
          <cell r="B3005" t="str">
            <v>GATO TENSOR</v>
          </cell>
          <cell r="C3005" t="str">
            <v>DD</v>
          </cell>
          <cell r="D3005">
            <v>406</v>
          </cell>
        </row>
        <row r="3006">
          <cell r="A3006">
            <v>3006</v>
          </cell>
          <cell r="B3006" t="str">
            <v>CUCHILLA MONOPOLAR 400 A</v>
          </cell>
          <cell r="C3006" t="str">
            <v>UN</v>
          </cell>
          <cell r="D3006">
            <v>553000</v>
          </cell>
        </row>
        <row r="3007">
          <cell r="A3007">
            <v>3007</v>
          </cell>
          <cell r="B3007" t="str">
            <v>CORTADORA DE HIERRO</v>
          </cell>
          <cell r="C3007" t="str">
            <v>MS</v>
          </cell>
          <cell r="D3007">
            <v>104400</v>
          </cell>
        </row>
        <row r="3008">
          <cell r="A3008">
            <v>3008</v>
          </cell>
          <cell r="B3008" t="str">
            <v>TABL.MARMOL G/ZADO PAYAND</v>
          </cell>
          <cell r="C3008" t="str">
            <v>M2</v>
          </cell>
          <cell r="D3008">
            <v>43732</v>
          </cell>
        </row>
        <row r="3009">
          <cell r="A3009">
            <v>3009</v>
          </cell>
          <cell r="B3009" t="str">
            <v>CELDA PROT.TRANS.500 KVA</v>
          </cell>
          <cell r="C3009" t="str">
            <v>UN</v>
          </cell>
          <cell r="D3009">
            <v>2666131</v>
          </cell>
        </row>
        <row r="3010">
          <cell r="A3010">
            <v>3010</v>
          </cell>
          <cell r="B3010" t="str">
            <v>LISTON ABARCO 2"x3"x4m</v>
          </cell>
          <cell r="C3010" t="str">
            <v>UN</v>
          </cell>
          <cell r="D3010">
            <v>6200</v>
          </cell>
        </row>
        <row r="3011">
          <cell r="A3011">
            <v>3011</v>
          </cell>
          <cell r="B3011" t="str">
            <v>TABL.MARMOL CORALINO</v>
          </cell>
          <cell r="C3011" t="str">
            <v>M2</v>
          </cell>
          <cell r="D3011">
            <v>25868</v>
          </cell>
        </row>
        <row r="3012">
          <cell r="A3012">
            <v>3012</v>
          </cell>
          <cell r="B3012" t="str">
            <v>PIEDRA CORALINA  Esp.2 cm</v>
          </cell>
          <cell r="C3012" t="str">
            <v>M2</v>
          </cell>
          <cell r="D3012">
            <v>25868</v>
          </cell>
        </row>
        <row r="3013">
          <cell r="A3013">
            <v>3013</v>
          </cell>
          <cell r="B3013" t="str">
            <v>LISTON ABARCO 2"x2"x4m</v>
          </cell>
          <cell r="C3013" t="str">
            <v>UN</v>
          </cell>
          <cell r="D3013">
            <v>4150</v>
          </cell>
        </row>
        <row r="3014">
          <cell r="A3014">
            <v>3014</v>
          </cell>
          <cell r="B3014" t="str">
            <v>PIEDRA CREMA     Esp.2 cm</v>
          </cell>
          <cell r="C3014" t="str">
            <v>M2</v>
          </cell>
          <cell r="D3014">
            <v>18212</v>
          </cell>
        </row>
        <row r="3015">
          <cell r="A3015">
            <v>3015</v>
          </cell>
          <cell r="B3015" t="str">
            <v>ENCH.CARRARA. 20.5*25.6</v>
          </cell>
          <cell r="C3015" t="str">
            <v>ML</v>
          </cell>
          <cell r="D3015">
            <v>12500</v>
          </cell>
        </row>
        <row r="3016">
          <cell r="A3016">
            <v>3016</v>
          </cell>
          <cell r="B3016" t="str">
            <v>ENCH.PISOS ARGOS20.5*20.5</v>
          </cell>
          <cell r="C3016" t="str">
            <v>M2</v>
          </cell>
          <cell r="D3016">
            <v>8399</v>
          </cell>
        </row>
        <row r="3017">
          <cell r="A3017">
            <v>3017</v>
          </cell>
          <cell r="B3017" t="str">
            <v>ENC.AOSTA 31.6*44.4DAVINC</v>
          </cell>
          <cell r="C3017" t="str">
            <v>M2</v>
          </cell>
          <cell r="D3017">
            <v>26249</v>
          </cell>
        </row>
        <row r="3018">
          <cell r="A3018">
            <v>3018</v>
          </cell>
          <cell r="B3018" t="str">
            <v>ENC.LISTEL.AOSTA1 15*31.6</v>
          </cell>
          <cell r="C3018" t="str">
            <v>UN</v>
          </cell>
          <cell r="D3018">
            <v>6499</v>
          </cell>
        </row>
        <row r="3019">
          <cell r="A3019">
            <v>3019</v>
          </cell>
          <cell r="B3019" t="str">
            <v>ENC.LISTEL.AOSTA2 7*31.6</v>
          </cell>
          <cell r="C3019" t="str">
            <v>UN</v>
          </cell>
          <cell r="D3019">
            <v>4999</v>
          </cell>
        </row>
        <row r="3020">
          <cell r="A3020">
            <v>3020</v>
          </cell>
          <cell r="B3020" t="str">
            <v>ENC.VERONA.CUADROS 1-4</v>
          </cell>
          <cell r="C3020" t="str">
            <v>UN</v>
          </cell>
          <cell r="D3020">
            <v>9524</v>
          </cell>
        </row>
        <row r="3021">
          <cell r="A3021">
            <v>3021</v>
          </cell>
          <cell r="B3021" t="str">
            <v>EMEFLEX AVANTI NEGRO</v>
          </cell>
          <cell r="C3021" t="str">
            <v>M2</v>
          </cell>
          <cell r="D3021">
            <v>20764</v>
          </cell>
        </row>
        <row r="3022">
          <cell r="A3022">
            <v>3022</v>
          </cell>
          <cell r="B3022" t="str">
            <v>CELDA TRANS.     400 KVA</v>
          </cell>
          <cell r="C3022" t="str">
            <v>UN</v>
          </cell>
          <cell r="D3022">
            <v>961807</v>
          </cell>
        </row>
        <row r="3023">
          <cell r="A3023">
            <v>3023</v>
          </cell>
          <cell r="B3023" t="str">
            <v>CAJA 4 CONTADORES</v>
          </cell>
          <cell r="C3023" t="str">
            <v>UN</v>
          </cell>
          <cell r="D3023">
            <v>154050</v>
          </cell>
        </row>
        <row r="3024">
          <cell r="A3024">
            <v>3024</v>
          </cell>
          <cell r="B3024" t="str">
            <v>ENSAYO CONCRETO CILINDRO</v>
          </cell>
          <cell r="C3024" t="str">
            <v>UN</v>
          </cell>
          <cell r="D3024">
            <v>3480</v>
          </cell>
        </row>
        <row r="3025">
          <cell r="A3025">
            <v>3025</v>
          </cell>
          <cell r="B3025" t="str">
            <v>LISTON ABARCO 1"x2"x4m</v>
          </cell>
          <cell r="C3025" t="str">
            <v>UN</v>
          </cell>
          <cell r="D3025">
            <v>2100</v>
          </cell>
        </row>
        <row r="3026">
          <cell r="A3026">
            <v>3026</v>
          </cell>
          <cell r="B3026" t="str">
            <v>LISTON ABARCO 3"x4"x4m</v>
          </cell>
          <cell r="C3026" t="str">
            <v>UN</v>
          </cell>
          <cell r="D3026">
            <v>12350</v>
          </cell>
        </row>
        <row r="3027">
          <cell r="A3027">
            <v>3027</v>
          </cell>
          <cell r="B3027" t="str">
            <v>LISTON ABARCO 4"x6"x4m</v>
          </cell>
          <cell r="C3027" t="str">
            <v>UN</v>
          </cell>
          <cell r="D3027">
            <v>24700</v>
          </cell>
        </row>
        <row r="3028">
          <cell r="A3028">
            <v>3028</v>
          </cell>
          <cell r="B3028" t="str">
            <v>LISTON ABARCO 4"x5"x4m</v>
          </cell>
          <cell r="C3028" t="str">
            <v>UN</v>
          </cell>
          <cell r="D3028">
            <v>20600</v>
          </cell>
        </row>
        <row r="3029">
          <cell r="A3029">
            <v>3029</v>
          </cell>
          <cell r="B3029" t="str">
            <v>LISTON ABARCO 4"x4"x4m</v>
          </cell>
          <cell r="C3029" t="str">
            <v>UN</v>
          </cell>
          <cell r="D3029">
            <v>16500</v>
          </cell>
        </row>
        <row r="3030">
          <cell r="A3030">
            <v>3030</v>
          </cell>
          <cell r="B3030" t="str">
            <v>ALAMBRE Cu DESN.  AGW  14</v>
          </cell>
          <cell r="C3030" t="str">
            <v>KG</v>
          </cell>
          <cell r="D3030">
            <v>8065</v>
          </cell>
        </row>
        <row r="3031">
          <cell r="A3031">
            <v>3031</v>
          </cell>
          <cell r="B3031" t="str">
            <v>ALAMBRE Cu DESN.  AWG  12</v>
          </cell>
          <cell r="C3031" t="str">
            <v>KG</v>
          </cell>
          <cell r="D3031">
            <v>14317</v>
          </cell>
        </row>
        <row r="3032">
          <cell r="A3032">
            <v>3032</v>
          </cell>
          <cell r="B3032" t="str">
            <v>LISTON ABARCO 4"x8"x4m</v>
          </cell>
          <cell r="C3032" t="str">
            <v>UN</v>
          </cell>
          <cell r="D3032">
            <v>32950</v>
          </cell>
        </row>
        <row r="3033">
          <cell r="A3033">
            <v>3033</v>
          </cell>
          <cell r="B3033" t="str">
            <v>LISTON ABARCO 1"x4"x4m</v>
          </cell>
          <cell r="C3033" t="str">
            <v>UN</v>
          </cell>
          <cell r="D3033">
            <v>4100</v>
          </cell>
        </row>
        <row r="3034">
          <cell r="A3034">
            <v>3034</v>
          </cell>
          <cell r="B3034" t="str">
            <v>ALAMBRE Cu DESN.  AWG  10</v>
          </cell>
          <cell r="C3034" t="str">
            <v>KG</v>
          </cell>
          <cell r="D3034">
            <v>14240</v>
          </cell>
        </row>
        <row r="3035">
          <cell r="A3035">
            <v>3035</v>
          </cell>
          <cell r="B3035" t="str">
            <v>TUBO DE GRES           4"</v>
          </cell>
          <cell r="C3035" t="str">
            <v>UN</v>
          </cell>
          <cell r="D3035">
            <v>3526</v>
          </cell>
        </row>
        <row r="3036">
          <cell r="A3036">
            <v>3036</v>
          </cell>
          <cell r="B3036" t="str">
            <v>CAMPANA EXTRACT DE 90 CM</v>
          </cell>
          <cell r="C3036" t="str">
            <v>UN</v>
          </cell>
          <cell r="D3036">
            <v>179600</v>
          </cell>
        </row>
        <row r="3037">
          <cell r="A3037">
            <v>3037</v>
          </cell>
          <cell r="B3037" t="str">
            <v>LISTON ABARCO 2"x6"x3.6m</v>
          </cell>
          <cell r="C3037" t="str">
            <v>UN</v>
          </cell>
          <cell r="D3037">
            <v>11400</v>
          </cell>
        </row>
        <row r="3038">
          <cell r="A3038">
            <v>3038</v>
          </cell>
          <cell r="B3038" t="str">
            <v>LISTON ABARCO 2"x5"x3.6m</v>
          </cell>
          <cell r="C3038" t="str">
            <v>UN</v>
          </cell>
          <cell r="D3038">
            <v>9500</v>
          </cell>
        </row>
        <row r="3039">
          <cell r="A3039">
            <v>3039</v>
          </cell>
          <cell r="B3039" t="str">
            <v>ALAMBRE Cu DESN.  AGW  8</v>
          </cell>
          <cell r="C3039" t="str">
            <v>KG</v>
          </cell>
          <cell r="D3039">
            <v>8761</v>
          </cell>
        </row>
        <row r="3040">
          <cell r="A3040">
            <v>3040</v>
          </cell>
          <cell r="B3040" t="str">
            <v>SPACCATO TRAV.BOSCONIA</v>
          </cell>
          <cell r="C3040" t="str">
            <v>M2</v>
          </cell>
          <cell r="D3040">
            <v>22040</v>
          </cell>
        </row>
        <row r="3041">
          <cell r="A3041">
            <v>3041</v>
          </cell>
          <cell r="B3041" t="str">
            <v>UNION CONDUIT GALVAN.  4"</v>
          </cell>
          <cell r="C3041" t="str">
            <v>UN</v>
          </cell>
          <cell r="D3041">
            <v>6549</v>
          </cell>
        </row>
        <row r="3042">
          <cell r="A3042">
            <v>3042</v>
          </cell>
          <cell r="B3042" t="str">
            <v>SPACCATO AZABACHE</v>
          </cell>
          <cell r="C3042" t="str">
            <v>M2</v>
          </cell>
          <cell r="D3042">
            <v>16820</v>
          </cell>
        </row>
        <row r="3043">
          <cell r="A3043">
            <v>3043</v>
          </cell>
          <cell r="B3043" t="str">
            <v>POSTE MADERA INMUNIZ. 10M</v>
          </cell>
          <cell r="C3043" t="str">
            <v>UN</v>
          </cell>
          <cell r="D3043">
            <v>129900</v>
          </cell>
        </row>
        <row r="3044">
          <cell r="A3044">
            <v>3044</v>
          </cell>
          <cell r="B3044" t="str">
            <v>SILLA CRUCETA EN MADERA</v>
          </cell>
          <cell r="C3044" t="str">
            <v>UN</v>
          </cell>
          <cell r="D3044">
            <v>1500</v>
          </cell>
        </row>
        <row r="3045">
          <cell r="A3045">
            <v>3045</v>
          </cell>
          <cell r="B3045" t="str">
            <v>SPACCATO BLANCO HUILA</v>
          </cell>
          <cell r="C3045" t="str">
            <v>M2</v>
          </cell>
          <cell r="D3045">
            <v>34800</v>
          </cell>
        </row>
        <row r="3046">
          <cell r="A3046">
            <v>3046</v>
          </cell>
          <cell r="B3046" t="str">
            <v>SPACCATO CAFE PINTO</v>
          </cell>
          <cell r="C3046" t="str">
            <v>M2</v>
          </cell>
          <cell r="D3046">
            <v>33640</v>
          </cell>
        </row>
        <row r="3047">
          <cell r="A3047">
            <v>3047</v>
          </cell>
          <cell r="B3047" t="str">
            <v>ENC.VERONA.LISTEL1 11*25</v>
          </cell>
          <cell r="C3047" t="str">
            <v>ML</v>
          </cell>
          <cell r="D3047">
            <v>18590</v>
          </cell>
        </row>
        <row r="3048">
          <cell r="A3048">
            <v>3048</v>
          </cell>
          <cell r="B3048" t="str">
            <v>SPACCATO PIEDRA CREMA</v>
          </cell>
          <cell r="C3048" t="str">
            <v>M2</v>
          </cell>
          <cell r="D3048">
            <v>15312</v>
          </cell>
        </row>
        <row r="3049">
          <cell r="A3049">
            <v>3049</v>
          </cell>
          <cell r="B3049" t="str">
            <v>SPACCATO BLANCO BRASIL</v>
          </cell>
          <cell r="C3049" t="str">
            <v>M2</v>
          </cell>
          <cell r="D3049">
            <v>34800</v>
          </cell>
        </row>
        <row r="3050">
          <cell r="A3050">
            <v>3050</v>
          </cell>
          <cell r="B3050" t="str">
            <v>TUBO UNION MECANICA    3"</v>
          </cell>
          <cell r="C3050" t="str">
            <v>ML</v>
          </cell>
          <cell r="D3050">
            <v>50571</v>
          </cell>
        </row>
        <row r="3051">
          <cell r="A3051">
            <v>3051</v>
          </cell>
          <cell r="B3051" t="str">
            <v>MURO PORTANTE FIBRIT 10cm</v>
          </cell>
          <cell r="C3051" t="str">
            <v>M2</v>
          </cell>
          <cell r="D3051">
            <v>24475</v>
          </cell>
        </row>
        <row r="3052">
          <cell r="A3052">
            <v>3052</v>
          </cell>
          <cell r="B3052" t="str">
            <v>MURO PORTANTE FIBRIT P6-L</v>
          </cell>
          <cell r="C3052" t="str">
            <v>M2</v>
          </cell>
          <cell r="D3052">
            <v>16091</v>
          </cell>
        </row>
        <row r="3053">
          <cell r="A3053">
            <v>3053</v>
          </cell>
          <cell r="B3053" t="str">
            <v>EMEFLEX ORIGINAL COLORES</v>
          </cell>
          <cell r="C3053" t="str">
            <v>M2</v>
          </cell>
          <cell r="D3053">
            <v>21692</v>
          </cell>
        </row>
        <row r="3054">
          <cell r="A3054">
            <v>3054</v>
          </cell>
          <cell r="B3054" t="str">
            <v>EMEFLEX EMESEC TROQUELADO</v>
          </cell>
          <cell r="C3054" t="str">
            <v>M2</v>
          </cell>
          <cell r="D3054">
            <v>38454</v>
          </cell>
        </row>
        <row r="3055">
          <cell r="A3055">
            <v>3055</v>
          </cell>
          <cell r="B3055" t="str">
            <v>PANTALLA CUBRIMIENTO D-3R</v>
          </cell>
          <cell r="C3055" t="str">
            <v>M2</v>
          </cell>
          <cell r="D3055">
            <v>10488</v>
          </cell>
        </row>
        <row r="3056">
          <cell r="A3056">
            <v>3056</v>
          </cell>
          <cell r="B3056" t="str">
            <v>DOBLADORA</v>
          </cell>
          <cell r="C3056" t="str">
            <v>DD</v>
          </cell>
          <cell r="D3056">
            <v>41760</v>
          </cell>
        </row>
        <row r="3057">
          <cell r="A3057">
            <v>3057</v>
          </cell>
          <cell r="B3057" t="str">
            <v>ENC.VERONA.LISTEL2 11*25</v>
          </cell>
          <cell r="C3057" t="str">
            <v>ML</v>
          </cell>
          <cell r="D3057">
            <v>13966</v>
          </cell>
        </row>
        <row r="3058">
          <cell r="A3058">
            <v>3058</v>
          </cell>
          <cell r="B3058" t="str">
            <v>ENCHAPE RIMINI.OSC 25*35</v>
          </cell>
          <cell r="C3058" t="str">
            <v>M2</v>
          </cell>
          <cell r="D3058">
            <v>19048</v>
          </cell>
        </row>
        <row r="3059">
          <cell r="A3059">
            <v>3059</v>
          </cell>
          <cell r="B3059" t="str">
            <v>LISTON ABARCO 2"x4"x3.6m</v>
          </cell>
          <cell r="C3059" t="str">
            <v>UN</v>
          </cell>
          <cell r="D3059">
            <v>7600</v>
          </cell>
        </row>
        <row r="3060">
          <cell r="A3060">
            <v>3060</v>
          </cell>
          <cell r="B3060" t="str">
            <v>LISTON ABARCO 2"x3"x3.6m</v>
          </cell>
          <cell r="C3060" t="str">
            <v>UN</v>
          </cell>
          <cell r="D3060">
            <v>5700</v>
          </cell>
        </row>
        <row r="3061">
          <cell r="A3061">
            <v>3061</v>
          </cell>
          <cell r="B3061" t="str">
            <v>ENC.TRACIA 20.5*20.5 ARQ</v>
          </cell>
          <cell r="C3061" t="str">
            <v>ML</v>
          </cell>
          <cell r="D3061">
            <v>8899</v>
          </cell>
        </row>
        <row r="3062">
          <cell r="A3062">
            <v>3062</v>
          </cell>
          <cell r="B3062" t="str">
            <v>LISTON ABARCO 2"x2"x3.6m</v>
          </cell>
          <cell r="C3062" t="str">
            <v>UN</v>
          </cell>
          <cell r="D3062">
            <v>3800</v>
          </cell>
        </row>
        <row r="3063">
          <cell r="A3063">
            <v>3063</v>
          </cell>
          <cell r="B3063" t="str">
            <v>LISTON ABARCO 1"x2"x3.6m</v>
          </cell>
          <cell r="C3063" t="str">
            <v>UN</v>
          </cell>
          <cell r="D3063">
            <v>1900</v>
          </cell>
        </row>
        <row r="3064">
          <cell r="A3064">
            <v>3064</v>
          </cell>
          <cell r="B3064" t="str">
            <v>ZOCALO MARM.TRAV.PE.CLARO</v>
          </cell>
          <cell r="C3064" t="str">
            <v>M2</v>
          </cell>
          <cell r="D3064">
            <v>3248</v>
          </cell>
        </row>
        <row r="3065">
          <cell r="A3065">
            <v>3065</v>
          </cell>
          <cell r="B3065" t="str">
            <v>T/NILLO CRRJE. 5/8"x 1 ½"</v>
          </cell>
          <cell r="C3065" t="str">
            <v>UN</v>
          </cell>
          <cell r="D3065">
            <v>270</v>
          </cell>
        </row>
        <row r="3066">
          <cell r="A3066">
            <v>3066</v>
          </cell>
          <cell r="B3066" t="str">
            <v>CRUCETA MAD INMUNIZ. 2.5M</v>
          </cell>
          <cell r="C3066" t="str">
            <v>UN</v>
          </cell>
          <cell r="D3066">
            <v>27840</v>
          </cell>
        </row>
        <row r="3067">
          <cell r="A3067">
            <v>3067</v>
          </cell>
          <cell r="B3067" t="str">
            <v>ACCES PARA CAMPAN EXTRACT</v>
          </cell>
          <cell r="C3067" t="str">
            <v>UN</v>
          </cell>
          <cell r="D3067">
            <v>11900</v>
          </cell>
        </row>
        <row r="3068">
          <cell r="A3068">
            <v>3068</v>
          </cell>
          <cell r="B3068" t="str">
            <v>LISTON ABARCO 3"x4"x3.6m</v>
          </cell>
          <cell r="C3068" t="str">
            <v>UN</v>
          </cell>
          <cell r="D3068">
            <v>11400</v>
          </cell>
        </row>
        <row r="3069">
          <cell r="A3069">
            <v>3069</v>
          </cell>
          <cell r="B3069" t="str">
            <v>GRUPO FILTRANTE DE 60 CM</v>
          </cell>
          <cell r="C3069" t="str">
            <v>UN</v>
          </cell>
          <cell r="D3069">
            <v>95850</v>
          </cell>
        </row>
        <row r="3070">
          <cell r="A3070">
            <v>3070</v>
          </cell>
          <cell r="B3070" t="str">
            <v>ENC.CUADRO.VISCENZ1 25*35</v>
          </cell>
          <cell r="C3070" t="str">
            <v>UN</v>
          </cell>
          <cell r="D3070">
            <v>9048</v>
          </cell>
        </row>
        <row r="3071">
          <cell r="A3071">
            <v>3071</v>
          </cell>
          <cell r="B3071" t="str">
            <v>INTERRUPTOR SENCILLO</v>
          </cell>
          <cell r="C3071" t="str">
            <v>UN</v>
          </cell>
          <cell r="D3071">
            <v>4387</v>
          </cell>
        </row>
        <row r="3072">
          <cell r="A3072">
            <v>3072</v>
          </cell>
          <cell r="B3072" t="str">
            <v>INTERRUPTOR CONMUTABLE</v>
          </cell>
          <cell r="C3072" t="str">
            <v>UN</v>
          </cell>
          <cell r="D3072">
            <v>1426</v>
          </cell>
        </row>
        <row r="3073">
          <cell r="A3073">
            <v>3073</v>
          </cell>
          <cell r="B3073" t="str">
            <v>INTERRUPTOR CUATRO VIAS</v>
          </cell>
          <cell r="C3073" t="str">
            <v>UN</v>
          </cell>
          <cell r="D3073">
            <v>3340</v>
          </cell>
        </row>
        <row r="3074">
          <cell r="A3074">
            <v>3074</v>
          </cell>
          <cell r="B3074" t="str">
            <v>BOTON TIMBRE</v>
          </cell>
          <cell r="C3074" t="str">
            <v>UN</v>
          </cell>
          <cell r="D3074">
            <v>1368</v>
          </cell>
        </row>
        <row r="3075">
          <cell r="A3075">
            <v>3075</v>
          </cell>
          <cell r="B3075" t="str">
            <v>TOMA SENCILLA AMERICANA</v>
          </cell>
          <cell r="C3075" t="str">
            <v>UN</v>
          </cell>
          <cell r="D3075">
            <v>1136</v>
          </cell>
        </row>
        <row r="3076">
          <cell r="A3076">
            <v>3076</v>
          </cell>
          <cell r="B3076" t="str">
            <v>ENC.MODERNA 25*35 DAVINCI</v>
          </cell>
          <cell r="C3076" t="str">
            <v>M2</v>
          </cell>
          <cell r="D3076">
            <v>19047</v>
          </cell>
        </row>
        <row r="3077">
          <cell r="A3077">
            <v>3077</v>
          </cell>
          <cell r="B3077" t="str">
            <v>TOMA TELEFONICA</v>
          </cell>
          <cell r="C3077" t="str">
            <v>UN</v>
          </cell>
          <cell r="D3077">
            <v>1136</v>
          </cell>
        </row>
        <row r="3078">
          <cell r="A3078">
            <v>3078</v>
          </cell>
          <cell r="B3078" t="str">
            <v>ZUMBADOR 110 VOLTIOS</v>
          </cell>
          <cell r="C3078" t="str">
            <v>UN</v>
          </cell>
          <cell r="D3078">
            <v>3190</v>
          </cell>
        </row>
        <row r="3079">
          <cell r="A3079">
            <v>3079</v>
          </cell>
          <cell r="B3079" t="str">
            <v>SALIDA CORDON TV.</v>
          </cell>
          <cell r="C3079" t="str">
            <v>UN</v>
          </cell>
          <cell r="D3079">
            <v>591</v>
          </cell>
        </row>
        <row r="3080">
          <cell r="A3080">
            <v>3080</v>
          </cell>
          <cell r="B3080" t="str">
            <v>INTERRUPTOR DOBLE</v>
          </cell>
          <cell r="C3080" t="str">
            <v>UN</v>
          </cell>
          <cell r="D3080">
            <v>2960</v>
          </cell>
        </row>
        <row r="3081">
          <cell r="A3081">
            <v>3081</v>
          </cell>
          <cell r="B3081" t="str">
            <v>INT.SENCILLO+INT.CONMUT.</v>
          </cell>
          <cell r="C3081" t="str">
            <v>UN</v>
          </cell>
          <cell r="D3081">
            <v>1914</v>
          </cell>
        </row>
        <row r="3082">
          <cell r="A3082">
            <v>3082</v>
          </cell>
          <cell r="B3082" t="str">
            <v>DIMMER 300W-110V</v>
          </cell>
          <cell r="C3082" t="str">
            <v>UN</v>
          </cell>
          <cell r="D3082">
            <v>10208</v>
          </cell>
        </row>
        <row r="3083">
          <cell r="A3083">
            <v>3083</v>
          </cell>
          <cell r="B3083" t="str">
            <v>INTERRUPTOR CONMUT.DOBLE</v>
          </cell>
          <cell r="C3083" t="str">
            <v>UN</v>
          </cell>
          <cell r="D3083">
            <v>2122</v>
          </cell>
        </row>
        <row r="3084">
          <cell r="A3084">
            <v>3084</v>
          </cell>
          <cell r="B3084" t="str">
            <v>INTERRUPTOR SENC.+TIMBRE</v>
          </cell>
          <cell r="C3084" t="str">
            <v>UN</v>
          </cell>
          <cell r="D3084">
            <v>2076</v>
          </cell>
        </row>
        <row r="3085">
          <cell r="A3085">
            <v>3085</v>
          </cell>
          <cell r="B3085" t="str">
            <v>EMEFLEX CARRARA 44 x 44</v>
          </cell>
          <cell r="C3085" t="str">
            <v>M2</v>
          </cell>
          <cell r="D3085">
            <v>35438</v>
          </cell>
        </row>
        <row r="3086">
          <cell r="A3086">
            <v>3086</v>
          </cell>
          <cell r="B3086" t="str">
            <v>INTERRUPTOR+TOMA AMERICAN</v>
          </cell>
          <cell r="C3086" t="str">
            <v>UN</v>
          </cell>
          <cell r="D3086">
            <v>1983</v>
          </cell>
        </row>
        <row r="3087">
          <cell r="A3087">
            <v>3087</v>
          </cell>
          <cell r="B3087" t="str">
            <v>TINA AMERICANA   1x.8x.37</v>
          </cell>
          <cell r="C3087" t="str">
            <v>UN</v>
          </cell>
          <cell r="D3087">
            <v>169400</v>
          </cell>
        </row>
        <row r="3088">
          <cell r="A3088">
            <v>3088</v>
          </cell>
          <cell r="B3088" t="str">
            <v>ENC.CUADRO.MODERN1 25*35</v>
          </cell>
          <cell r="C3088" t="str">
            <v>UN</v>
          </cell>
          <cell r="D3088">
            <v>9048</v>
          </cell>
        </row>
        <row r="3089">
          <cell r="A3089">
            <v>3089</v>
          </cell>
          <cell r="B3089" t="str">
            <v>CINTA BARRERA PROTECTORA</v>
          </cell>
          <cell r="C3089" t="str">
            <v>RL</v>
          </cell>
          <cell r="D3089">
            <v>69600</v>
          </cell>
        </row>
        <row r="3090">
          <cell r="A3090">
            <v>3090</v>
          </cell>
          <cell r="B3090" t="str">
            <v>CAMPANA EXTRAPLANA 60 CM</v>
          </cell>
          <cell r="C3090" t="str">
            <v>UN</v>
          </cell>
          <cell r="D3090">
            <v>148800</v>
          </cell>
        </row>
        <row r="3091">
          <cell r="A3091">
            <v>3091</v>
          </cell>
          <cell r="B3091" t="str">
            <v>CAMPANA EXTRAPLANA 60 C01</v>
          </cell>
          <cell r="C3091" t="str">
            <v>UN</v>
          </cell>
          <cell r="D3091">
            <v>148800</v>
          </cell>
        </row>
        <row r="3092">
          <cell r="A3092">
            <v>3092</v>
          </cell>
          <cell r="B3092" t="str">
            <v>INTERRUPTOR TRIPLE</v>
          </cell>
          <cell r="C3092" t="str">
            <v>UN</v>
          </cell>
          <cell r="D3092">
            <v>2556</v>
          </cell>
        </row>
        <row r="3093">
          <cell r="A3093">
            <v>3093</v>
          </cell>
          <cell r="B3093" t="str">
            <v>INTERRUPTOR CONM.TRIPLE</v>
          </cell>
          <cell r="C3093" t="str">
            <v>UN</v>
          </cell>
          <cell r="D3093">
            <v>2911</v>
          </cell>
        </row>
        <row r="3094">
          <cell r="A3094">
            <v>3094</v>
          </cell>
          <cell r="B3094" t="str">
            <v>TIMBRE DOBLE</v>
          </cell>
          <cell r="C3094" t="str">
            <v>UN</v>
          </cell>
          <cell r="D3094">
            <v>1867</v>
          </cell>
        </row>
        <row r="3095">
          <cell r="A3095">
            <v>3095</v>
          </cell>
          <cell r="B3095" t="str">
            <v>CAMPANA EXTRAPLANA 80 CM</v>
          </cell>
          <cell r="C3095" t="str">
            <v>UN</v>
          </cell>
          <cell r="D3095">
            <v>172900</v>
          </cell>
        </row>
        <row r="3096">
          <cell r="A3096">
            <v>3096</v>
          </cell>
          <cell r="B3096" t="str">
            <v>TOMA DOBLE AMERICANA</v>
          </cell>
          <cell r="C3096" t="str">
            <v>UN</v>
          </cell>
          <cell r="D3096">
            <v>1345</v>
          </cell>
        </row>
        <row r="3097">
          <cell r="A3097">
            <v>3097</v>
          </cell>
          <cell r="B3097" t="str">
            <v>TOMA DOBLE EUROPEA</v>
          </cell>
          <cell r="C3097" t="str">
            <v>UN</v>
          </cell>
          <cell r="D3097">
            <v>1948</v>
          </cell>
        </row>
        <row r="3098">
          <cell r="A3098">
            <v>3098</v>
          </cell>
          <cell r="B3098" t="str">
            <v>TOMA DOB.AM.POLO A TIERRA</v>
          </cell>
          <cell r="C3098" t="str">
            <v>UN</v>
          </cell>
          <cell r="D3098">
            <v>2606</v>
          </cell>
        </row>
        <row r="3099">
          <cell r="A3099">
            <v>3099</v>
          </cell>
          <cell r="B3099" t="str">
            <v>CAMPANA EXTRAPLANA 80 C01</v>
          </cell>
          <cell r="C3099" t="str">
            <v>UN</v>
          </cell>
          <cell r="D3099">
            <v>172900</v>
          </cell>
        </row>
        <row r="3100">
          <cell r="A3100">
            <v>3100</v>
          </cell>
          <cell r="B3100" t="str">
            <v>INTERRUPTOR SENCILLO   01</v>
          </cell>
          <cell r="C3100" t="str">
            <v>UN</v>
          </cell>
          <cell r="D3100">
            <v>1241</v>
          </cell>
        </row>
        <row r="3101">
          <cell r="A3101">
            <v>3101</v>
          </cell>
          <cell r="B3101" t="str">
            <v>CONO SEÑALIZACION</v>
          </cell>
          <cell r="C3101" t="str">
            <v>UN</v>
          </cell>
          <cell r="D3101">
            <v>21460</v>
          </cell>
        </row>
        <row r="3102">
          <cell r="A3102">
            <v>3102</v>
          </cell>
          <cell r="B3102" t="str">
            <v>BOTON TIMBRE           01</v>
          </cell>
          <cell r="C3102" t="str">
            <v>UN</v>
          </cell>
          <cell r="D3102">
            <v>1380</v>
          </cell>
        </row>
        <row r="3103">
          <cell r="A3103">
            <v>3103</v>
          </cell>
          <cell r="B3103" t="str">
            <v>CAMPERO PICKUP &lt; 2000 cc</v>
          </cell>
          <cell r="C3103" t="str">
            <v>MS</v>
          </cell>
          <cell r="D3103">
            <v>1505000</v>
          </cell>
        </row>
        <row r="3104">
          <cell r="A3104">
            <v>3104</v>
          </cell>
          <cell r="B3104" t="str">
            <v>CAMPERO PICKUP &gt; 2000 cc</v>
          </cell>
          <cell r="C3104" t="str">
            <v>MS</v>
          </cell>
          <cell r="D3104">
            <v>2151000</v>
          </cell>
        </row>
        <row r="3105">
          <cell r="A3105">
            <v>3105</v>
          </cell>
          <cell r="B3105" t="str">
            <v>TOMA SENCILLO AMERICANA</v>
          </cell>
          <cell r="C3105" t="str">
            <v>UN</v>
          </cell>
          <cell r="D3105">
            <v>1084</v>
          </cell>
        </row>
        <row r="3106">
          <cell r="A3106">
            <v>3106</v>
          </cell>
          <cell r="B3106" t="str">
            <v>TOMA TELEF.AMER.</v>
          </cell>
          <cell r="C3106" t="str">
            <v>UN</v>
          </cell>
          <cell r="D3106">
            <v>1165</v>
          </cell>
        </row>
        <row r="3107">
          <cell r="A3107">
            <v>3107</v>
          </cell>
          <cell r="B3107" t="str">
            <v>CAMION  &gt; 3 TONELADAS</v>
          </cell>
          <cell r="C3107" t="str">
            <v>MS</v>
          </cell>
          <cell r="D3107">
            <v>2151000</v>
          </cell>
        </row>
        <row r="3108">
          <cell r="A3108">
            <v>3108</v>
          </cell>
          <cell r="B3108" t="str">
            <v>LANCHA MOTOR HASTA 55 HP</v>
          </cell>
          <cell r="C3108" t="str">
            <v>MS</v>
          </cell>
          <cell r="D3108">
            <v>1720000</v>
          </cell>
        </row>
        <row r="3109">
          <cell r="A3109">
            <v>3109</v>
          </cell>
          <cell r="B3109" t="str">
            <v>TOMA TELEFONICA        01</v>
          </cell>
          <cell r="C3109" t="str">
            <v>UN</v>
          </cell>
          <cell r="D3109">
            <v>1084</v>
          </cell>
        </row>
        <row r="3110">
          <cell r="A3110">
            <v>3110</v>
          </cell>
          <cell r="B3110" t="str">
            <v>SALIDA P/CORDON</v>
          </cell>
          <cell r="C3110" t="str">
            <v>UN</v>
          </cell>
          <cell r="D3110">
            <v>469</v>
          </cell>
        </row>
        <row r="3111">
          <cell r="A3111">
            <v>3111</v>
          </cell>
          <cell r="B3111" t="str">
            <v>INT.DOBLE</v>
          </cell>
          <cell r="C3111" t="str">
            <v>UN</v>
          </cell>
          <cell r="D3111">
            <v>1745</v>
          </cell>
        </row>
        <row r="3112">
          <cell r="A3112">
            <v>3112</v>
          </cell>
          <cell r="B3112" t="str">
            <v>INT.SEN.+INT.CONM.</v>
          </cell>
          <cell r="C3112" t="str">
            <v>UN</v>
          </cell>
          <cell r="D3112">
            <v>1937</v>
          </cell>
        </row>
        <row r="3113">
          <cell r="A3113">
            <v>3113</v>
          </cell>
          <cell r="B3113" t="str">
            <v>INT.TRIPLE</v>
          </cell>
          <cell r="C3113" t="str">
            <v>UN</v>
          </cell>
          <cell r="D3113">
            <v>2447</v>
          </cell>
        </row>
        <row r="3114">
          <cell r="A3114">
            <v>3114</v>
          </cell>
          <cell r="B3114" t="str">
            <v>INT.SENC.+TIMBRE</v>
          </cell>
          <cell r="C3114" t="str">
            <v>UN</v>
          </cell>
          <cell r="D3114">
            <v>1954</v>
          </cell>
        </row>
        <row r="3115">
          <cell r="A3115">
            <v>3115</v>
          </cell>
          <cell r="B3115" t="str">
            <v>ESTUFA APTO. HACEB E-504</v>
          </cell>
          <cell r="C3115" t="str">
            <v>UN</v>
          </cell>
          <cell r="D3115">
            <v>228000</v>
          </cell>
        </row>
        <row r="3116">
          <cell r="A3116">
            <v>3116</v>
          </cell>
          <cell r="B3116" t="str">
            <v>INT.DOBLE CONM.</v>
          </cell>
          <cell r="C3116" t="str">
            <v>UN</v>
          </cell>
          <cell r="D3116">
            <v>2041</v>
          </cell>
        </row>
        <row r="3117">
          <cell r="A3117">
            <v>3117</v>
          </cell>
          <cell r="B3117" t="str">
            <v>INT.TRIPLE CONM.</v>
          </cell>
          <cell r="C3117" t="str">
            <v>UN</v>
          </cell>
          <cell r="D3117">
            <v>2743</v>
          </cell>
        </row>
        <row r="3118">
          <cell r="A3118">
            <v>3118</v>
          </cell>
          <cell r="B3118" t="str">
            <v>ESTUFA HACEB E 503</v>
          </cell>
          <cell r="C3118" t="str">
            <v>UN</v>
          </cell>
          <cell r="D3118">
            <v>245000</v>
          </cell>
        </row>
        <row r="3119">
          <cell r="A3119">
            <v>3119</v>
          </cell>
          <cell r="B3119" t="str">
            <v>INT.CON.+TOM.AMER.</v>
          </cell>
          <cell r="C3119" t="str">
            <v>UN</v>
          </cell>
          <cell r="D3119">
            <v>1948</v>
          </cell>
        </row>
        <row r="3120">
          <cell r="A3120">
            <v>3120</v>
          </cell>
          <cell r="B3120" t="str">
            <v>NEVERA HACEB N6 136L-1</v>
          </cell>
          <cell r="C3120" t="str">
            <v>UN</v>
          </cell>
          <cell r="D3120">
            <v>408000</v>
          </cell>
        </row>
        <row r="3121">
          <cell r="A3121">
            <v>3121</v>
          </cell>
          <cell r="B3121" t="str">
            <v>LANCHA MOTOR MAYOR 55 HP</v>
          </cell>
          <cell r="C3121" t="str">
            <v>MS</v>
          </cell>
          <cell r="D3121">
            <v>2151000</v>
          </cell>
        </row>
        <row r="3122">
          <cell r="A3122">
            <v>3122</v>
          </cell>
          <cell r="B3122" t="str">
            <v>BISAGRA VAIVEN No.30</v>
          </cell>
          <cell r="C3122" t="str">
            <v>UN</v>
          </cell>
          <cell r="D3122">
            <v>9500</v>
          </cell>
        </row>
        <row r="3123">
          <cell r="A3123">
            <v>3123</v>
          </cell>
          <cell r="B3123" t="str">
            <v>TEMP.+TOMA AMER.</v>
          </cell>
          <cell r="C3123" t="str">
            <v>UN</v>
          </cell>
          <cell r="D3123">
            <v>1937</v>
          </cell>
        </row>
        <row r="3124">
          <cell r="A3124">
            <v>3124</v>
          </cell>
          <cell r="B3124" t="str">
            <v>EQUIPO LABORATORIO/ESTUD.</v>
          </cell>
          <cell r="C3124" t="str">
            <v>MS</v>
          </cell>
          <cell r="D3124">
            <v>1075000</v>
          </cell>
        </row>
        <row r="3125">
          <cell r="A3125">
            <v>3125</v>
          </cell>
          <cell r="B3125" t="str">
            <v>TOMA DOBLE AMER.</v>
          </cell>
          <cell r="C3125" t="str">
            <v>UN</v>
          </cell>
          <cell r="D3125">
            <v>1270</v>
          </cell>
        </row>
        <row r="3126">
          <cell r="A3126">
            <v>3126</v>
          </cell>
          <cell r="B3126" t="str">
            <v>EQUIPO LABORATORIO/INTERV</v>
          </cell>
          <cell r="C3126" t="str">
            <v>MS</v>
          </cell>
          <cell r="D3126">
            <v>2581200</v>
          </cell>
        </row>
        <row r="3127">
          <cell r="A3127">
            <v>3127</v>
          </cell>
          <cell r="B3127" t="str">
            <v>INTERRUPTOR SENCILLO   02</v>
          </cell>
          <cell r="C3127" t="str">
            <v>UN</v>
          </cell>
          <cell r="D3127">
            <v>2244</v>
          </cell>
        </row>
        <row r="3128">
          <cell r="A3128">
            <v>3128</v>
          </cell>
          <cell r="B3128" t="str">
            <v>INTERRUPTOR CONMUTABLE 01</v>
          </cell>
          <cell r="C3128" t="str">
            <v>UN</v>
          </cell>
          <cell r="D3128">
            <v>2499</v>
          </cell>
        </row>
        <row r="3129">
          <cell r="A3129">
            <v>3129</v>
          </cell>
          <cell r="B3129" t="str">
            <v>BOTON TIMBRE           02</v>
          </cell>
          <cell r="C3129" t="str">
            <v>UN</v>
          </cell>
          <cell r="D3129">
            <v>2552</v>
          </cell>
        </row>
        <row r="3130">
          <cell r="A3130">
            <v>3130</v>
          </cell>
          <cell r="B3130" t="str">
            <v>BOTON TEMPORIZADOR</v>
          </cell>
          <cell r="C3130" t="str">
            <v>UN</v>
          </cell>
          <cell r="D3130">
            <v>2552</v>
          </cell>
        </row>
        <row r="3131">
          <cell r="A3131">
            <v>3131</v>
          </cell>
          <cell r="B3131" t="str">
            <v>EQUIPO DE COMUNICACIONES</v>
          </cell>
          <cell r="C3131" t="str">
            <v>MS</v>
          </cell>
          <cell r="D3131">
            <v>215100</v>
          </cell>
        </row>
        <row r="3132">
          <cell r="A3132">
            <v>3132</v>
          </cell>
          <cell r="B3132" t="str">
            <v>INTERRUPTOR DOBLE      01</v>
          </cell>
          <cell r="C3132" t="str">
            <v>UN</v>
          </cell>
          <cell r="D3132">
            <v>3648</v>
          </cell>
        </row>
        <row r="3133">
          <cell r="A3133">
            <v>3133</v>
          </cell>
          <cell r="B3133" t="str">
            <v>ENC.BOLSANO 25*36 DAVINCI</v>
          </cell>
          <cell r="C3133" t="str">
            <v>M2</v>
          </cell>
          <cell r="D3133">
            <v>15699</v>
          </cell>
        </row>
        <row r="3134">
          <cell r="A3134">
            <v>3134</v>
          </cell>
          <cell r="B3134" t="str">
            <v>INTERRUPTOR TRIPLE     01</v>
          </cell>
          <cell r="C3134" t="str">
            <v>UN</v>
          </cell>
          <cell r="D3134">
            <v>5051</v>
          </cell>
        </row>
        <row r="3135">
          <cell r="A3135">
            <v>3135</v>
          </cell>
          <cell r="B3135" t="str">
            <v>INT.SENCILLO+TIMBRE</v>
          </cell>
          <cell r="C3135" t="str">
            <v>UN</v>
          </cell>
          <cell r="D3135">
            <v>3752</v>
          </cell>
        </row>
        <row r="3136">
          <cell r="A3136">
            <v>3136</v>
          </cell>
          <cell r="B3136" t="str">
            <v>INTERRUPTO+TOM.AMERICANA</v>
          </cell>
          <cell r="C3136" t="str">
            <v>UN</v>
          </cell>
          <cell r="D3136">
            <v>2934</v>
          </cell>
        </row>
        <row r="3137">
          <cell r="A3137">
            <v>3137</v>
          </cell>
          <cell r="B3137" t="str">
            <v>INT.DOBLE CONMUTABLE</v>
          </cell>
          <cell r="C3137" t="str">
            <v>UN</v>
          </cell>
          <cell r="D3137">
            <v>3891</v>
          </cell>
        </row>
        <row r="3138">
          <cell r="A3138">
            <v>3138</v>
          </cell>
          <cell r="B3138" t="str">
            <v>INT.TRIPLE CONMUTABLE</v>
          </cell>
          <cell r="C3138" t="str">
            <v>UN</v>
          </cell>
          <cell r="D3138">
            <v>5539</v>
          </cell>
        </row>
        <row r="3139">
          <cell r="A3139">
            <v>3139</v>
          </cell>
          <cell r="B3139" t="str">
            <v>INT.CONMUTABLE+TIMBRE</v>
          </cell>
          <cell r="C3139" t="str">
            <v>UN</v>
          </cell>
          <cell r="D3139">
            <v>3944</v>
          </cell>
        </row>
        <row r="3140">
          <cell r="A3140">
            <v>3140</v>
          </cell>
          <cell r="B3140" t="str">
            <v>ENCH.LISTELLO BOLS.MINI1</v>
          </cell>
          <cell r="C3140" t="str">
            <v>ML</v>
          </cell>
          <cell r="D3140">
            <v>15822</v>
          </cell>
        </row>
        <row r="3141">
          <cell r="A3141">
            <v>3141</v>
          </cell>
          <cell r="B3141" t="str">
            <v>TIMBRE TRIPLE</v>
          </cell>
          <cell r="C3141" t="str">
            <v>UN</v>
          </cell>
          <cell r="D3141">
            <v>6113</v>
          </cell>
        </row>
        <row r="3142">
          <cell r="A3142">
            <v>3142</v>
          </cell>
          <cell r="B3142" t="str">
            <v>TIMBRE DOBLE           01</v>
          </cell>
          <cell r="C3142" t="str">
            <v>UN</v>
          </cell>
          <cell r="D3142">
            <v>3996</v>
          </cell>
        </row>
        <row r="3143">
          <cell r="A3143">
            <v>3143</v>
          </cell>
          <cell r="B3143" t="str">
            <v>EXTINTOR 5 LIBRAS      BC</v>
          </cell>
          <cell r="C3143" t="str">
            <v>UN</v>
          </cell>
          <cell r="D3143">
            <v>33408</v>
          </cell>
        </row>
        <row r="3144">
          <cell r="A3144">
            <v>3144</v>
          </cell>
          <cell r="B3144" t="str">
            <v>ENC. PESCARA 25*44.4 DAVI</v>
          </cell>
          <cell r="C3144" t="str">
            <v>M2</v>
          </cell>
          <cell r="D3144">
            <v>27260</v>
          </cell>
        </row>
        <row r="3145">
          <cell r="A3145">
            <v>3145</v>
          </cell>
          <cell r="B3145" t="str">
            <v>BOTON P.ELECT.+TOMA AMER.</v>
          </cell>
          <cell r="C3145" t="str">
            <v>UN</v>
          </cell>
          <cell r="D3145">
            <v>3265</v>
          </cell>
        </row>
        <row r="3146">
          <cell r="A3146">
            <v>3146</v>
          </cell>
          <cell r="B3146" t="str">
            <v>INTERRUPTOR SENCILLO   03</v>
          </cell>
          <cell r="C3146" t="str">
            <v>UN</v>
          </cell>
          <cell r="D3146">
            <v>823</v>
          </cell>
        </row>
        <row r="3147">
          <cell r="A3147">
            <v>3147</v>
          </cell>
          <cell r="B3147" t="str">
            <v>INTERRUPTOR CONMUTABLE 02</v>
          </cell>
          <cell r="C3147" t="str">
            <v>UN</v>
          </cell>
          <cell r="D3147">
            <v>939</v>
          </cell>
        </row>
        <row r="3148">
          <cell r="A3148">
            <v>3148</v>
          </cell>
          <cell r="B3148" t="str">
            <v>BOTON TIMBRE           03</v>
          </cell>
          <cell r="C3148" t="str">
            <v>UN</v>
          </cell>
          <cell r="D3148">
            <v>870</v>
          </cell>
        </row>
        <row r="3149">
          <cell r="A3149">
            <v>3149</v>
          </cell>
          <cell r="B3149" t="str">
            <v>TOMA SENCILLA AMERICANA01</v>
          </cell>
          <cell r="C3149" t="str">
            <v>UN</v>
          </cell>
          <cell r="D3149">
            <v>777</v>
          </cell>
        </row>
        <row r="3150">
          <cell r="A3150">
            <v>3150</v>
          </cell>
          <cell r="B3150" t="str">
            <v>TOMA TELEFONICA        02</v>
          </cell>
          <cell r="C3150" t="str">
            <v>UN</v>
          </cell>
          <cell r="D3150">
            <v>777</v>
          </cell>
        </row>
        <row r="3151">
          <cell r="A3151">
            <v>3151</v>
          </cell>
          <cell r="B3151" t="str">
            <v>ENC. PESCARA.COC.25*44.4</v>
          </cell>
          <cell r="C3151" t="str">
            <v>M2</v>
          </cell>
          <cell r="D3151">
            <v>14384</v>
          </cell>
        </row>
        <row r="3152">
          <cell r="A3152">
            <v>3152</v>
          </cell>
          <cell r="B3152" t="str">
            <v>CAMPANA EXTRAPLANA 90 CM</v>
          </cell>
          <cell r="C3152" t="str">
            <v>UN</v>
          </cell>
          <cell r="D3152">
            <v>236500</v>
          </cell>
        </row>
        <row r="3153">
          <cell r="A3153">
            <v>3153</v>
          </cell>
          <cell r="B3153" t="str">
            <v>ZUMBADOR 110 VOLTS.</v>
          </cell>
          <cell r="C3153" t="str">
            <v>UN</v>
          </cell>
          <cell r="D3153">
            <v>3047</v>
          </cell>
        </row>
        <row r="3154">
          <cell r="A3154">
            <v>3154</v>
          </cell>
          <cell r="B3154" t="str">
            <v>INTERRUPTOR DOBLE      02</v>
          </cell>
          <cell r="C3154" t="str">
            <v>UN</v>
          </cell>
          <cell r="D3154">
            <v>1484</v>
          </cell>
        </row>
        <row r="3155">
          <cell r="A3155">
            <v>3155</v>
          </cell>
          <cell r="B3155" t="str">
            <v>INTERRUPTOR DOBLE CONMUT.</v>
          </cell>
          <cell r="C3155" t="str">
            <v>UN</v>
          </cell>
          <cell r="D3155">
            <v>1647</v>
          </cell>
        </row>
        <row r="3156">
          <cell r="A3156">
            <v>3156</v>
          </cell>
          <cell r="B3156" t="str">
            <v>ENC.LUCCA 25*36.5</v>
          </cell>
          <cell r="C3156" t="str">
            <v>M2</v>
          </cell>
          <cell r="D3156">
            <v>29084</v>
          </cell>
        </row>
        <row r="3157">
          <cell r="A3157">
            <v>3157</v>
          </cell>
          <cell r="B3157" t="str">
            <v>INTTERRUPTO+TOMA AMERICAN</v>
          </cell>
          <cell r="C3157" t="str">
            <v>UN</v>
          </cell>
          <cell r="D3157">
            <v>1693</v>
          </cell>
        </row>
        <row r="3158">
          <cell r="A3158">
            <v>3158</v>
          </cell>
          <cell r="B3158" t="str">
            <v>ENC.CUADRO.LUCCA.25*36.5</v>
          </cell>
          <cell r="C3158" t="str">
            <v>UN</v>
          </cell>
          <cell r="D3158">
            <v>21417</v>
          </cell>
        </row>
        <row r="3159">
          <cell r="A3159">
            <v>3159</v>
          </cell>
          <cell r="B3159" t="str">
            <v>ENC.LISTELLO.LUCCA 8*25</v>
          </cell>
          <cell r="C3159" t="str">
            <v>UN</v>
          </cell>
          <cell r="D3159">
            <v>9890</v>
          </cell>
        </row>
        <row r="3160">
          <cell r="A3160">
            <v>3160</v>
          </cell>
          <cell r="B3160" t="str">
            <v>ACONDICIONADOR DE AIRE</v>
          </cell>
          <cell r="C3160" t="str">
            <v>UN</v>
          </cell>
          <cell r="D3160">
            <v>560000</v>
          </cell>
        </row>
        <row r="3161">
          <cell r="A3161">
            <v>3161</v>
          </cell>
          <cell r="B3161" t="str">
            <v>TOMA DOBLE AMERICANA   01</v>
          </cell>
          <cell r="C3161" t="str">
            <v>UN</v>
          </cell>
          <cell r="D3161">
            <v>1183</v>
          </cell>
        </row>
        <row r="3162">
          <cell r="A3162">
            <v>3162</v>
          </cell>
          <cell r="B3162" t="str">
            <v>ACONDICIONADOR DE AIRE 01</v>
          </cell>
          <cell r="C3162" t="str">
            <v>UN</v>
          </cell>
          <cell r="D3162">
            <v>968000</v>
          </cell>
        </row>
        <row r="3163">
          <cell r="A3163">
            <v>3163</v>
          </cell>
          <cell r="B3163" t="str">
            <v>CAMPANA EXTRAPLANA 90 C01</v>
          </cell>
          <cell r="C3163" t="str">
            <v>UN</v>
          </cell>
          <cell r="D3163">
            <v>236500</v>
          </cell>
        </row>
        <row r="3164">
          <cell r="A3164">
            <v>3164</v>
          </cell>
          <cell r="B3164" t="str">
            <v>TUBERIA RDE 13.5 1/2"</v>
          </cell>
          <cell r="C3164" t="str">
            <v>ML</v>
          </cell>
          <cell r="D3164">
            <v>603</v>
          </cell>
        </row>
        <row r="3165">
          <cell r="A3165">
            <v>3165</v>
          </cell>
          <cell r="B3165" t="str">
            <v>EXTINTOR 20 LIBRAS    ABC</v>
          </cell>
          <cell r="C3165" t="str">
            <v>UN</v>
          </cell>
          <cell r="D3165">
            <v>68440</v>
          </cell>
        </row>
        <row r="3166">
          <cell r="A3166">
            <v>3166</v>
          </cell>
          <cell r="B3166" t="str">
            <v>PLACA CIEGA C/PUENTE</v>
          </cell>
          <cell r="C3166" t="str">
            <v>UN</v>
          </cell>
          <cell r="D3166">
            <v>1264</v>
          </cell>
        </row>
        <row r="3167">
          <cell r="A3167">
            <v>3167</v>
          </cell>
          <cell r="B3167" t="str">
            <v>TABLETA MULTISPORT, VERDE</v>
          </cell>
          <cell r="C3167" t="str">
            <v>M2</v>
          </cell>
          <cell r="D3167">
            <v>5169</v>
          </cell>
        </row>
        <row r="3168">
          <cell r="A3168">
            <v>3168</v>
          </cell>
          <cell r="B3168" t="str">
            <v>CENTRAL TELEF.KX-T 206BX</v>
          </cell>
          <cell r="C3168" t="str">
            <v>UN</v>
          </cell>
          <cell r="D3168">
            <v>500000</v>
          </cell>
        </row>
        <row r="3169">
          <cell r="A3169">
            <v>3169</v>
          </cell>
          <cell r="B3169" t="str">
            <v>ACRILICO SEMIMATE</v>
          </cell>
          <cell r="C3169" t="str">
            <v>GL</v>
          </cell>
          <cell r="D3169">
            <v>25400</v>
          </cell>
        </row>
        <row r="3170">
          <cell r="A3170">
            <v>3170</v>
          </cell>
          <cell r="B3170" t="str">
            <v>INTERRUPTOR SENCILLO   04</v>
          </cell>
          <cell r="C3170" t="str">
            <v>UN</v>
          </cell>
          <cell r="D3170">
            <v>2204</v>
          </cell>
        </row>
        <row r="3171">
          <cell r="A3171">
            <v>3171</v>
          </cell>
          <cell r="B3171" t="str">
            <v>INTERRUPTOR CONMUTABLE 03</v>
          </cell>
          <cell r="C3171" t="str">
            <v>UN</v>
          </cell>
          <cell r="D3171">
            <v>2354</v>
          </cell>
        </row>
        <row r="3172">
          <cell r="A3172">
            <v>3172</v>
          </cell>
          <cell r="B3172" t="str">
            <v>BOTON PARA TIMBRE</v>
          </cell>
          <cell r="C3172" t="str">
            <v>UN</v>
          </cell>
          <cell r="D3172">
            <v>2308</v>
          </cell>
        </row>
        <row r="3173">
          <cell r="A3173">
            <v>3173</v>
          </cell>
          <cell r="B3173" t="str">
            <v>INTERRUPTOR SENCILLO   05</v>
          </cell>
          <cell r="C3173" t="str">
            <v>UN</v>
          </cell>
          <cell r="D3173">
            <v>1044</v>
          </cell>
        </row>
        <row r="3174">
          <cell r="A3174">
            <v>3174</v>
          </cell>
          <cell r="B3174" t="str">
            <v>INTERRUPTOR CONMUTABLE 04</v>
          </cell>
          <cell r="C3174" t="str">
            <v>UN</v>
          </cell>
          <cell r="D3174">
            <v>1125</v>
          </cell>
        </row>
        <row r="3175">
          <cell r="A3175">
            <v>3175</v>
          </cell>
          <cell r="B3175" t="str">
            <v>ACRILICO MATE</v>
          </cell>
          <cell r="C3175" t="str">
            <v>GL</v>
          </cell>
          <cell r="D3175">
            <v>24300</v>
          </cell>
        </row>
        <row r="3176">
          <cell r="A3176">
            <v>3176</v>
          </cell>
          <cell r="B3176" t="str">
            <v>BOTON PARA TIMBRE      01</v>
          </cell>
          <cell r="C3176" t="str">
            <v>UN</v>
          </cell>
          <cell r="D3176">
            <v>765</v>
          </cell>
        </row>
        <row r="3177">
          <cell r="A3177">
            <v>3177</v>
          </cell>
          <cell r="B3177" t="str">
            <v>TOMA SENCILLA AMERICANA02</v>
          </cell>
          <cell r="C3177" t="str">
            <v>UN</v>
          </cell>
          <cell r="D3177">
            <v>638</v>
          </cell>
        </row>
        <row r="3178">
          <cell r="A3178">
            <v>3178</v>
          </cell>
          <cell r="B3178" t="str">
            <v>TOMA TELEFONICA        03</v>
          </cell>
          <cell r="C3178" t="str">
            <v>UN</v>
          </cell>
          <cell r="D3178">
            <v>638</v>
          </cell>
        </row>
        <row r="3179">
          <cell r="A3179">
            <v>3179</v>
          </cell>
          <cell r="B3179" t="str">
            <v>TOMA TELEFONO AMERICANA</v>
          </cell>
          <cell r="C3179" t="str">
            <v>UN</v>
          </cell>
          <cell r="D3179">
            <v>962</v>
          </cell>
        </row>
        <row r="3180">
          <cell r="A3180">
            <v>3180</v>
          </cell>
          <cell r="B3180" t="str">
            <v>CANAL   U              8"</v>
          </cell>
          <cell r="C3180" t="str">
            <v>ML</v>
          </cell>
          <cell r="D3180">
            <v>13216</v>
          </cell>
        </row>
        <row r="3181">
          <cell r="A3181">
            <v>3181</v>
          </cell>
          <cell r="B3181" t="str">
            <v>TOMA SENC.EUROAMERICANA</v>
          </cell>
          <cell r="C3181" t="str">
            <v>UN</v>
          </cell>
          <cell r="D3181">
            <v>962</v>
          </cell>
        </row>
        <row r="3182">
          <cell r="A3182">
            <v>3182</v>
          </cell>
          <cell r="B3182" t="str">
            <v>LISTON ABARCO 4"x6"x3.6m</v>
          </cell>
          <cell r="C3182" t="str">
            <v>UN</v>
          </cell>
          <cell r="D3182">
            <v>22800</v>
          </cell>
        </row>
        <row r="3183">
          <cell r="A3183">
            <v>3183</v>
          </cell>
          <cell r="B3183" t="str">
            <v>TEXTURADO ACRILICO</v>
          </cell>
          <cell r="C3183" t="str">
            <v>GL</v>
          </cell>
          <cell r="D3183">
            <v>19800</v>
          </cell>
        </row>
        <row r="3184">
          <cell r="A3184">
            <v>3184</v>
          </cell>
          <cell r="B3184" t="str">
            <v>TOMA TV.AMER.-COAXIAL</v>
          </cell>
          <cell r="C3184" t="str">
            <v>UN</v>
          </cell>
          <cell r="D3184">
            <v>719</v>
          </cell>
        </row>
        <row r="3185">
          <cell r="A3185">
            <v>3185</v>
          </cell>
          <cell r="B3185" t="str">
            <v>ZUMBADOR 110 VOLTIOS   01</v>
          </cell>
          <cell r="C3185" t="str">
            <v>UN</v>
          </cell>
          <cell r="D3185">
            <v>2598</v>
          </cell>
        </row>
        <row r="3186">
          <cell r="A3186">
            <v>3186</v>
          </cell>
          <cell r="B3186" t="str">
            <v>SALIDA PARA CORDON</v>
          </cell>
          <cell r="C3186" t="str">
            <v>UN</v>
          </cell>
          <cell r="D3186">
            <v>139</v>
          </cell>
        </row>
        <row r="3187">
          <cell r="A3187">
            <v>3187</v>
          </cell>
          <cell r="B3187" t="str">
            <v>INTERRUPTOR BIPOLAR</v>
          </cell>
          <cell r="C3187" t="str">
            <v>UN</v>
          </cell>
          <cell r="D3187">
            <v>2540</v>
          </cell>
        </row>
        <row r="3188">
          <cell r="A3188">
            <v>3188</v>
          </cell>
          <cell r="B3188" t="str">
            <v>VINILO TIPO PREMIUM</v>
          </cell>
          <cell r="C3188" t="str">
            <v>GL</v>
          </cell>
          <cell r="D3188">
            <v>21650</v>
          </cell>
        </row>
        <row r="3189">
          <cell r="A3189">
            <v>3189</v>
          </cell>
          <cell r="B3189" t="str">
            <v>LISTON ABARCO 4"x5"x3.6m</v>
          </cell>
          <cell r="C3189" t="str">
            <v>UN</v>
          </cell>
          <cell r="D3189">
            <v>19000</v>
          </cell>
        </row>
        <row r="3190">
          <cell r="A3190">
            <v>3190</v>
          </cell>
          <cell r="B3190" t="str">
            <v>INTERRUPTOR DOBLE      03</v>
          </cell>
          <cell r="C3190" t="str">
            <v>UN</v>
          </cell>
          <cell r="D3190">
            <v>5753</v>
          </cell>
        </row>
        <row r="3191">
          <cell r="A3191">
            <v>3191</v>
          </cell>
          <cell r="B3191" t="str">
            <v>INTERRUPTOR TRIPLE     02</v>
          </cell>
          <cell r="C3191" t="str">
            <v>UN</v>
          </cell>
          <cell r="D3191">
            <v>7957</v>
          </cell>
        </row>
        <row r="3192">
          <cell r="A3192">
            <v>3192</v>
          </cell>
          <cell r="B3192" t="str">
            <v>TUBO UNION MECANICA    6"</v>
          </cell>
          <cell r="C3192" t="str">
            <v>UN</v>
          </cell>
          <cell r="D3192">
            <v>177558</v>
          </cell>
        </row>
        <row r="3193">
          <cell r="A3193">
            <v>3193</v>
          </cell>
          <cell r="B3193" t="str">
            <v>INTERRUPTOR CONMUTABLE 05</v>
          </cell>
          <cell r="C3193" t="str">
            <v>UN</v>
          </cell>
          <cell r="D3193">
            <v>2470</v>
          </cell>
        </row>
        <row r="3194">
          <cell r="A3194">
            <v>3194</v>
          </cell>
          <cell r="B3194" t="str">
            <v>INTERRUPTOR CUATRO VIAS01</v>
          </cell>
          <cell r="C3194" t="str">
            <v>UN</v>
          </cell>
          <cell r="D3194">
            <v>2691</v>
          </cell>
        </row>
        <row r="3195">
          <cell r="A3195">
            <v>3195</v>
          </cell>
          <cell r="B3195" t="str">
            <v>BOTON PARA TIMBRE      02</v>
          </cell>
          <cell r="C3195" t="str">
            <v>UN</v>
          </cell>
          <cell r="D3195">
            <v>2111</v>
          </cell>
        </row>
        <row r="3196">
          <cell r="A3196">
            <v>3196</v>
          </cell>
          <cell r="B3196" t="str">
            <v>TOMA SENCILLA AMERICANA03</v>
          </cell>
          <cell r="C3196" t="str">
            <v>UN</v>
          </cell>
          <cell r="D3196">
            <v>1983</v>
          </cell>
        </row>
        <row r="3197">
          <cell r="A3197">
            <v>3197</v>
          </cell>
          <cell r="B3197" t="str">
            <v>TOMA TELEFONICA        04</v>
          </cell>
          <cell r="C3197" t="str">
            <v>UN</v>
          </cell>
          <cell r="D3197">
            <v>1983</v>
          </cell>
        </row>
        <row r="3198">
          <cell r="A3198">
            <v>3198</v>
          </cell>
          <cell r="B3198" t="str">
            <v>TOMA TELFONO TIPO AMER.</v>
          </cell>
          <cell r="C3198" t="str">
            <v>UN</v>
          </cell>
          <cell r="D3198">
            <v>962</v>
          </cell>
        </row>
        <row r="3199">
          <cell r="A3199">
            <v>3199</v>
          </cell>
          <cell r="B3199" t="str">
            <v xml:space="preserve">ESMALTE SINT. </v>
          </cell>
          <cell r="C3199" t="str">
            <v>GL</v>
          </cell>
          <cell r="D3199">
            <v>62000</v>
          </cell>
        </row>
        <row r="3200">
          <cell r="A3200">
            <v>3200</v>
          </cell>
          <cell r="B3200" t="str">
            <v>TOMA SENCILLA EUROAMERIC.</v>
          </cell>
          <cell r="C3200" t="str">
            <v>UN</v>
          </cell>
          <cell r="D3200">
            <v>962</v>
          </cell>
        </row>
        <row r="3201">
          <cell r="A3201">
            <v>3201</v>
          </cell>
          <cell r="B3201" t="str">
            <v>TOMA SENCILLA AMER.SEG.</v>
          </cell>
          <cell r="C3201" t="str">
            <v>UN</v>
          </cell>
          <cell r="D3201">
            <v>1229</v>
          </cell>
        </row>
        <row r="3202">
          <cell r="A3202">
            <v>3202</v>
          </cell>
          <cell r="B3202" t="str">
            <v>ESMALTE SINT.S/MATE</v>
          </cell>
          <cell r="C3202" t="str">
            <v>GL</v>
          </cell>
          <cell r="D3202">
            <v>24500</v>
          </cell>
        </row>
        <row r="3203">
          <cell r="A3203">
            <v>3203</v>
          </cell>
          <cell r="B3203" t="str">
            <v>ESMALTE SINT. MATE</v>
          </cell>
          <cell r="C3203" t="str">
            <v>GL</v>
          </cell>
          <cell r="D3203">
            <v>24400</v>
          </cell>
        </row>
        <row r="3204">
          <cell r="A3204">
            <v>3204</v>
          </cell>
          <cell r="B3204" t="str">
            <v>SALIDA PARA CORDON     01</v>
          </cell>
          <cell r="C3204" t="str">
            <v>UN</v>
          </cell>
          <cell r="D3204">
            <v>139</v>
          </cell>
        </row>
        <row r="3205">
          <cell r="A3205">
            <v>3205</v>
          </cell>
          <cell r="B3205" t="str">
            <v>INTERRUPTOR BIPOLAR    01</v>
          </cell>
          <cell r="C3205" t="str">
            <v>UN</v>
          </cell>
          <cell r="D3205">
            <v>2540</v>
          </cell>
        </row>
        <row r="3206">
          <cell r="A3206">
            <v>3206</v>
          </cell>
          <cell r="B3206" t="str">
            <v>INTERRUPTOR DOBLE      04</v>
          </cell>
          <cell r="C3206" t="str">
            <v>UN</v>
          </cell>
          <cell r="D3206">
            <v>3433</v>
          </cell>
        </row>
        <row r="3207">
          <cell r="A3207">
            <v>3207</v>
          </cell>
          <cell r="B3207" t="str">
            <v>INTERRUPTOR TRIPLE     03</v>
          </cell>
          <cell r="C3207" t="str">
            <v>UN</v>
          </cell>
          <cell r="D3207">
            <v>4477</v>
          </cell>
        </row>
        <row r="3208">
          <cell r="A3208">
            <v>3208</v>
          </cell>
          <cell r="B3208" t="str">
            <v>INTERRUPTOR+TOMA AMERIC01</v>
          </cell>
          <cell r="C3208" t="str">
            <v>UN</v>
          </cell>
          <cell r="D3208">
            <v>3027</v>
          </cell>
        </row>
        <row r="3209">
          <cell r="A3209">
            <v>3209</v>
          </cell>
          <cell r="B3209" t="str">
            <v>CENTRAL TELEF.KX-T 30810B</v>
          </cell>
          <cell r="C3209" t="str">
            <v>UN</v>
          </cell>
          <cell r="D3209">
            <v>640000</v>
          </cell>
        </row>
        <row r="3210">
          <cell r="A3210">
            <v>3210</v>
          </cell>
          <cell r="B3210" t="str">
            <v>INT.TRIPLE CONMUTABLE  01</v>
          </cell>
          <cell r="C3210" t="str">
            <v>UN</v>
          </cell>
          <cell r="D3210">
            <v>4477</v>
          </cell>
        </row>
        <row r="3211">
          <cell r="A3211">
            <v>3211</v>
          </cell>
          <cell r="B3211" t="str">
            <v>BARNIZ FILTRO SOLAR BRILL</v>
          </cell>
          <cell r="C3211" t="str">
            <v>GL</v>
          </cell>
          <cell r="D3211">
            <v>27500</v>
          </cell>
        </row>
        <row r="3212">
          <cell r="A3212">
            <v>3212</v>
          </cell>
          <cell r="B3212" t="str">
            <v>TOMA DOBLE AMERICANA   02</v>
          </cell>
          <cell r="C3212" t="str">
            <v>UN</v>
          </cell>
          <cell r="D3212">
            <v>2621</v>
          </cell>
        </row>
        <row r="3213">
          <cell r="A3213">
            <v>3213</v>
          </cell>
          <cell r="B3213" t="str">
            <v>TOMA DOBLE TELEFONO</v>
          </cell>
          <cell r="C3213" t="str">
            <v>UN</v>
          </cell>
          <cell r="D3213">
            <v>1983</v>
          </cell>
        </row>
        <row r="3214">
          <cell r="A3214">
            <v>3214</v>
          </cell>
          <cell r="B3214" t="str">
            <v>BARNIZ BRILLANTE</v>
          </cell>
          <cell r="C3214" t="str">
            <v>GL</v>
          </cell>
          <cell r="D3214">
            <v>19700</v>
          </cell>
        </row>
        <row r="3215">
          <cell r="A3215">
            <v>3215</v>
          </cell>
          <cell r="B3215" t="str">
            <v>INTERRUPTOR SENCILLO   06</v>
          </cell>
          <cell r="C3215" t="str">
            <v>UN</v>
          </cell>
          <cell r="D3215">
            <v>5220</v>
          </cell>
        </row>
        <row r="3216">
          <cell r="A3216">
            <v>3216</v>
          </cell>
          <cell r="B3216" t="str">
            <v>INTERRUPTOR CONMUTABLE 06</v>
          </cell>
          <cell r="C3216" t="str">
            <v>UN</v>
          </cell>
          <cell r="D3216">
            <v>5428</v>
          </cell>
        </row>
        <row r="3217">
          <cell r="A3217">
            <v>3217</v>
          </cell>
          <cell r="B3217" t="str">
            <v>TUBO UNION MECANICA    8"</v>
          </cell>
          <cell r="C3217" t="str">
            <v>UN</v>
          </cell>
          <cell r="D3217">
            <v>301111</v>
          </cell>
        </row>
        <row r="3218">
          <cell r="A3218">
            <v>3218</v>
          </cell>
          <cell r="B3218" t="str">
            <v>TOMA SENCILLA AMERICANA04</v>
          </cell>
          <cell r="C3218" t="str">
            <v>UN</v>
          </cell>
          <cell r="D3218">
            <v>4582</v>
          </cell>
        </row>
        <row r="3219">
          <cell r="A3219">
            <v>3219</v>
          </cell>
          <cell r="B3219" t="str">
            <v>TOMA SENCILLA EUROAMERI01</v>
          </cell>
          <cell r="C3219" t="str">
            <v>UN</v>
          </cell>
          <cell r="D3219">
            <v>4883</v>
          </cell>
        </row>
        <row r="3220">
          <cell r="A3220">
            <v>3220</v>
          </cell>
          <cell r="B3220" t="str">
            <v>TOMA TELEFONICA        05</v>
          </cell>
          <cell r="C3220" t="str">
            <v>UN</v>
          </cell>
          <cell r="D3220">
            <v>4640</v>
          </cell>
        </row>
        <row r="3221">
          <cell r="A3221">
            <v>3221</v>
          </cell>
          <cell r="B3221" t="str">
            <v>TOMA TELEFONO AMERICANA01</v>
          </cell>
          <cell r="C3221" t="str">
            <v>UN</v>
          </cell>
          <cell r="D3221">
            <v>4848</v>
          </cell>
        </row>
        <row r="3222">
          <cell r="A3222">
            <v>3222</v>
          </cell>
          <cell r="B3222" t="str">
            <v>HIERRO RED.CORRUGADO 3/8"</v>
          </cell>
          <cell r="C3222" t="str">
            <v>TN</v>
          </cell>
          <cell r="D3222">
            <v>586352</v>
          </cell>
        </row>
        <row r="3223">
          <cell r="A3223">
            <v>3223</v>
          </cell>
          <cell r="B3223" t="str">
            <v>PLACA CIEGA</v>
          </cell>
          <cell r="C3223" t="str">
            <v>UN</v>
          </cell>
          <cell r="D3223">
            <v>1125</v>
          </cell>
        </row>
        <row r="3224">
          <cell r="A3224">
            <v>3224</v>
          </cell>
          <cell r="B3224" t="str">
            <v>INTERRUPTOR SENCILLO   07</v>
          </cell>
          <cell r="C3224" t="str">
            <v>UN</v>
          </cell>
          <cell r="D3224">
            <v>2204</v>
          </cell>
        </row>
        <row r="3225">
          <cell r="A3225">
            <v>3225</v>
          </cell>
          <cell r="B3225" t="str">
            <v>CONM.SENCILLO</v>
          </cell>
          <cell r="C3225" t="str">
            <v>UN</v>
          </cell>
          <cell r="D3225">
            <v>2528</v>
          </cell>
        </row>
        <row r="3226">
          <cell r="A3226">
            <v>3226</v>
          </cell>
          <cell r="B3226" t="str">
            <v>LISTON ABARCO 4"x4"x3.6m</v>
          </cell>
          <cell r="C3226" t="str">
            <v>UN</v>
          </cell>
          <cell r="D3226">
            <v>15200</v>
          </cell>
        </row>
        <row r="3227">
          <cell r="A3227">
            <v>3227</v>
          </cell>
          <cell r="B3227" t="str">
            <v>TOMA PATA TRABADA</v>
          </cell>
          <cell r="C3227" t="str">
            <v>UN</v>
          </cell>
          <cell r="D3227">
            <v>2900</v>
          </cell>
        </row>
        <row r="3228">
          <cell r="A3228">
            <v>3228</v>
          </cell>
          <cell r="B3228" t="str">
            <v>BOTON TIMBRE           04</v>
          </cell>
          <cell r="C3228" t="str">
            <v>UN</v>
          </cell>
          <cell r="D3228">
            <v>2329</v>
          </cell>
        </row>
        <row r="3229">
          <cell r="A3229">
            <v>3229</v>
          </cell>
          <cell r="B3229" t="str">
            <v>TOMA TELEFONICA        06</v>
          </cell>
          <cell r="C3229" t="str">
            <v>UN</v>
          </cell>
          <cell r="D3229">
            <v>2169</v>
          </cell>
        </row>
        <row r="3230">
          <cell r="A3230">
            <v>3230</v>
          </cell>
          <cell r="B3230" t="str">
            <v>SALIDA CORDON TV.      01</v>
          </cell>
          <cell r="C3230" t="str">
            <v>UN</v>
          </cell>
          <cell r="D3230">
            <v>1125</v>
          </cell>
        </row>
        <row r="3231">
          <cell r="A3231">
            <v>3231</v>
          </cell>
          <cell r="B3231" t="str">
            <v>DIMMER SENCILLO</v>
          </cell>
          <cell r="C3231" t="str">
            <v>UN</v>
          </cell>
          <cell r="D3231">
            <v>18769</v>
          </cell>
        </row>
        <row r="3232">
          <cell r="A3232">
            <v>3232</v>
          </cell>
          <cell r="B3232" t="str">
            <v>DIMMER CONMUTABLE</v>
          </cell>
          <cell r="C3232" t="str">
            <v>UN</v>
          </cell>
          <cell r="D3232">
            <v>18769</v>
          </cell>
        </row>
        <row r="3233">
          <cell r="A3233">
            <v>3233</v>
          </cell>
          <cell r="B3233" t="str">
            <v>INTERRUPTOR DOBLE      05</v>
          </cell>
          <cell r="C3233" t="str">
            <v>UN</v>
          </cell>
          <cell r="D3233">
            <v>3276</v>
          </cell>
        </row>
        <row r="3234">
          <cell r="A3234">
            <v>3234</v>
          </cell>
          <cell r="B3234" t="str">
            <v>INTERRUPTOR TRIPLE     04</v>
          </cell>
          <cell r="C3234" t="str">
            <v>UN</v>
          </cell>
          <cell r="D3234">
            <v>4362</v>
          </cell>
        </row>
        <row r="3235">
          <cell r="A3235">
            <v>3235</v>
          </cell>
          <cell r="B3235" t="str">
            <v>CONM.+ INTERRUPTOR</v>
          </cell>
          <cell r="C3235" t="str">
            <v>UN</v>
          </cell>
          <cell r="D3235">
            <v>3573</v>
          </cell>
        </row>
        <row r="3236">
          <cell r="A3236">
            <v>3236</v>
          </cell>
          <cell r="B3236" t="str">
            <v>CENTRAL TELEF.KX-T 61610B</v>
          </cell>
          <cell r="C3236" t="str">
            <v>UN</v>
          </cell>
          <cell r="D3236">
            <v>1200000</v>
          </cell>
        </row>
        <row r="3237">
          <cell r="A3237">
            <v>3237</v>
          </cell>
          <cell r="B3237" t="str">
            <v>CONM.+ TRIPLE</v>
          </cell>
          <cell r="C3237" t="str">
            <v>UN</v>
          </cell>
          <cell r="D3237">
            <v>5243</v>
          </cell>
        </row>
        <row r="3238">
          <cell r="A3238">
            <v>3238</v>
          </cell>
          <cell r="B3238" t="str">
            <v>TOMA + INTERRUPTOR</v>
          </cell>
          <cell r="C3238" t="str">
            <v>UN</v>
          </cell>
          <cell r="D3238">
            <v>3387</v>
          </cell>
        </row>
        <row r="3239">
          <cell r="A3239">
            <v>3239</v>
          </cell>
          <cell r="B3239" t="str">
            <v>CENTRAL TELEF.KX-TD1232</v>
          </cell>
          <cell r="C3239" t="str">
            <v>UN</v>
          </cell>
          <cell r="D3239">
            <v>2400000</v>
          </cell>
        </row>
        <row r="3240">
          <cell r="A3240">
            <v>3240</v>
          </cell>
          <cell r="B3240" t="str">
            <v>TOMA DOBLE</v>
          </cell>
          <cell r="C3240" t="str">
            <v>UN</v>
          </cell>
          <cell r="D3240">
            <v>2366</v>
          </cell>
        </row>
        <row r="3241">
          <cell r="A3241">
            <v>3241</v>
          </cell>
          <cell r="B3241" t="str">
            <v>PEGACOR BLANCO</v>
          </cell>
          <cell r="C3241" t="str">
            <v>KG</v>
          </cell>
          <cell r="D3241">
            <v>963</v>
          </cell>
        </row>
        <row r="3242">
          <cell r="A3242">
            <v>3242</v>
          </cell>
          <cell r="B3242" t="str">
            <v>TOMA DOBLE             01</v>
          </cell>
          <cell r="C3242" t="str">
            <v>UN</v>
          </cell>
          <cell r="D3242">
            <v>2912</v>
          </cell>
        </row>
        <row r="3243">
          <cell r="A3243">
            <v>3243</v>
          </cell>
          <cell r="B3243" t="str">
            <v>LISTON ABARCO 4"x8"x3.6m</v>
          </cell>
          <cell r="C3243" t="str">
            <v>UN</v>
          </cell>
          <cell r="D3243">
            <v>12700</v>
          </cell>
        </row>
        <row r="3244">
          <cell r="A3244">
            <v>3244</v>
          </cell>
          <cell r="B3244" t="str">
            <v>LISTON ABARCO 1"x4"x3.6m</v>
          </cell>
          <cell r="C3244" t="str">
            <v>UN</v>
          </cell>
          <cell r="D3244">
            <v>3800</v>
          </cell>
        </row>
        <row r="3245">
          <cell r="A3245">
            <v>3245</v>
          </cell>
          <cell r="B3245" t="str">
            <v>TOMA SENCILLA EUROAMERI02</v>
          </cell>
          <cell r="C3245" t="str">
            <v>UN</v>
          </cell>
          <cell r="D3245">
            <v>2332</v>
          </cell>
        </row>
        <row r="3246">
          <cell r="A3246">
            <v>3246</v>
          </cell>
          <cell r="B3246" t="str">
            <v>TOMA EUROAMER.+INTERRUPT</v>
          </cell>
          <cell r="C3246" t="str">
            <v>UN</v>
          </cell>
          <cell r="D3246">
            <v>3480</v>
          </cell>
        </row>
        <row r="3247">
          <cell r="A3247">
            <v>3247</v>
          </cell>
          <cell r="B3247" t="str">
            <v>TOMA EUROA+CONMUTABLE</v>
          </cell>
          <cell r="C3247" t="str">
            <v>UN</v>
          </cell>
          <cell r="D3247">
            <v>3735</v>
          </cell>
        </row>
        <row r="3248">
          <cell r="A3248">
            <v>3248</v>
          </cell>
          <cell r="B3248" t="str">
            <v>TOMA DOBRE EUROAMER.CREMA</v>
          </cell>
          <cell r="C3248" t="str">
            <v>UN</v>
          </cell>
          <cell r="D3248">
            <v>3573</v>
          </cell>
        </row>
        <row r="3249">
          <cell r="A3249">
            <v>3249</v>
          </cell>
          <cell r="B3249" t="str">
            <v>INTERRUPTOR SENCILLO   08</v>
          </cell>
          <cell r="C3249" t="str">
            <v>UN</v>
          </cell>
          <cell r="D3249">
            <v>3967</v>
          </cell>
        </row>
        <row r="3250">
          <cell r="A3250">
            <v>3250</v>
          </cell>
          <cell r="B3250" t="str">
            <v>CONM.SENCILLO          01</v>
          </cell>
          <cell r="C3250" t="str">
            <v>UN</v>
          </cell>
          <cell r="D3250">
            <v>4350</v>
          </cell>
        </row>
        <row r="3251">
          <cell r="A3251">
            <v>3251</v>
          </cell>
          <cell r="B3251" t="str">
            <v>TIMBRE</v>
          </cell>
          <cell r="C3251" t="str">
            <v>UN</v>
          </cell>
          <cell r="D3251">
            <v>4443</v>
          </cell>
        </row>
        <row r="3252">
          <cell r="A3252">
            <v>3252</v>
          </cell>
          <cell r="B3252" t="str">
            <v>INTERRUPTOR DOBLE      06</v>
          </cell>
          <cell r="C3252" t="str">
            <v>UN</v>
          </cell>
          <cell r="D3252">
            <v>6322</v>
          </cell>
        </row>
        <row r="3253">
          <cell r="A3253">
            <v>3253</v>
          </cell>
          <cell r="B3253" t="str">
            <v>INTERRUPTOR TRIPLE     05</v>
          </cell>
          <cell r="C3253" t="str">
            <v>UN</v>
          </cell>
          <cell r="D3253">
            <v>8630</v>
          </cell>
        </row>
        <row r="3254">
          <cell r="A3254">
            <v>3254</v>
          </cell>
          <cell r="B3254" t="str">
            <v>CONM.+ INTERRUP.</v>
          </cell>
          <cell r="C3254" t="str">
            <v>UN</v>
          </cell>
          <cell r="D3254">
            <v>7215</v>
          </cell>
        </row>
        <row r="3255">
          <cell r="A3255">
            <v>3255</v>
          </cell>
          <cell r="B3255" t="str">
            <v>CONM.DOBLE</v>
          </cell>
          <cell r="C3255" t="str">
            <v>UN</v>
          </cell>
          <cell r="D3255">
            <v>7215</v>
          </cell>
        </row>
        <row r="3256">
          <cell r="A3256">
            <v>3256</v>
          </cell>
          <cell r="B3256" t="str">
            <v>CONM.TRIPLE</v>
          </cell>
          <cell r="C3256" t="str">
            <v>UN</v>
          </cell>
          <cell r="D3256">
            <v>9674</v>
          </cell>
        </row>
        <row r="3257">
          <cell r="A3257">
            <v>3257</v>
          </cell>
          <cell r="B3257" t="str">
            <v>TOMA + INTERRUPTOR     01</v>
          </cell>
          <cell r="C3257" t="str">
            <v>UN</v>
          </cell>
          <cell r="D3257">
            <v>5556</v>
          </cell>
        </row>
        <row r="3258">
          <cell r="A3258">
            <v>3258</v>
          </cell>
          <cell r="B3258" t="str">
            <v>CAMPANA VERTICAL DE 60 CM</v>
          </cell>
          <cell r="C3258" t="str">
            <v>UN</v>
          </cell>
          <cell r="D3258">
            <v>119800</v>
          </cell>
        </row>
        <row r="3259">
          <cell r="A3259">
            <v>3259</v>
          </cell>
          <cell r="B3259" t="str">
            <v>LISTON ABARCO 2"x6"x3m</v>
          </cell>
          <cell r="C3259" t="str">
            <v>UN</v>
          </cell>
          <cell r="D3259">
            <v>9500</v>
          </cell>
        </row>
        <row r="3260">
          <cell r="A3260">
            <v>3260</v>
          </cell>
          <cell r="B3260" t="str">
            <v>LISTON ABARCO 2"x5"x3m</v>
          </cell>
          <cell r="C3260" t="str">
            <v>UN</v>
          </cell>
          <cell r="D3260">
            <v>7900</v>
          </cell>
        </row>
        <row r="3261">
          <cell r="A3261">
            <v>3261</v>
          </cell>
          <cell r="B3261" t="str">
            <v>TOMA EUROAMER + INT.   LP</v>
          </cell>
          <cell r="C3261" t="str">
            <v>UN</v>
          </cell>
          <cell r="D3261">
            <v>5596</v>
          </cell>
        </row>
        <row r="3262">
          <cell r="A3262">
            <v>3262</v>
          </cell>
          <cell r="B3262" t="str">
            <v>TOMA EUROAMER+ CONM.   LP</v>
          </cell>
          <cell r="C3262" t="str">
            <v>UN</v>
          </cell>
          <cell r="D3262">
            <v>5997</v>
          </cell>
        </row>
        <row r="3263">
          <cell r="A3263">
            <v>3263</v>
          </cell>
          <cell r="B3263" t="str">
            <v>LISTON ABARCO 2"x4"x3m</v>
          </cell>
          <cell r="C3263" t="str">
            <v>UN</v>
          </cell>
          <cell r="D3263">
            <v>6400</v>
          </cell>
        </row>
        <row r="3264">
          <cell r="A3264">
            <v>3264</v>
          </cell>
          <cell r="B3264" t="str">
            <v>LISTON ABARCO 2"x3"x3m</v>
          </cell>
          <cell r="C3264" t="str">
            <v>UN</v>
          </cell>
          <cell r="D3264">
            <v>6400</v>
          </cell>
        </row>
        <row r="3265">
          <cell r="A3265">
            <v>3265</v>
          </cell>
          <cell r="B3265" t="str">
            <v>HIERRO RED.CORRUGADO 12mm</v>
          </cell>
          <cell r="C3265" t="str">
            <v>TN</v>
          </cell>
          <cell r="D3265">
            <v>586352</v>
          </cell>
        </row>
        <row r="3266">
          <cell r="A3266">
            <v>3266</v>
          </cell>
          <cell r="B3266" t="str">
            <v>TOMA TELEFONICA CREMA-LXK</v>
          </cell>
          <cell r="C3266" t="str">
            <v>UN</v>
          </cell>
          <cell r="D3266">
            <v>3654</v>
          </cell>
        </row>
        <row r="3267">
          <cell r="A3267">
            <v>3267</v>
          </cell>
          <cell r="B3267" t="str">
            <v>TOMA TELEFONICA DUPLEX</v>
          </cell>
          <cell r="C3267" t="str">
            <v>UN</v>
          </cell>
          <cell r="D3267">
            <v>3700</v>
          </cell>
        </row>
        <row r="3268">
          <cell r="A3268">
            <v>3268</v>
          </cell>
          <cell r="B3268" t="str">
            <v>TOMA TELEFONICA AMERIC.</v>
          </cell>
          <cell r="C3268" t="str">
            <v>UN</v>
          </cell>
          <cell r="D3268">
            <v>2900</v>
          </cell>
        </row>
        <row r="3269">
          <cell r="A3269">
            <v>3269</v>
          </cell>
          <cell r="B3269" t="str">
            <v>TOMA TELEFONICA        07</v>
          </cell>
          <cell r="C3269" t="str">
            <v>UN</v>
          </cell>
          <cell r="D3269">
            <v>4037</v>
          </cell>
        </row>
        <row r="3270">
          <cell r="A3270">
            <v>3270</v>
          </cell>
          <cell r="B3270" t="str">
            <v>TOMA COAXIAL   CREMA-LX-K</v>
          </cell>
          <cell r="C3270" t="str">
            <v>UN</v>
          </cell>
          <cell r="D3270">
            <v>2714</v>
          </cell>
        </row>
        <row r="3271">
          <cell r="A3271">
            <v>3271</v>
          </cell>
          <cell r="B3271" t="str">
            <v>LISTON ABARCO 2"x3"x3m 01</v>
          </cell>
          <cell r="C3271" t="str">
            <v>UN</v>
          </cell>
          <cell r="D3271">
            <v>4750</v>
          </cell>
        </row>
        <row r="3272">
          <cell r="A3272">
            <v>3272</v>
          </cell>
          <cell r="B3272" t="str">
            <v>LISTON ABARCO 2"x2"x3m</v>
          </cell>
          <cell r="C3272" t="str">
            <v>UN</v>
          </cell>
          <cell r="D3272">
            <v>3200</v>
          </cell>
        </row>
        <row r="3273">
          <cell r="A3273">
            <v>3273</v>
          </cell>
          <cell r="B3273" t="str">
            <v>HIERRO RED.CORRUGADO 1/2"</v>
          </cell>
          <cell r="C3273" t="str">
            <v>TN</v>
          </cell>
          <cell r="D3273">
            <v>586352</v>
          </cell>
        </row>
        <row r="3274">
          <cell r="A3274">
            <v>3274</v>
          </cell>
          <cell r="B3274" t="str">
            <v>BOTON TIMBRE           05</v>
          </cell>
          <cell r="C3274" t="str">
            <v>UN</v>
          </cell>
          <cell r="D3274">
            <v>4443</v>
          </cell>
        </row>
        <row r="3275">
          <cell r="A3275">
            <v>3275</v>
          </cell>
          <cell r="B3275" t="str">
            <v>HIERRO RED.CORRUGADO 5/8"</v>
          </cell>
          <cell r="C3275" t="str">
            <v>TN</v>
          </cell>
          <cell r="D3275">
            <v>575112</v>
          </cell>
        </row>
        <row r="3276">
          <cell r="A3276">
            <v>3276</v>
          </cell>
          <cell r="B3276" t="str">
            <v>INTERRUPTOR SENCILLO   09</v>
          </cell>
          <cell r="C3276" t="str">
            <v>UN</v>
          </cell>
          <cell r="D3276">
            <v>2204</v>
          </cell>
        </row>
        <row r="3277">
          <cell r="A3277">
            <v>3277</v>
          </cell>
          <cell r="B3277" t="str">
            <v>CONM.SENCILLO          02</v>
          </cell>
          <cell r="C3277" t="str">
            <v>UN</v>
          </cell>
          <cell r="D3277">
            <v>2528</v>
          </cell>
        </row>
        <row r="3278">
          <cell r="A3278">
            <v>3278</v>
          </cell>
          <cell r="B3278" t="str">
            <v>TOMA SENCILLO</v>
          </cell>
          <cell r="C3278" t="str">
            <v>UN</v>
          </cell>
          <cell r="D3278">
            <v>2332</v>
          </cell>
        </row>
        <row r="3279">
          <cell r="A3279">
            <v>3279</v>
          </cell>
          <cell r="B3279" t="str">
            <v>TOMA P/TRABADA 20 AMP</v>
          </cell>
          <cell r="C3279" t="str">
            <v>UN</v>
          </cell>
          <cell r="D3279">
            <v>2900</v>
          </cell>
        </row>
        <row r="3280">
          <cell r="A3280">
            <v>3280</v>
          </cell>
          <cell r="B3280" t="str">
            <v>BOTON TIMBRE           06</v>
          </cell>
          <cell r="C3280" t="str">
            <v>UN</v>
          </cell>
          <cell r="D3280">
            <v>2297</v>
          </cell>
        </row>
        <row r="3281">
          <cell r="A3281">
            <v>3281</v>
          </cell>
          <cell r="B3281" t="str">
            <v>TOMA TELEFONICA        08</v>
          </cell>
          <cell r="C3281" t="str">
            <v>UN</v>
          </cell>
          <cell r="D3281">
            <v>3654</v>
          </cell>
        </row>
        <row r="3282">
          <cell r="A3282">
            <v>3282</v>
          </cell>
          <cell r="B3282" t="str">
            <v>SALIDA CORDON TV.      02</v>
          </cell>
          <cell r="C3282" t="str">
            <v>UN</v>
          </cell>
          <cell r="D3282">
            <v>1125</v>
          </cell>
        </row>
        <row r="3283">
          <cell r="A3283">
            <v>3283</v>
          </cell>
          <cell r="B3283" t="str">
            <v>INTERRUTOR DOBLE</v>
          </cell>
          <cell r="C3283" t="str">
            <v>UN</v>
          </cell>
          <cell r="D3283">
            <v>3276</v>
          </cell>
        </row>
        <row r="3284">
          <cell r="A3284">
            <v>3284</v>
          </cell>
          <cell r="B3284" t="str">
            <v>INTERRUPTOR TRIPLE     06</v>
          </cell>
          <cell r="C3284" t="str">
            <v>UN</v>
          </cell>
          <cell r="D3284">
            <v>4362</v>
          </cell>
        </row>
        <row r="3285">
          <cell r="A3285">
            <v>3285</v>
          </cell>
          <cell r="B3285" t="str">
            <v>BOQUILLAS JUEGO     1"</v>
          </cell>
          <cell r="C3285" t="str">
            <v>UN</v>
          </cell>
          <cell r="D3285">
            <v>472</v>
          </cell>
        </row>
        <row r="3286">
          <cell r="A3286">
            <v>3286</v>
          </cell>
          <cell r="B3286" t="str">
            <v>CONM.+ DOBLE</v>
          </cell>
          <cell r="C3286" t="str">
            <v>UN</v>
          </cell>
          <cell r="D3286">
            <v>3840</v>
          </cell>
        </row>
        <row r="3287">
          <cell r="A3287">
            <v>3287</v>
          </cell>
          <cell r="B3287" t="str">
            <v>HIERRO RED.CORRUGADO 3/4"</v>
          </cell>
          <cell r="C3287" t="str">
            <v>TN</v>
          </cell>
          <cell r="D3287">
            <v>575112</v>
          </cell>
        </row>
        <row r="3288">
          <cell r="A3288">
            <v>3288</v>
          </cell>
          <cell r="B3288" t="str">
            <v>TOMA + INTERRUPTOR     02</v>
          </cell>
          <cell r="C3288" t="str">
            <v>UN</v>
          </cell>
          <cell r="D3288">
            <v>3387</v>
          </cell>
        </row>
        <row r="3289">
          <cell r="A3289">
            <v>3289</v>
          </cell>
          <cell r="B3289" t="str">
            <v>TOMA + CONMUTABLE</v>
          </cell>
          <cell r="C3289" t="str">
            <v>UN</v>
          </cell>
          <cell r="D3289">
            <v>2146</v>
          </cell>
        </row>
        <row r="3290">
          <cell r="A3290">
            <v>3290</v>
          </cell>
          <cell r="B3290" t="str">
            <v>TOMA DOBLE             02</v>
          </cell>
          <cell r="C3290" t="str">
            <v>UN</v>
          </cell>
          <cell r="D3290">
            <v>2366</v>
          </cell>
        </row>
        <row r="3291">
          <cell r="A3291">
            <v>3291</v>
          </cell>
          <cell r="B3291" t="str">
            <v>CAMPANA HORIZONTAL 60 CM</v>
          </cell>
          <cell r="C3291" t="str">
            <v>UN</v>
          </cell>
          <cell r="D3291">
            <v>129350</v>
          </cell>
        </row>
        <row r="3292">
          <cell r="A3292">
            <v>3292</v>
          </cell>
          <cell r="B3292" t="str">
            <v>TOMA DOBLE             03</v>
          </cell>
          <cell r="C3292" t="str">
            <v>UN</v>
          </cell>
          <cell r="D3292">
            <v>2912</v>
          </cell>
        </row>
        <row r="3293">
          <cell r="A3293">
            <v>3293</v>
          </cell>
          <cell r="B3293" t="str">
            <v>HIERRO RED.CORRUGADO 7/8"</v>
          </cell>
          <cell r="C3293" t="str">
            <v>TN</v>
          </cell>
          <cell r="D3293">
            <v>562284</v>
          </cell>
        </row>
        <row r="3294">
          <cell r="A3294">
            <v>3294</v>
          </cell>
          <cell r="B3294" t="str">
            <v>HIERRO RED.CORRUGADO   1"</v>
          </cell>
          <cell r="C3294" t="str">
            <v>TN</v>
          </cell>
          <cell r="D3294">
            <v>562284</v>
          </cell>
        </row>
        <row r="3295">
          <cell r="A3295">
            <v>3295</v>
          </cell>
          <cell r="B3295" t="str">
            <v>CENTRAL TELEF. KX-T 336</v>
          </cell>
          <cell r="C3295" t="str">
            <v>UN</v>
          </cell>
          <cell r="D3295">
            <v>4250000</v>
          </cell>
        </row>
        <row r="3296">
          <cell r="A3296">
            <v>3296</v>
          </cell>
          <cell r="B3296" t="str">
            <v>HIERRO RED.CORRUGADO1-1/8</v>
          </cell>
          <cell r="C3296" t="str">
            <v>TN</v>
          </cell>
          <cell r="D3296">
            <v>601428</v>
          </cell>
        </row>
        <row r="3297">
          <cell r="A3297">
            <v>3297</v>
          </cell>
          <cell r="B3297" t="str">
            <v>TOMA EUROAMER.+CONMUTABLE</v>
          </cell>
          <cell r="C3297" t="str">
            <v>UN</v>
          </cell>
          <cell r="D3297">
            <v>3735</v>
          </cell>
        </row>
        <row r="3298">
          <cell r="A3298">
            <v>3298</v>
          </cell>
          <cell r="B3298" t="str">
            <v>TOMA DOBRE EUROAMER.BLANC</v>
          </cell>
          <cell r="C3298" t="str">
            <v>UN</v>
          </cell>
          <cell r="D3298">
            <v>3897</v>
          </cell>
        </row>
        <row r="3299">
          <cell r="A3299">
            <v>3299</v>
          </cell>
          <cell r="B3299" t="str">
            <v>INTERRUPTOR SENCILLO   10</v>
          </cell>
          <cell r="C3299" t="str">
            <v>UN</v>
          </cell>
          <cell r="D3299">
            <v>3967</v>
          </cell>
        </row>
        <row r="3300">
          <cell r="A3300">
            <v>3300</v>
          </cell>
          <cell r="B3300" t="str">
            <v>CONM.SENCILLO          03</v>
          </cell>
          <cell r="C3300" t="str">
            <v>UN</v>
          </cell>
          <cell r="D3300">
            <v>4350</v>
          </cell>
        </row>
        <row r="3301">
          <cell r="A3301">
            <v>3301</v>
          </cell>
          <cell r="B3301" t="str">
            <v>TIMBRE                 01</v>
          </cell>
          <cell r="C3301" t="str">
            <v>UN</v>
          </cell>
          <cell r="D3301">
            <v>4443</v>
          </cell>
        </row>
        <row r="3302">
          <cell r="A3302">
            <v>3302</v>
          </cell>
          <cell r="B3302" t="str">
            <v>INTERRUPTOR DOBLE      07</v>
          </cell>
          <cell r="C3302" t="str">
            <v>UN</v>
          </cell>
          <cell r="D3302">
            <v>6322</v>
          </cell>
        </row>
        <row r="3303">
          <cell r="A3303">
            <v>3303</v>
          </cell>
          <cell r="B3303" t="str">
            <v>CAMPANA HORIZONTAL 60 C01</v>
          </cell>
          <cell r="C3303" t="str">
            <v>UN</v>
          </cell>
          <cell r="D3303">
            <v>138350</v>
          </cell>
        </row>
        <row r="3304">
          <cell r="A3304">
            <v>3304</v>
          </cell>
          <cell r="B3304" t="str">
            <v>CONM.+ INTERRUPTOR     01</v>
          </cell>
          <cell r="C3304" t="str">
            <v>UN</v>
          </cell>
          <cell r="D3304">
            <v>7215</v>
          </cell>
        </row>
        <row r="3305">
          <cell r="A3305">
            <v>3305</v>
          </cell>
          <cell r="B3305" t="str">
            <v>CONM.DOBLE             01</v>
          </cell>
          <cell r="C3305" t="str">
            <v>UN</v>
          </cell>
          <cell r="D3305">
            <v>7215</v>
          </cell>
        </row>
        <row r="3306">
          <cell r="A3306">
            <v>3306</v>
          </cell>
          <cell r="B3306" t="str">
            <v>CONM.TRIPLE            01</v>
          </cell>
          <cell r="C3306" t="str">
            <v>UN</v>
          </cell>
          <cell r="D3306">
            <v>9674</v>
          </cell>
        </row>
        <row r="3307">
          <cell r="A3307">
            <v>3307</v>
          </cell>
          <cell r="B3307" t="str">
            <v>TOMA + INTERRUPTOR     03</v>
          </cell>
          <cell r="C3307" t="str">
            <v>UN</v>
          </cell>
          <cell r="D3307">
            <v>5556</v>
          </cell>
        </row>
        <row r="3308">
          <cell r="A3308">
            <v>3308</v>
          </cell>
          <cell r="B3308" t="str">
            <v>CAMPANA HORIZONTAL 90 CM</v>
          </cell>
          <cell r="C3308" t="str">
            <v>UN</v>
          </cell>
          <cell r="D3308">
            <v>253900</v>
          </cell>
        </row>
        <row r="3309">
          <cell r="A3309">
            <v>3309</v>
          </cell>
          <cell r="B3309" t="str">
            <v>HIERRO RED.CORRUGADO1-1/4</v>
          </cell>
          <cell r="C3309" t="str">
            <v>TN</v>
          </cell>
          <cell r="D3309">
            <v>601428</v>
          </cell>
        </row>
        <row r="3310">
          <cell r="A3310">
            <v>3310</v>
          </cell>
          <cell r="B3310" t="str">
            <v>HIERRO RED.CORRUGADO1-3/8</v>
          </cell>
          <cell r="C3310" t="str">
            <v>TN</v>
          </cell>
          <cell r="D3310">
            <v>601428</v>
          </cell>
        </row>
        <row r="3311">
          <cell r="A3311">
            <v>3311</v>
          </cell>
          <cell r="B3311" t="str">
            <v>TOMA EUROAMER.+INTERRUP01</v>
          </cell>
          <cell r="C3311" t="str">
            <v>UN</v>
          </cell>
          <cell r="D3311">
            <v>5591</v>
          </cell>
        </row>
        <row r="3312">
          <cell r="A3312">
            <v>3312</v>
          </cell>
          <cell r="B3312" t="str">
            <v>TOMA EUROAMER.+CONMUTAB01</v>
          </cell>
          <cell r="C3312" t="str">
            <v>UN</v>
          </cell>
          <cell r="D3312">
            <v>5997</v>
          </cell>
        </row>
        <row r="3313">
          <cell r="A3313">
            <v>3313</v>
          </cell>
          <cell r="B3313" t="str">
            <v>CAMPANA HORIZONTAL 90 C01</v>
          </cell>
          <cell r="C3313" t="str">
            <v>UN</v>
          </cell>
          <cell r="D3313">
            <v>271000</v>
          </cell>
        </row>
        <row r="3314">
          <cell r="A3314">
            <v>3314</v>
          </cell>
          <cell r="B3314" t="str">
            <v>LAVAPLATOS ELECTRICO</v>
          </cell>
          <cell r="C3314" t="str">
            <v>UN</v>
          </cell>
          <cell r="D3314">
            <v>713800</v>
          </cell>
        </row>
        <row r="3315">
          <cell r="A3315">
            <v>3315</v>
          </cell>
          <cell r="B3315" t="str">
            <v>CUATRO VIAS</v>
          </cell>
          <cell r="C3315" t="str">
            <v>UN</v>
          </cell>
          <cell r="D3315">
            <v>5099</v>
          </cell>
        </row>
        <row r="3316">
          <cell r="A3316">
            <v>3316</v>
          </cell>
          <cell r="B3316" t="str">
            <v>TOMA TELEFONICA        09</v>
          </cell>
          <cell r="C3316" t="str">
            <v>UN</v>
          </cell>
          <cell r="D3316">
            <v>2169</v>
          </cell>
        </row>
        <row r="3317">
          <cell r="A3317">
            <v>3317</v>
          </cell>
          <cell r="B3317" t="str">
            <v>TOMA TELEFONICA DUPLEX 01</v>
          </cell>
          <cell r="C3317" t="str">
            <v>UN</v>
          </cell>
          <cell r="D3317">
            <v>3700</v>
          </cell>
        </row>
        <row r="3318">
          <cell r="A3318">
            <v>3318</v>
          </cell>
          <cell r="B3318" t="str">
            <v>TOMA TELEFONICA        10</v>
          </cell>
          <cell r="C3318" t="str">
            <v>UN</v>
          </cell>
          <cell r="D3318">
            <v>2900</v>
          </cell>
        </row>
        <row r="3319">
          <cell r="A3319">
            <v>3319</v>
          </cell>
          <cell r="B3319" t="str">
            <v>TOMA TELEFONICA        11</v>
          </cell>
          <cell r="C3319" t="str">
            <v>UN</v>
          </cell>
          <cell r="D3319">
            <v>4036</v>
          </cell>
        </row>
        <row r="3320">
          <cell r="A3320">
            <v>3320</v>
          </cell>
          <cell r="B3320" t="str">
            <v>HIERRO LISO CHIPA    1/4"</v>
          </cell>
          <cell r="C3320" t="str">
            <v>TN</v>
          </cell>
          <cell r="D3320">
            <v>579079</v>
          </cell>
        </row>
        <row r="3321">
          <cell r="A3321">
            <v>3321</v>
          </cell>
          <cell r="B3321" t="str">
            <v>GRIS FILETTO 305x305x2001</v>
          </cell>
          <cell r="C3321" t="str">
            <v>M2</v>
          </cell>
          <cell r="D3321">
            <v>54636</v>
          </cell>
        </row>
        <row r="3322">
          <cell r="A3322">
            <v>3322</v>
          </cell>
          <cell r="B3322" t="str">
            <v>JUEGO BOQUILLAS PVC 2"</v>
          </cell>
          <cell r="C3322" t="str">
            <v>UN</v>
          </cell>
          <cell r="D3322">
            <v>1131</v>
          </cell>
        </row>
        <row r="3323">
          <cell r="A3323">
            <v>3323</v>
          </cell>
          <cell r="B3323" t="str">
            <v>HIERRO LISO CHIPA    3/8"</v>
          </cell>
          <cell r="C3323" t="str">
            <v>TN</v>
          </cell>
          <cell r="D3323">
            <v>555924</v>
          </cell>
        </row>
        <row r="3324">
          <cell r="A3324">
            <v>3324</v>
          </cell>
          <cell r="B3324" t="str">
            <v>BOTON TIMBRE           07</v>
          </cell>
          <cell r="C3324" t="str">
            <v>UN</v>
          </cell>
          <cell r="D3324">
            <v>4036</v>
          </cell>
        </row>
        <row r="3325">
          <cell r="A3325">
            <v>3325</v>
          </cell>
          <cell r="B3325" t="str">
            <v>GRIS FILETTO 305x610x20</v>
          </cell>
          <cell r="C3325" t="str">
            <v>M2</v>
          </cell>
          <cell r="D3325">
            <v>48024</v>
          </cell>
        </row>
        <row r="3326">
          <cell r="A3326">
            <v>3326</v>
          </cell>
          <cell r="B3326" t="str">
            <v>INTERRUPTOR SENCILLO   11</v>
          </cell>
          <cell r="C3326" t="str">
            <v>UN</v>
          </cell>
          <cell r="D3326">
            <v>4628</v>
          </cell>
        </row>
        <row r="3327">
          <cell r="A3327">
            <v>3327</v>
          </cell>
          <cell r="B3327" t="str">
            <v>GRIS FILETTO 305x610x2001</v>
          </cell>
          <cell r="C3327" t="str">
            <v>M2</v>
          </cell>
          <cell r="D3327">
            <v>58000</v>
          </cell>
        </row>
        <row r="3328">
          <cell r="A3328">
            <v>3328</v>
          </cell>
          <cell r="B3328" t="str">
            <v>HELIMALLA PLANA M-024</v>
          </cell>
          <cell r="C3328" t="str">
            <v>TN</v>
          </cell>
          <cell r="D3328">
            <v>983437</v>
          </cell>
        </row>
        <row r="3329">
          <cell r="A3329">
            <v>3329</v>
          </cell>
          <cell r="B3329" t="str">
            <v>TOMA CORRIENTE DOBLE</v>
          </cell>
          <cell r="C3329" t="str">
            <v>UN</v>
          </cell>
          <cell r="D3329">
            <v>4965</v>
          </cell>
        </row>
        <row r="3330">
          <cell r="A3330">
            <v>3330</v>
          </cell>
          <cell r="B3330" t="str">
            <v>TOMA TELEFONICA        12</v>
          </cell>
          <cell r="C3330" t="str">
            <v>UN</v>
          </cell>
          <cell r="D3330">
            <v>7505</v>
          </cell>
        </row>
        <row r="3331">
          <cell r="A3331">
            <v>3331</v>
          </cell>
          <cell r="B3331" t="str">
            <v>TOMA TELEFONICA AMERICANA</v>
          </cell>
          <cell r="C3331" t="str">
            <v>UN</v>
          </cell>
          <cell r="D3331">
            <v>7412</v>
          </cell>
        </row>
        <row r="3332">
          <cell r="A3332">
            <v>3332</v>
          </cell>
          <cell r="B3332" t="str">
            <v>TOMA TELEFONICA DUPLEX 02</v>
          </cell>
          <cell r="C3332" t="str">
            <v>UN</v>
          </cell>
          <cell r="D3332">
            <v>5986</v>
          </cell>
        </row>
        <row r="3333">
          <cell r="A3333">
            <v>3333</v>
          </cell>
          <cell r="B3333" t="str">
            <v>SISMOGRAFIL-BARRA   6.0mm</v>
          </cell>
          <cell r="C3333" t="str">
            <v>TN</v>
          </cell>
          <cell r="D3333">
            <v>622586</v>
          </cell>
        </row>
        <row r="3334">
          <cell r="A3334">
            <v>3334</v>
          </cell>
          <cell r="B3334" t="str">
            <v>SALIDA CORDON TV.      03</v>
          </cell>
          <cell r="C3334" t="str">
            <v>UN</v>
          </cell>
          <cell r="D3334">
            <v>5336</v>
          </cell>
        </row>
        <row r="3335">
          <cell r="A3335">
            <v>3335</v>
          </cell>
          <cell r="B3335" t="str">
            <v>GRIS FILETTO ASERRADO</v>
          </cell>
          <cell r="C3335" t="str">
            <v>M2</v>
          </cell>
          <cell r="D3335">
            <v>37352</v>
          </cell>
        </row>
        <row r="3336">
          <cell r="A3336">
            <v>3336</v>
          </cell>
          <cell r="B3336" t="str">
            <v>INTERRUPTOR DOBLE      08</v>
          </cell>
          <cell r="C3336" t="str">
            <v>UN</v>
          </cell>
          <cell r="D3336">
            <v>9431</v>
          </cell>
        </row>
        <row r="3337">
          <cell r="A3337">
            <v>3337</v>
          </cell>
          <cell r="B3337" t="str">
            <v>TOMA CORR. + INTERRUPTOR</v>
          </cell>
          <cell r="C3337" t="str">
            <v>UN</v>
          </cell>
          <cell r="D3337">
            <v>3248</v>
          </cell>
        </row>
        <row r="3338">
          <cell r="A3338">
            <v>3338</v>
          </cell>
          <cell r="B3338" t="str">
            <v>BOMBA PARA CONCRETO    02</v>
          </cell>
          <cell r="C3338" t="str">
            <v>M3</v>
          </cell>
          <cell r="D3338">
            <v>11600</v>
          </cell>
        </row>
        <row r="3339">
          <cell r="A3339">
            <v>3339</v>
          </cell>
          <cell r="B3339" t="str">
            <v>CONM.DOBLE             02</v>
          </cell>
          <cell r="C3339" t="str">
            <v>UN</v>
          </cell>
          <cell r="D3339">
            <v>3491</v>
          </cell>
        </row>
        <row r="3340">
          <cell r="A3340">
            <v>3340</v>
          </cell>
          <cell r="B3340" t="str">
            <v>TOMA DOBLE             04</v>
          </cell>
          <cell r="C3340" t="str">
            <v>UN</v>
          </cell>
          <cell r="D3340">
            <v>2366</v>
          </cell>
        </row>
        <row r="3341">
          <cell r="A3341">
            <v>3341</v>
          </cell>
          <cell r="B3341" t="str">
            <v>TRUFLEX TRC 37-38-39</v>
          </cell>
          <cell r="C3341" t="str">
            <v>GL</v>
          </cell>
          <cell r="D3341">
            <v>36603</v>
          </cell>
        </row>
        <row r="3342">
          <cell r="A3342">
            <v>3342</v>
          </cell>
          <cell r="B3342" t="str">
            <v>GRIS FILETTO ASERRADO  01</v>
          </cell>
          <cell r="C3342" t="str">
            <v>M2</v>
          </cell>
          <cell r="D3342">
            <v>47444</v>
          </cell>
        </row>
        <row r="3343">
          <cell r="A3343">
            <v>3343</v>
          </cell>
          <cell r="B3343" t="str">
            <v>TIMBRE + INTERRUPTOR</v>
          </cell>
          <cell r="C3343" t="str">
            <v>UN</v>
          </cell>
          <cell r="D3343">
            <v>3062</v>
          </cell>
        </row>
        <row r="3344">
          <cell r="A3344">
            <v>3344</v>
          </cell>
          <cell r="B3344" t="str">
            <v>TIMBRE + CONMUTABLE</v>
          </cell>
          <cell r="C3344" t="str">
            <v>UN</v>
          </cell>
          <cell r="D3344">
            <v>2122</v>
          </cell>
        </row>
        <row r="3345">
          <cell r="A3345">
            <v>3345</v>
          </cell>
          <cell r="B3345" t="str">
            <v>GRIS FILETTO CUADREADO</v>
          </cell>
          <cell r="C3345" t="str">
            <v>M2</v>
          </cell>
          <cell r="D3345">
            <v>55564</v>
          </cell>
        </row>
        <row r="3346">
          <cell r="A3346">
            <v>3346</v>
          </cell>
          <cell r="B3346" t="str">
            <v>EXTINTOR 30 LIBRAS    ABC</v>
          </cell>
          <cell r="C3346" t="str">
            <v>UN</v>
          </cell>
          <cell r="D3346">
            <v>90480</v>
          </cell>
        </row>
        <row r="3347">
          <cell r="A3347">
            <v>3347</v>
          </cell>
          <cell r="B3347" t="str">
            <v>TOMA EUROAMER.+CONMUTAB02</v>
          </cell>
          <cell r="C3347" t="str">
            <v>UN</v>
          </cell>
          <cell r="D3347">
            <v>3735</v>
          </cell>
        </row>
        <row r="3348">
          <cell r="A3348">
            <v>3348</v>
          </cell>
          <cell r="B3348" t="str">
            <v>SISMOGRAFIL-BARRA   6.5mm</v>
          </cell>
          <cell r="C3348" t="str">
            <v>TN</v>
          </cell>
          <cell r="D3348">
            <v>610420</v>
          </cell>
        </row>
        <row r="3349">
          <cell r="A3349">
            <v>3349</v>
          </cell>
          <cell r="B3349" t="str">
            <v>ANDAMIO TUBULAR 1.2*1.2</v>
          </cell>
          <cell r="C3349" t="str">
            <v>DD</v>
          </cell>
          <cell r="D3349">
            <v>974</v>
          </cell>
        </row>
        <row r="3350">
          <cell r="A3350">
            <v>3350</v>
          </cell>
          <cell r="B3350" t="str">
            <v>LISTON ABARCO 1"x2"x3m</v>
          </cell>
          <cell r="C3350" t="str">
            <v>ML</v>
          </cell>
          <cell r="D3350">
            <v>534</v>
          </cell>
        </row>
        <row r="3351">
          <cell r="A3351">
            <v>3351</v>
          </cell>
          <cell r="B3351" t="str">
            <v>RUEDAS P/ ANDAMIO TUBULAR</v>
          </cell>
          <cell r="C3351" t="str">
            <v>DD</v>
          </cell>
          <cell r="D3351">
            <v>464</v>
          </cell>
        </row>
        <row r="3352">
          <cell r="A3352">
            <v>3352</v>
          </cell>
          <cell r="B3352" t="str">
            <v>TUBERIA RDE 21  3/4"</v>
          </cell>
          <cell r="C3352" t="str">
            <v>ML</v>
          </cell>
          <cell r="D3352">
            <v>755</v>
          </cell>
        </row>
        <row r="3353">
          <cell r="A3353">
            <v>3353</v>
          </cell>
          <cell r="B3353" t="str">
            <v>LISTON ABARCO 3"x4"x3m</v>
          </cell>
          <cell r="C3353" t="str">
            <v>UN</v>
          </cell>
          <cell r="D3353">
            <v>9500</v>
          </cell>
        </row>
        <row r="3354">
          <cell r="A3354">
            <v>3354</v>
          </cell>
          <cell r="B3354" t="str">
            <v>LISTON ABARCO 4"x6"x3m</v>
          </cell>
          <cell r="C3354" t="str">
            <v>UN</v>
          </cell>
          <cell r="D3354">
            <v>19000</v>
          </cell>
        </row>
        <row r="3355">
          <cell r="A3355">
            <v>3355</v>
          </cell>
          <cell r="B3355" t="str">
            <v>TUBERIA RDE 21  1"</v>
          </cell>
          <cell r="C3355" t="str">
            <v>ML</v>
          </cell>
          <cell r="D3355">
            <v>1098</v>
          </cell>
        </row>
        <row r="3356">
          <cell r="A3356">
            <v>3356</v>
          </cell>
          <cell r="B3356" t="str">
            <v>LISTON ABARCO 4"x5"x3m</v>
          </cell>
          <cell r="C3356" t="str">
            <v>UN</v>
          </cell>
          <cell r="D3356">
            <v>15850</v>
          </cell>
        </row>
        <row r="3357">
          <cell r="A3357">
            <v>3357</v>
          </cell>
          <cell r="B3357" t="str">
            <v>LISTON ABARCO 4"x4"x3m</v>
          </cell>
          <cell r="C3357" t="str">
            <v>UN</v>
          </cell>
          <cell r="D3357">
            <v>12700</v>
          </cell>
        </row>
        <row r="3358">
          <cell r="A3358">
            <v>3358</v>
          </cell>
          <cell r="B3358" t="str">
            <v>VIBRADOR A GASOLINA</v>
          </cell>
          <cell r="C3358" t="str">
            <v>DD</v>
          </cell>
          <cell r="D3358">
            <v>30740</v>
          </cell>
        </row>
        <row r="3359">
          <cell r="A3359">
            <v>3359</v>
          </cell>
          <cell r="B3359" t="str">
            <v>TUBERIA RDE 21 1 1/4"</v>
          </cell>
          <cell r="C3359" t="str">
            <v>ML</v>
          </cell>
          <cell r="D3359">
            <v>1894</v>
          </cell>
        </row>
        <row r="3360">
          <cell r="A3360">
            <v>3360</v>
          </cell>
          <cell r="B3360" t="str">
            <v>LISTON ABARCO 4"x8"x3m</v>
          </cell>
          <cell r="C3360" t="str">
            <v>UN</v>
          </cell>
          <cell r="D3360">
            <v>25400</v>
          </cell>
        </row>
        <row r="3361">
          <cell r="A3361">
            <v>3361</v>
          </cell>
          <cell r="B3361" t="str">
            <v>LISTON ABARCO 1"x4"x3m</v>
          </cell>
          <cell r="C3361" t="str">
            <v>UN</v>
          </cell>
          <cell r="D3361">
            <v>3200</v>
          </cell>
        </row>
        <row r="3362">
          <cell r="A3362">
            <v>3362</v>
          </cell>
          <cell r="B3362" t="str">
            <v>LISTON CARACOLI 2"x4"x3m</v>
          </cell>
          <cell r="C3362" t="str">
            <v>UN</v>
          </cell>
          <cell r="D3362">
            <v>4000</v>
          </cell>
        </row>
        <row r="3363">
          <cell r="A3363">
            <v>3363</v>
          </cell>
          <cell r="B3363" t="str">
            <v>MOTOBOMBA DE 3"</v>
          </cell>
          <cell r="C3363" t="str">
            <v>DD</v>
          </cell>
          <cell r="D3363">
            <v>27260</v>
          </cell>
        </row>
        <row r="3364">
          <cell r="A3364">
            <v>3364</v>
          </cell>
          <cell r="B3364" t="str">
            <v>VIBROCOMPACT. A GASOLINA</v>
          </cell>
          <cell r="C3364" t="str">
            <v>DD</v>
          </cell>
          <cell r="D3364">
            <v>28000</v>
          </cell>
        </row>
        <row r="3365">
          <cell r="A3365">
            <v>3365</v>
          </cell>
          <cell r="B3365" t="str">
            <v>VIBROCOMPACT. ELECTRICO</v>
          </cell>
          <cell r="C3365" t="str">
            <v>DD</v>
          </cell>
          <cell r="D3365">
            <v>19000</v>
          </cell>
        </row>
        <row r="3366">
          <cell r="A3366">
            <v>3366</v>
          </cell>
          <cell r="B3366" t="str">
            <v>ENTREPISO ESTR.MONO E-12R</v>
          </cell>
          <cell r="C3366" t="str">
            <v>M2</v>
          </cell>
          <cell r="D3366">
            <v>20666</v>
          </cell>
        </row>
        <row r="3367">
          <cell r="A3367">
            <v>3367</v>
          </cell>
          <cell r="B3367" t="str">
            <v>SUMIDERO VIAL    68x33x10</v>
          </cell>
          <cell r="C3367" t="str">
            <v>UN</v>
          </cell>
          <cell r="D3367">
            <v>39315</v>
          </cell>
        </row>
        <row r="3368">
          <cell r="A3368">
            <v>3368</v>
          </cell>
          <cell r="B3368" t="str">
            <v>COMPRESOR DE 2 MARTILLOS</v>
          </cell>
          <cell r="C3368" t="str">
            <v>HR</v>
          </cell>
          <cell r="D3368">
            <v>26100</v>
          </cell>
        </row>
        <row r="3369">
          <cell r="A3369">
            <v>3369</v>
          </cell>
          <cell r="B3369" t="str">
            <v>LISTON CARACOLI 2"x3"x3m</v>
          </cell>
          <cell r="C3369" t="str">
            <v>UN</v>
          </cell>
          <cell r="D3369">
            <v>3000</v>
          </cell>
        </row>
        <row r="3370">
          <cell r="A3370">
            <v>3370</v>
          </cell>
          <cell r="B3370" t="str">
            <v>ANDAMIO SECCION</v>
          </cell>
          <cell r="C3370" t="str">
            <v>MS</v>
          </cell>
          <cell r="D3370">
            <v>5220</v>
          </cell>
        </row>
        <row r="3371">
          <cell r="A3371">
            <v>3371</v>
          </cell>
          <cell r="B3371" t="str">
            <v>LISTON CARACOLI 2"x2"x3m</v>
          </cell>
          <cell r="C3371" t="str">
            <v>UN</v>
          </cell>
          <cell r="D3371">
            <v>2000</v>
          </cell>
        </row>
        <row r="3372">
          <cell r="A3372">
            <v>3372</v>
          </cell>
          <cell r="B3372" t="str">
            <v>PLUMA ELECTRICA    250 Kg</v>
          </cell>
          <cell r="C3372" t="str">
            <v>MS</v>
          </cell>
          <cell r="D3372">
            <v>222720</v>
          </cell>
        </row>
        <row r="3373">
          <cell r="A3373">
            <v>3373</v>
          </cell>
          <cell r="B3373" t="str">
            <v>EQUIP.SOLDADURA ELECTRICO</v>
          </cell>
          <cell r="C3373" t="str">
            <v>DD</v>
          </cell>
          <cell r="D3373">
            <v>16704</v>
          </cell>
        </row>
        <row r="3374">
          <cell r="A3374">
            <v>3374</v>
          </cell>
          <cell r="B3374" t="str">
            <v>CORTADORA DE LADRILLO</v>
          </cell>
          <cell r="C3374" t="str">
            <v>DD</v>
          </cell>
          <cell r="D3374">
            <v>17400</v>
          </cell>
        </row>
        <row r="3375">
          <cell r="A3375">
            <v>3375</v>
          </cell>
          <cell r="B3375" t="str">
            <v>LISTON CARACOLI 1"x2"x3m</v>
          </cell>
          <cell r="C3375" t="str">
            <v>UN</v>
          </cell>
          <cell r="D3375">
            <v>1000</v>
          </cell>
        </row>
        <row r="3376">
          <cell r="A3376">
            <v>3376</v>
          </cell>
          <cell r="B3376" t="str">
            <v>TABLA CARACOLI 1"x12cmx3m</v>
          </cell>
          <cell r="C3376" t="str">
            <v>UN</v>
          </cell>
          <cell r="D3376">
            <v>5500</v>
          </cell>
        </row>
        <row r="3377">
          <cell r="A3377">
            <v>3377</v>
          </cell>
          <cell r="B3377" t="str">
            <v>ELEVADOR GLEASON 1000 Kg</v>
          </cell>
          <cell r="C3377" t="str">
            <v>DD</v>
          </cell>
          <cell r="D3377">
            <v>34800</v>
          </cell>
        </row>
        <row r="3378">
          <cell r="A3378">
            <v>3378</v>
          </cell>
          <cell r="B3378" t="str">
            <v>MALACATE C/OPER.   500 Kg</v>
          </cell>
          <cell r="C3378" t="str">
            <v>DD</v>
          </cell>
          <cell r="D3378">
            <v>27144</v>
          </cell>
        </row>
        <row r="3379">
          <cell r="A3379">
            <v>3379</v>
          </cell>
          <cell r="B3379" t="str">
            <v>MALACATE          1500 Kg</v>
          </cell>
          <cell r="C3379" t="str">
            <v>DD</v>
          </cell>
          <cell r="D3379">
            <v>30160</v>
          </cell>
        </row>
        <row r="3380">
          <cell r="A3380">
            <v>3380</v>
          </cell>
          <cell r="B3380" t="str">
            <v>DIFERENCIAL VITAL  1 TON.</v>
          </cell>
          <cell r="C3380" t="str">
            <v>DD</v>
          </cell>
          <cell r="D3380">
            <v>11600</v>
          </cell>
        </row>
        <row r="3381">
          <cell r="A3381">
            <v>3381</v>
          </cell>
          <cell r="B3381" t="str">
            <v>TABLA CARACOLI 2"x12cmx3m</v>
          </cell>
          <cell r="C3381" t="str">
            <v>UN</v>
          </cell>
          <cell r="D3381">
            <v>12000</v>
          </cell>
        </row>
        <row r="3382">
          <cell r="A3382">
            <v>3382</v>
          </cell>
          <cell r="B3382" t="str">
            <v>CIELO RASO PINO CIPRES</v>
          </cell>
          <cell r="C3382" t="str">
            <v>M2</v>
          </cell>
          <cell r="D3382">
            <v>11400</v>
          </cell>
        </row>
        <row r="3383">
          <cell r="A3383">
            <v>3383</v>
          </cell>
          <cell r="B3383" t="str">
            <v>TUBERIA RDE 21 1 1/2"</v>
          </cell>
          <cell r="C3383" t="str">
            <v>ML</v>
          </cell>
          <cell r="D3383">
            <v>2470</v>
          </cell>
        </row>
        <row r="3384">
          <cell r="A3384">
            <v>3384</v>
          </cell>
          <cell r="B3384" t="str">
            <v>TRAILER Y TRACTOR DE  8 T</v>
          </cell>
          <cell r="C3384" t="str">
            <v>HR</v>
          </cell>
          <cell r="D3384">
            <v>40600</v>
          </cell>
        </row>
        <row r="3385">
          <cell r="A3385">
            <v>3385</v>
          </cell>
          <cell r="B3385" t="str">
            <v>BENITIN DE 500</v>
          </cell>
          <cell r="C3385" t="str">
            <v>MS</v>
          </cell>
          <cell r="D3385">
            <v>310000</v>
          </cell>
        </row>
        <row r="3386">
          <cell r="A3386">
            <v>3386</v>
          </cell>
          <cell r="B3386" t="str">
            <v>TUBERIA RDE 21  2"</v>
          </cell>
          <cell r="C3386" t="str">
            <v>ML</v>
          </cell>
          <cell r="D3386">
            <v>3487</v>
          </cell>
        </row>
        <row r="3387">
          <cell r="A3387">
            <v>3387</v>
          </cell>
          <cell r="B3387" t="str">
            <v>CIELO RASO MARFIL</v>
          </cell>
          <cell r="C3387" t="str">
            <v>M2</v>
          </cell>
          <cell r="D3387">
            <v>11700</v>
          </cell>
        </row>
        <row r="3388">
          <cell r="A3388">
            <v>3388</v>
          </cell>
          <cell r="B3388" t="str">
            <v xml:space="preserve">FORMALETA METALICA PARA COLUMNAS </v>
          </cell>
          <cell r="C3388" t="str">
            <v>DD</v>
          </cell>
          <cell r="D3388">
            <v>1990</v>
          </cell>
        </row>
        <row r="3389">
          <cell r="A3389">
            <v>3389</v>
          </cell>
          <cell r="B3389" t="str">
            <v>FORMALETA COLUMNAS 50X50</v>
          </cell>
          <cell r="C3389" t="str">
            <v>DD</v>
          </cell>
          <cell r="D3389">
            <v>1566</v>
          </cell>
        </row>
        <row r="3390">
          <cell r="A3390">
            <v>3390</v>
          </cell>
          <cell r="B3390" t="str">
            <v>FORMALETA COLUMNAS 50X60</v>
          </cell>
          <cell r="C3390" t="str">
            <v>DD</v>
          </cell>
          <cell r="D3390">
            <v>2088</v>
          </cell>
        </row>
        <row r="3391">
          <cell r="A3391">
            <v>3391</v>
          </cell>
          <cell r="B3391" t="str">
            <v>CIELO RASO CEDRILLO</v>
          </cell>
          <cell r="C3391" t="str">
            <v>M2</v>
          </cell>
          <cell r="D3391">
            <v>12000</v>
          </cell>
        </row>
        <row r="3392">
          <cell r="A3392">
            <v>3392</v>
          </cell>
          <cell r="B3392" t="str">
            <v>CONOS DE ABRAHAMS</v>
          </cell>
          <cell r="C3392" t="str">
            <v>MS</v>
          </cell>
          <cell r="D3392">
            <v>25000</v>
          </cell>
        </row>
        <row r="3393">
          <cell r="A3393">
            <v>3393</v>
          </cell>
          <cell r="B3393" t="str">
            <v>CIELO RASO ZAPAN</v>
          </cell>
          <cell r="C3393" t="str">
            <v>M2</v>
          </cell>
          <cell r="D3393">
            <v>13600</v>
          </cell>
        </row>
        <row r="3394">
          <cell r="A3394">
            <v>3394</v>
          </cell>
          <cell r="B3394" t="str">
            <v>CIELO RASO AMARILLON</v>
          </cell>
          <cell r="C3394" t="str">
            <v>M2</v>
          </cell>
          <cell r="D3394">
            <v>12500</v>
          </cell>
        </row>
        <row r="3395">
          <cell r="A3395">
            <v>3395</v>
          </cell>
          <cell r="B3395" t="str">
            <v>TUBERIA RDE 21 2 1/2"</v>
          </cell>
          <cell r="C3395" t="str">
            <v>ML</v>
          </cell>
          <cell r="D3395">
            <v>5214</v>
          </cell>
        </row>
        <row r="3396">
          <cell r="A3396">
            <v>3396</v>
          </cell>
          <cell r="B3396" t="str">
            <v>TRANSPORTE CAMION</v>
          </cell>
          <cell r="C3396" t="str">
            <v>VJ</v>
          </cell>
          <cell r="D3396">
            <v>64000</v>
          </cell>
        </row>
        <row r="3397">
          <cell r="A3397">
            <v>3397</v>
          </cell>
          <cell r="B3397" t="str">
            <v>TUBERIA RDE 21  3"</v>
          </cell>
          <cell r="C3397" t="str">
            <v>ML</v>
          </cell>
          <cell r="D3397">
            <v>6730</v>
          </cell>
        </row>
        <row r="3398">
          <cell r="A3398">
            <v>3398</v>
          </cell>
          <cell r="B3398" t="str">
            <v>SANITARIO ARMONIA</v>
          </cell>
          <cell r="C3398" t="str">
            <v>UN</v>
          </cell>
          <cell r="D3398">
            <v>118999</v>
          </cell>
        </row>
        <row r="3399">
          <cell r="A3399">
            <v>3399</v>
          </cell>
          <cell r="B3399" t="str">
            <v>L/MANOS PEDESTAL</v>
          </cell>
          <cell r="C3399" t="str">
            <v>UN</v>
          </cell>
          <cell r="D3399">
            <v>73677</v>
          </cell>
        </row>
        <row r="3400">
          <cell r="A3400">
            <v>3400</v>
          </cell>
          <cell r="B3400" t="str">
            <v>CIELO RASO OTOBO</v>
          </cell>
          <cell r="C3400" t="str">
            <v>M2</v>
          </cell>
          <cell r="D3400">
            <v>12500</v>
          </cell>
        </row>
        <row r="3401">
          <cell r="A3401">
            <v>3401</v>
          </cell>
          <cell r="B3401" t="str">
            <v>TUBERIA RDE 21  4"</v>
          </cell>
          <cell r="C3401" t="str">
            <v>ML</v>
          </cell>
          <cell r="D3401">
            <v>11776</v>
          </cell>
        </row>
        <row r="3402">
          <cell r="A3402">
            <v>3402</v>
          </cell>
          <cell r="B3402" t="str">
            <v>TUBERIA RDE 26  2"</v>
          </cell>
          <cell r="C3402" t="str">
            <v>ML</v>
          </cell>
          <cell r="D3402">
            <v>2827</v>
          </cell>
        </row>
        <row r="3403">
          <cell r="A3403">
            <v>3403</v>
          </cell>
          <cell r="B3403" t="str">
            <v>MEZCLADORA DE 6 P3 (1BLT)</v>
          </cell>
          <cell r="C3403" t="str">
            <v>DD</v>
          </cell>
          <cell r="D3403">
            <v>40959</v>
          </cell>
        </row>
        <row r="3404">
          <cell r="A3404">
            <v>3404</v>
          </cell>
          <cell r="B3404" t="str">
            <v>MEZCLADORA DE 9' CUBICOS</v>
          </cell>
          <cell r="C3404" t="str">
            <v>MS</v>
          </cell>
          <cell r="D3404">
            <v>501000</v>
          </cell>
        </row>
        <row r="3405">
          <cell r="A3405">
            <v>3405</v>
          </cell>
          <cell r="B3405" t="str">
            <v>VIBRADOR A GASOLINA    01</v>
          </cell>
          <cell r="C3405" t="str">
            <v>DD</v>
          </cell>
          <cell r="D3405">
            <v>23500</v>
          </cell>
        </row>
        <row r="3406">
          <cell r="A3406">
            <v>3406</v>
          </cell>
          <cell r="B3406" t="str">
            <v>TUBERIA RDE 26 2 1/2"</v>
          </cell>
          <cell r="C3406" t="str">
            <v>ML</v>
          </cell>
          <cell r="D3406">
            <v>4123</v>
          </cell>
        </row>
        <row r="3407">
          <cell r="A3407">
            <v>3407</v>
          </cell>
          <cell r="B3407" t="str">
            <v>PLUMA ELECTRICA    250 01</v>
          </cell>
          <cell r="C3407" t="str">
            <v>DD</v>
          </cell>
          <cell r="D3407">
            <v>9280</v>
          </cell>
        </row>
        <row r="3408">
          <cell r="A3408">
            <v>3408</v>
          </cell>
          <cell r="B3408" t="str">
            <v>VIBROCOMPACT.DIESEL/GAS.</v>
          </cell>
          <cell r="C3408" t="str">
            <v>DD</v>
          </cell>
          <cell r="D3408">
            <v>22000</v>
          </cell>
        </row>
        <row r="3409">
          <cell r="A3409">
            <v>3409</v>
          </cell>
          <cell r="B3409" t="str">
            <v>TUBERIA RDE 26  3"</v>
          </cell>
          <cell r="C3409" t="str">
            <v>ML</v>
          </cell>
          <cell r="D3409">
            <v>5382</v>
          </cell>
        </row>
        <row r="3410">
          <cell r="A3410">
            <v>3410</v>
          </cell>
          <cell r="B3410" t="str">
            <v>COMPRESOR DE 2 MARTILLO</v>
          </cell>
          <cell r="C3410" t="str">
            <v>DD</v>
          </cell>
          <cell r="D3410">
            <v>208800</v>
          </cell>
        </row>
        <row r="3411">
          <cell r="A3411">
            <v>3411</v>
          </cell>
          <cell r="B3411" t="str">
            <v>TUBERIA RDE 26  4"</v>
          </cell>
          <cell r="C3411" t="str">
            <v>ML</v>
          </cell>
          <cell r="D3411">
            <v>8833</v>
          </cell>
        </row>
        <row r="3412">
          <cell r="A3412">
            <v>3412</v>
          </cell>
          <cell r="B3412" t="str">
            <v>TUBERIA SANITARIA  6"</v>
          </cell>
          <cell r="C3412" t="str">
            <v>ML</v>
          </cell>
          <cell r="D3412">
            <v>13118</v>
          </cell>
        </row>
        <row r="3413">
          <cell r="A3413">
            <v>3413</v>
          </cell>
          <cell r="B3413" t="str">
            <v>CIELO RASO PARDILLO</v>
          </cell>
          <cell r="C3413" t="str">
            <v>M2</v>
          </cell>
          <cell r="D3413">
            <v>15100</v>
          </cell>
        </row>
        <row r="3414">
          <cell r="A3414">
            <v>3414</v>
          </cell>
          <cell r="B3414" t="str">
            <v>TUBERIA SANITARIA 1 1/2"</v>
          </cell>
          <cell r="C3414" t="str">
            <v>ML</v>
          </cell>
          <cell r="D3414">
            <v>2396</v>
          </cell>
        </row>
        <row r="3415">
          <cell r="A3415">
            <v>3415</v>
          </cell>
          <cell r="B3415" t="str">
            <v>DISTANCIADOR ENTRE TACOS</v>
          </cell>
          <cell r="C3415" t="str">
            <v>DD</v>
          </cell>
          <cell r="D3415">
            <v>23</v>
          </cell>
        </row>
        <row r="3416">
          <cell r="A3416">
            <v>3416</v>
          </cell>
          <cell r="B3416" t="str">
            <v>GRIS FILETTO CUADREADO 01</v>
          </cell>
          <cell r="C3416" t="str">
            <v>M2</v>
          </cell>
          <cell r="D3416">
            <v>66004</v>
          </cell>
        </row>
        <row r="3417">
          <cell r="A3417">
            <v>3417</v>
          </cell>
          <cell r="B3417" t="str">
            <v>GRIS PAYANDE 153x305x10</v>
          </cell>
          <cell r="C3417" t="str">
            <v>M2</v>
          </cell>
          <cell r="D3417">
            <v>49246</v>
          </cell>
        </row>
        <row r="3418">
          <cell r="A3418">
            <v>3418</v>
          </cell>
          <cell r="B3418" t="str">
            <v>ALAMBRE COBRE THW   8 AWG</v>
          </cell>
          <cell r="C3418" t="str">
            <v>ML</v>
          </cell>
          <cell r="D3418">
            <v>994</v>
          </cell>
        </row>
        <row r="3419">
          <cell r="A3419">
            <v>3419</v>
          </cell>
          <cell r="B3419" t="str">
            <v>ALAMBRE COBRE THW  10 AWG</v>
          </cell>
          <cell r="C3419" t="str">
            <v>ML</v>
          </cell>
          <cell r="D3419">
            <v>637</v>
          </cell>
        </row>
        <row r="3420">
          <cell r="A3420">
            <v>3420</v>
          </cell>
          <cell r="B3420" t="str">
            <v>ALAMBRE COBRE THW  12 AWG</v>
          </cell>
          <cell r="C3420" t="str">
            <v>ML</v>
          </cell>
          <cell r="D3420">
            <v>406</v>
          </cell>
        </row>
        <row r="3421">
          <cell r="A3421">
            <v>3421</v>
          </cell>
          <cell r="B3421" t="str">
            <v>INSTALACION RECUB.TRUFLEX</v>
          </cell>
          <cell r="C3421" t="str">
            <v>M2</v>
          </cell>
          <cell r="D3421">
            <v>9925</v>
          </cell>
        </row>
        <row r="3422">
          <cell r="A3422">
            <v>3422</v>
          </cell>
          <cell r="B3422" t="str">
            <v>ALAMBRE COBRE THW   6 AWG</v>
          </cell>
          <cell r="C3422" t="str">
            <v>ML</v>
          </cell>
          <cell r="D3422">
            <v>1569</v>
          </cell>
        </row>
        <row r="3423">
          <cell r="A3423">
            <v>3423</v>
          </cell>
          <cell r="B3423" t="str">
            <v>GRIS PAYANDE 305x305x10</v>
          </cell>
          <cell r="C3423" t="str">
            <v>M2</v>
          </cell>
          <cell r="D3423">
            <v>49416</v>
          </cell>
        </row>
        <row r="3424">
          <cell r="A3424">
            <v>3424</v>
          </cell>
          <cell r="B3424" t="str">
            <v>ALAMBRE COBRE THW  10 A01</v>
          </cell>
          <cell r="C3424" t="str">
            <v>ML</v>
          </cell>
          <cell r="D3424">
            <v>994</v>
          </cell>
        </row>
        <row r="3425">
          <cell r="A3425">
            <v>3425</v>
          </cell>
          <cell r="B3425" t="str">
            <v>ALAMBRE COBRE THW  12 A01</v>
          </cell>
          <cell r="C3425" t="str">
            <v>ML</v>
          </cell>
          <cell r="D3425">
            <v>406</v>
          </cell>
        </row>
        <row r="3426">
          <cell r="A3426">
            <v>3426</v>
          </cell>
          <cell r="B3426" t="str">
            <v>ALAMBRE COBRE THW  14 A01</v>
          </cell>
          <cell r="C3426" t="str">
            <v>ML</v>
          </cell>
          <cell r="D3426">
            <v>291</v>
          </cell>
        </row>
        <row r="3427">
          <cell r="A3427">
            <v>3427</v>
          </cell>
          <cell r="B3427" t="str">
            <v>ALAMBRE COBRE TPNM    2x8</v>
          </cell>
          <cell r="C3427" t="str">
            <v>ML</v>
          </cell>
          <cell r="D3427">
            <v>1855</v>
          </cell>
        </row>
        <row r="3428">
          <cell r="A3428">
            <v>3428</v>
          </cell>
          <cell r="B3428" t="str">
            <v>ALAMBRE COBRE TPNM   2x10</v>
          </cell>
          <cell r="C3428" t="str">
            <v>ML</v>
          </cell>
          <cell r="D3428">
            <v>1188</v>
          </cell>
        </row>
        <row r="3429">
          <cell r="A3429">
            <v>3429</v>
          </cell>
          <cell r="B3429" t="str">
            <v>ALAMBRE COBRE TPNM   2x12</v>
          </cell>
          <cell r="C3429" t="str">
            <v>ML</v>
          </cell>
          <cell r="D3429">
            <v>785</v>
          </cell>
        </row>
        <row r="3430">
          <cell r="A3430">
            <v>3430</v>
          </cell>
          <cell r="B3430" t="str">
            <v>ALAMBRE COBRE TPNM   2x14</v>
          </cell>
          <cell r="C3430" t="str">
            <v>ML</v>
          </cell>
          <cell r="D3430">
            <v>536</v>
          </cell>
        </row>
        <row r="3431">
          <cell r="A3431">
            <v>3431</v>
          </cell>
          <cell r="B3431" t="str">
            <v>ALAMBRE COBRE TPNM   2x16</v>
          </cell>
          <cell r="C3431" t="str">
            <v>ML</v>
          </cell>
          <cell r="D3431">
            <v>429</v>
          </cell>
        </row>
        <row r="3432">
          <cell r="A3432">
            <v>3432</v>
          </cell>
          <cell r="B3432" t="str">
            <v>ALAMBRE COBRE TPNM   2x18</v>
          </cell>
          <cell r="C3432" t="str">
            <v>ML</v>
          </cell>
          <cell r="D3432">
            <v>374</v>
          </cell>
        </row>
        <row r="3433">
          <cell r="A3433">
            <v>3433</v>
          </cell>
          <cell r="B3433" t="str">
            <v>CABLE COBRE THW    14 AWG</v>
          </cell>
          <cell r="C3433" t="str">
            <v>ML</v>
          </cell>
          <cell r="D3433">
            <v>362</v>
          </cell>
        </row>
        <row r="3434">
          <cell r="A3434">
            <v>3434</v>
          </cell>
          <cell r="B3434" t="str">
            <v>CABLE COBRE THW    12 AWG</v>
          </cell>
          <cell r="C3434" t="str">
            <v>ML</v>
          </cell>
          <cell r="D3434">
            <v>521</v>
          </cell>
        </row>
        <row r="3435">
          <cell r="A3435">
            <v>3435</v>
          </cell>
          <cell r="B3435" t="str">
            <v>CABLE COBRE THW    10 AWG</v>
          </cell>
          <cell r="C3435" t="str">
            <v>ML</v>
          </cell>
          <cell r="D3435">
            <v>748</v>
          </cell>
        </row>
        <row r="3436">
          <cell r="A3436">
            <v>3436</v>
          </cell>
          <cell r="B3436" t="str">
            <v>CABLE COBRE THW     8 AWG</v>
          </cell>
          <cell r="C3436" t="str">
            <v>ML</v>
          </cell>
          <cell r="D3436">
            <v>1081</v>
          </cell>
        </row>
        <row r="3437">
          <cell r="A3437">
            <v>3437</v>
          </cell>
          <cell r="B3437" t="str">
            <v>CABLE COBRE THW     6 AWG</v>
          </cell>
          <cell r="C3437" t="str">
            <v>ML</v>
          </cell>
          <cell r="D3437">
            <v>1666</v>
          </cell>
        </row>
        <row r="3438">
          <cell r="A3438">
            <v>3438</v>
          </cell>
          <cell r="B3438" t="str">
            <v>CABLE COBRE THW     4 AWG</v>
          </cell>
          <cell r="C3438" t="str">
            <v>ML</v>
          </cell>
          <cell r="D3438">
            <v>2569</v>
          </cell>
        </row>
        <row r="3439">
          <cell r="A3439">
            <v>3439</v>
          </cell>
          <cell r="B3439" t="str">
            <v>CABLE COBRE THW     2 AWG</v>
          </cell>
          <cell r="C3439" t="str">
            <v>ML</v>
          </cell>
          <cell r="D3439">
            <v>3989</v>
          </cell>
        </row>
        <row r="3440">
          <cell r="A3440">
            <v>3440</v>
          </cell>
          <cell r="B3440" t="str">
            <v>CABLE COBRE THW   1/0 AWG</v>
          </cell>
          <cell r="C3440" t="str">
            <v>ML</v>
          </cell>
          <cell r="D3440">
            <v>6218</v>
          </cell>
        </row>
        <row r="3441">
          <cell r="A3441">
            <v>3441</v>
          </cell>
          <cell r="B3441" t="str">
            <v>CABLE COBRE THW   2/0 AWG</v>
          </cell>
          <cell r="C3441" t="str">
            <v>ML</v>
          </cell>
          <cell r="D3441">
            <v>7773</v>
          </cell>
        </row>
        <row r="3442">
          <cell r="A3442">
            <v>3442</v>
          </cell>
          <cell r="B3442" t="str">
            <v>CABLE COBRE THW   3/0 AWG</v>
          </cell>
          <cell r="C3442" t="str">
            <v>ML</v>
          </cell>
          <cell r="D3442">
            <v>9753</v>
          </cell>
        </row>
        <row r="3443">
          <cell r="A3443">
            <v>3443</v>
          </cell>
          <cell r="B3443" t="str">
            <v>CABLE COBRE THW   4/0 AWG</v>
          </cell>
          <cell r="C3443" t="str">
            <v>ML</v>
          </cell>
          <cell r="D3443">
            <v>12181</v>
          </cell>
        </row>
        <row r="3444">
          <cell r="A3444">
            <v>3444</v>
          </cell>
          <cell r="B3444" t="str">
            <v>CABLE COBRE THW  250Kcmil</v>
          </cell>
          <cell r="C3444" t="str">
            <v>ML</v>
          </cell>
          <cell r="D3444">
            <v>14368</v>
          </cell>
        </row>
        <row r="3445">
          <cell r="A3445">
            <v>3445</v>
          </cell>
          <cell r="B3445" t="str">
            <v>CABLE COBRE THW  300Kcmil</v>
          </cell>
          <cell r="C3445" t="str">
            <v>ML</v>
          </cell>
          <cell r="D3445">
            <v>17192</v>
          </cell>
        </row>
        <row r="3446">
          <cell r="A3446">
            <v>3446</v>
          </cell>
          <cell r="B3446" t="str">
            <v>CABLE COBRE THW  350Kcmil</v>
          </cell>
          <cell r="C3446" t="str">
            <v>ML</v>
          </cell>
          <cell r="D3446">
            <v>20019</v>
          </cell>
        </row>
        <row r="3447">
          <cell r="A3447">
            <v>3447</v>
          </cell>
          <cell r="B3447" t="str">
            <v>CABLE COBRE THW  400Kcmil</v>
          </cell>
          <cell r="C3447" t="str">
            <v>ML</v>
          </cell>
          <cell r="D3447">
            <v>22814</v>
          </cell>
        </row>
        <row r="3448">
          <cell r="A3448">
            <v>3448</v>
          </cell>
          <cell r="B3448" t="str">
            <v>CABLE COBRE THW  500Kcmil</v>
          </cell>
          <cell r="C3448" t="str">
            <v>ML</v>
          </cell>
          <cell r="D3448">
            <v>28519</v>
          </cell>
        </row>
        <row r="3449">
          <cell r="A3449">
            <v>3449</v>
          </cell>
          <cell r="B3449" t="str">
            <v>CABLE COBRE THW  600Kcmil</v>
          </cell>
          <cell r="C3449" t="str">
            <v>ML</v>
          </cell>
          <cell r="D3449">
            <v>34353</v>
          </cell>
        </row>
        <row r="3450">
          <cell r="A3450">
            <v>3450</v>
          </cell>
          <cell r="B3450" t="str">
            <v>CABLE COBRE THW  700Kcmil</v>
          </cell>
          <cell r="C3450" t="str">
            <v>ML</v>
          </cell>
          <cell r="D3450">
            <v>40301</v>
          </cell>
        </row>
        <row r="3451">
          <cell r="A3451">
            <v>3451</v>
          </cell>
          <cell r="B3451" t="str">
            <v>CABLE COBRE THW  750Kcmil</v>
          </cell>
          <cell r="C3451" t="str">
            <v>ML</v>
          </cell>
          <cell r="D3451">
            <v>43455</v>
          </cell>
        </row>
        <row r="3452">
          <cell r="A3452">
            <v>3452</v>
          </cell>
          <cell r="B3452" t="str">
            <v>CABLE COBRE THW 1000Kcmil</v>
          </cell>
          <cell r="C3452" t="str">
            <v>ML</v>
          </cell>
          <cell r="D3452">
            <v>57986</v>
          </cell>
        </row>
        <row r="3453">
          <cell r="A3453">
            <v>3453</v>
          </cell>
          <cell r="B3453" t="str">
            <v>TABLON CATIVO 1/2"x12"12'</v>
          </cell>
          <cell r="C3453" t="str">
            <v>UN</v>
          </cell>
          <cell r="D3453">
            <v>5400</v>
          </cell>
        </row>
        <row r="3454">
          <cell r="A3454">
            <v>3454</v>
          </cell>
          <cell r="B3454" t="str">
            <v>GRIS PAYANDE ZOCALO</v>
          </cell>
          <cell r="C3454" t="str">
            <v>ML</v>
          </cell>
          <cell r="D3454">
            <v>3596</v>
          </cell>
        </row>
        <row r="3455">
          <cell r="A3455">
            <v>3455</v>
          </cell>
          <cell r="B3455" t="str">
            <v>GRIS PAYANDE SPACATTO</v>
          </cell>
          <cell r="C3455" t="str">
            <v>M2</v>
          </cell>
          <cell r="D3455">
            <v>35728</v>
          </cell>
        </row>
        <row r="3456">
          <cell r="A3456">
            <v>3456</v>
          </cell>
          <cell r="B3456" t="str">
            <v>GRIS PAYANDE 153X305x11</v>
          </cell>
          <cell r="C3456" t="str">
            <v>M2</v>
          </cell>
          <cell r="D3456">
            <v>40368</v>
          </cell>
        </row>
        <row r="3457">
          <cell r="A3457">
            <v>3457</v>
          </cell>
          <cell r="B3457" t="str">
            <v>GRIS PAYANDE 305X305x11</v>
          </cell>
          <cell r="C3457" t="str">
            <v>M2</v>
          </cell>
          <cell r="D3457">
            <v>40368</v>
          </cell>
        </row>
        <row r="3458">
          <cell r="A3458">
            <v>3458</v>
          </cell>
          <cell r="B3458" t="str">
            <v>GRIS PAYANDE 153x305x1101</v>
          </cell>
          <cell r="C3458" t="str">
            <v>M2</v>
          </cell>
          <cell r="D3458">
            <v>45240</v>
          </cell>
        </row>
        <row r="3459">
          <cell r="A3459">
            <v>3459</v>
          </cell>
          <cell r="B3459" t="str">
            <v>IMPRIMANTE</v>
          </cell>
          <cell r="C3459" t="str">
            <v>KG</v>
          </cell>
          <cell r="D3459">
            <v>3000</v>
          </cell>
        </row>
        <row r="3460">
          <cell r="A3460">
            <v>3460</v>
          </cell>
          <cell r="B3460" t="str">
            <v>CABLE Cu ENCAUCH.2x18 AWG</v>
          </cell>
          <cell r="C3460" t="str">
            <v>ML</v>
          </cell>
          <cell r="D3460">
            <v>592</v>
          </cell>
        </row>
        <row r="3461">
          <cell r="A3461">
            <v>3461</v>
          </cell>
          <cell r="B3461" t="str">
            <v>CABLE Cu ENCAUCH.3x18 AWG</v>
          </cell>
          <cell r="C3461" t="str">
            <v>ML</v>
          </cell>
          <cell r="D3461">
            <v>803</v>
          </cell>
        </row>
        <row r="3462">
          <cell r="A3462">
            <v>3462</v>
          </cell>
          <cell r="B3462" t="str">
            <v>CABLE Cu ENCAUCH.4x18 AWG</v>
          </cell>
          <cell r="C3462" t="str">
            <v>ML</v>
          </cell>
          <cell r="D3462">
            <v>1021</v>
          </cell>
        </row>
        <row r="3463">
          <cell r="A3463">
            <v>3463</v>
          </cell>
          <cell r="B3463" t="str">
            <v>CABLE Cu ENCAUCH.2x16 AWG</v>
          </cell>
          <cell r="C3463" t="str">
            <v>ML</v>
          </cell>
          <cell r="D3463">
            <v>800</v>
          </cell>
        </row>
        <row r="3464">
          <cell r="A3464">
            <v>3464</v>
          </cell>
          <cell r="B3464" t="str">
            <v>CABLE Cu ENCAUCH.3x16 AWG</v>
          </cell>
          <cell r="C3464" t="str">
            <v>ML</v>
          </cell>
          <cell r="D3464">
            <v>1042</v>
          </cell>
        </row>
        <row r="3465">
          <cell r="A3465">
            <v>3465</v>
          </cell>
          <cell r="B3465" t="str">
            <v>CABLE Cu ENCAUCH.4x16 AWG</v>
          </cell>
          <cell r="C3465" t="str">
            <v>ML</v>
          </cell>
          <cell r="D3465">
            <v>1221</v>
          </cell>
        </row>
        <row r="3466">
          <cell r="A3466">
            <v>3466</v>
          </cell>
          <cell r="B3466" t="str">
            <v>CABLE Cu ENCAUCH.2x14 AWG</v>
          </cell>
          <cell r="C3466" t="str">
            <v>ML</v>
          </cell>
          <cell r="D3466">
            <v>1337</v>
          </cell>
        </row>
        <row r="3467">
          <cell r="A3467">
            <v>3467</v>
          </cell>
          <cell r="B3467" t="str">
            <v>CABLE Cu ENCAUCH.3x14 AWG</v>
          </cell>
          <cell r="C3467" t="str">
            <v>ML</v>
          </cell>
          <cell r="D3467">
            <v>1598</v>
          </cell>
        </row>
        <row r="3468">
          <cell r="A3468">
            <v>3468</v>
          </cell>
          <cell r="B3468" t="str">
            <v>CABLE Cu ENCAUCH.4x14 AWG</v>
          </cell>
          <cell r="C3468" t="str">
            <v>ML</v>
          </cell>
          <cell r="D3468">
            <v>1911</v>
          </cell>
        </row>
        <row r="3469">
          <cell r="A3469">
            <v>3469</v>
          </cell>
          <cell r="B3469" t="str">
            <v>CABLE Cu ENCAUCH.2x12 AWG</v>
          </cell>
          <cell r="C3469" t="str">
            <v>ML</v>
          </cell>
          <cell r="D3469">
            <v>1811</v>
          </cell>
        </row>
        <row r="3470">
          <cell r="A3470">
            <v>3470</v>
          </cell>
          <cell r="B3470" t="str">
            <v>CABLE Cu ENCAUCH.3x12 AWG</v>
          </cell>
          <cell r="C3470" t="str">
            <v>ML</v>
          </cell>
          <cell r="D3470">
            <v>2242</v>
          </cell>
        </row>
        <row r="3471">
          <cell r="A3471">
            <v>3471</v>
          </cell>
          <cell r="B3471" t="str">
            <v>CABLE Cu ENCAUCH.4x12 AWG</v>
          </cell>
          <cell r="C3471" t="str">
            <v>ML</v>
          </cell>
          <cell r="D3471">
            <v>2662</v>
          </cell>
        </row>
        <row r="3472">
          <cell r="A3472">
            <v>3472</v>
          </cell>
          <cell r="B3472" t="str">
            <v>CABLE Cu ENCAUCH.2x10 AWG</v>
          </cell>
          <cell r="C3472" t="str">
            <v>ML</v>
          </cell>
          <cell r="D3472">
            <v>2422</v>
          </cell>
        </row>
        <row r="3473">
          <cell r="A3473">
            <v>3473</v>
          </cell>
          <cell r="B3473" t="str">
            <v>CABLE Cu ENCAUCH.3x10 AWG</v>
          </cell>
          <cell r="C3473" t="str">
            <v>ML</v>
          </cell>
          <cell r="D3473">
            <v>3036</v>
          </cell>
        </row>
        <row r="3474">
          <cell r="A3474">
            <v>3474</v>
          </cell>
          <cell r="B3474" t="str">
            <v>CABLE Cu ENCAUCH.4x10 AWG</v>
          </cell>
          <cell r="C3474" t="str">
            <v>ML</v>
          </cell>
          <cell r="D3474">
            <v>3653</v>
          </cell>
        </row>
        <row r="3475">
          <cell r="A3475">
            <v>3475</v>
          </cell>
          <cell r="B3475" t="str">
            <v>CABLE Cu ENCAUCH. 2x8 AWG</v>
          </cell>
          <cell r="C3475" t="str">
            <v>ML</v>
          </cell>
          <cell r="D3475">
            <v>3682</v>
          </cell>
        </row>
        <row r="3476">
          <cell r="A3476">
            <v>3476</v>
          </cell>
          <cell r="B3476" t="str">
            <v>CABLE Cu ENCAUCH. 3x8 AWG</v>
          </cell>
          <cell r="C3476" t="str">
            <v>ML</v>
          </cell>
          <cell r="D3476">
            <v>4590</v>
          </cell>
        </row>
        <row r="3477">
          <cell r="A3477">
            <v>3477</v>
          </cell>
          <cell r="B3477" t="str">
            <v>CABLE Cu ENCAUCH. 4x8 AWG</v>
          </cell>
          <cell r="C3477" t="str">
            <v>ML</v>
          </cell>
          <cell r="D3477">
            <v>5959</v>
          </cell>
        </row>
        <row r="3478">
          <cell r="A3478">
            <v>3478</v>
          </cell>
          <cell r="B3478" t="str">
            <v>CABLE Cu ENCAUCH. 2x6 AWG</v>
          </cell>
          <cell r="C3478" t="str">
            <v>ML</v>
          </cell>
          <cell r="D3478">
            <v>5482</v>
          </cell>
        </row>
        <row r="3479">
          <cell r="A3479">
            <v>3479</v>
          </cell>
          <cell r="B3479" t="str">
            <v>CABLE Cu ENCAUCH. 3x6 AWG</v>
          </cell>
          <cell r="C3479" t="str">
            <v>ML</v>
          </cell>
          <cell r="D3479">
            <v>7099</v>
          </cell>
        </row>
        <row r="3480">
          <cell r="A3480">
            <v>3480</v>
          </cell>
          <cell r="B3480" t="str">
            <v>CABLE Cu ENCAUCH. 4x6 AWG</v>
          </cell>
          <cell r="C3480" t="str">
            <v>ML</v>
          </cell>
          <cell r="D3480">
            <v>9388</v>
          </cell>
        </row>
        <row r="3481">
          <cell r="A3481">
            <v>3481</v>
          </cell>
          <cell r="B3481" t="str">
            <v>ALAMB.TELEF.2x20 PARALELO</v>
          </cell>
          <cell r="C3481" t="str">
            <v>ML</v>
          </cell>
          <cell r="D3481">
            <v>253</v>
          </cell>
        </row>
        <row r="3482">
          <cell r="A3482">
            <v>3482</v>
          </cell>
          <cell r="B3482" t="str">
            <v>ALAMB.TELEF.2x18 PARALELO</v>
          </cell>
          <cell r="C3482" t="str">
            <v>ML</v>
          </cell>
          <cell r="D3482">
            <v>322</v>
          </cell>
        </row>
        <row r="3483">
          <cell r="A3483">
            <v>3483</v>
          </cell>
          <cell r="B3483" t="str">
            <v>DIAGONAL LARGA O CORTA</v>
          </cell>
          <cell r="C3483" t="str">
            <v>DD</v>
          </cell>
          <cell r="D3483">
            <v>30</v>
          </cell>
        </row>
        <row r="3484">
          <cell r="A3484">
            <v>3484</v>
          </cell>
          <cell r="B3484" t="str">
            <v>ALAMB.TELEF.2x20 RETORC.</v>
          </cell>
          <cell r="C3484" t="str">
            <v>ML</v>
          </cell>
          <cell r="D3484">
            <v>276</v>
          </cell>
        </row>
        <row r="3485">
          <cell r="A3485">
            <v>3485</v>
          </cell>
          <cell r="B3485" t="str">
            <v>ALAMB.TELEF.2x18 RETORC.</v>
          </cell>
          <cell r="C3485" t="str">
            <v>ML</v>
          </cell>
          <cell r="D3485">
            <v>348</v>
          </cell>
        </row>
        <row r="3486">
          <cell r="A3486">
            <v>3486</v>
          </cell>
          <cell r="B3486" t="str">
            <v>ESCALERA PARA ANDAMIO</v>
          </cell>
          <cell r="C3486" t="str">
            <v>DD</v>
          </cell>
          <cell r="D3486">
            <v>406</v>
          </cell>
        </row>
        <row r="3487">
          <cell r="A3487">
            <v>3487</v>
          </cell>
          <cell r="B3487" t="str">
            <v>MEZCLADORA 5P3 (3/4 BLT)</v>
          </cell>
          <cell r="C3487" t="str">
            <v>DD</v>
          </cell>
          <cell r="D3487">
            <v>10440</v>
          </cell>
        </row>
        <row r="3488">
          <cell r="A3488">
            <v>3488</v>
          </cell>
          <cell r="B3488" t="str">
            <v>TORNILLOS NIVEL.ANDAMIO</v>
          </cell>
          <cell r="C3488" t="str">
            <v>DD</v>
          </cell>
          <cell r="D3488">
            <v>104</v>
          </cell>
        </row>
        <row r="3489">
          <cell r="A3489">
            <v>3489</v>
          </cell>
          <cell r="B3489" t="str">
            <v>ALAMB.TELEF.2x22 TRENZADO</v>
          </cell>
          <cell r="C3489" t="str">
            <v>ML</v>
          </cell>
          <cell r="D3489">
            <v>146</v>
          </cell>
        </row>
        <row r="3490">
          <cell r="A3490">
            <v>3490</v>
          </cell>
          <cell r="B3490" t="str">
            <v>BASES ANDAMIOS TUBULARES</v>
          </cell>
          <cell r="C3490" t="str">
            <v>DD</v>
          </cell>
          <cell r="D3490">
            <v>23</v>
          </cell>
        </row>
        <row r="3491">
          <cell r="A3491">
            <v>3491</v>
          </cell>
          <cell r="B3491" t="str">
            <v>RUEDAS ANDAMIOS TUBULARES</v>
          </cell>
          <cell r="C3491" t="str">
            <v>DD</v>
          </cell>
          <cell r="D3491">
            <v>348</v>
          </cell>
        </row>
        <row r="3492">
          <cell r="A3492">
            <v>3492</v>
          </cell>
          <cell r="B3492" t="str">
            <v>PLATAFORMA ANDAMIOS COLG.</v>
          </cell>
          <cell r="C3492" t="str">
            <v>DD</v>
          </cell>
          <cell r="D3492">
            <v>696</v>
          </cell>
        </row>
        <row r="3493">
          <cell r="A3493">
            <v>3493</v>
          </cell>
          <cell r="B3493" t="str">
            <v>TABLON 2.5*0.4*.14</v>
          </cell>
          <cell r="C3493" t="str">
            <v>DD</v>
          </cell>
          <cell r="D3493">
            <v>151</v>
          </cell>
        </row>
        <row r="3494">
          <cell r="A3494">
            <v>3494</v>
          </cell>
          <cell r="B3494" t="str">
            <v>GUARDERAS MADERA 1.4*0.4</v>
          </cell>
          <cell r="C3494" t="str">
            <v>DD</v>
          </cell>
          <cell r="D3494">
            <v>160</v>
          </cell>
        </row>
        <row r="3495">
          <cell r="A3495">
            <v>3495</v>
          </cell>
          <cell r="B3495" t="str">
            <v>TENSORES O DISTANCIADORES</v>
          </cell>
          <cell r="C3495" t="str">
            <v>DD</v>
          </cell>
          <cell r="D3495">
            <v>21</v>
          </cell>
        </row>
        <row r="3496">
          <cell r="A3496">
            <v>3496</v>
          </cell>
          <cell r="B3496" t="str">
            <v>FORMALETA COLUM.2.4*.4*.4</v>
          </cell>
          <cell r="C3496" t="str">
            <v>DD</v>
          </cell>
          <cell r="D3496">
            <v>1740</v>
          </cell>
        </row>
        <row r="3497">
          <cell r="A3497">
            <v>3497</v>
          </cell>
          <cell r="B3497" t="str">
            <v>TACO METALICO 2.6 A 4MTS</v>
          </cell>
          <cell r="C3497" t="str">
            <v>DD</v>
          </cell>
          <cell r="D3497">
            <v>140</v>
          </cell>
        </row>
        <row r="3498">
          <cell r="A3498">
            <v>3498</v>
          </cell>
          <cell r="B3498" t="str">
            <v>TACO ACROW 1.8 A 3.2MTS</v>
          </cell>
          <cell r="C3498" t="str">
            <v>DD</v>
          </cell>
          <cell r="D3498">
            <v>128</v>
          </cell>
        </row>
        <row r="3499">
          <cell r="A3499">
            <v>3499</v>
          </cell>
          <cell r="B3499" t="str">
            <v>TACO MET.LARGO 2.6 A 4.3M</v>
          </cell>
          <cell r="C3499" t="str">
            <v>DD</v>
          </cell>
          <cell r="D3499">
            <v>151</v>
          </cell>
        </row>
        <row r="3500">
          <cell r="A3500">
            <v>3500</v>
          </cell>
          <cell r="B3500" t="str">
            <v>MEDIO TACO 1.5MTS</v>
          </cell>
          <cell r="C3500" t="str">
            <v>DD</v>
          </cell>
          <cell r="D3500">
            <v>64</v>
          </cell>
        </row>
        <row r="3501">
          <cell r="A3501">
            <v>3501</v>
          </cell>
          <cell r="B3501" t="str">
            <v>ALAMB.TELEF.  22 ESTAÑADO</v>
          </cell>
          <cell r="C3501" t="str">
            <v>ML</v>
          </cell>
          <cell r="D3501">
            <v>82</v>
          </cell>
        </row>
        <row r="3502">
          <cell r="A3502">
            <v>3502</v>
          </cell>
          <cell r="B3502" t="str">
            <v>GRIS PAYANDE 153x305x1102</v>
          </cell>
          <cell r="C3502" t="str">
            <v>M2</v>
          </cell>
          <cell r="D3502">
            <v>52780</v>
          </cell>
        </row>
        <row r="3503">
          <cell r="A3503">
            <v>3503</v>
          </cell>
          <cell r="B3503" t="str">
            <v>CABLE AL. DESNUDO   6 AWG</v>
          </cell>
          <cell r="C3503" t="str">
            <v>ML</v>
          </cell>
          <cell r="D3503">
            <v>9018</v>
          </cell>
        </row>
        <row r="3504">
          <cell r="A3504">
            <v>3504</v>
          </cell>
          <cell r="B3504" t="str">
            <v>CABLE AL. DESNUDO   4 AWG</v>
          </cell>
          <cell r="C3504" t="str">
            <v>ML</v>
          </cell>
          <cell r="D3504">
            <v>499</v>
          </cell>
        </row>
        <row r="3505">
          <cell r="A3505">
            <v>3505</v>
          </cell>
          <cell r="B3505" t="str">
            <v>CABLE AL. DESNUDO   2 AWG</v>
          </cell>
          <cell r="C3505" t="str">
            <v>ML</v>
          </cell>
          <cell r="D3505">
            <v>759</v>
          </cell>
        </row>
        <row r="3506">
          <cell r="A3506">
            <v>3506</v>
          </cell>
          <cell r="B3506" t="str">
            <v>CABLE AL. DESNUDO   1 AWG</v>
          </cell>
          <cell r="C3506" t="str">
            <v>ML</v>
          </cell>
          <cell r="D3506">
            <v>963</v>
          </cell>
        </row>
        <row r="3507">
          <cell r="A3507">
            <v>3507</v>
          </cell>
          <cell r="B3507" t="str">
            <v>CABLE AL. DESNUDO.AF  1/0</v>
          </cell>
          <cell r="C3507" t="str">
            <v>ML</v>
          </cell>
          <cell r="D3507">
            <v>1216</v>
          </cell>
        </row>
        <row r="3508">
          <cell r="A3508">
            <v>3508</v>
          </cell>
          <cell r="B3508" t="str">
            <v>CABLE AL. DESNUDO.AF  2/0</v>
          </cell>
          <cell r="C3508" t="str">
            <v>ML</v>
          </cell>
          <cell r="D3508">
            <v>1537</v>
          </cell>
        </row>
        <row r="3509">
          <cell r="A3509">
            <v>3509</v>
          </cell>
          <cell r="B3509" t="str">
            <v>CABLE AL. DESNUDO.AF  3/0</v>
          </cell>
          <cell r="C3509" t="str">
            <v>ML</v>
          </cell>
          <cell r="D3509">
            <v>1934</v>
          </cell>
        </row>
        <row r="3510">
          <cell r="A3510">
            <v>3510</v>
          </cell>
          <cell r="B3510" t="str">
            <v>CABLE AL. DESNUDO.AF  4/0</v>
          </cell>
          <cell r="C3510" t="str">
            <v>ML</v>
          </cell>
          <cell r="D3510">
            <v>2433</v>
          </cell>
        </row>
        <row r="3511">
          <cell r="A3511">
            <v>3511</v>
          </cell>
          <cell r="B3511" t="str">
            <v>CABLE AL. DESNUDO.AM  1/0</v>
          </cell>
          <cell r="C3511" t="str">
            <v>ML</v>
          </cell>
          <cell r="D3511">
            <v>1216</v>
          </cell>
        </row>
        <row r="3512">
          <cell r="A3512">
            <v>3512</v>
          </cell>
          <cell r="B3512" t="str">
            <v>CABLE AL. DESNUDO.AM  2/0</v>
          </cell>
          <cell r="C3512" t="str">
            <v>ML</v>
          </cell>
          <cell r="D3512">
            <v>1537</v>
          </cell>
        </row>
        <row r="3513">
          <cell r="A3513">
            <v>3513</v>
          </cell>
          <cell r="B3513" t="str">
            <v>CABLE AL. DESNUDO.AM  3/0</v>
          </cell>
          <cell r="C3513" t="str">
            <v>ML</v>
          </cell>
          <cell r="D3513">
            <v>1934</v>
          </cell>
        </row>
        <row r="3514">
          <cell r="A3514">
            <v>3514</v>
          </cell>
          <cell r="B3514" t="str">
            <v>CABLE AL. DESNUDO.AM  4/0</v>
          </cell>
          <cell r="C3514" t="str">
            <v>ML</v>
          </cell>
          <cell r="D3514">
            <v>2433</v>
          </cell>
        </row>
        <row r="3515">
          <cell r="A3515">
            <v>3515</v>
          </cell>
          <cell r="B3515" t="str">
            <v>CABLE AL. ALMA AC.  6 AWG</v>
          </cell>
          <cell r="C3515" t="str">
            <v>ML</v>
          </cell>
          <cell r="D3515">
            <v>509</v>
          </cell>
        </row>
        <row r="3516">
          <cell r="A3516">
            <v>3516</v>
          </cell>
          <cell r="B3516" t="str">
            <v>CABLE AL. ALMA AC.  4 AWG</v>
          </cell>
          <cell r="C3516" t="str">
            <v>ML</v>
          </cell>
          <cell r="D3516">
            <v>654</v>
          </cell>
        </row>
        <row r="3517">
          <cell r="A3517">
            <v>3517</v>
          </cell>
          <cell r="B3517" t="str">
            <v>CABLE AL. ALMA AC.  2 AWG</v>
          </cell>
          <cell r="C3517" t="str">
            <v>ML</v>
          </cell>
          <cell r="D3517">
            <v>978</v>
          </cell>
        </row>
        <row r="3518">
          <cell r="A3518">
            <v>3518</v>
          </cell>
          <cell r="B3518" t="str">
            <v>CABLE AL. ALMA AC.  1 AWG</v>
          </cell>
          <cell r="C3518" t="str">
            <v>ML</v>
          </cell>
          <cell r="D3518">
            <v>766</v>
          </cell>
        </row>
        <row r="3519">
          <cell r="A3519">
            <v>3519</v>
          </cell>
          <cell r="B3519" t="str">
            <v>CABLE AL. ALMA AC.1/0 AWG</v>
          </cell>
          <cell r="C3519" t="str">
            <v>ML</v>
          </cell>
          <cell r="D3519">
            <v>1476</v>
          </cell>
        </row>
        <row r="3520">
          <cell r="A3520">
            <v>3520</v>
          </cell>
          <cell r="B3520" t="str">
            <v>CABLE AL. ALMA AC.2/0 AWG</v>
          </cell>
          <cell r="C3520" t="str">
            <v>ML</v>
          </cell>
          <cell r="D3520">
            <v>1855</v>
          </cell>
        </row>
        <row r="3521">
          <cell r="A3521">
            <v>3521</v>
          </cell>
          <cell r="B3521" t="str">
            <v>CABLE AL. ALMA AC.3/0 AWG</v>
          </cell>
          <cell r="C3521" t="str">
            <v>ML</v>
          </cell>
          <cell r="D3521">
            <v>2489</v>
          </cell>
        </row>
        <row r="3522">
          <cell r="A3522">
            <v>3522</v>
          </cell>
          <cell r="B3522" t="str">
            <v>CABLE AL. ALMA AC.4/0 AWG</v>
          </cell>
          <cell r="C3522" t="str">
            <v>ML</v>
          </cell>
          <cell r="D3522">
            <v>2717</v>
          </cell>
        </row>
        <row r="3523">
          <cell r="A3523">
            <v>3523</v>
          </cell>
          <cell r="B3523" t="str">
            <v>CABLE AL.AISL.PVC   6 AWG</v>
          </cell>
          <cell r="C3523" t="str">
            <v>ML</v>
          </cell>
          <cell r="D3523">
            <v>643</v>
          </cell>
        </row>
        <row r="3524">
          <cell r="A3524">
            <v>3524</v>
          </cell>
          <cell r="B3524" t="str">
            <v>CABLE AL.AISL.PVC   4 AWG</v>
          </cell>
          <cell r="C3524" t="str">
            <v>ML</v>
          </cell>
          <cell r="D3524">
            <v>786</v>
          </cell>
        </row>
        <row r="3525">
          <cell r="A3525">
            <v>3525</v>
          </cell>
          <cell r="B3525" t="str">
            <v>CABLE AL.AISL.PVC   2 AWG</v>
          </cell>
          <cell r="C3525" t="str">
            <v>ML</v>
          </cell>
          <cell r="D3525">
            <v>1175</v>
          </cell>
        </row>
        <row r="3526">
          <cell r="A3526">
            <v>3526</v>
          </cell>
          <cell r="B3526" t="str">
            <v>CABLE AL.AISL.PVC   1 AWG</v>
          </cell>
          <cell r="C3526" t="str">
            <v>ML</v>
          </cell>
          <cell r="D3526">
            <v>1531</v>
          </cell>
        </row>
        <row r="3527">
          <cell r="A3527">
            <v>3527</v>
          </cell>
          <cell r="B3527" t="str">
            <v>CABLE AL.AISL.PVC 1/0 AWG</v>
          </cell>
          <cell r="C3527" t="str">
            <v>ML</v>
          </cell>
          <cell r="D3527">
            <v>1792</v>
          </cell>
        </row>
        <row r="3528">
          <cell r="A3528">
            <v>3528</v>
          </cell>
          <cell r="B3528" t="str">
            <v>CABLE AL.AISL.PVC 2/0 AWG</v>
          </cell>
          <cell r="C3528" t="str">
            <v>ML</v>
          </cell>
          <cell r="D3528">
            <v>2187</v>
          </cell>
        </row>
        <row r="3529">
          <cell r="A3529">
            <v>3529</v>
          </cell>
          <cell r="B3529" t="str">
            <v>TRUFLEX TRC 40 ROJO</v>
          </cell>
          <cell r="C3529" t="str">
            <v>GL</v>
          </cell>
          <cell r="D3529">
            <v>22822</v>
          </cell>
        </row>
        <row r="3530">
          <cell r="A3530">
            <v>3530</v>
          </cell>
          <cell r="B3530" t="str">
            <v>CABLE AL.AISL.PVC 4/0 AWG</v>
          </cell>
          <cell r="C3530" t="str">
            <v>ML</v>
          </cell>
          <cell r="D3530">
            <v>3392</v>
          </cell>
        </row>
        <row r="3531">
          <cell r="A3531">
            <v>3531</v>
          </cell>
          <cell r="B3531" t="str">
            <v>CABLE AL.AISL.PVC 1/0 A01</v>
          </cell>
          <cell r="C3531" t="str">
            <v>ML</v>
          </cell>
          <cell r="D3531">
            <v>1792</v>
          </cell>
        </row>
        <row r="3532">
          <cell r="A3532">
            <v>3532</v>
          </cell>
          <cell r="B3532" t="str">
            <v>CABLE AL.AISL.PVC 2/0 A01</v>
          </cell>
          <cell r="C3532" t="str">
            <v>ML</v>
          </cell>
          <cell r="D3532">
            <v>2187</v>
          </cell>
        </row>
        <row r="3533">
          <cell r="A3533">
            <v>3533</v>
          </cell>
          <cell r="B3533" t="str">
            <v>CABLE AL.AISL.PVC 3/0 AWG</v>
          </cell>
          <cell r="C3533" t="str">
            <v>ML</v>
          </cell>
          <cell r="D3533">
            <v>2582</v>
          </cell>
        </row>
        <row r="3534">
          <cell r="A3534">
            <v>3534</v>
          </cell>
          <cell r="B3534" t="str">
            <v>TRUFLEX TRC 80 VERDE CLR</v>
          </cell>
          <cell r="C3534" t="str">
            <v>GL</v>
          </cell>
          <cell r="D3534">
            <v>31364</v>
          </cell>
        </row>
        <row r="3535">
          <cell r="A3535">
            <v>3535</v>
          </cell>
          <cell r="B3535" t="str">
            <v>ALAMBRE ALUMINIO    6 AWG</v>
          </cell>
          <cell r="C3535" t="str">
            <v>ML</v>
          </cell>
          <cell r="D3535">
            <v>587</v>
          </cell>
        </row>
        <row r="3536">
          <cell r="A3536">
            <v>3536</v>
          </cell>
          <cell r="B3536" t="str">
            <v>ALAMBRE ALUMINIO    8 AWG</v>
          </cell>
          <cell r="C3536" t="str">
            <v>ML</v>
          </cell>
          <cell r="D3536">
            <v>384</v>
          </cell>
        </row>
        <row r="3537">
          <cell r="A3537">
            <v>3537</v>
          </cell>
          <cell r="B3537" t="str">
            <v>ALAMBRE ALUMINIO   10 AWG</v>
          </cell>
          <cell r="C3537" t="str">
            <v>ML</v>
          </cell>
          <cell r="D3537">
            <v>297</v>
          </cell>
        </row>
        <row r="3538">
          <cell r="A3538">
            <v>3538</v>
          </cell>
          <cell r="B3538" t="str">
            <v>ALAMBRE ALUMINIO   12 AWG</v>
          </cell>
          <cell r="C3538" t="str">
            <v>ML</v>
          </cell>
          <cell r="D3538">
            <v>153</v>
          </cell>
        </row>
        <row r="3539">
          <cell r="A3539">
            <v>3539</v>
          </cell>
          <cell r="B3539" t="str">
            <v>TUBO CUADRADO C.20     1"</v>
          </cell>
          <cell r="C3539" t="str">
            <v>UN</v>
          </cell>
          <cell r="D3539">
            <v>5460</v>
          </cell>
        </row>
        <row r="3540">
          <cell r="A3540">
            <v>3540</v>
          </cell>
          <cell r="B3540" t="str">
            <v>TUBO CUADRADO C.20 1 1/2"</v>
          </cell>
          <cell r="C3540" t="str">
            <v>UN</v>
          </cell>
          <cell r="D3540">
            <v>9000</v>
          </cell>
        </row>
        <row r="3541">
          <cell r="A3541">
            <v>3541</v>
          </cell>
          <cell r="B3541" t="str">
            <v>BREAKER 2000 UNIP.QC  30A</v>
          </cell>
          <cell r="C3541" t="str">
            <v>UN</v>
          </cell>
          <cell r="D3541">
            <v>4640</v>
          </cell>
        </row>
        <row r="3542">
          <cell r="A3542">
            <v>3542</v>
          </cell>
          <cell r="B3542" t="str">
            <v>GRIS PAYANDE 305x305x20</v>
          </cell>
          <cell r="C3542" t="str">
            <v>M2</v>
          </cell>
          <cell r="D3542">
            <v>50924</v>
          </cell>
        </row>
        <row r="3543">
          <cell r="A3543">
            <v>3543</v>
          </cell>
          <cell r="B3543" t="str">
            <v>TRUFLEX CARE 55 GRIS</v>
          </cell>
          <cell r="C3543" t="str">
            <v>GL</v>
          </cell>
          <cell r="D3543">
            <v>20924</v>
          </cell>
        </row>
        <row r="3544">
          <cell r="A3544">
            <v>3544</v>
          </cell>
          <cell r="B3544" t="str">
            <v>GRIS PAYANDE 305x305x2001</v>
          </cell>
          <cell r="C3544" t="str">
            <v>M2</v>
          </cell>
          <cell r="D3544">
            <v>62292</v>
          </cell>
        </row>
        <row r="3545">
          <cell r="A3545">
            <v>3545</v>
          </cell>
          <cell r="B3545" t="str">
            <v>BREAKER 2000 UNIP.QC  70A</v>
          </cell>
          <cell r="C3545" t="str">
            <v>UN</v>
          </cell>
          <cell r="D3545">
            <v>7308</v>
          </cell>
        </row>
        <row r="3546">
          <cell r="A3546">
            <v>3546</v>
          </cell>
          <cell r="B3546" t="str">
            <v>SISMOGRAFIL-BARRA   7.5mm</v>
          </cell>
          <cell r="C3546" t="str">
            <v>TN</v>
          </cell>
          <cell r="D3546">
            <v>610420</v>
          </cell>
        </row>
        <row r="3547">
          <cell r="A3547">
            <v>3547</v>
          </cell>
          <cell r="B3547" t="str">
            <v>GRIS PAYANDE 305x610x20</v>
          </cell>
          <cell r="C3547" t="str">
            <v>M2</v>
          </cell>
          <cell r="D3547">
            <v>54636</v>
          </cell>
        </row>
        <row r="3548">
          <cell r="A3548">
            <v>3548</v>
          </cell>
          <cell r="B3548" t="str">
            <v>GRIS PAYANDE 305x610X2001</v>
          </cell>
          <cell r="C3548" t="str">
            <v>M2</v>
          </cell>
          <cell r="D3548">
            <v>66236</v>
          </cell>
        </row>
        <row r="3549">
          <cell r="A3549">
            <v>3549</v>
          </cell>
          <cell r="B3549" t="str">
            <v>BREAKER 2000 BIP.QC   30A</v>
          </cell>
          <cell r="C3549" t="str">
            <v>UN</v>
          </cell>
          <cell r="D3549">
            <v>11600</v>
          </cell>
        </row>
        <row r="3550">
          <cell r="A3550">
            <v>3550</v>
          </cell>
          <cell r="B3550" t="str">
            <v>GRIS PAYANDE ASERRADO</v>
          </cell>
          <cell r="C3550" t="str">
            <v>M2</v>
          </cell>
          <cell r="D3550">
            <v>42340</v>
          </cell>
        </row>
        <row r="3551">
          <cell r="A3551">
            <v>3551</v>
          </cell>
          <cell r="B3551" t="str">
            <v>FORMALETA COLUM 2.4*.5*.5</v>
          </cell>
          <cell r="C3551" t="str">
            <v>DD</v>
          </cell>
          <cell r="D3551">
            <v>1914</v>
          </cell>
        </row>
        <row r="3552">
          <cell r="A3552">
            <v>3552</v>
          </cell>
          <cell r="B3552" t="str">
            <v>GRIS PAYANDE ASERRADO  01</v>
          </cell>
          <cell r="C3552" t="str">
            <v>M2</v>
          </cell>
          <cell r="D3552">
            <v>54288</v>
          </cell>
        </row>
        <row r="3553">
          <cell r="A3553">
            <v>3553</v>
          </cell>
          <cell r="B3553" t="str">
            <v>BREAKER 2000 BIP.QC   70A</v>
          </cell>
          <cell r="C3553" t="str">
            <v>UN</v>
          </cell>
          <cell r="D3553">
            <v>16008</v>
          </cell>
        </row>
        <row r="3554">
          <cell r="A3554">
            <v>3554</v>
          </cell>
          <cell r="B3554" t="str">
            <v>SISMOGRAFIL-BARRA   8.5mm</v>
          </cell>
          <cell r="C3554" t="str">
            <v>TN</v>
          </cell>
          <cell r="D3554">
            <v>592832</v>
          </cell>
        </row>
        <row r="3555">
          <cell r="A3555">
            <v>3555</v>
          </cell>
          <cell r="B3555" t="str">
            <v>GRIS PAYANDE CUADREADO</v>
          </cell>
          <cell r="C3555" t="str">
            <v>M2</v>
          </cell>
          <cell r="D3555">
            <v>63220</v>
          </cell>
        </row>
        <row r="3556">
          <cell r="A3556">
            <v>3556</v>
          </cell>
          <cell r="B3556" t="str">
            <v>VIDRIO TEMPLADO       4mm</v>
          </cell>
          <cell r="C3556" t="str">
            <v>M2</v>
          </cell>
          <cell r="D3556">
            <v>75516</v>
          </cell>
        </row>
        <row r="3557">
          <cell r="A3557">
            <v>3557</v>
          </cell>
          <cell r="B3557" t="str">
            <v>BREAKER 2000 TRIP.QC  30A</v>
          </cell>
          <cell r="C3557" t="str">
            <v>UN</v>
          </cell>
          <cell r="D3557">
            <v>19372</v>
          </cell>
        </row>
        <row r="3558">
          <cell r="A3558">
            <v>3558</v>
          </cell>
          <cell r="B3558" t="str">
            <v>GRIS PAYANDE CUADREADO 01</v>
          </cell>
          <cell r="C3558" t="str">
            <v>M2</v>
          </cell>
          <cell r="D3558">
            <v>75168</v>
          </cell>
        </row>
        <row r="3559">
          <cell r="A3559">
            <v>3559</v>
          </cell>
          <cell r="B3559" t="str">
            <v>AUXILIAR INGENIERIA TITUL</v>
          </cell>
          <cell r="C3559" t="str">
            <v>MS</v>
          </cell>
          <cell r="D3559">
            <v>525270</v>
          </cell>
        </row>
        <row r="3560">
          <cell r="A3560">
            <v>3560</v>
          </cell>
          <cell r="B3560" t="str">
            <v>GRIS PERLA 153x305x20</v>
          </cell>
          <cell r="C3560" t="str">
            <v>M2</v>
          </cell>
          <cell r="D3560">
            <v>61712</v>
          </cell>
        </row>
        <row r="3561">
          <cell r="A3561">
            <v>3561</v>
          </cell>
          <cell r="B3561" t="str">
            <v>BREAKER 2000 TRIP.QC  70A</v>
          </cell>
          <cell r="C3561" t="str">
            <v>UN</v>
          </cell>
          <cell r="D3561">
            <v>25172</v>
          </cell>
        </row>
        <row r="3562">
          <cell r="A3562">
            <v>3562</v>
          </cell>
          <cell r="B3562" t="str">
            <v>SISMOGRAFIL-BARRA   9.0mm</v>
          </cell>
          <cell r="C3562" t="str">
            <v>TN</v>
          </cell>
          <cell r="D3562">
            <v>592964</v>
          </cell>
        </row>
        <row r="3563">
          <cell r="A3563">
            <v>3563</v>
          </cell>
          <cell r="B3563" t="str">
            <v>GRIS PERLA 305x305x20</v>
          </cell>
          <cell r="C3563" t="str">
            <v>M2</v>
          </cell>
          <cell r="D3563">
            <v>71572</v>
          </cell>
        </row>
        <row r="3564">
          <cell r="A3564">
            <v>3564</v>
          </cell>
          <cell r="B3564" t="str">
            <v>BREAKER  UNIP.HQP 20A</v>
          </cell>
          <cell r="C3564" t="str">
            <v>UN</v>
          </cell>
          <cell r="D3564">
            <v>9929</v>
          </cell>
        </row>
        <row r="3565">
          <cell r="A3565">
            <v>3565</v>
          </cell>
          <cell r="B3565" t="str">
            <v>GRIS PERLA 305X610x20</v>
          </cell>
          <cell r="C3565" t="str">
            <v>M2</v>
          </cell>
          <cell r="D3565">
            <v>75632</v>
          </cell>
        </row>
        <row r="3566">
          <cell r="A3566">
            <v>3566</v>
          </cell>
          <cell r="B3566" t="str">
            <v>BREAKER 2000 UNIP.HQP 40A</v>
          </cell>
          <cell r="C3566" t="str">
            <v>UN</v>
          </cell>
          <cell r="D3566">
            <v>4605</v>
          </cell>
        </row>
        <row r="3567">
          <cell r="A3567">
            <v>3567</v>
          </cell>
          <cell r="B3567" t="str">
            <v>DIBUJANTE 1</v>
          </cell>
          <cell r="C3567" t="str">
            <v>MS</v>
          </cell>
          <cell r="D3567">
            <v>525270</v>
          </cell>
        </row>
        <row r="3568">
          <cell r="A3568">
            <v>3568</v>
          </cell>
          <cell r="B3568" t="str">
            <v>COMISION DE TOPOGRAFIA</v>
          </cell>
          <cell r="C3568" t="str">
            <v>DD</v>
          </cell>
          <cell r="D3568">
            <v>500000</v>
          </cell>
        </row>
        <row r="3569">
          <cell r="A3569">
            <v>3569</v>
          </cell>
          <cell r="B3569" t="str">
            <v>BREAKER 2000 UNIP.HQP 70A</v>
          </cell>
          <cell r="C3569" t="str">
            <v>UN</v>
          </cell>
          <cell r="D3569">
            <v>7273</v>
          </cell>
        </row>
        <row r="3570">
          <cell r="A3570">
            <v>3570</v>
          </cell>
          <cell r="B3570" t="str">
            <v>HELIMALLA PLANA M-084</v>
          </cell>
          <cell r="C3570" t="str">
            <v>TN</v>
          </cell>
          <cell r="D3570">
            <v>930672</v>
          </cell>
        </row>
        <row r="3571">
          <cell r="A3571">
            <v>3571</v>
          </cell>
          <cell r="B3571" t="str">
            <v>CADENERO 1</v>
          </cell>
          <cell r="C3571" t="str">
            <v>MS</v>
          </cell>
          <cell r="D3571">
            <v>396700</v>
          </cell>
        </row>
        <row r="3572">
          <cell r="A3572">
            <v>3572</v>
          </cell>
          <cell r="B3572" t="str">
            <v>FIBRATEX               02</v>
          </cell>
          <cell r="C3572" t="str">
            <v>GL</v>
          </cell>
          <cell r="D3572">
            <v>2714</v>
          </cell>
        </row>
        <row r="3573">
          <cell r="A3573">
            <v>3573</v>
          </cell>
          <cell r="B3573" t="str">
            <v>BREAKER 2000 BIP.HQP  30A</v>
          </cell>
          <cell r="C3573" t="str">
            <v>UN</v>
          </cell>
          <cell r="D3573">
            <v>11530</v>
          </cell>
        </row>
        <row r="3574">
          <cell r="A3574">
            <v>3574</v>
          </cell>
          <cell r="B3574" t="str">
            <v>CEMENTO PLAST.TAPAGOTERAS</v>
          </cell>
          <cell r="C3574" t="str">
            <v>GL</v>
          </cell>
          <cell r="D3574">
            <v>2586</v>
          </cell>
        </row>
        <row r="3575">
          <cell r="A3575">
            <v>3575</v>
          </cell>
          <cell r="B3575" t="str">
            <v>BATIMETRISTA INSPECTOR</v>
          </cell>
          <cell r="C3575" t="str">
            <v>MS</v>
          </cell>
          <cell r="D3575">
            <v>633850</v>
          </cell>
        </row>
        <row r="3576">
          <cell r="A3576">
            <v>3576</v>
          </cell>
          <cell r="B3576" t="str">
            <v>TELA ASFALTICA No.15</v>
          </cell>
          <cell r="C3576" t="str">
            <v>M2</v>
          </cell>
          <cell r="D3576">
            <v>200</v>
          </cell>
        </row>
        <row r="3577">
          <cell r="A3577">
            <v>3577</v>
          </cell>
          <cell r="B3577" t="str">
            <v>BREAKER 2000 BIP.HQP  70A</v>
          </cell>
          <cell r="C3577" t="str">
            <v>UN</v>
          </cell>
          <cell r="D3577">
            <v>15938</v>
          </cell>
        </row>
        <row r="3578">
          <cell r="A3578">
            <v>3578</v>
          </cell>
          <cell r="B3578" t="str">
            <v>SISMOGRAFIL-ROLLO   6.0mm</v>
          </cell>
          <cell r="C3578" t="str">
            <v>TN</v>
          </cell>
          <cell r="D3578">
            <v>543374</v>
          </cell>
        </row>
        <row r="3579">
          <cell r="A3579">
            <v>3579</v>
          </cell>
          <cell r="B3579" t="str">
            <v>TELA ASFALTICA No.30</v>
          </cell>
          <cell r="C3579" t="str">
            <v>M2</v>
          </cell>
          <cell r="D3579">
            <v>200</v>
          </cell>
        </row>
        <row r="3580">
          <cell r="A3580">
            <v>3580</v>
          </cell>
          <cell r="B3580" t="str">
            <v>MANTO MORTER-PLAS AL-80</v>
          </cell>
          <cell r="C3580" t="str">
            <v>M2</v>
          </cell>
          <cell r="D3580">
            <v>3886</v>
          </cell>
        </row>
        <row r="3581">
          <cell r="A3581">
            <v>3581</v>
          </cell>
          <cell r="B3581" t="str">
            <v>BREAKER 2000 TRIP.HQP 30A</v>
          </cell>
          <cell r="C3581" t="str">
            <v>UN</v>
          </cell>
          <cell r="D3581">
            <v>19268</v>
          </cell>
        </row>
        <row r="3582">
          <cell r="A3582">
            <v>3582</v>
          </cell>
          <cell r="B3582" t="str">
            <v>MANTO MORTER-PLAS AL-22</v>
          </cell>
          <cell r="C3582" t="str">
            <v>M2</v>
          </cell>
          <cell r="D3582">
            <v>2837</v>
          </cell>
        </row>
        <row r="3583">
          <cell r="A3583">
            <v>3583</v>
          </cell>
          <cell r="B3583" t="str">
            <v>BREAKER 2000 TRIP.HQP 50A</v>
          </cell>
          <cell r="C3583" t="str">
            <v>UN</v>
          </cell>
          <cell r="D3583">
            <v>19268</v>
          </cell>
        </row>
        <row r="3584">
          <cell r="A3584">
            <v>3584</v>
          </cell>
          <cell r="B3584" t="str">
            <v>MANTO MORTER-PLAS  N-4</v>
          </cell>
          <cell r="C3584" t="str">
            <v>M2</v>
          </cell>
          <cell r="D3584">
            <v>3035</v>
          </cell>
        </row>
        <row r="3585">
          <cell r="A3585">
            <v>3585</v>
          </cell>
          <cell r="B3585" t="str">
            <v>BREAKER 2000 TRIP.HQP 70A</v>
          </cell>
          <cell r="C3585" t="str">
            <v>UN</v>
          </cell>
          <cell r="D3585">
            <v>25300</v>
          </cell>
        </row>
        <row r="3586">
          <cell r="A3586">
            <v>3586</v>
          </cell>
          <cell r="B3586" t="str">
            <v>SISMOGRAFIL-ROLLO   6.5mm</v>
          </cell>
          <cell r="C3586" t="str">
            <v>TN</v>
          </cell>
          <cell r="D3586">
            <v>533324</v>
          </cell>
        </row>
        <row r="3587">
          <cell r="A3587">
            <v>3587</v>
          </cell>
          <cell r="B3587" t="str">
            <v>MANTO MORTER-PLAS  N-3</v>
          </cell>
          <cell r="C3587" t="str">
            <v>M2</v>
          </cell>
          <cell r="D3587">
            <v>2443</v>
          </cell>
        </row>
        <row r="3588">
          <cell r="A3588">
            <v>3588</v>
          </cell>
          <cell r="B3588" t="str">
            <v>FORMALETA COLUM 0.5*2.4</v>
          </cell>
          <cell r="C3588" t="str">
            <v>DD</v>
          </cell>
          <cell r="D3588">
            <v>1914</v>
          </cell>
        </row>
        <row r="3589">
          <cell r="A3589">
            <v>3589</v>
          </cell>
          <cell r="B3589" t="str">
            <v>TACO TERMOM. UNIP.HQP 30A</v>
          </cell>
          <cell r="C3589" t="str">
            <v>UN</v>
          </cell>
          <cell r="D3589">
            <v>3132</v>
          </cell>
        </row>
        <row r="3590">
          <cell r="A3590">
            <v>3590</v>
          </cell>
          <cell r="B3590" t="str">
            <v>MALLA BASKET</v>
          </cell>
          <cell r="C3590" t="str">
            <v>UN</v>
          </cell>
          <cell r="D3590">
            <v>2000</v>
          </cell>
        </row>
        <row r="3591">
          <cell r="A3591">
            <v>3591</v>
          </cell>
          <cell r="B3591" t="str">
            <v>TACO TERMOM. UNIP.HQP 50A</v>
          </cell>
          <cell r="C3591" t="str">
            <v>UN</v>
          </cell>
          <cell r="D3591">
            <v>2436</v>
          </cell>
        </row>
        <row r="3592">
          <cell r="A3592">
            <v>3592</v>
          </cell>
          <cell r="B3592" t="str">
            <v>PINTURA BITUMINOSA ALUM.</v>
          </cell>
          <cell r="C3592" t="str">
            <v>KG</v>
          </cell>
          <cell r="D3592">
            <v>6061</v>
          </cell>
        </row>
        <row r="3593">
          <cell r="A3593">
            <v>3593</v>
          </cell>
          <cell r="B3593" t="str">
            <v>LABORATORISTA INSPECTOR</v>
          </cell>
          <cell r="C3593" t="str">
            <v>MS</v>
          </cell>
          <cell r="D3593">
            <v>567860</v>
          </cell>
        </row>
        <row r="3594">
          <cell r="A3594">
            <v>3594</v>
          </cell>
          <cell r="B3594" t="str">
            <v>CORTACIRC.ENCHU.UNIP. 30A</v>
          </cell>
          <cell r="C3594" t="str">
            <v>UN</v>
          </cell>
          <cell r="D3594">
            <v>6078</v>
          </cell>
        </row>
        <row r="3595">
          <cell r="A3595">
            <v>3595</v>
          </cell>
          <cell r="B3595" t="str">
            <v>INSPECTOR 1</v>
          </cell>
          <cell r="C3595" t="str">
            <v>MS</v>
          </cell>
          <cell r="D3595">
            <v>432120</v>
          </cell>
        </row>
        <row r="3596">
          <cell r="A3596">
            <v>3596</v>
          </cell>
          <cell r="B3596" t="str">
            <v>CORTACIRC.ENCHU.UNIP. 50A</v>
          </cell>
          <cell r="C3596" t="str">
            <v>UN</v>
          </cell>
          <cell r="D3596">
            <v>6078</v>
          </cell>
        </row>
        <row r="3597">
          <cell r="A3597">
            <v>3597</v>
          </cell>
          <cell r="B3597" t="str">
            <v>TINA AMERICANA 1.4x.9x.42</v>
          </cell>
          <cell r="C3597" t="str">
            <v>UN</v>
          </cell>
          <cell r="D3597">
            <v>232367</v>
          </cell>
        </row>
        <row r="3598">
          <cell r="A3598">
            <v>3598</v>
          </cell>
          <cell r="B3598" t="str">
            <v>CORTACIRC.ENCHU.UNIP. 70A</v>
          </cell>
          <cell r="C3598" t="str">
            <v>UN</v>
          </cell>
          <cell r="D3598">
            <v>14128</v>
          </cell>
        </row>
        <row r="3599">
          <cell r="A3599">
            <v>3599</v>
          </cell>
          <cell r="B3599" t="str">
            <v>CONDUCTOR</v>
          </cell>
          <cell r="C3599" t="str">
            <v>MS</v>
          </cell>
          <cell r="D3599">
            <v>287660</v>
          </cell>
        </row>
        <row r="3600">
          <cell r="A3600">
            <v>3600</v>
          </cell>
          <cell r="B3600" t="str">
            <v>SISMOGRAFIL-ROLLO   7.5mm</v>
          </cell>
          <cell r="C3600" t="str">
            <v>TN</v>
          </cell>
          <cell r="D3600">
            <v>533324</v>
          </cell>
        </row>
        <row r="3601">
          <cell r="A3601">
            <v>3601</v>
          </cell>
          <cell r="B3601" t="str">
            <v>ACUEDUCTO RESIDENCIAL E01</v>
          </cell>
          <cell r="C3601" t="str">
            <v>UN</v>
          </cell>
          <cell r="D3601">
            <v>29580</v>
          </cell>
        </row>
        <row r="3602">
          <cell r="A3602">
            <v>3602</v>
          </cell>
          <cell r="B3602" t="str">
            <v>CONTADOR</v>
          </cell>
          <cell r="C3602" t="str">
            <v>MS</v>
          </cell>
          <cell r="D3602">
            <v>624650</v>
          </cell>
        </row>
        <row r="3603">
          <cell r="A3603">
            <v>3603</v>
          </cell>
          <cell r="B3603" t="str">
            <v>CORTACIRC.ENCHU.BIP.  30A</v>
          </cell>
          <cell r="C3603" t="str">
            <v>UN</v>
          </cell>
          <cell r="D3603">
            <v>16611</v>
          </cell>
        </row>
        <row r="3604">
          <cell r="A3604">
            <v>3604</v>
          </cell>
          <cell r="B3604" t="str">
            <v>COCINA INTEGRAL  1.20 MTS</v>
          </cell>
          <cell r="C3604" t="str">
            <v>ML</v>
          </cell>
          <cell r="D3604">
            <v>165880</v>
          </cell>
        </row>
        <row r="3605">
          <cell r="A3605">
            <v>3605</v>
          </cell>
          <cell r="B3605" t="str">
            <v>CORTACIRC.ENCHU.BIP.  50A</v>
          </cell>
          <cell r="C3605" t="str">
            <v>UN</v>
          </cell>
          <cell r="D3605">
            <v>20207</v>
          </cell>
        </row>
        <row r="3606">
          <cell r="A3606">
            <v>3606</v>
          </cell>
          <cell r="B3606" t="str">
            <v>COCINA INTEGRAL  1.71 MTS</v>
          </cell>
          <cell r="C3606" t="str">
            <v>ML</v>
          </cell>
          <cell r="D3606">
            <v>105560</v>
          </cell>
        </row>
        <row r="3607">
          <cell r="A3607">
            <v>3607</v>
          </cell>
          <cell r="B3607" t="str">
            <v>CORTACIRC.ENCHU.BIP.  70A</v>
          </cell>
          <cell r="C3607" t="str">
            <v>UN</v>
          </cell>
          <cell r="D3607">
            <v>29812</v>
          </cell>
        </row>
        <row r="3608">
          <cell r="A3608">
            <v>3608</v>
          </cell>
          <cell r="B3608" t="str">
            <v>COCINA INTEGRAL 20.09 MTS</v>
          </cell>
          <cell r="C3608" t="str">
            <v>ML</v>
          </cell>
          <cell r="D3608">
            <v>255200</v>
          </cell>
        </row>
        <row r="3609">
          <cell r="A3609">
            <v>3609</v>
          </cell>
          <cell r="B3609" t="str">
            <v>CORTACIRC.ENCHU.BIP. 100A</v>
          </cell>
          <cell r="C3609" t="str">
            <v>UN</v>
          </cell>
          <cell r="D3609">
            <v>29812</v>
          </cell>
        </row>
        <row r="3610">
          <cell r="A3610">
            <v>3610</v>
          </cell>
          <cell r="B3610" t="str">
            <v>REVISION ENERGIA      E02</v>
          </cell>
          <cell r="C3610" t="str">
            <v>UN</v>
          </cell>
          <cell r="D3610">
            <v>5727</v>
          </cell>
        </row>
        <row r="3611">
          <cell r="A3611">
            <v>3611</v>
          </cell>
          <cell r="B3611" t="str">
            <v>FORMALETA COLUM 0.6*2.4</v>
          </cell>
          <cell r="C3611" t="str">
            <v>DD</v>
          </cell>
          <cell r="D3611">
            <v>2320</v>
          </cell>
        </row>
        <row r="3612">
          <cell r="A3612">
            <v>3612</v>
          </cell>
          <cell r="B3612" t="str">
            <v>CORTACIRC.ENCHU.TRIP. 30A</v>
          </cell>
          <cell r="C3612" t="str">
            <v>UN</v>
          </cell>
          <cell r="D3612">
            <v>38918</v>
          </cell>
        </row>
        <row r="3613">
          <cell r="A3613">
            <v>3613</v>
          </cell>
          <cell r="B3613" t="str">
            <v>FORMALETA COLUM 0.8*2.4</v>
          </cell>
          <cell r="C3613" t="str">
            <v>DD</v>
          </cell>
          <cell r="D3613">
            <v>2668</v>
          </cell>
        </row>
        <row r="3614">
          <cell r="A3614">
            <v>3614</v>
          </cell>
          <cell r="B3614" t="str">
            <v>CORTACIRC.ENCHU.TRIP. 50A</v>
          </cell>
          <cell r="C3614" t="str">
            <v>UN</v>
          </cell>
          <cell r="D3614">
            <v>38918</v>
          </cell>
        </row>
        <row r="3615">
          <cell r="A3615">
            <v>3615</v>
          </cell>
          <cell r="B3615" t="str">
            <v>FORMALETA COLUM 0.3*2.0</v>
          </cell>
          <cell r="C3615" t="str">
            <v>DD</v>
          </cell>
          <cell r="D3615">
            <v>2552</v>
          </cell>
        </row>
        <row r="3616">
          <cell r="A3616">
            <v>3616</v>
          </cell>
          <cell r="B3616" t="str">
            <v>CORTACIRC.ENCHU.TRIP. 70A</v>
          </cell>
          <cell r="C3616" t="str">
            <v>UN</v>
          </cell>
          <cell r="D3616">
            <v>48743</v>
          </cell>
        </row>
        <row r="3617">
          <cell r="A3617">
            <v>3617</v>
          </cell>
          <cell r="B3617" t="str">
            <v>FORMALETA COLUM 0.3*2.4</v>
          </cell>
          <cell r="C3617" t="str">
            <v>DD</v>
          </cell>
          <cell r="D3617">
            <v>1276</v>
          </cell>
        </row>
        <row r="3618">
          <cell r="A3618">
            <v>3618</v>
          </cell>
          <cell r="B3618" t="str">
            <v>CORTACIRC.ENCHU.TRIP.100A</v>
          </cell>
          <cell r="C3618" t="str">
            <v>UN</v>
          </cell>
          <cell r="D3618">
            <v>48743</v>
          </cell>
        </row>
        <row r="3619">
          <cell r="A3619">
            <v>3619</v>
          </cell>
          <cell r="B3619" t="str">
            <v>CUÑAS T FOOMALET COLUMNA</v>
          </cell>
          <cell r="C3619" t="str">
            <v>DD</v>
          </cell>
          <cell r="D3619">
            <v>5</v>
          </cell>
        </row>
        <row r="3620">
          <cell r="A3620">
            <v>3620</v>
          </cell>
          <cell r="B3620" t="str">
            <v>PLACA DE PITON (0.5*0.5)</v>
          </cell>
          <cell r="C3620" t="str">
            <v>DD</v>
          </cell>
          <cell r="D3620">
            <v>191</v>
          </cell>
        </row>
        <row r="3621">
          <cell r="A3621">
            <v>3621</v>
          </cell>
          <cell r="B3621" t="str">
            <v>CORTACIRC.ATORN.UNIP. 30A</v>
          </cell>
          <cell r="C3621" t="str">
            <v>UN</v>
          </cell>
          <cell r="D3621">
            <v>7447</v>
          </cell>
        </row>
        <row r="3622">
          <cell r="A3622">
            <v>3622</v>
          </cell>
          <cell r="B3622" t="str">
            <v>BASE DE ANCLAJE LOSA</v>
          </cell>
          <cell r="C3622" t="str">
            <v>UN</v>
          </cell>
          <cell r="D3622">
            <v>3210</v>
          </cell>
        </row>
        <row r="3623">
          <cell r="A3623">
            <v>3623</v>
          </cell>
          <cell r="B3623" t="str">
            <v>CORTACIRC.ATORN.UNIP. 50A</v>
          </cell>
          <cell r="C3623" t="str">
            <v>UN</v>
          </cell>
          <cell r="D3623">
            <v>10846</v>
          </cell>
        </row>
        <row r="3624">
          <cell r="A3624">
            <v>3624</v>
          </cell>
          <cell r="B3624" t="str">
            <v>BANDA DE AMARRE</v>
          </cell>
          <cell r="C3624" t="str">
            <v>DD</v>
          </cell>
          <cell r="D3624">
            <v>17</v>
          </cell>
        </row>
        <row r="3625">
          <cell r="A3625">
            <v>3625</v>
          </cell>
          <cell r="B3625" t="str">
            <v>CORTACIRC.ATORN.UNIP. 70A</v>
          </cell>
          <cell r="C3625" t="str">
            <v>UN</v>
          </cell>
          <cell r="D3625">
            <v>15091</v>
          </cell>
        </row>
        <row r="3626">
          <cell r="A3626">
            <v>3626</v>
          </cell>
          <cell r="B3626" t="str">
            <v>CHAPETA 3/8</v>
          </cell>
          <cell r="C3626" t="str">
            <v>DD</v>
          </cell>
          <cell r="D3626">
            <v>46</v>
          </cell>
        </row>
        <row r="3627">
          <cell r="A3627">
            <v>3627</v>
          </cell>
          <cell r="B3627" t="str">
            <v>SISMOGRAFIL-ROLLO   8.5mm</v>
          </cell>
          <cell r="C3627" t="str">
            <v>TN</v>
          </cell>
          <cell r="D3627">
            <v>533324</v>
          </cell>
        </row>
        <row r="3628">
          <cell r="A3628">
            <v>3628</v>
          </cell>
          <cell r="B3628" t="str">
            <v>TABLON DE MT (CAN)</v>
          </cell>
          <cell r="C3628" t="str">
            <v>DD</v>
          </cell>
          <cell r="D3628">
            <v>174</v>
          </cell>
        </row>
        <row r="3629">
          <cell r="A3629">
            <v>3629</v>
          </cell>
          <cell r="B3629" t="str">
            <v>TABLONDE 2.0 MT(CAN)</v>
          </cell>
          <cell r="C3629" t="str">
            <v>DD</v>
          </cell>
          <cell r="D3629">
            <v>93</v>
          </cell>
        </row>
        <row r="3630">
          <cell r="A3630">
            <v>3630</v>
          </cell>
          <cell r="B3630" t="str">
            <v>CORTACIRC.ATORN.BIP.  30A</v>
          </cell>
          <cell r="C3630" t="str">
            <v>UN</v>
          </cell>
          <cell r="D3630">
            <v>17898</v>
          </cell>
        </row>
        <row r="3631">
          <cell r="A3631">
            <v>3631</v>
          </cell>
          <cell r="B3631" t="str">
            <v>ABRASAD DALMINE TUBO 42MM</v>
          </cell>
          <cell r="C3631" t="str">
            <v>DD</v>
          </cell>
          <cell r="D3631">
            <v>65</v>
          </cell>
        </row>
        <row r="3632">
          <cell r="A3632">
            <v>3632</v>
          </cell>
          <cell r="B3632" t="str">
            <v>CORTACIRC.ATORN.BIP.  50A</v>
          </cell>
          <cell r="C3632" t="str">
            <v>UN</v>
          </cell>
          <cell r="D3632">
            <v>24812</v>
          </cell>
        </row>
        <row r="3633">
          <cell r="A3633">
            <v>3633</v>
          </cell>
          <cell r="B3633" t="str">
            <v>TUB DALMINE ML,DIA.42-48M</v>
          </cell>
          <cell r="C3633" t="str">
            <v>DD</v>
          </cell>
          <cell r="D3633">
            <v>17</v>
          </cell>
        </row>
        <row r="3634">
          <cell r="A3634">
            <v>3634</v>
          </cell>
          <cell r="B3634" t="str">
            <v>CORTACIRC.ENCHU.BIP.  701</v>
          </cell>
          <cell r="C3634" t="str">
            <v>UN</v>
          </cell>
          <cell r="D3634">
            <v>35298</v>
          </cell>
        </row>
        <row r="3635">
          <cell r="A3635">
            <v>3635</v>
          </cell>
          <cell r="B3635" t="str">
            <v>MARCO ANDAMIO 1.2*1.2</v>
          </cell>
          <cell r="C3635" t="str">
            <v>DD</v>
          </cell>
          <cell r="D3635">
            <v>150</v>
          </cell>
        </row>
        <row r="3636">
          <cell r="A3636">
            <v>3636</v>
          </cell>
          <cell r="B3636" t="str">
            <v>SISMOGRAFIL-ROLLO   9.0mm</v>
          </cell>
          <cell r="C3636" t="str">
            <v>TN</v>
          </cell>
          <cell r="D3636">
            <v>538878</v>
          </cell>
        </row>
        <row r="3637">
          <cell r="A3637">
            <v>3637</v>
          </cell>
          <cell r="B3637" t="str">
            <v>CODO SEGURID ANDAM.TUB</v>
          </cell>
          <cell r="C3637" t="str">
            <v>DD</v>
          </cell>
          <cell r="D3637">
            <v>12</v>
          </cell>
        </row>
        <row r="3638">
          <cell r="A3638">
            <v>3638</v>
          </cell>
          <cell r="B3638" t="str">
            <v>TORRE MALACATE PLUMA(MMT)</v>
          </cell>
          <cell r="C3638" t="str">
            <v>DD</v>
          </cell>
          <cell r="D3638">
            <v>522</v>
          </cell>
        </row>
        <row r="3639">
          <cell r="A3639">
            <v>3639</v>
          </cell>
          <cell r="B3639" t="str">
            <v>CORTACIRC.ATORN.TRIP. 30A</v>
          </cell>
          <cell r="C3639" t="str">
            <v>UN</v>
          </cell>
          <cell r="D3639">
            <v>41748</v>
          </cell>
        </row>
        <row r="3640">
          <cell r="A3640">
            <v>3640</v>
          </cell>
          <cell r="B3640" t="str">
            <v>TORRE MALACATE PLUMA(MT)</v>
          </cell>
          <cell r="C3640" t="str">
            <v>DD</v>
          </cell>
          <cell r="D3640">
            <v>522</v>
          </cell>
        </row>
        <row r="3641">
          <cell r="A3641">
            <v>3641</v>
          </cell>
          <cell r="B3641" t="str">
            <v>ADMINISTRADOR</v>
          </cell>
          <cell r="C3641" t="str">
            <v>MS</v>
          </cell>
          <cell r="D3641">
            <v>596260</v>
          </cell>
        </row>
        <row r="3642">
          <cell r="A3642">
            <v>3642</v>
          </cell>
          <cell r="B3642" t="str">
            <v>CONCRETAD TOLVA 11P3(2BT)</v>
          </cell>
          <cell r="C3642" t="str">
            <v>DD</v>
          </cell>
          <cell r="D3642">
            <v>23200</v>
          </cell>
        </row>
        <row r="3643">
          <cell r="A3643">
            <v>3643</v>
          </cell>
          <cell r="B3643" t="str">
            <v>CORTACIRC.ATORN.TRIP. 70A</v>
          </cell>
          <cell r="C3643" t="str">
            <v>UN</v>
          </cell>
          <cell r="D3643">
            <v>52177</v>
          </cell>
        </row>
        <row r="3644">
          <cell r="A3644">
            <v>3644</v>
          </cell>
          <cell r="B3644" t="str">
            <v>PAGADOR</v>
          </cell>
          <cell r="C3644" t="str">
            <v>MS</v>
          </cell>
          <cell r="D3644">
            <v>525270</v>
          </cell>
        </row>
        <row r="3645">
          <cell r="A3645">
            <v>3645</v>
          </cell>
          <cell r="B3645" t="str">
            <v>CORTACIRC.ATORN.TRIP.100A</v>
          </cell>
          <cell r="C3645" t="str">
            <v>UN</v>
          </cell>
          <cell r="D3645">
            <v>52177</v>
          </cell>
        </row>
        <row r="3646">
          <cell r="A3646">
            <v>3646</v>
          </cell>
          <cell r="B3646" t="str">
            <v>BUGUI(COCHES DE UNA LLANT</v>
          </cell>
          <cell r="C3646" t="str">
            <v>DD</v>
          </cell>
          <cell r="D3646">
            <v>522</v>
          </cell>
        </row>
        <row r="3647">
          <cell r="A3647">
            <v>3647</v>
          </cell>
          <cell r="B3647" t="str">
            <v>VIBRADOR PARA CONCRETO</v>
          </cell>
          <cell r="C3647" t="str">
            <v>DD</v>
          </cell>
          <cell r="D3647">
            <v>11600</v>
          </cell>
        </row>
        <row r="3648">
          <cell r="A3648">
            <v>3648</v>
          </cell>
          <cell r="B3648" t="str">
            <v>CORTACIRC.INDUST.GHC  30A</v>
          </cell>
          <cell r="C3648" t="str">
            <v>UN</v>
          </cell>
          <cell r="D3648">
            <v>144866</v>
          </cell>
        </row>
        <row r="3649">
          <cell r="A3649">
            <v>3649</v>
          </cell>
          <cell r="B3649" t="str">
            <v>BALDE PARA GRUA</v>
          </cell>
          <cell r="C3649" t="str">
            <v>DD</v>
          </cell>
          <cell r="D3649">
            <v>1740</v>
          </cell>
        </row>
        <row r="3650">
          <cell r="A3650">
            <v>3650</v>
          </cell>
          <cell r="B3650" t="str">
            <v>CORTACIRC.INDUST.GHC  50A</v>
          </cell>
          <cell r="C3650" t="str">
            <v>UN</v>
          </cell>
          <cell r="D3650">
            <v>144866</v>
          </cell>
        </row>
        <row r="3651">
          <cell r="A3651">
            <v>3651</v>
          </cell>
          <cell r="B3651" t="str">
            <v>CADENA GANCHO PARA HIERRO</v>
          </cell>
          <cell r="C3651" t="str">
            <v>DD</v>
          </cell>
          <cell r="D3651">
            <v>1044</v>
          </cell>
        </row>
        <row r="3652">
          <cell r="A3652">
            <v>3652</v>
          </cell>
          <cell r="B3652" t="str">
            <v>CORTACIRC.INDUST.GHC  70A</v>
          </cell>
          <cell r="C3652" t="str">
            <v>UN</v>
          </cell>
          <cell r="D3652">
            <v>166204</v>
          </cell>
        </row>
        <row r="3653">
          <cell r="A3653">
            <v>3653</v>
          </cell>
          <cell r="B3653" t="str">
            <v>RESINA ROJA</v>
          </cell>
          <cell r="C3653" t="str">
            <v>KG</v>
          </cell>
          <cell r="D3653">
            <v>8500</v>
          </cell>
        </row>
        <row r="3654">
          <cell r="A3654">
            <v>3654</v>
          </cell>
          <cell r="B3654" t="str">
            <v>ASFALTO TIPO 190       01</v>
          </cell>
          <cell r="C3654" t="str">
            <v>KG</v>
          </cell>
          <cell r="D3654">
            <v>248</v>
          </cell>
        </row>
        <row r="3655">
          <cell r="A3655">
            <v>3655</v>
          </cell>
          <cell r="B3655" t="str">
            <v>ASFALTO TIPO 70-90</v>
          </cell>
          <cell r="C3655" t="str">
            <v>KG</v>
          </cell>
          <cell r="D3655">
            <v>181</v>
          </cell>
        </row>
        <row r="3656">
          <cell r="A3656">
            <v>3656</v>
          </cell>
          <cell r="B3656" t="str">
            <v>CORTACIRC.IND.BIP.FD  30A</v>
          </cell>
          <cell r="C3656" t="str">
            <v>UN</v>
          </cell>
          <cell r="D3656">
            <v>174556</v>
          </cell>
        </row>
        <row r="3657">
          <cell r="A3657">
            <v>3657</v>
          </cell>
          <cell r="B3657" t="str">
            <v>RESINA VERDE</v>
          </cell>
          <cell r="C3657" t="str">
            <v>KG</v>
          </cell>
          <cell r="D3657">
            <v>8340</v>
          </cell>
        </row>
        <row r="3658">
          <cell r="A3658">
            <v>3658</v>
          </cell>
          <cell r="B3658" t="str">
            <v>RESINA BLANCA</v>
          </cell>
          <cell r="C3658" t="str">
            <v>KG</v>
          </cell>
          <cell r="D3658">
            <v>6780</v>
          </cell>
        </row>
        <row r="3659">
          <cell r="A3659">
            <v>3659</v>
          </cell>
          <cell r="B3659" t="str">
            <v>CARRO TANQUE DE AGUA</v>
          </cell>
          <cell r="C3659" t="str">
            <v>VJ</v>
          </cell>
          <cell r="D3659">
            <v>50000</v>
          </cell>
        </row>
        <row r="3660">
          <cell r="A3660">
            <v>3660</v>
          </cell>
          <cell r="B3660" t="str">
            <v>CILINDRO COMPACTADOR 3 TN</v>
          </cell>
          <cell r="C3660" t="str">
            <v>HR</v>
          </cell>
          <cell r="D3660">
            <v>6750</v>
          </cell>
        </row>
        <row r="3661">
          <cell r="A3661">
            <v>3661</v>
          </cell>
          <cell r="B3661" t="str">
            <v>ANGULO   4/4x80   19X3 mm</v>
          </cell>
          <cell r="C3661" t="str">
            <v>TN</v>
          </cell>
          <cell r="D3661">
            <v>625832</v>
          </cell>
        </row>
        <row r="3662">
          <cell r="A3662">
            <v>3662</v>
          </cell>
          <cell r="B3662" t="str">
            <v>JUNTA DE DILATACION</v>
          </cell>
          <cell r="C3662" t="str">
            <v>ML</v>
          </cell>
          <cell r="D3662">
            <v>1800</v>
          </cell>
        </row>
        <row r="3663">
          <cell r="A3663">
            <v>3663</v>
          </cell>
          <cell r="B3663" t="str">
            <v>CORTACIRC.IND.BIP.FD 150A</v>
          </cell>
          <cell r="C3663" t="str">
            <v>UN</v>
          </cell>
          <cell r="D3663">
            <v>195309</v>
          </cell>
        </row>
        <row r="3664">
          <cell r="A3664">
            <v>3664</v>
          </cell>
          <cell r="B3664" t="str">
            <v>REJILLA ALUM.   3x2 SOSCO</v>
          </cell>
          <cell r="C3664" t="str">
            <v>UN</v>
          </cell>
          <cell r="D3664">
            <v>3616</v>
          </cell>
        </row>
        <row r="3665">
          <cell r="A3665">
            <v>3665</v>
          </cell>
          <cell r="B3665" t="str">
            <v>REJILLA PLAST.  5x3 SOSCO</v>
          </cell>
          <cell r="C3665" t="str">
            <v>UN</v>
          </cell>
          <cell r="D3665">
            <v>5500</v>
          </cell>
        </row>
        <row r="3666">
          <cell r="A3666">
            <v>3666</v>
          </cell>
          <cell r="B3666" t="str">
            <v>CORTACIRC.IND.TRIP.FD 30A</v>
          </cell>
          <cell r="C3666" t="str">
            <v>UN</v>
          </cell>
          <cell r="D3666">
            <v>225654</v>
          </cell>
        </row>
        <row r="3667">
          <cell r="A3667">
            <v>3667</v>
          </cell>
          <cell r="B3667" t="str">
            <v>ACUEDUCTO RESIDENCIAL E02</v>
          </cell>
          <cell r="C3667" t="str">
            <v>UN</v>
          </cell>
          <cell r="D3667">
            <v>68000</v>
          </cell>
        </row>
        <row r="3668">
          <cell r="A3668">
            <v>3668</v>
          </cell>
          <cell r="B3668" t="str">
            <v>CORTACIRC.IND.TRIP.FD 50A</v>
          </cell>
          <cell r="C3668" t="str">
            <v>UN</v>
          </cell>
          <cell r="D3668">
            <v>225654</v>
          </cell>
        </row>
        <row r="3669">
          <cell r="A3669">
            <v>3669</v>
          </cell>
          <cell r="B3669" t="str">
            <v>CANASTA PARA GRUA</v>
          </cell>
          <cell r="C3669" t="str">
            <v>DD</v>
          </cell>
          <cell r="D3669">
            <v>1740</v>
          </cell>
        </row>
        <row r="3670">
          <cell r="A3670">
            <v>3670</v>
          </cell>
          <cell r="B3670" t="str">
            <v>CORTACIRC.IND.TRIP.FD 70A</v>
          </cell>
          <cell r="C3670" t="str">
            <v>UN</v>
          </cell>
          <cell r="D3670">
            <v>237916</v>
          </cell>
        </row>
        <row r="3671">
          <cell r="A3671">
            <v>3671</v>
          </cell>
          <cell r="B3671" t="str">
            <v>CORTACIRC.IND.TRIP.FD100A</v>
          </cell>
          <cell r="C3671" t="str">
            <v>UN</v>
          </cell>
          <cell r="D3671">
            <v>237916</v>
          </cell>
        </row>
        <row r="3672">
          <cell r="A3672">
            <v>3672</v>
          </cell>
          <cell r="B3672" t="str">
            <v>REJILLA PLANA CORR. 3"</v>
          </cell>
          <cell r="C3672" t="str">
            <v>UN</v>
          </cell>
          <cell r="D3672">
            <v>2490</v>
          </cell>
        </row>
        <row r="3673">
          <cell r="A3673">
            <v>3673</v>
          </cell>
          <cell r="B3673" t="str">
            <v>CORTACIRC.IND.TRIP.FD150A</v>
          </cell>
          <cell r="C3673" t="str">
            <v>UN</v>
          </cell>
          <cell r="D3673">
            <v>358347</v>
          </cell>
        </row>
        <row r="3674">
          <cell r="A3674">
            <v>3674</v>
          </cell>
          <cell r="B3674" t="str">
            <v>ANGULO     25x3   1x1/8mm</v>
          </cell>
          <cell r="C3674" t="str">
            <v>TN</v>
          </cell>
          <cell r="D3674">
            <v>632713</v>
          </cell>
        </row>
        <row r="3675">
          <cell r="A3675">
            <v>3675</v>
          </cell>
          <cell r="B3675" t="str">
            <v>CORTACIRC.IND.</v>
          </cell>
          <cell r="C3675" t="str">
            <v>UN</v>
          </cell>
          <cell r="D3675">
            <v>454790</v>
          </cell>
        </row>
        <row r="3676">
          <cell r="A3676">
            <v>3676</v>
          </cell>
          <cell r="B3676" t="str">
            <v>REJILLA LAVADERO 1 1/2"</v>
          </cell>
          <cell r="C3676" t="str">
            <v>UN</v>
          </cell>
          <cell r="D3676">
            <v>1525</v>
          </cell>
        </row>
        <row r="3677">
          <cell r="A3677">
            <v>3677</v>
          </cell>
          <cell r="B3677" t="str">
            <v>REJILLA VENTILACION</v>
          </cell>
          <cell r="C3677" t="str">
            <v>UN</v>
          </cell>
          <cell r="D3677">
            <v>5200</v>
          </cell>
        </row>
        <row r="3678">
          <cell r="A3678">
            <v>3678</v>
          </cell>
          <cell r="B3678" t="str">
            <v>CORTACIRC.IND.         01</v>
          </cell>
          <cell r="C3678" t="str">
            <v>UN</v>
          </cell>
          <cell r="D3678">
            <v>454790</v>
          </cell>
        </row>
        <row r="3679">
          <cell r="A3679">
            <v>3679</v>
          </cell>
          <cell r="B3679" t="str">
            <v>CORTACIRC.IND.         02</v>
          </cell>
          <cell r="C3679" t="str">
            <v>UN</v>
          </cell>
          <cell r="D3679">
            <v>822452</v>
          </cell>
        </row>
        <row r="3680">
          <cell r="A3680">
            <v>3680</v>
          </cell>
          <cell r="B3680" t="str">
            <v>RETROEXCAVADORA      5-01</v>
          </cell>
          <cell r="C3680" t="str">
            <v>DD</v>
          </cell>
          <cell r="D3680">
            <v>250000</v>
          </cell>
        </row>
        <row r="3681">
          <cell r="A3681">
            <v>3681</v>
          </cell>
          <cell r="B3681" t="str">
            <v>CORTACIRC.IND.         03</v>
          </cell>
          <cell r="C3681" t="str">
            <v>UN</v>
          </cell>
          <cell r="D3681">
            <v>822452</v>
          </cell>
        </row>
        <row r="3682">
          <cell r="A3682">
            <v>3682</v>
          </cell>
          <cell r="B3682" t="str">
            <v>CORTACIRC.IND.         04</v>
          </cell>
          <cell r="C3682" t="str">
            <v>UN</v>
          </cell>
          <cell r="D3682">
            <v>1959855</v>
          </cell>
        </row>
        <row r="3683">
          <cell r="A3683">
            <v>3683</v>
          </cell>
          <cell r="B3683" t="str">
            <v>CORTACIRC.IND.RD800-1600A</v>
          </cell>
          <cell r="C3683" t="str">
            <v>UN</v>
          </cell>
          <cell r="D3683">
            <v>6476663</v>
          </cell>
        </row>
        <row r="3684">
          <cell r="A3684">
            <v>3684</v>
          </cell>
          <cell r="B3684" t="str">
            <v>ANGULO     50x3   2x1/8mm</v>
          </cell>
          <cell r="C3684" t="str">
            <v>TN</v>
          </cell>
          <cell r="D3684">
            <v>705898</v>
          </cell>
        </row>
        <row r="3685">
          <cell r="A3685">
            <v>3685</v>
          </cell>
          <cell r="B3685" t="str">
            <v>CORTACIRC.IND.  400-800 A</v>
          </cell>
          <cell r="C3685" t="str">
            <v>UN</v>
          </cell>
          <cell r="D3685">
            <v>3037518</v>
          </cell>
        </row>
        <row r="3686">
          <cell r="A3686">
            <v>3686</v>
          </cell>
          <cell r="B3686" t="str">
            <v>CORTACIRC.IND.  600-1200A</v>
          </cell>
          <cell r="C3686" t="str">
            <v>UN</v>
          </cell>
          <cell r="D3686">
            <v>5116830</v>
          </cell>
        </row>
        <row r="3687">
          <cell r="A3687">
            <v>3687</v>
          </cell>
          <cell r="B3687" t="str">
            <v>ANGULO   25x4.5  1x3/16mm</v>
          </cell>
          <cell r="C3687" t="str">
            <v>TN</v>
          </cell>
          <cell r="D3687">
            <v>700863</v>
          </cell>
        </row>
        <row r="3688">
          <cell r="A3688">
            <v>3688</v>
          </cell>
          <cell r="B3688" t="str">
            <v>CORTACIRC.IND. 1600-3000A</v>
          </cell>
          <cell r="C3688" t="str">
            <v>UN</v>
          </cell>
          <cell r="D3688">
            <v>20082550</v>
          </cell>
        </row>
        <row r="3689">
          <cell r="A3689">
            <v>3689</v>
          </cell>
          <cell r="B3689" t="str">
            <v>CONTACTO AUXILIAR P/ FD</v>
          </cell>
          <cell r="C3689" t="str">
            <v>UN</v>
          </cell>
          <cell r="D3689">
            <v>150046</v>
          </cell>
        </row>
        <row r="3690">
          <cell r="A3690">
            <v>3690</v>
          </cell>
          <cell r="B3690" t="str">
            <v>ANTENA PARABOLICA 4 CAN</v>
          </cell>
          <cell r="C3690" t="str">
            <v>UN</v>
          </cell>
          <cell r="D3690">
            <v>5750000</v>
          </cell>
        </row>
        <row r="3691">
          <cell r="A3691">
            <v>3691</v>
          </cell>
          <cell r="B3691" t="str">
            <v>ANTENA PARABOLICA 4 CAN01</v>
          </cell>
          <cell r="C3691" t="str">
            <v>UN</v>
          </cell>
          <cell r="D3691">
            <v>8500000</v>
          </cell>
        </row>
        <row r="3692">
          <cell r="A3692">
            <v>3692</v>
          </cell>
          <cell r="B3692" t="str">
            <v>VALLAS DE OBRA TELA ALGOD</v>
          </cell>
          <cell r="C3692" t="str">
            <v>ML</v>
          </cell>
          <cell r="D3692">
            <v>32000</v>
          </cell>
        </row>
        <row r="3693">
          <cell r="A3693">
            <v>3693</v>
          </cell>
          <cell r="B3693" t="str">
            <v>CONTACTOR AUXILIAR P/ RD</v>
          </cell>
          <cell r="C3693" t="str">
            <v>UN</v>
          </cell>
          <cell r="D3693">
            <v>298294</v>
          </cell>
        </row>
        <row r="3694">
          <cell r="A3694">
            <v>3694</v>
          </cell>
          <cell r="B3694" t="str">
            <v>PROVISIONAL DE AGUA</v>
          </cell>
          <cell r="C3694" t="str">
            <v>MS</v>
          </cell>
          <cell r="D3694">
            <v>50000</v>
          </cell>
        </row>
        <row r="3695">
          <cell r="A3695">
            <v>3695</v>
          </cell>
          <cell r="B3695" t="str">
            <v>REGLAMENTO PROP. HORIZONT</v>
          </cell>
          <cell r="C3695" t="str">
            <v>UN</v>
          </cell>
          <cell r="D3695">
            <v>60047</v>
          </cell>
        </row>
        <row r="3696">
          <cell r="A3696">
            <v>3696</v>
          </cell>
          <cell r="B3696" t="str">
            <v>GRIS PERLA ASERRADO</v>
          </cell>
          <cell r="C3696" t="str">
            <v>M2</v>
          </cell>
          <cell r="D3696">
            <v>60088</v>
          </cell>
        </row>
        <row r="3697">
          <cell r="A3697">
            <v>3697</v>
          </cell>
          <cell r="B3697" t="str">
            <v>ACUEDUCTO RESIDENCIAL E-3</v>
          </cell>
          <cell r="C3697" t="str">
            <v>UN</v>
          </cell>
          <cell r="D3697">
            <v>121413</v>
          </cell>
        </row>
        <row r="3698">
          <cell r="A3698">
            <v>3698</v>
          </cell>
          <cell r="B3698" t="str">
            <v>ANGULO   50x6       2x1/4</v>
          </cell>
          <cell r="C3698" t="str">
            <v>TN</v>
          </cell>
          <cell r="D3698">
            <v>683316</v>
          </cell>
        </row>
        <row r="3699">
          <cell r="A3699">
            <v>3699</v>
          </cell>
          <cell r="B3699" t="str">
            <v>ACUEDUCTO RESIDENCIAL E03</v>
          </cell>
          <cell r="C3699" t="str">
            <v>UN</v>
          </cell>
          <cell r="D3699">
            <v>221867</v>
          </cell>
        </row>
        <row r="3700">
          <cell r="A3700">
            <v>3700</v>
          </cell>
          <cell r="B3700" t="str">
            <v>VALLAS METALICAS</v>
          </cell>
          <cell r="C3700" t="str">
            <v>ML</v>
          </cell>
          <cell r="D3700">
            <v>75000</v>
          </cell>
        </row>
        <row r="3701">
          <cell r="A3701">
            <v>3701</v>
          </cell>
          <cell r="B3701" t="str">
            <v>ANGULO   75x6       3x1/4</v>
          </cell>
          <cell r="C3701" t="str">
            <v>TN</v>
          </cell>
          <cell r="D3701">
            <v>720519</v>
          </cell>
        </row>
        <row r="3702">
          <cell r="A3702">
            <v>3702</v>
          </cell>
          <cell r="B3702" t="str">
            <v>ACUEDUCTO RESIDENCIAL E04</v>
          </cell>
          <cell r="C3702" t="str">
            <v>UN</v>
          </cell>
          <cell r="D3702">
            <v>354985</v>
          </cell>
        </row>
        <row r="3703">
          <cell r="A3703">
            <v>3703</v>
          </cell>
          <cell r="B3703" t="str">
            <v>CLOSET MADERA  TRIPLEX</v>
          </cell>
          <cell r="C3703" t="str">
            <v>M2</v>
          </cell>
          <cell r="D3703">
            <v>128000</v>
          </cell>
        </row>
        <row r="3704">
          <cell r="A3704">
            <v>3704</v>
          </cell>
          <cell r="B3704" t="str">
            <v>GEOMEMMBRANA POLY-FLEX 60</v>
          </cell>
          <cell r="C3704" t="str">
            <v>M2</v>
          </cell>
          <cell r="D3704">
            <v>7200</v>
          </cell>
        </row>
        <row r="3705">
          <cell r="A3705">
            <v>3705</v>
          </cell>
          <cell r="B3705" t="str">
            <v>ANGULO   75x9       3x3/8</v>
          </cell>
          <cell r="C3705" t="str">
            <v>TN</v>
          </cell>
          <cell r="D3705">
            <v>703612</v>
          </cell>
        </row>
        <row r="3706">
          <cell r="A3706">
            <v>3706</v>
          </cell>
          <cell r="B3706" t="str">
            <v>ANGULO  100x12      4x1/2</v>
          </cell>
          <cell r="C3706" t="str">
            <v>TN</v>
          </cell>
          <cell r="D3706">
            <v>683119</v>
          </cell>
        </row>
        <row r="3707">
          <cell r="A3707">
            <v>3707</v>
          </cell>
          <cell r="B3707" t="str">
            <v>VIBROCOMPACTADOR  autopropulsado</v>
          </cell>
          <cell r="C3707" t="str">
            <v>HH</v>
          </cell>
          <cell r="D3707">
            <v>55000</v>
          </cell>
        </row>
        <row r="3708">
          <cell r="A3708">
            <v>3708</v>
          </cell>
          <cell r="B3708" t="str">
            <v>CAUTIN ELECTRICO      30W</v>
          </cell>
          <cell r="C3708" t="str">
            <v>UN</v>
          </cell>
          <cell r="D3708">
            <v>21692</v>
          </cell>
        </row>
        <row r="3709">
          <cell r="A3709">
            <v>3709</v>
          </cell>
          <cell r="B3709" t="str">
            <v>LIMA TRIANGULAR  6" 150mm</v>
          </cell>
          <cell r="C3709" t="str">
            <v>UN</v>
          </cell>
          <cell r="D3709">
            <v>2088</v>
          </cell>
        </row>
        <row r="3710">
          <cell r="A3710">
            <v>3710</v>
          </cell>
          <cell r="B3710" t="str">
            <v>ACUEDUCTO RESIDENCIAL E05</v>
          </cell>
          <cell r="C3710" t="str">
            <v>UN</v>
          </cell>
          <cell r="D3710">
            <v>532479</v>
          </cell>
        </row>
        <row r="3711">
          <cell r="A3711">
            <v>3711</v>
          </cell>
          <cell r="B3711" t="str">
            <v>L/MANOS OVAL</v>
          </cell>
          <cell r="C3711" t="str">
            <v>UN</v>
          </cell>
          <cell r="D3711">
            <v>38749</v>
          </cell>
        </row>
        <row r="3712">
          <cell r="A3712">
            <v>3712</v>
          </cell>
          <cell r="B3712" t="str">
            <v>VENTANA ALUMINIO   100x50</v>
          </cell>
          <cell r="C3712" t="str">
            <v>UN</v>
          </cell>
          <cell r="D3712">
            <v>49938</v>
          </cell>
        </row>
        <row r="3713">
          <cell r="A3713">
            <v>3713</v>
          </cell>
          <cell r="B3713" t="str">
            <v>GRIS PERLA CUADREADO</v>
          </cell>
          <cell r="C3713" t="str">
            <v>M2</v>
          </cell>
          <cell r="D3713">
            <v>82824</v>
          </cell>
        </row>
        <row r="3714">
          <cell r="A3714">
            <v>3714</v>
          </cell>
          <cell r="B3714" t="str">
            <v>GRIS CLARO 153X305x10</v>
          </cell>
          <cell r="C3714" t="str">
            <v>M2</v>
          </cell>
          <cell r="D3714">
            <v>49648</v>
          </cell>
        </row>
        <row r="3715">
          <cell r="A3715">
            <v>3715</v>
          </cell>
          <cell r="B3715" t="str">
            <v>PISO PARQUET GUAYACAN</v>
          </cell>
          <cell r="C3715" t="str">
            <v>M2</v>
          </cell>
          <cell r="D3715">
            <v>55000</v>
          </cell>
        </row>
        <row r="3716">
          <cell r="A3716">
            <v>3716</v>
          </cell>
          <cell r="B3716" t="str">
            <v>PISO PARQUET GRANADA TEKA</v>
          </cell>
          <cell r="C3716" t="str">
            <v>M2</v>
          </cell>
          <cell r="D3716">
            <v>55000</v>
          </cell>
        </row>
        <row r="3717">
          <cell r="A3717">
            <v>3717</v>
          </cell>
          <cell r="B3717" t="str">
            <v>PISO PARQUET ZAPAN GUAYMA</v>
          </cell>
          <cell r="C3717" t="str">
            <v>M2</v>
          </cell>
          <cell r="D3717">
            <v>40000</v>
          </cell>
        </row>
        <row r="3718">
          <cell r="A3718">
            <v>3718</v>
          </cell>
          <cell r="B3718" t="str">
            <v>INT.NO AUTOM.TRIP.10-100A</v>
          </cell>
          <cell r="C3718" t="str">
            <v>UN</v>
          </cell>
          <cell r="D3718">
            <v>15184</v>
          </cell>
        </row>
        <row r="3719">
          <cell r="A3719">
            <v>3719</v>
          </cell>
          <cell r="B3719" t="str">
            <v>PISO LISTON GUAYACAN</v>
          </cell>
          <cell r="C3719" t="str">
            <v>M2</v>
          </cell>
          <cell r="D3719">
            <v>65000</v>
          </cell>
        </row>
        <row r="3720">
          <cell r="A3720">
            <v>3720</v>
          </cell>
          <cell r="B3720" t="str">
            <v>CORTACIRC.NO AUT.BIP.100A</v>
          </cell>
          <cell r="C3720" t="str">
            <v>UN</v>
          </cell>
          <cell r="D3720">
            <v>35299</v>
          </cell>
        </row>
        <row r="3721">
          <cell r="A3721">
            <v>3721</v>
          </cell>
          <cell r="B3721" t="str">
            <v>CORTACIRC.NO AUT.TRI.100A</v>
          </cell>
          <cell r="C3721" t="str">
            <v>UN</v>
          </cell>
          <cell r="D3721">
            <v>52177</v>
          </cell>
        </row>
        <row r="3722">
          <cell r="A3722">
            <v>3722</v>
          </cell>
          <cell r="B3722" t="str">
            <v>SWITCH SEGURIDAD BIP. 30A</v>
          </cell>
          <cell r="C3722" t="str">
            <v>UN</v>
          </cell>
          <cell r="D3722">
            <v>38790</v>
          </cell>
        </row>
        <row r="3723">
          <cell r="A3723">
            <v>3723</v>
          </cell>
          <cell r="B3723" t="str">
            <v>SWITCH SEGURIDAD BIP. 60A</v>
          </cell>
          <cell r="C3723" t="str">
            <v>UN</v>
          </cell>
          <cell r="D3723">
            <v>63777</v>
          </cell>
        </row>
        <row r="3724">
          <cell r="A3724">
            <v>3724</v>
          </cell>
          <cell r="B3724" t="str">
            <v>SWITCH SEGURIDAD BIP.100A</v>
          </cell>
          <cell r="C3724" t="str">
            <v>UN</v>
          </cell>
          <cell r="D3724">
            <v>84216</v>
          </cell>
        </row>
        <row r="3725">
          <cell r="A3725">
            <v>3725</v>
          </cell>
          <cell r="B3725" t="str">
            <v>SWITCH SEGURIDAD TRI. 30A</v>
          </cell>
          <cell r="C3725" t="str">
            <v>UN</v>
          </cell>
          <cell r="D3725">
            <v>46365</v>
          </cell>
        </row>
        <row r="3726">
          <cell r="A3726">
            <v>3726</v>
          </cell>
          <cell r="B3726" t="str">
            <v>SWITCH SEGURIDAD TRI. 60A</v>
          </cell>
          <cell r="C3726" t="str">
            <v>UN</v>
          </cell>
          <cell r="D3726">
            <v>77951</v>
          </cell>
        </row>
        <row r="3727">
          <cell r="A3727">
            <v>3727</v>
          </cell>
          <cell r="B3727" t="str">
            <v>SWITCH SEGURIDAD TRI.100A</v>
          </cell>
          <cell r="C3727" t="str">
            <v>UN</v>
          </cell>
          <cell r="D3727">
            <v>102405</v>
          </cell>
        </row>
        <row r="3728">
          <cell r="A3728">
            <v>3728</v>
          </cell>
          <cell r="B3728" t="str">
            <v>HERRAJE UNIPOLAR      60A</v>
          </cell>
          <cell r="C3728" t="str">
            <v>UN</v>
          </cell>
          <cell r="D3728">
            <v>13444</v>
          </cell>
        </row>
        <row r="3729">
          <cell r="A3729">
            <v>3729</v>
          </cell>
          <cell r="B3729" t="str">
            <v>HERRAJE UNIPOLAR     100A</v>
          </cell>
          <cell r="C3729" t="str">
            <v>UN</v>
          </cell>
          <cell r="D3729">
            <v>16101</v>
          </cell>
        </row>
        <row r="3730">
          <cell r="A3730">
            <v>3730</v>
          </cell>
          <cell r="B3730" t="str">
            <v>HERRAJE TRIPOLAR      30A</v>
          </cell>
          <cell r="C3730" t="str">
            <v>UN</v>
          </cell>
          <cell r="D3730">
            <v>24615</v>
          </cell>
        </row>
        <row r="3731">
          <cell r="A3731">
            <v>3731</v>
          </cell>
          <cell r="B3731" t="str">
            <v>FUSIBLE  30A/250V.</v>
          </cell>
          <cell r="C3731" t="str">
            <v>UN</v>
          </cell>
          <cell r="D3731">
            <v>1694</v>
          </cell>
        </row>
        <row r="3732">
          <cell r="A3732">
            <v>3732</v>
          </cell>
          <cell r="B3732" t="str">
            <v>FUSIBLE  60A/250V.</v>
          </cell>
          <cell r="C3732" t="str">
            <v>UN</v>
          </cell>
          <cell r="D3732">
            <v>4605</v>
          </cell>
        </row>
        <row r="3733">
          <cell r="A3733">
            <v>3733</v>
          </cell>
          <cell r="B3733" t="str">
            <v>FUSIBLE 100A/250V.</v>
          </cell>
          <cell r="C3733" t="str">
            <v>UN</v>
          </cell>
          <cell r="D3733">
            <v>13015</v>
          </cell>
        </row>
        <row r="3734">
          <cell r="A3734">
            <v>3734</v>
          </cell>
          <cell r="B3734" t="str">
            <v>LAMINILLA 30A/250V.</v>
          </cell>
          <cell r="C3734" t="str">
            <v>UN</v>
          </cell>
          <cell r="D3734">
            <v>58</v>
          </cell>
        </row>
        <row r="3735">
          <cell r="A3735">
            <v>3735</v>
          </cell>
          <cell r="B3735" t="str">
            <v>LAMINILLA 60A/250V.</v>
          </cell>
          <cell r="C3735" t="str">
            <v>UN</v>
          </cell>
          <cell r="D3735">
            <v>220</v>
          </cell>
        </row>
        <row r="3736">
          <cell r="A3736">
            <v>3736</v>
          </cell>
          <cell r="B3736" t="str">
            <v>PORC.MARMOL CARRARA-BASE</v>
          </cell>
          <cell r="C3736" t="str">
            <v>M2</v>
          </cell>
          <cell r="D3736">
            <v>12690</v>
          </cell>
        </row>
        <row r="3737">
          <cell r="A3737">
            <v>3737</v>
          </cell>
          <cell r="B3737" t="str">
            <v>GEOTEXTIL TYPAR      3401</v>
          </cell>
          <cell r="C3737" t="str">
            <v>M2</v>
          </cell>
          <cell r="D3737">
            <v>1044</v>
          </cell>
        </row>
        <row r="3738">
          <cell r="A3738">
            <v>3738</v>
          </cell>
          <cell r="B3738" t="str">
            <v>PISO LISTON TK.GRANADILLO</v>
          </cell>
          <cell r="C3738" t="str">
            <v>M2</v>
          </cell>
          <cell r="D3738">
            <v>55000</v>
          </cell>
        </row>
        <row r="3739">
          <cell r="A3739">
            <v>3739</v>
          </cell>
          <cell r="B3739" t="str">
            <v>TINA DANESA 1.89x1.13x.42</v>
          </cell>
          <cell r="C3739" t="str">
            <v>UN</v>
          </cell>
          <cell r="D3739">
            <v>368262</v>
          </cell>
        </row>
        <row r="3740">
          <cell r="A3740">
            <v>3740</v>
          </cell>
          <cell r="B3740" t="str">
            <v>GUARDERA        0.35x1.40</v>
          </cell>
          <cell r="C3740" t="str">
            <v>DD</v>
          </cell>
          <cell r="D3740">
            <v>95</v>
          </cell>
        </row>
        <row r="3741">
          <cell r="A3741">
            <v>3741</v>
          </cell>
          <cell r="B3741" t="str">
            <v>GEOTEXTIL NO TEJIDO  2500</v>
          </cell>
          <cell r="C3741" t="str">
            <v>M2</v>
          </cell>
          <cell r="D3741">
            <v>1310</v>
          </cell>
        </row>
        <row r="3742">
          <cell r="A3742">
            <v>3742</v>
          </cell>
          <cell r="B3742" t="str">
            <v>GEOTEXTIL NO TEJIDO  5000</v>
          </cell>
          <cell r="C3742" t="str">
            <v>M2</v>
          </cell>
          <cell r="D3742">
            <v>2610</v>
          </cell>
        </row>
        <row r="3743">
          <cell r="A3743">
            <v>3743</v>
          </cell>
          <cell r="B3743" t="str">
            <v>PISO LISTON GUAYMARO ZAPN</v>
          </cell>
          <cell r="C3743" t="str">
            <v>M2</v>
          </cell>
          <cell r="D3743">
            <v>50000</v>
          </cell>
        </row>
        <row r="3744">
          <cell r="A3744">
            <v>3744</v>
          </cell>
          <cell r="B3744" t="str">
            <v>GRIS CLARO 305x305x10</v>
          </cell>
          <cell r="C3744" t="str">
            <v>M2</v>
          </cell>
          <cell r="D3744">
            <v>49648</v>
          </cell>
        </row>
        <row r="3745">
          <cell r="A3745">
            <v>3745</v>
          </cell>
          <cell r="B3745" t="str">
            <v>GUARDAESCOBA GUAYACAN</v>
          </cell>
          <cell r="C3745" t="str">
            <v>ML</v>
          </cell>
          <cell r="D3745">
            <v>8000</v>
          </cell>
        </row>
        <row r="3746">
          <cell r="A3746">
            <v>3746</v>
          </cell>
          <cell r="B3746" t="str">
            <v>TINA DELTA    1.5x1.5x.41</v>
          </cell>
          <cell r="C3746" t="str">
            <v>UN</v>
          </cell>
          <cell r="D3746">
            <v>513269</v>
          </cell>
        </row>
        <row r="3747">
          <cell r="A3747">
            <v>3747</v>
          </cell>
          <cell r="B3747" t="str">
            <v>TINA ESPAÑOLA 1.52x.75x.4</v>
          </cell>
          <cell r="C3747" t="str">
            <v>UN</v>
          </cell>
          <cell r="D3747">
            <v>215795</v>
          </cell>
        </row>
        <row r="3748">
          <cell r="A3748">
            <v>3748</v>
          </cell>
          <cell r="B3748" t="str">
            <v>GRIS CLARO ZOCALO</v>
          </cell>
          <cell r="C3748" t="str">
            <v>ML</v>
          </cell>
          <cell r="D3748">
            <v>3596</v>
          </cell>
        </row>
        <row r="3749">
          <cell r="A3749">
            <v>3749</v>
          </cell>
          <cell r="B3749" t="str">
            <v>PORC.CRISTALINO.PRESTIGIO</v>
          </cell>
          <cell r="C3749" t="str">
            <v>M2</v>
          </cell>
          <cell r="D3749">
            <v>26220</v>
          </cell>
        </row>
        <row r="3750">
          <cell r="A3750">
            <v>3750</v>
          </cell>
          <cell r="B3750" t="str">
            <v>C.RASO LISTON VIROLA</v>
          </cell>
          <cell r="C3750" t="str">
            <v>M2</v>
          </cell>
          <cell r="D3750">
            <v>20000</v>
          </cell>
        </row>
        <row r="3751">
          <cell r="A3751">
            <v>3751</v>
          </cell>
          <cell r="B3751" t="str">
            <v>GRIS CLARO SPACATTO</v>
          </cell>
          <cell r="C3751" t="str">
            <v>M2</v>
          </cell>
          <cell r="D3751">
            <v>33524</v>
          </cell>
        </row>
        <row r="3752">
          <cell r="A3752">
            <v>3752</v>
          </cell>
          <cell r="B3752" t="str">
            <v>PORC.ATLANTIS-BASE</v>
          </cell>
          <cell r="C3752" t="str">
            <v>M2</v>
          </cell>
          <cell r="D3752">
            <v>9686</v>
          </cell>
        </row>
        <row r="3753">
          <cell r="A3753">
            <v>3753</v>
          </cell>
          <cell r="B3753" t="str">
            <v>TINA ESPAÑOLA 1.87x.78x.4</v>
          </cell>
          <cell r="C3753" t="str">
            <v>UN</v>
          </cell>
          <cell r="D3753">
            <v>261272</v>
          </cell>
        </row>
        <row r="3754">
          <cell r="A3754">
            <v>3754</v>
          </cell>
          <cell r="B3754" t="str">
            <v>GRIS CLARO 153X305X11</v>
          </cell>
          <cell r="C3754" t="str">
            <v>M2</v>
          </cell>
          <cell r="D3754">
            <v>39556</v>
          </cell>
        </row>
        <row r="3755">
          <cell r="A3755">
            <v>3755</v>
          </cell>
          <cell r="B3755" t="str">
            <v>PORC.ESFUMADO-BASE</v>
          </cell>
          <cell r="C3755" t="str">
            <v>M2</v>
          </cell>
          <cell r="D3755">
            <v>7308</v>
          </cell>
        </row>
        <row r="3756">
          <cell r="A3756">
            <v>3756</v>
          </cell>
          <cell r="B3756" t="str">
            <v>BIDET ESPLENDOR</v>
          </cell>
          <cell r="C3756" t="str">
            <v>UN</v>
          </cell>
          <cell r="D3756">
            <v>130650</v>
          </cell>
        </row>
        <row r="3757">
          <cell r="A3757">
            <v>3757</v>
          </cell>
          <cell r="B3757" t="str">
            <v>GRIS CLARO 305x305x11</v>
          </cell>
          <cell r="C3757" t="str">
            <v>M2</v>
          </cell>
          <cell r="D3757">
            <v>39556</v>
          </cell>
        </row>
        <row r="3758">
          <cell r="A3758">
            <v>3758</v>
          </cell>
          <cell r="B3758" t="str">
            <v>GRIS CLARO 153x305x20</v>
          </cell>
          <cell r="C3758" t="str">
            <v>M2</v>
          </cell>
          <cell r="D3758">
            <v>52548</v>
          </cell>
        </row>
        <row r="3759">
          <cell r="A3759">
            <v>3759</v>
          </cell>
          <cell r="B3759" t="str">
            <v>HELIMALLA PLANA M-106</v>
          </cell>
          <cell r="C3759" t="str">
            <v>TN</v>
          </cell>
          <cell r="D3759">
            <v>896671</v>
          </cell>
        </row>
        <row r="3760">
          <cell r="A3760">
            <v>3760</v>
          </cell>
          <cell r="B3760" t="str">
            <v>GRIS CLARO 153X305x20  01</v>
          </cell>
          <cell r="C3760" t="str">
            <v>M2</v>
          </cell>
          <cell r="D3760">
            <v>61480</v>
          </cell>
        </row>
        <row r="3761">
          <cell r="A3761">
            <v>3761</v>
          </cell>
          <cell r="B3761" t="str">
            <v>GRIS CLARO 305x305x20</v>
          </cell>
          <cell r="C3761" t="str">
            <v>M2</v>
          </cell>
          <cell r="D3761">
            <v>58116</v>
          </cell>
        </row>
        <row r="3762">
          <cell r="A3762">
            <v>3762</v>
          </cell>
          <cell r="B3762" t="str">
            <v>PORC.VENECIA-BASE</v>
          </cell>
          <cell r="C3762" t="str">
            <v>M2</v>
          </cell>
          <cell r="D3762">
            <v>9755</v>
          </cell>
        </row>
        <row r="3763">
          <cell r="A3763">
            <v>3763</v>
          </cell>
          <cell r="B3763" t="str">
            <v>SANITARIO BLANCO MANCESA</v>
          </cell>
          <cell r="C3763" t="str">
            <v>UN</v>
          </cell>
          <cell r="D3763">
            <v>104150</v>
          </cell>
        </row>
        <row r="3764">
          <cell r="A3764">
            <v>3764</v>
          </cell>
          <cell r="B3764" t="str">
            <v>PORC.MOSAICO .VENECIA</v>
          </cell>
          <cell r="C3764" t="str">
            <v>M2</v>
          </cell>
          <cell r="D3764">
            <v>15080</v>
          </cell>
        </row>
        <row r="3765">
          <cell r="A3765">
            <v>3765</v>
          </cell>
          <cell r="B3765" t="str">
            <v>SANITARIO COLOR MANCESA</v>
          </cell>
          <cell r="C3765" t="str">
            <v>UN</v>
          </cell>
          <cell r="D3765">
            <v>125450</v>
          </cell>
        </row>
        <row r="3766">
          <cell r="A3766">
            <v>3766</v>
          </cell>
          <cell r="B3766" t="str">
            <v>L/MANOS MARINO PEDESTAL</v>
          </cell>
          <cell r="C3766" t="str">
            <v>UN</v>
          </cell>
          <cell r="D3766">
            <v>39550</v>
          </cell>
        </row>
        <row r="3767">
          <cell r="A3767">
            <v>3767</v>
          </cell>
          <cell r="B3767" t="str">
            <v>C.RASO LISTON PINO CIPRES</v>
          </cell>
          <cell r="C3767" t="str">
            <v>M2</v>
          </cell>
          <cell r="D3767">
            <v>20000</v>
          </cell>
        </row>
        <row r="3768">
          <cell r="A3768">
            <v>3768</v>
          </cell>
          <cell r="B3768" t="str">
            <v>PORC.ARCADIA BLANCO</v>
          </cell>
          <cell r="C3768" t="str">
            <v>M2</v>
          </cell>
          <cell r="D3768">
            <v>8422</v>
          </cell>
        </row>
        <row r="3769">
          <cell r="A3769">
            <v>3769</v>
          </cell>
          <cell r="B3769" t="str">
            <v>PORC.ROJO ACENTO-BASE</v>
          </cell>
          <cell r="C3769" t="str">
            <v>M2</v>
          </cell>
          <cell r="D3769">
            <v>15660</v>
          </cell>
        </row>
        <row r="3770">
          <cell r="A3770">
            <v>3770</v>
          </cell>
          <cell r="B3770" t="str">
            <v>C.RASO LISTON PINO ROMER.</v>
          </cell>
          <cell r="C3770" t="str">
            <v>M2</v>
          </cell>
          <cell r="D3770">
            <v>35000</v>
          </cell>
        </row>
        <row r="3771">
          <cell r="A3771">
            <v>3771</v>
          </cell>
          <cell r="B3771" t="str">
            <v>PORC.ESPECIAL CRISTANAC</v>
          </cell>
          <cell r="C3771" t="str">
            <v>M2</v>
          </cell>
          <cell r="D3771">
            <v>20955</v>
          </cell>
        </row>
        <row r="3772">
          <cell r="A3772">
            <v>3772</v>
          </cell>
          <cell r="B3772" t="str">
            <v>GRIS CLARO 305x305x20  01</v>
          </cell>
          <cell r="C3772" t="str">
            <v>M2</v>
          </cell>
          <cell r="D3772">
            <v>71224</v>
          </cell>
        </row>
        <row r="3773">
          <cell r="A3773">
            <v>3773</v>
          </cell>
          <cell r="B3773" t="str">
            <v>L/MANOS TORINO PEDESTAL</v>
          </cell>
          <cell r="C3773" t="str">
            <v>UN</v>
          </cell>
          <cell r="D3773">
            <v>34411</v>
          </cell>
        </row>
        <row r="3774">
          <cell r="A3774">
            <v>3774</v>
          </cell>
          <cell r="B3774" t="str">
            <v>PORC.BOCEL REMATES</v>
          </cell>
          <cell r="C3774" t="str">
            <v>UN</v>
          </cell>
          <cell r="D3774">
            <v>105</v>
          </cell>
        </row>
        <row r="3775">
          <cell r="A3775">
            <v>3775</v>
          </cell>
          <cell r="B3775" t="str">
            <v>SANITARIO BLANCO TREVI</v>
          </cell>
          <cell r="C3775" t="str">
            <v>UN</v>
          </cell>
          <cell r="D3775">
            <v>65950</v>
          </cell>
        </row>
        <row r="3776">
          <cell r="A3776">
            <v>3776</v>
          </cell>
          <cell r="B3776" t="str">
            <v>LISTELLO TRACIA 1</v>
          </cell>
          <cell r="C3776" t="str">
            <v>ML</v>
          </cell>
          <cell r="D3776">
            <v>3785</v>
          </cell>
        </row>
        <row r="3777">
          <cell r="A3777">
            <v>3777</v>
          </cell>
          <cell r="B3777" t="str">
            <v>LISTELLO MACEDONIA 1</v>
          </cell>
          <cell r="C3777" t="str">
            <v>ML</v>
          </cell>
          <cell r="D3777">
            <v>11368</v>
          </cell>
        </row>
        <row r="3778">
          <cell r="A3778">
            <v>3778</v>
          </cell>
          <cell r="B3778" t="str">
            <v>LISTELLO OLIMPIA</v>
          </cell>
          <cell r="C3778" t="str">
            <v>ML</v>
          </cell>
          <cell r="D3778">
            <v>5429</v>
          </cell>
        </row>
        <row r="3779">
          <cell r="A3779">
            <v>3779</v>
          </cell>
          <cell r="B3779" t="str">
            <v>LISTELLO OLIMPIA 4</v>
          </cell>
          <cell r="C3779" t="str">
            <v>ML</v>
          </cell>
          <cell r="D3779">
            <v>3712</v>
          </cell>
        </row>
        <row r="3780">
          <cell r="A3780">
            <v>3780</v>
          </cell>
          <cell r="B3780" t="str">
            <v>ESTUFA GAS 2 PUESTOS</v>
          </cell>
          <cell r="C3780" t="str">
            <v>UN</v>
          </cell>
          <cell r="D3780">
            <v>132450</v>
          </cell>
        </row>
        <row r="3781">
          <cell r="A3781">
            <v>3781</v>
          </cell>
          <cell r="B3781" t="str">
            <v>ESTUFA GAS 3 PUESTOS   01</v>
          </cell>
          <cell r="C3781" t="str">
            <v>UN</v>
          </cell>
          <cell r="D3781">
            <v>124990</v>
          </cell>
        </row>
        <row r="3782">
          <cell r="A3782">
            <v>3782</v>
          </cell>
          <cell r="B3782" t="str">
            <v>ESTUFA GAS 4 PUESTOS   03</v>
          </cell>
          <cell r="C3782" t="str">
            <v>UN</v>
          </cell>
          <cell r="D3782">
            <v>209680</v>
          </cell>
        </row>
        <row r="3783">
          <cell r="A3783">
            <v>3783</v>
          </cell>
          <cell r="B3783" t="str">
            <v>CLOSET TRIPLEX</v>
          </cell>
          <cell r="C3783" t="str">
            <v>M2</v>
          </cell>
          <cell r="D3783">
            <v>150000</v>
          </cell>
        </row>
        <row r="3784">
          <cell r="A3784">
            <v>3784</v>
          </cell>
          <cell r="B3784" t="str">
            <v>CLOSET FLORMORADO</v>
          </cell>
          <cell r="C3784" t="str">
            <v>M2</v>
          </cell>
          <cell r="D3784">
            <v>180000</v>
          </cell>
        </row>
        <row r="3785">
          <cell r="A3785">
            <v>3785</v>
          </cell>
          <cell r="B3785" t="str">
            <v>ESTUFA MIXTA 4 PUESTOS 02</v>
          </cell>
          <cell r="C3785" t="str">
            <v>UN</v>
          </cell>
          <cell r="D3785">
            <v>153990</v>
          </cell>
        </row>
        <row r="3786">
          <cell r="A3786">
            <v>3786</v>
          </cell>
          <cell r="B3786" t="str">
            <v>GRIS CLARO 305x610X20</v>
          </cell>
          <cell r="C3786" t="str">
            <v>M2</v>
          </cell>
          <cell r="D3786">
            <v>62176</v>
          </cell>
        </row>
        <row r="3787">
          <cell r="A3787">
            <v>3787</v>
          </cell>
          <cell r="B3787" t="str">
            <v>L/MANOS NAPOLES</v>
          </cell>
          <cell r="C3787" t="str">
            <v>UN</v>
          </cell>
          <cell r="D3787">
            <v>11550</v>
          </cell>
        </row>
        <row r="3788">
          <cell r="A3788">
            <v>3788</v>
          </cell>
          <cell r="B3788" t="str">
            <v>ESTUFA MIXTA 5 PUESTOS</v>
          </cell>
          <cell r="C3788" t="str">
            <v>UN</v>
          </cell>
          <cell r="D3788">
            <v>381390</v>
          </cell>
        </row>
        <row r="3789">
          <cell r="A3789">
            <v>3789</v>
          </cell>
          <cell r="B3789" t="str">
            <v>REVESTIMIEN.LINEA IBERICA</v>
          </cell>
          <cell r="C3789" t="str">
            <v>UN</v>
          </cell>
          <cell r="D3789">
            <v>9600</v>
          </cell>
        </row>
        <row r="3790">
          <cell r="A3790">
            <v>3790</v>
          </cell>
          <cell r="B3790" t="str">
            <v>ESTUFA ELECTRICA 2 PUEST.</v>
          </cell>
          <cell r="C3790" t="str">
            <v>UN</v>
          </cell>
          <cell r="D3790">
            <v>96150</v>
          </cell>
        </row>
        <row r="3791">
          <cell r="A3791">
            <v>3791</v>
          </cell>
          <cell r="B3791" t="str">
            <v>HORNO EMPOTRAR A GAS</v>
          </cell>
          <cell r="C3791" t="str">
            <v>UN</v>
          </cell>
          <cell r="D3791">
            <v>223490</v>
          </cell>
        </row>
        <row r="3792">
          <cell r="A3792">
            <v>3792</v>
          </cell>
          <cell r="B3792" t="str">
            <v>HORNO ESTATICO FULL GLASS</v>
          </cell>
          <cell r="C3792" t="str">
            <v>UN</v>
          </cell>
          <cell r="D3792">
            <v>249800</v>
          </cell>
        </row>
        <row r="3793">
          <cell r="A3793">
            <v>3793</v>
          </cell>
          <cell r="B3793" t="str">
            <v>PISO FERRARA 31.5x31.5</v>
          </cell>
          <cell r="C3793" t="str">
            <v>M2</v>
          </cell>
          <cell r="D3793">
            <v>12200</v>
          </cell>
        </row>
        <row r="3794">
          <cell r="A3794">
            <v>3794</v>
          </cell>
          <cell r="B3794" t="str">
            <v>PARED ROSSO  ITALIA 20x20</v>
          </cell>
          <cell r="C3794" t="str">
            <v>M2</v>
          </cell>
          <cell r="D3794">
            <v>19200</v>
          </cell>
        </row>
        <row r="3795">
          <cell r="A3795">
            <v>3795</v>
          </cell>
          <cell r="B3795" t="str">
            <v>PISO MARMOL  31.5x31.5</v>
          </cell>
          <cell r="C3795" t="str">
            <v>M2</v>
          </cell>
          <cell r="D3795">
            <v>10585</v>
          </cell>
        </row>
        <row r="3796">
          <cell r="A3796">
            <v>3796</v>
          </cell>
          <cell r="B3796" t="str">
            <v>ESTUFA ELECTRICA 4 PUEST.</v>
          </cell>
          <cell r="C3796" t="str">
            <v>UN</v>
          </cell>
          <cell r="D3796">
            <v>395990</v>
          </cell>
        </row>
        <row r="3797">
          <cell r="A3797">
            <v>3797</v>
          </cell>
          <cell r="B3797" t="str">
            <v>BANDEJA RECOLECT.DE GRASA</v>
          </cell>
          <cell r="C3797" t="str">
            <v>UN</v>
          </cell>
          <cell r="D3797">
            <v>15870</v>
          </cell>
        </row>
        <row r="3798">
          <cell r="A3798">
            <v>3798</v>
          </cell>
          <cell r="B3798" t="str">
            <v>PERFIL ABIERTO 50x160  18</v>
          </cell>
          <cell r="C3798" t="str">
            <v>UN</v>
          </cell>
          <cell r="D3798">
            <v>25263</v>
          </cell>
        </row>
        <row r="3799">
          <cell r="A3799">
            <v>3799</v>
          </cell>
          <cell r="B3799" t="str">
            <v>GRIS CLARO 305x610x20  01</v>
          </cell>
          <cell r="C3799" t="str">
            <v>M2</v>
          </cell>
          <cell r="D3799">
            <v>75052</v>
          </cell>
        </row>
        <row r="3800">
          <cell r="A3800">
            <v>3800</v>
          </cell>
          <cell r="B3800" t="str">
            <v>JABONERA GRANDE</v>
          </cell>
          <cell r="C3800" t="str">
            <v>UN</v>
          </cell>
          <cell r="D3800">
            <v>10556</v>
          </cell>
        </row>
        <row r="3801">
          <cell r="A3801">
            <v>3801</v>
          </cell>
          <cell r="B3801" t="str">
            <v>JABONERA PEQUEÑA</v>
          </cell>
          <cell r="C3801" t="str">
            <v>UN</v>
          </cell>
          <cell r="D3801">
            <v>8352</v>
          </cell>
        </row>
        <row r="3802">
          <cell r="A3802">
            <v>3802</v>
          </cell>
          <cell r="B3802" t="str">
            <v>PAPELERA</v>
          </cell>
          <cell r="C3802" t="str">
            <v>UN</v>
          </cell>
          <cell r="D3802">
            <v>10556</v>
          </cell>
        </row>
        <row r="3803">
          <cell r="A3803">
            <v>3803</v>
          </cell>
          <cell r="B3803" t="str">
            <v>VASERA</v>
          </cell>
          <cell r="C3803" t="str">
            <v>UN</v>
          </cell>
          <cell r="D3803">
            <v>8352</v>
          </cell>
        </row>
        <row r="3804">
          <cell r="A3804">
            <v>3804</v>
          </cell>
          <cell r="B3804" t="str">
            <v>GANCHO</v>
          </cell>
          <cell r="C3804" t="str">
            <v>UN</v>
          </cell>
          <cell r="D3804">
            <v>8352</v>
          </cell>
        </row>
        <row r="3805">
          <cell r="A3805">
            <v>3805</v>
          </cell>
          <cell r="B3805" t="str">
            <v>TOALLERO</v>
          </cell>
          <cell r="C3805" t="str">
            <v>UN</v>
          </cell>
          <cell r="D3805">
            <v>10556</v>
          </cell>
        </row>
        <row r="3806">
          <cell r="A3806">
            <v>3806</v>
          </cell>
          <cell r="B3806" t="str">
            <v>JUEGO COMPLETO</v>
          </cell>
          <cell r="C3806" t="str">
            <v>UN</v>
          </cell>
          <cell r="D3806">
            <v>67280</v>
          </cell>
        </row>
        <row r="3807">
          <cell r="A3807">
            <v>3807</v>
          </cell>
          <cell r="B3807" t="str">
            <v>PERFIL ABIERTO 50x160  16</v>
          </cell>
          <cell r="C3807" t="str">
            <v>UN</v>
          </cell>
          <cell r="D3807">
            <v>30832</v>
          </cell>
        </row>
        <row r="3808">
          <cell r="A3808">
            <v>3808</v>
          </cell>
          <cell r="B3808" t="str">
            <v>PERFIL ABIERTO 50x160  14</v>
          </cell>
          <cell r="C3808" t="str">
            <v>UN</v>
          </cell>
          <cell r="D3808">
            <v>38139</v>
          </cell>
        </row>
        <row r="3809">
          <cell r="A3809">
            <v>3809</v>
          </cell>
          <cell r="B3809" t="str">
            <v>PERFIL ABIERTO 50x200  18</v>
          </cell>
          <cell r="C3809" t="str">
            <v>UN</v>
          </cell>
          <cell r="D3809">
            <v>29066</v>
          </cell>
        </row>
        <row r="3810">
          <cell r="A3810">
            <v>3810</v>
          </cell>
          <cell r="B3810" t="str">
            <v>PERFIL ABIERTO 50x200  16</v>
          </cell>
          <cell r="C3810" t="str">
            <v>UN</v>
          </cell>
          <cell r="D3810">
            <v>35530</v>
          </cell>
        </row>
        <row r="3811">
          <cell r="A3811">
            <v>3811</v>
          </cell>
          <cell r="B3811" t="str">
            <v>PERFIL ABIERTO 50x200  14</v>
          </cell>
          <cell r="C3811" t="str">
            <v>UN</v>
          </cell>
          <cell r="D3811">
            <v>43886</v>
          </cell>
        </row>
        <row r="3812">
          <cell r="A3812">
            <v>3812</v>
          </cell>
          <cell r="B3812" t="str">
            <v>PERFIL CERRADO 50x100  18</v>
          </cell>
          <cell r="C3812" t="str">
            <v>UN</v>
          </cell>
          <cell r="D3812">
            <v>24284</v>
          </cell>
        </row>
        <row r="3813">
          <cell r="A3813">
            <v>3813</v>
          </cell>
          <cell r="B3813" t="str">
            <v>JUEGO COMPLETO      STILO</v>
          </cell>
          <cell r="C3813" t="str">
            <v>UN</v>
          </cell>
          <cell r="D3813">
            <v>67280</v>
          </cell>
        </row>
        <row r="3814">
          <cell r="A3814">
            <v>3814</v>
          </cell>
          <cell r="B3814" t="str">
            <v>JABONERA GRANDE        01</v>
          </cell>
          <cell r="C3814" t="str">
            <v>UN</v>
          </cell>
          <cell r="D3814">
            <v>4756</v>
          </cell>
        </row>
        <row r="3815">
          <cell r="A3815">
            <v>3815</v>
          </cell>
          <cell r="B3815" t="str">
            <v>JABONERA PEQUEÑA       01</v>
          </cell>
          <cell r="C3815" t="str">
            <v>UN</v>
          </cell>
          <cell r="D3815">
            <v>3944</v>
          </cell>
        </row>
        <row r="3816">
          <cell r="A3816">
            <v>3816</v>
          </cell>
          <cell r="B3816" t="str">
            <v>PAPELERA               01</v>
          </cell>
          <cell r="C3816" t="str">
            <v>UN</v>
          </cell>
          <cell r="D3816">
            <v>4988</v>
          </cell>
        </row>
        <row r="3817">
          <cell r="A3817">
            <v>3817</v>
          </cell>
          <cell r="B3817" t="str">
            <v>VASERA                 01</v>
          </cell>
          <cell r="C3817" t="str">
            <v>UN</v>
          </cell>
          <cell r="D3817">
            <v>3944</v>
          </cell>
        </row>
        <row r="3818">
          <cell r="A3818">
            <v>3818</v>
          </cell>
          <cell r="B3818" t="str">
            <v>TOALLERO               01</v>
          </cell>
          <cell r="C3818" t="str">
            <v>UN</v>
          </cell>
          <cell r="D3818">
            <v>4988</v>
          </cell>
        </row>
        <row r="3819">
          <cell r="A3819">
            <v>3819</v>
          </cell>
          <cell r="B3819" t="str">
            <v>GANCHO                 01</v>
          </cell>
          <cell r="C3819" t="str">
            <v>UN</v>
          </cell>
          <cell r="D3819">
            <v>3944</v>
          </cell>
        </row>
        <row r="3820">
          <cell r="A3820">
            <v>3820</v>
          </cell>
          <cell r="B3820" t="str">
            <v>JUEGO COMPLETO         01</v>
          </cell>
          <cell r="C3820" t="str">
            <v>UN</v>
          </cell>
          <cell r="D3820">
            <v>29464</v>
          </cell>
        </row>
        <row r="3821">
          <cell r="A3821">
            <v>3821</v>
          </cell>
          <cell r="B3821" t="str">
            <v>PERFIL CERRADO 50x100  16</v>
          </cell>
          <cell r="C3821" t="str">
            <v>UN</v>
          </cell>
          <cell r="D3821">
            <v>30083</v>
          </cell>
        </row>
        <row r="3822">
          <cell r="A3822">
            <v>3822</v>
          </cell>
          <cell r="B3822" t="str">
            <v>PERFIL CERRADO 50x100  14</v>
          </cell>
          <cell r="C3822" t="str">
            <v>UN</v>
          </cell>
          <cell r="D3822">
            <v>37965</v>
          </cell>
        </row>
        <row r="3823">
          <cell r="A3823">
            <v>3823</v>
          </cell>
          <cell r="B3823" t="str">
            <v>PERFIL CERRADO 50x100</v>
          </cell>
          <cell r="C3823" t="str">
            <v>UN</v>
          </cell>
          <cell r="D3823">
            <v>46026</v>
          </cell>
        </row>
        <row r="3824">
          <cell r="A3824">
            <v>3824</v>
          </cell>
          <cell r="B3824" t="str">
            <v>PERFIL CERRADO 50x100  01</v>
          </cell>
          <cell r="C3824" t="str">
            <v>UN</v>
          </cell>
          <cell r="D3824">
            <v>57932</v>
          </cell>
        </row>
        <row r="3825">
          <cell r="A3825">
            <v>3825</v>
          </cell>
          <cell r="B3825" t="str">
            <v>INTERRUPTOR SENCILLO   12</v>
          </cell>
          <cell r="C3825" t="str">
            <v>UN</v>
          </cell>
          <cell r="D3825">
            <v>1380</v>
          </cell>
        </row>
        <row r="3826">
          <cell r="A3826">
            <v>3826</v>
          </cell>
          <cell r="B3826" t="str">
            <v>GRIS CLARO ASERRADO</v>
          </cell>
          <cell r="C3826" t="str">
            <v>M2</v>
          </cell>
          <cell r="D3826">
            <v>50228</v>
          </cell>
        </row>
        <row r="3827">
          <cell r="A3827">
            <v>3827</v>
          </cell>
          <cell r="B3827" t="str">
            <v>JUEGO COMPLETO      ROYAL</v>
          </cell>
          <cell r="C3827" t="str">
            <v>UN</v>
          </cell>
          <cell r="D3827">
            <v>29464</v>
          </cell>
        </row>
        <row r="3828">
          <cell r="A3828">
            <v>3828</v>
          </cell>
          <cell r="B3828" t="str">
            <v>JABONERA GRANDE      NOVA</v>
          </cell>
          <cell r="C3828" t="str">
            <v>UN</v>
          </cell>
          <cell r="D3828">
            <v>4756</v>
          </cell>
        </row>
        <row r="3829">
          <cell r="A3829">
            <v>3829</v>
          </cell>
          <cell r="B3829" t="str">
            <v>JABONERA PEQUEÑA     NOVA</v>
          </cell>
          <cell r="C3829" t="str">
            <v>UN</v>
          </cell>
          <cell r="D3829">
            <v>3944</v>
          </cell>
        </row>
        <row r="3830">
          <cell r="A3830">
            <v>3830</v>
          </cell>
          <cell r="B3830" t="str">
            <v>PAPELERA             NOVA</v>
          </cell>
          <cell r="C3830" t="str">
            <v>UN</v>
          </cell>
          <cell r="D3830">
            <v>4988</v>
          </cell>
        </row>
        <row r="3831">
          <cell r="A3831">
            <v>3831</v>
          </cell>
          <cell r="B3831" t="str">
            <v>VASERA               NOVA</v>
          </cell>
          <cell r="C3831" t="str">
            <v>UN</v>
          </cell>
          <cell r="D3831">
            <v>3944</v>
          </cell>
        </row>
        <row r="3832">
          <cell r="A3832">
            <v>3832</v>
          </cell>
          <cell r="B3832" t="str">
            <v>TOALLERO             NOVA</v>
          </cell>
          <cell r="C3832" t="str">
            <v>UN</v>
          </cell>
          <cell r="D3832">
            <v>4988</v>
          </cell>
        </row>
        <row r="3833">
          <cell r="A3833">
            <v>3833</v>
          </cell>
          <cell r="B3833" t="str">
            <v>GANCHO               NOVA</v>
          </cell>
          <cell r="C3833" t="str">
            <v>UN</v>
          </cell>
          <cell r="D3833">
            <v>3944</v>
          </cell>
        </row>
        <row r="3834">
          <cell r="A3834">
            <v>3834</v>
          </cell>
          <cell r="B3834" t="str">
            <v>JUEGO COMPLETO       NOVA</v>
          </cell>
          <cell r="C3834" t="str">
            <v>UN</v>
          </cell>
          <cell r="D3834">
            <v>29464</v>
          </cell>
        </row>
        <row r="3835">
          <cell r="A3835">
            <v>3835</v>
          </cell>
          <cell r="B3835" t="str">
            <v>JABONERA GRANDE   ACUACER</v>
          </cell>
          <cell r="C3835" t="str">
            <v>UN</v>
          </cell>
          <cell r="D3835">
            <v>3712</v>
          </cell>
        </row>
        <row r="3836">
          <cell r="A3836">
            <v>3836</v>
          </cell>
          <cell r="B3836" t="str">
            <v>INTERRUP.BIPOLAR SENCILLO</v>
          </cell>
          <cell r="C3836" t="str">
            <v>UN</v>
          </cell>
          <cell r="D3836">
            <v>4014</v>
          </cell>
        </row>
        <row r="3837">
          <cell r="A3837">
            <v>3837</v>
          </cell>
          <cell r="B3837" t="str">
            <v>PAPELERA          ACUACER</v>
          </cell>
          <cell r="C3837" t="str">
            <v>UN</v>
          </cell>
          <cell r="D3837">
            <v>3712</v>
          </cell>
        </row>
        <row r="3838">
          <cell r="A3838">
            <v>3838</v>
          </cell>
          <cell r="B3838" t="str">
            <v>INTERRUP.COMUTABLE SENCI.</v>
          </cell>
          <cell r="C3838" t="str">
            <v>UN</v>
          </cell>
          <cell r="D3838">
            <v>1519</v>
          </cell>
        </row>
        <row r="3839">
          <cell r="A3839">
            <v>3839</v>
          </cell>
          <cell r="B3839" t="str">
            <v>TOALLERO          ACUACER</v>
          </cell>
          <cell r="C3839" t="str">
            <v>UN</v>
          </cell>
          <cell r="D3839">
            <v>3712</v>
          </cell>
        </row>
        <row r="3840">
          <cell r="A3840">
            <v>3840</v>
          </cell>
          <cell r="B3840" t="str">
            <v>TOMACORRIENTE SENCILLO</v>
          </cell>
          <cell r="C3840" t="str">
            <v>UN</v>
          </cell>
          <cell r="D3840">
            <v>1163</v>
          </cell>
        </row>
        <row r="3841">
          <cell r="A3841">
            <v>3841</v>
          </cell>
          <cell r="B3841" t="str">
            <v>JUEGO COMPLETO    ACUACER</v>
          </cell>
          <cell r="C3841" t="str">
            <v>UN</v>
          </cell>
          <cell r="D3841">
            <v>19720</v>
          </cell>
        </row>
        <row r="3842">
          <cell r="A3842">
            <v>3842</v>
          </cell>
          <cell r="B3842" t="str">
            <v>TOMACORRIENT.PATA TRABADA</v>
          </cell>
          <cell r="C3842" t="str">
            <v>UN</v>
          </cell>
          <cell r="D3842">
            <v>2482</v>
          </cell>
        </row>
        <row r="3843">
          <cell r="A3843">
            <v>3843</v>
          </cell>
          <cell r="B3843" t="str">
            <v>TOMA TELEFON.COLOMBIANA</v>
          </cell>
          <cell r="C3843" t="str">
            <v>UN</v>
          </cell>
          <cell r="D3843">
            <v>1206</v>
          </cell>
        </row>
        <row r="3844">
          <cell r="A3844">
            <v>3844</v>
          </cell>
          <cell r="B3844" t="str">
            <v>TOMACORRIENTE+INTERRUPTOR</v>
          </cell>
          <cell r="C3844" t="str">
            <v>UN</v>
          </cell>
          <cell r="D3844">
            <v>1960</v>
          </cell>
        </row>
        <row r="3845">
          <cell r="A3845">
            <v>3845</v>
          </cell>
          <cell r="B3845" t="str">
            <v>TOMACORRIENTE+INT.CONMUT.</v>
          </cell>
          <cell r="C3845" t="str">
            <v>UN</v>
          </cell>
          <cell r="D3845">
            <v>2169</v>
          </cell>
        </row>
        <row r="3846">
          <cell r="A3846">
            <v>3846</v>
          </cell>
          <cell r="B3846" t="str">
            <v>TOMACORRIENTE DOBLE</v>
          </cell>
          <cell r="C3846" t="str">
            <v>UN</v>
          </cell>
          <cell r="D3846">
            <v>1415</v>
          </cell>
        </row>
        <row r="3847">
          <cell r="A3847">
            <v>3847</v>
          </cell>
          <cell r="B3847" t="str">
            <v>TOMACOR.DOBLE POLO-TIERRA</v>
          </cell>
          <cell r="C3847" t="str">
            <v>UN</v>
          </cell>
          <cell r="D3847">
            <v>1810</v>
          </cell>
        </row>
        <row r="3848">
          <cell r="A3848">
            <v>3848</v>
          </cell>
          <cell r="B3848" t="str">
            <v>PISO SICILIA CARRARA</v>
          </cell>
          <cell r="C3848" t="str">
            <v>M2</v>
          </cell>
          <cell r="D3848">
            <v>13350</v>
          </cell>
        </row>
        <row r="3849">
          <cell r="A3849">
            <v>3849</v>
          </cell>
          <cell r="B3849" t="str">
            <v>PISO ARGENTO 31.5x31.5</v>
          </cell>
          <cell r="C3849" t="str">
            <v>M2</v>
          </cell>
          <cell r="D3849">
            <v>10150</v>
          </cell>
        </row>
        <row r="3850">
          <cell r="A3850">
            <v>3850</v>
          </cell>
          <cell r="B3850" t="str">
            <v>PARED LAZIO BRILLANTE</v>
          </cell>
          <cell r="C3850" t="str">
            <v>M2</v>
          </cell>
          <cell r="D3850">
            <v>10750</v>
          </cell>
        </row>
        <row r="3851">
          <cell r="A3851">
            <v>3851</v>
          </cell>
          <cell r="B3851" t="str">
            <v>PARED LOMBARDIA BRILLANTE</v>
          </cell>
          <cell r="C3851" t="str">
            <v>M2</v>
          </cell>
          <cell r="D3851">
            <v>14930</v>
          </cell>
        </row>
        <row r="3852">
          <cell r="A3852">
            <v>3852</v>
          </cell>
          <cell r="B3852" t="str">
            <v>PARED PARMA BRILLANTE</v>
          </cell>
          <cell r="C3852" t="str">
            <v>M2</v>
          </cell>
          <cell r="D3852">
            <v>9990</v>
          </cell>
        </row>
        <row r="3853">
          <cell r="A3853">
            <v>3853</v>
          </cell>
          <cell r="B3853" t="str">
            <v>PARED MURANO</v>
          </cell>
          <cell r="C3853" t="str">
            <v>M2</v>
          </cell>
          <cell r="D3853">
            <v>9990</v>
          </cell>
        </row>
        <row r="3854">
          <cell r="A3854">
            <v>3854</v>
          </cell>
          <cell r="B3854" t="str">
            <v>PISO ADRIATICO 20x20</v>
          </cell>
          <cell r="C3854" t="str">
            <v>M2</v>
          </cell>
          <cell r="D3854">
            <v>9200</v>
          </cell>
        </row>
        <row r="3855">
          <cell r="A3855">
            <v>3855</v>
          </cell>
          <cell r="B3855" t="str">
            <v>CENEFAS DECORADO 6x20 CM</v>
          </cell>
          <cell r="C3855" t="str">
            <v>ML</v>
          </cell>
          <cell r="D3855">
            <v>10750</v>
          </cell>
        </row>
        <row r="3856">
          <cell r="A3856">
            <v>3856</v>
          </cell>
          <cell r="B3856" t="str">
            <v>L/MANOS PREST/ELITE  PED.</v>
          </cell>
          <cell r="C3856" t="str">
            <v>UN</v>
          </cell>
          <cell r="D3856">
            <v>301600</v>
          </cell>
        </row>
        <row r="3857">
          <cell r="A3857">
            <v>3857</v>
          </cell>
          <cell r="B3857" t="str">
            <v>CENEFAS DECORADO 8x25 CM</v>
          </cell>
          <cell r="C3857" t="str">
            <v>ML</v>
          </cell>
          <cell r="D3857">
            <v>12160</v>
          </cell>
        </row>
        <row r="3858">
          <cell r="A3858">
            <v>3858</v>
          </cell>
          <cell r="B3858" t="str">
            <v>L/MANOS PREST/ELITE</v>
          </cell>
          <cell r="C3858" t="str">
            <v>UN</v>
          </cell>
          <cell r="D3858">
            <v>276521</v>
          </cell>
        </row>
        <row r="3859">
          <cell r="A3859">
            <v>3859</v>
          </cell>
          <cell r="B3859" t="str">
            <v>MORTERO 750 PSI</v>
          </cell>
          <cell r="C3859" t="str">
            <v>M3</v>
          </cell>
          <cell r="D3859">
            <v>95932</v>
          </cell>
        </row>
        <row r="3860">
          <cell r="A3860">
            <v>3860</v>
          </cell>
          <cell r="B3860" t="str">
            <v>MORTERO 1800 PSI</v>
          </cell>
          <cell r="C3860" t="str">
            <v>M3</v>
          </cell>
          <cell r="D3860">
            <v>98368</v>
          </cell>
        </row>
        <row r="3861">
          <cell r="A3861">
            <v>3861</v>
          </cell>
          <cell r="B3861" t="str">
            <v>MORTERO 2500 PSI</v>
          </cell>
          <cell r="C3861" t="str">
            <v>M3</v>
          </cell>
          <cell r="D3861">
            <v>108692</v>
          </cell>
        </row>
        <row r="3862">
          <cell r="A3862">
            <v>3862</v>
          </cell>
          <cell r="B3862" t="str">
            <v>CONCR.P/PAVIMENT.42KG/C03</v>
          </cell>
          <cell r="C3862" t="str">
            <v>M3</v>
          </cell>
          <cell r="D3862">
            <v>174348</v>
          </cell>
        </row>
        <row r="3863">
          <cell r="A3863">
            <v>3863</v>
          </cell>
          <cell r="B3863" t="str">
            <v>CONCR.P/PAVIMENT.35KG/C03</v>
          </cell>
          <cell r="C3863" t="str">
            <v>M3</v>
          </cell>
          <cell r="D3863">
            <v>143144</v>
          </cell>
        </row>
        <row r="3864">
          <cell r="A3864">
            <v>3864</v>
          </cell>
          <cell r="B3864" t="str">
            <v>L/MANOS PREST/PRISMA</v>
          </cell>
          <cell r="C3864" t="str">
            <v>UN</v>
          </cell>
          <cell r="D3864">
            <v>177921</v>
          </cell>
        </row>
        <row r="3865">
          <cell r="A3865">
            <v>3865</v>
          </cell>
          <cell r="B3865" t="str">
            <v>CABLE TRIPLEX 15 KV   2/0</v>
          </cell>
          <cell r="C3865" t="str">
            <v>ML</v>
          </cell>
          <cell r="D3865">
            <v>51532</v>
          </cell>
        </row>
        <row r="3866">
          <cell r="A3866">
            <v>3866</v>
          </cell>
          <cell r="B3866" t="str">
            <v>BOMBA PARA CONCRETO    03</v>
          </cell>
          <cell r="C3866" t="str">
            <v>M3</v>
          </cell>
          <cell r="D3866">
            <v>9280</v>
          </cell>
        </row>
        <row r="3867">
          <cell r="A3867">
            <v>3867</v>
          </cell>
          <cell r="B3867" t="str">
            <v>CABLE TRIPLEX 15 KV   4/0</v>
          </cell>
          <cell r="C3867" t="str">
            <v>ML</v>
          </cell>
          <cell r="D3867">
            <v>50200</v>
          </cell>
        </row>
        <row r="3868">
          <cell r="A3868">
            <v>3868</v>
          </cell>
          <cell r="B3868" t="str">
            <v>RETCEL ENTREPISO   0.15</v>
          </cell>
          <cell r="C3868" t="str">
            <v>M2</v>
          </cell>
          <cell r="D3868">
            <v>6612</v>
          </cell>
        </row>
        <row r="3869">
          <cell r="A3869">
            <v>3869</v>
          </cell>
          <cell r="B3869" t="str">
            <v>CONCR.P/PAVIMENT.45KG/C02</v>
          </cell>
          <cell r="C3869" t="str">
            <v>M3</v>
          </cell>
          <cell r="D3869">
            <v>185020</v>
          </cell>
        </row>
        <row r="3870">
          <cell r="A3870">
            <v>3870</v>
          </cell>
          <cell r="B3870" t="str">
            <v>BIDET   PREST/ELITE</v>
          </cell>
          <cell r="C3870" t="str">
            <v>UN</v>
          </cell>
          <cell r="D3870">
            <v>376084</v>
          </cell>
        </row>
        <row r="3871">
          <cell r="A3871">
            <v>3871</v>
          </cell>
          <cell r="B3871" t="str">
            <v>COSTO ADICIONAL POR FIB01</v>
          </cell>
          <cell r="C3871" t="str">
            <v>M3</v>
          </cell>
          <cell r="D3871">
            <v>13920</v>
          </cell>
        </row>
        <row r="3872">
          <cell r="A3872">
            <v>3872</v>
          </cell>
          <cell r="B3872" t="str">
            <v>L/MANOS STILO/DANESA PED.</v>
          </cell>
          <cell r="C3872" t="str">
            <v>UN</v>
          </cell>
          <cell r="D3872">
            <v>301055</v>
          </cell>
        </row>
        <row r="3873">
          <cell r="A3873">
            <v>3873</v>
          </cell>
          <cell r="B3873" t="str">
            <v>PEGAITALIA</v>
          </cell>
          <cell r="C3873" t="str">
            <v>KG</v>
          </cell>
          <cell r="D3873">
            <v>380</v>
          </cell>
        </row>
        <row r="3874">
          <cell r="A3874">
            <v>3874</v>
          </cell>
          <cell r="B3874" t="str">
            <v>GRIS CLARO ASERRADO    01</v>
          </cell>
          <cell r="C3874" t="str">
            <v>M2</v>
          </cell>
          <cell r="D3874">
            <v>69740</v>
          </cell>
        </row>
        <row r="3875">
          <cell r="A3875">
            <v>3875</v>
          </cell>
          <cell r="B3875" t="str">
            <v>L/MANOS STILO/MONOC. PED.</v>
          </cell>
          <cell r="C3875" t="str">
            <v>UN</v>
          </cell>
          <cell r="D3875">
            <v>278516</v>
          </cell>
        </row>
        <row r="3876">
          <cell r="A3876">
            <v>3876</v>
          </cell>
          <cell r="B3876" t="str">
            <v>L/MANOS STILO GAVIOTA</v>
          </cell>
          <cell r="C3876" t="str">
            <v>UN</v>
          </cell>
          <cell r="D3876">
            <v>192572</v>
          </cell>
        </row>
        <row r="3877">
          <cell r="A3877">
            <v>3877</v>
          </cell>
          <cell r="B3877" t="str">
            <v>GRIS CLARO CUADREADO</v>
          </cell>
          <cell r="C3877" t="str">
            <v>M2</v>
          </cell>
          <cell r="D3877">
            <v>71456</v>
          </cell>
        </row>
        <row r="3878">
          <cell r="A3878">
            <v>3878</v>
          </cell>
          <cell r="B3878" t="str">
            <v>L/MANOS STILO SFERA</v>
          </cell>
          <cell r="C3878" t="str">
            <v>UN</v>
          </cell>
          <cell r="D3878">
            <v>179916</v>
          </cell>
        </row>
        <row r="3879">
          <cell r="A3879">
            <v>3879</v>
          </cell>
          <cell r="B3879" t="str">
            <v>GRIS CLARO CUADREADO   01</v>
          </cell>
          <cell r="C3879" t="str">
            <v>M2</v>
          </cell>
          <cell r="D3879">
            <v>85144</v>
          </cell>
        </row>
        <row r="3880">
          <cell r="A3880">
            <v>3880</v>
          </cell>
          <cell r="B3880" t="str">
            <v>L/MANOS STILO/ELITE</v>
          </cell>
          <cell r="C3880" t="str">
            <v>UN</v>
          </cell>
          <cell r="D3880">
            <v>201121</v>
          </cell>
        </row>
        <row r="3881">
          <cell r="A3881">
            <v>3881</v>
          </cell>
          <cell r="B3881" t="str">
            <v>DESAGUE DE GIRO 23cm</v>
          </cell>
          <cell r="C3881" t="str">
            <v>UN</v>
          </cell>
          <cell r="D3881">
            <v>28792</v>
          </cell>
        </row>
        <row r="3882">
          <cell r="A3882">
            <v>3882</v>
          </cell>
          <cell r="B3882" t="str">
            <v>L/MANOS STILO GAVITA</v>
          </cell>
          <cell r="C3882" t="str">
            <v>UN</v>
          </cell>
          <cell r="D3882">
            <v>192572</v>
          </cell>
        </row>
        <row r="3883">
          <cell r="A3883">
            <v>3883</v>
          </cell>
          <cell r="B3883" t="str">
            <v>HIERRO RECTO     1/4 A-37</v>
          </cell>
          <cell r="C3883" t="str">
            <v>KG</v>
          </cell>
          <cell r="D3883">
            <v>600</v>
          </cell>
        </row>
        <row r="3884">
          <cell r="A3884">
            <v>3884</v>
          </cell>
          <cell r="B3884" t="str">
            <v>L/MANOS STILO ELITE</v>
          </cell>
          <cell r="C3884" t="str">
            <v>UN</v>
          </cell>
          <cell r="D3884">
            <v>189521</v>
          </cell>
        </row>
        <row r="3885">
          <cell r="A3885">
            <v>3885</v>
          </cell>
          <cell r="B3885" t="str">
            <v>HIERRO RECTO     3/8 A-37</v>
          </cell>
          <cell r="C3885" t="str">
            <v>KG</v>
          </cell>
          <cell r="D3885">
            <v>1400</v>
          </cell>
        </row>
        <row r="3886">
          <cell r="A3886">
            <v>3886</v>
          </cell>
          <cell r="B3886" t="str">
            <v>SANITARIO STILO BLANCO</v>
          </cell>
          <cell r="C3886" t="str">
            <v>UN</v>
          </cell>
          <cell r="D3886">
            <v>301600</v>
          </cell>
        </row>
        <row r="3887">
          <cell r="A3887">
            <v>3887</v>
          </cell>
          <cell r="B3887" t="str">
            <v>SANITARIO STILO COMPLETO</v>
          </cell>
          <cell r="C3887" t="str">
            <v>UN</v>
          </cell>
          <cell r="D3887">
            <v>348000</v>
          </cell>
        </row>
        <row r="3888">
          <cell r="A3888">
            <v>3888</v>
          </cell>
          <cell r="B3888" t="str">
            <v>HIERRO RECTO     1/2 A-60</v>
          </cell>
          <cell r="C3888" t="str">
            <v>KG</v>
          </cell>
          <cell r="D3888">
            <v>533</v>
          </cell>
        </row>
        <row r="3889">
          <cell r="A3889">
            <v>3889</v>
          </cell>
          <cell r="B3889" t="str">
            <v>NEGRO AZABACHE 153X305X10</v>
          </cell>
          <cell r="C3889" t="str">
            <v>M2</v>
          </cell>
          <cell r="D3889">
            <v>42688</v>
          </cell>
        </row>
        <row r="3890">
          <cell r="A3890">
            <v>3890</v>
          </cell>
          <cell r="B3890" t="str">
            <v>BIDET STILO/ELITE</v>
          </cell>
          <cell r="C3890" t="str">
            <v>UN</v>
          </cell>
          <cell r="D3890">
            <v>254284</v>
          </cell>
        </row>
        <row r="3891">
          <cell r="A3891">
            <v>3891</v>
          </cell>
          <cell r="B3891" t="str">
            <v>NEGRO AZABACHE 305x305X10</v>
          </cell>
          <cell r="C3891" t="str">
            <v>M2</v>
          </cell>
          <cell r="D3891">
            <v>42688</v>
          </cell>
        </row>
        <row r="3892">
          <cell r="A3892">
            <v>3892</v>
          </cell>
          <cell r="B3892" t="str">
            <v>HIERRO FIGURADO  1/4 A-37</v>
          </cell>
          <cell r="C3892" t="str">
            <v>KG</v>
          </cell>
          <cell r="D3892">
            <v>600</v>
          </cell>
        </row>
        <row r="3893">
          <cell r="A3893">
            <v>3893</v>
          </cell>
          <cell r="B3893" t="str">
            <v>L/MANOS TIFFANY/MONOC COL</v>
          </cell>
          <cell r="C3893" t="str">
            <v>UN</v>
          </cell>
          <cell r="D3893">
            <v>112984</v>
          </cell>
        </row>
        <row r="3894">
          <cell r="A3894">
            <v>3894</v>
          </cell>
          <cell r="B3894" t="str">
            <v>L/MANOS TIFFANY/PRISM.COL</v>
          </cell>
          <cell r="C3894" t="str">
            <v>UN</v>
          </cell>
          <cell r="D3894">
            <v>104551</v>
          </cell>
        </row>
        <row r="3895">
          <cell r="A3895">
            <v>3895</v>
          </cell>
          <cell r="B3895" t="str">
            <v>HIERRO FIGURADO  3/8 A-37</v>
          </cell>
          <cell r="C3895" t="str">
            <v>KG</v>
          </cell>
          <cell r="D3895">
            <v>1400</v>
          </cell>
        </row>
        <row r="3896">
          <cell r="A3896">
            <v>3896</v>
          </cell>
          <cell r="B3896" t="str">
            <v>L/MANOS TIFFANY/LOIRA BLC</v>
          </cell>
          <cell r="C3896" t="str">
            <v>UN</v>
          </cell>
          <cell r="D3896">
            <v>131869</v>
          </cell>
        </row>
        <row r="3897">
          <cell r="A3897">
            <v>3897</v>
          </cell>
          <cell r="B3897" t="str">
            <v>NEGRO AZABACHE ZOCALO</v>
          </cell>
          <cell r="C3897" t="str">
            <v>ML</v>
          </cell>
          <cell r="D3897">
            <v>3132</v>
          </cell>
        </row>
        <row r="3898">
          <cell r="A3898">
            <v>3898</v>
          </cell>
          <cell r="B3898" t="str">
            <v>HIERRO FIGURADO  1/2 A 60</v>
          </cell>
          <cell r="C3898" t="str">
            <v>KG</v>
          </cell>
          <cell r="D3898">
            <v>2700</v>
          </cell>
        </row>
        <row r="3899">
          <cell r="A3899">
            <v>3899</v>
          </cell>
          <cell r="B3899" t="str">
            <v>L/MANOS TIFFANY SFERA</v>
          </cell>
          <cell r="C3899" t="str">
            <v>UN</v>
          </cell>
          <cell r="D3899">
            <v>202710</v>
          </cell>
        </row>
        <row r="3900">
          <cell r="A3900">
            <v>3900</v>
          </cell>
          <cell r="B3900" t="str">
            <v>NEGRO AZABACHE 153X305x11</v>
          </cell>
          <cell r="C3900" t="str">
            <v>M2</v>
          </cell>
          <cell r="D3900">
            <v>30624</v>
          </cell>
        </row>
        <row r="3901">
          <cell r="A3901">
            <v>3901</v>
          </cell>
          <cell r="B3901" t="str">
            <v>SANITARIO TIFFANY   COLOR</v>
          </cell>
          <cell r="C3901" t="str">
            <v>UN</v>
          </cell>
          <cell r="D3901">
            <v>237800</v>
          </cell>
        </row>
        <row r="3902">
          <cell r="A3902">
            <v>3902</v>
          </cell>
          <cell r="B3902" t="str">
            <v>NEGRO AZABACHE 305x305x11</v>
          </cell>
          <cell r="C3902" t="str">
            <v>M2</v>
          </cell>
          <cell r="D3902">
            <v>30624</v>
          </cell>
        </row>
        <row r="3903">
          <cell r="A3903">
            <v>3903</v>
          </cell>
          <cell r="B3903" t="str">
            <v>NEGRO AZABACHE 153X305x20</v>
          </cell>
          <cell r="C3903" t="str">
            <v>M2</v>
          </cell>
          <cell r="D3903">
            <v>37204</v>
          </cell>
        </row>
        <row r="3904">
          <cell r="A3904">
            <v>3904</v>
          </cell>
          <cell r="B3904" t="str">
            <v>BIDET TIFFANY BLANCO</v>
          </cell>
          <cell r="C3904" t="str">
            <v>UN</v>
          </cell>
          <cell r="D3904">
            <v>97685</v>
          </cell>
        </row>
        <row r="3905">
          <cell r="A3905">
            <v>3905</v>
          </cell>
          <cell r="B3905" t="str">
            <v>BIDET TIFFANY COL</v>
          </cell>
          <cell r="C3905" t="str">
            <v>UN</v>
          </cell>
          <cell r="D3905">
            <v>97685</v>
          </cell>
        </row>
        <row r="3906">
          <cell r="A3906">
            <v>3906</v>
          </cell>
          <cell r="B3906" t="str">
            <v>BIDET TIFFANY GAVIOTA</v>
          </cell>
          <cell r="C3906" t="str">
            <v>UN</v>
          </cell>
          <cell r="D3906">
            <v>235167</v>
          </cell>
        </row>
        <row r="3907">
          <cell r="A3907">
            <v>3907</v>
          </cell>
          <cell r="B3907" t="str">
            <v>NEGRO AZABACHE 153x305x01</v>
          </cell>
          <cell r="C3907" t="str">
            <v>M2</v>
          </cell>
          <cell r="D3907">
            <v>44428</v>
          </cell>
        </row>
        <row r="3908">
          <cell r="A3908">
            <v>3908</v>
          </cell>
          <cell r="B3908" t="str">
            <v>L/MANOS ROYAL/PORCEL.BLC</v>
          </cell>
          <cell r="C3908" t="str">
            <v>UN</v>
          </cell>
          <cell r="D3908">
            <v>128064</v>
          </cell>
        </row>
        <row r="3909">
          <cell r="A3909">
            <v>3909</v>
          </cell>
          <cell r="B3909" t="str">
            <v>L/MANOS ROYAL/PORCEL.COL</v>
          </cell>
          <cell r="C3909" t="str">
            <v>UN</v>
          </cell>
          <cell r="D3909">
            <v>136184</v>
          </cell>
        </row>
        <row r="3910">
          <cell r="A3910">
            <v>3910</v>
          </cell>
          <cell r="B3910" t="str">
            <v>L/MANOS ROYAL/PRISMA BLC</v>
          </cell>
          <cell r="C3910" t="str">
            <v>UN</v>
          </cell>
          <cell r="D3910">
            <v>114991</v>
          </cell>
        </row>
        <row r="3911">
          <cell r="A3911">
            <v>3911</v>
          </cell>
          <cell r="B3911" t="str">
            <v>L/MANOS ROYAL/PRISMA COL</v>
          </cell>
          <cell r="C3911" t="str">
            <v>UN</v>
          </cell>
          <cell r="D3911">
            <v>123111</v>
          </cell>
        </row>
        <row r="3912">
          <cell r="A3912">
            <v>3912</v>
          </cell>
          <cell r="B3912" t="str">
            <v>TANQUE PLASTICO   500 LTS</v>
          </cell>
          <cell r="C3912" t="str">
            <v>UN</v>
          </cell>
          <cell r="D3912">
            <v>64380</v>
          </cell>
        </row>
        <row r="3913">
          <cell r="A3913">
            <v>3913</v>
          </cell>
          <cell r="B3913" t="str">
            <v>L/MANOS ROYAL/LOIRA  COL</v>
          </cell>
          <cell r="C3913" t="str">
            <v>UN</v>
          </cell>
          <cell r="D3913">
            <v>94354</v>
          </cell>
        </row>
        <row r="3914">
          <cell r="A3914">
            <v>3914</v>
          </cell>
          <cell r="B3914" t="str">
            <v>RETCEL ENTREPISO   0.20</v>
          </cell>
          <cell r="C3914" t="str">
            <v>M2</v>
          </cell>
          <cell r="D3914">
            <v>7847</v>
          </cell>
        </row>
        <row r="3915">
          <cell r="A3915">
            <v>3915</v>
          </cell>
          <cell r="B3915" t="str">
            <v>TANQUE PLASTICO  1000 LTS</v>
          </cell>
          <cell r="C3915" t="str">
            <v>UN</v>
          </cell>
          <cell r="D3915">
            <v>111072</v>
          </cell>
        </row>
        <row r="3916">
          <cell r="A3916">
            <v>3916</v>
          </cell>
          <cell r="B3916" t="str">
            <v>L/MANOS ROYAL/PORCE  BLC</v>
          </cell>
          <cell r="C3916" t="str">
            <v>UN</v>
          </cell>
          <cell r="D3916">
            <v>116464</v>
          </cell>
        </row>
        <row r="3917">
          <cell r="A3917">
            <v>3917</v>
          </cell>
          <cell r="B3917" t="str">
            <v>L/MANOS ROYAL/PORCE  COL</v>
          </cell>
          <cell r="C3917" t="str">
            <v>UN</v>
          </cell>
          <cell r="D3917">
            <v>123424</v>
          </cell>
        </row>
        <row r="3918">
          <cell r="A3918">
            <v>3918</v>
          </cell>
          <cell r="B3918" t="str">
            <v>L/MANOS ROYAL/PRISMA BL01</v>
          </cell>
          <cell r="C3918" t="str">
            <v>UN</v>
          </cell>
          <cell r="D3918">
            <v>114990</v>
          </cell>
        </row>
        <row r="3919">
          <cell r="A3919">
            <v>3919</v>
          </cell>
          <cell r="B3919" t="str">
            <v>NEGRO AZABACHE 305X305X20</v>
          </cell>
          <cell r="C3919" t="str">
            <v>M2</v>
          </cell>
          <cell r="D3919">
            <v>40716</v>
          </cell>
        </row>
        <row r="3920">
          <cell r="A3920">
            <v>3920</v>
          </cell>
          <cell r="B3920" t="str">
            <v>RETCEL ENTREPISO   0.25</v>
          </cell>
          <cell r="C3920" t="str">
            <v>M2</v>
          </cell>
          <cell r="D3920">
            <v>9083</v>
          </cell>
        </row>
        <row r="3921">
          <cell r="A3921">
            <v>3921</v>
          </cell>
          <cell r="B3921" t="str">
            <v>L/MANOS ROYAL/LOIRA  CO01</v>
          </cell>
          <cell r="C3921" t="str">
            <v>UN</v>
          </cell>
          <cell r="D3921">
            <v>64786</v>
          </cell>
        </row>
        <row r="3922">
          <cell r="A3922">
            <v>3922</v>
          </cell>
          <cell r="B3922" t="str">
            <v>RETCEL ENTREPISO   0.30</v>
          </cell>
          <cell r="C3922" t="str">
            <v>M2</v>
          </cell>
          <cell r="D3922">
            <v>11774</v>
          </cell>
        </row>
        <row r="3923">
          <cell r="A3923">
            <v>3923</v>
          </cell>
          <cell r="B3923" t="str">
            <v>BLOQUE UNICEL      0.20</v>
          </cell>
          <cell r="C3923" t="str">
            <v>M2</v>
          </cell>
          <cell r="D3923">
            <v>3758</v>
          </cell>
        </row>
        <row r="3924">
          <cell r="A3924">
            <v>3924</v>
          </cell>
          <cell r="B3924" t="str">
            <v>L/MANOS ROYAL/PORCE  PED</v>
          </cell>
          <cell r="C3924" t="str">
            <v>UN</v>
          </cell>
          <cell r="D3924">
            <v>145580</v>
          </cell>
        </row>
        <row r="3925">
          <cell r="A3925">
            <v>3925</v>
          </cell>
          <cell r="B3925" t="str">
            <v>NEGRO AZABACHE 305x305X01</v>
          </cell>
          <cell r="C3925" t="str">
            <v>M2</v>
          </cell>
          <cell r="D3925">
            <v>51852</v>
          </cell>
        </row>
        <row r="3926">
          <cell r="A3926">
            <v>3926</v>
          </cell>
          <cell r="B3926" t="str">
            <v>NEGRO AZABACHE 305x610x20</v>
          </cell>
          <cell r="C3926" t="str">
            <v>M2</v>
          </cell>
          <cell r="D3926">
            <v>44428</v>
          </cell>
        </row>
        <row r="3927">
          <cell r="A3927">
            <v>3927</v>
          </cell>
          <cell r="B3927" t="str">
            <v>L/MANOS ROYAL/PRISMA PED</v>
          </cell>
          <cell r="C3927" t="str">
            <v>UN</v>
          </cell>
          <cell r="D3927">
            <v>123111</v>
          </cell>
        </row>
        <row r="3928">
          <cell r="A3928">
            <v>3928</v>
          </cell>
          <cell r="B3928" t="str">
            <v>L/MANOS ROYAL/LOIRA  PED</v>
          </cell>
          <cell r="C3928" t="str">
            <v>UN</v>
          </cell>
          <cell r="D3928">
            <v>94354</v>
          </cell>
        </row>
        <row r="3929">
          <cell r="A3929">
            <v>3929</v>
          </cell>
          <cell r="B3929" t="str">
            <v>NEGRO AZABACHE 305X610X01</v>
          </cell>
          <cell r="C3929" t="str">
            <v>M2</v>
          </cell>
          <cell r="D3929">
            <v>55564</v>
          </cell>
        </row>
        <row r="3930">
          <cell r="A3930">
            <v>3930</v>
          </cell>
          <cell r="B3930" t="str">
            <v>BLOQUE UNICEL      0.25</v>
          </cell>
          <cell r="C3930" t="str">
            <v>M2</v>
          </cell>
          <cell r="D3930">
            <v>4686</v>
          </cell>
        </row>
        <row r="3931">
          <cell r="A3931">
            <v>3931</v>
          </cell>
          <cell r="B3931" t="str">
            <v>BLOQUE UNICEL      0.30</v>
          </cell>
          <cell r="C3931" t="str">
            <v>M2</v>
          </cell>
          <cell r="D3931">
            <v>5336</v>
          </cell>
        </row>
        <row r="3932">
          <cell r="A3932">
            <v>3932</v>
          </cell>
          <cell r="B3932" t="str">
            <v>SANITARIO ROYAL    BLANCO</v>
          </cell>
          <cell r="C3932" t="str">
            <v>UN</v>
          </cell>
          <cell r="D3932">
            <v>125280</v>
          </cell>
        </row>
        <row r="3933">
          <cell r="A3933">
            <v>3933</v>
          </cell>
          <cell r="B3933" t="str">
            <v>SANITARIO ROYAL     COLOR</v>
          </cell>
          <cell r="C3933" t="str">
            <v>UN</v>
          </cell>
          <cell r="D3933">
            <v>153120</v>
          </cell>
        </row>
        <row r="3934">
          <cell r="A3934">
            <v>3934</v>
          </cell>
          <cell r="B3934" t="str">
            <v>NEGRO AZABACHE ASERRADO</v>
          </cell>
          <cell r="C3934" t="str">
            <v>M2</v>
          </cell>
          <cell r="D3934">
            <v>35612</v>
          </cell>
        </row>
        <row r="3935">
          <cell r="A3935">
            <v>3935</v>
          </cell>
          <cell r="B3935" t="str">
            <v>NEGRO AZABACHE ASERRADO01</v>
          </cell>
          <cell r="C3935" t="str">
            <v>M2</v>
          </cell>
          <cell r="D3935">
            <v>45352</v>
          </cell>
        </row>
        <row r="3936">
          <cell r="A3936">
            <v>3936</v>
          </cell>
          <cell r="B3936" t="str">
            <v>BIDET ROYAL/PORCELANA BLC</v>
          </cell>
          <cell r="C3936" t="str">
            <v>UN</v>
          </cell>
          <cell r="D3936">
            <v>97685</v>
          </cell>
        </row>
        <row r="3937">
          <cell r="A3937">
            <v>3937</v>
          </cell>
          <cell r="B3937" t="str">
            <v>NEGRO AZABACHE CUADREADO</v>
          </cell>
          <cell r="C3937" t="str">
            <v>M2</v>
          </cell>
          <cell r="D3937">
            <v>50576</v>
          </cell>
        </row>
        <row r="3938">
          <cell r="A3938">
            <v>3938</v>
          </cell>
          <cell r="B3938" t="str">
            <v>MUROCEL            0.10</v>
          </cell>
          <cell r="C3938" t="str">
            <v>M2</v>
          </cell>
          <cell r="D3938">
            <v>360</v>
          </cell>
        </row>
        <row r="3939">
          <cell r="A3939">
            <v>3939</v>
          </cell>
          <cell r="B3939" t="str">
            <v>NEGRO AZABACHE CUADREAD01</v>
          </cell>
          <cell r="C3939" t="str">
            <v>M2</v>
          </cell>
          <cell r="D3939">
            <v>62292</v>
          </cell>
        </row>
        <row r="3940">
          <cell r="A3940">
            <v>3940</v>
          </cell>
          <cell r="B3940" t="str">
            <v>BIDET ROYAL/PRISMA BLANCO</v>
          </cell>
          <cell r="C3940" t="str">
            <v>UN</v>
          </cell>
          <cell r="D3940">
            <v>92800</v>
          </cell>
        </row>
        <row r="3941">
          <cell r="A3941">
            <v>3941</v>
          </cell>
          <cell r="B3941" t="str">
            <v>BLOCK PRENSA VIB.20X20X01</v>
          </cell>
          <cell r="C3941" t="str">
            <v>UN</v>
          </cell>
          <cell r="D3941">
            <v>860</v>
          </cell>
        </row>
        <row r="3942">
          <cell r="A3942">
            <v>3942</v>
          </cell>
          <cell r="B3942" t="str">
            <v>MUROCEL            0.14</v>
          </cell>
          <cell r="C3942" t="str">
            <v>M2</v>
          </cell>
          <cell r="D3942">
            <v>510</v>
          </cell>
        </row>
        <row r="3943">
          <cell r="A3943">
            <v>3943</v>
          </cell>
          <cell r="B3943" t="str">
            <v>BLOCK P.VIB.No.2 09X17X39</v>
          </cell>
          <cell r="C3943" t="str">
            <v>UN</v>
          </cell>
          <cell r="D3943">
            <v>253</v>
          </cell>
        </row>
        <row r="3944">
          <cell r="A3944">
            <v>3944</v>
          </cell>
          <cell r="B3944" t="str">
            <v>L/MANOS NOVA/LOIRA 4" BLC</v>
          </cell>
          <cell r="C3944" t="str">
            <v>UN</v>
          </cell>
          <cell r="D3944">
            <v>42920</v>
          </cell>
        </row>
        <row r="3945">
          <cell r="A3945">
            <v>3945</v>
          </cell>
          <cell r="B3945" t="str">
            <v>MUROCEL            0.20</v>
          </cell>
          <cell r="C3945" t="str">
            <v>M2</v>
          </cell>
          <cell r="D3945">
            <v>661</v>
          </cell>
        </row>
        <row r="3946">
          <cell r="A3946">
            <v>3946</v>
          </cell>
          <cell r="B3946" t="str">
            <v>L/MANOS NOVA/PRISMA 4"BLC</v>
          </cell>
          <cell r="C3946" t="str">
            <v>UN</v>
          </cell>
          <cell r="D3946">
            <v>42920</v>
          </cell>
        </row>
        <row r="3947">
          <cell r="A3947">
            <v>3947</v>
          </cell>
          <cell r="B3947" t="str">
            <v>L/MANOS NOVA/PRISMA 4"COL</v>
          </cell>
          <cell r="C3947" t="str">
            <v>UN</v>
          </cell>
          <cell r="D3947">
            <v>47560</v>
          </cell>
        </row>
        <row r="3948">
          <cell r="A3948">
            <v>3948</v>
          </cell>
          <cell r="B3948" t="str">
            <v>BLOCK P.VIB.No.2 10X20X40</v>
          </cell>
          <cell r="C3948" t="str">
            <v>UN</v>
          </cell>
          <cell r="D3948">
            <v>315</v>
          </cell>
        </row>
        <row r="3949">
          <cell r="A3949">
            <v>3949</v>
          </cell>
          <cell r="B3949" t="str">
            <v>BLOCK P.VIB.No.2 15X20X40</v>
          </cell>
          <cell r="C3949" t="str">
            <v>UN</v>
          </cell>
          <cell r="D3949">
            <v>480</v>
          </cell>
        </row>
        <row r="3950">
          <cell r="A3950">
            <v>3950</v>
          </cell>
          <cell r="B3950" t="str">
            <v>L/MANOS NOVA/LOIRA 8" BLC</v>
          </cell>
          <cell r="C3950" t="str">
            <v>UN</v>
          </cell>
          <cell r="D3950">
            <v>42920</v>
          </cell>
        </row>
        <row r="3951">
          <cell r="A3951">
            <v>3951</v>
          </cell>
          <cell r="B3951" t="str">
            <v>L/MANOS NOVA/LOIRA 8" COL</v>
          </cell>
          <cell r="C3951" t="str">
            <v>UN</v>
          </cell>
          <cell r="D3951">
            <v>77546</v>
          </cell>
        </row>
        <row r="3952">
          <cell r="A3952">
            <v>3952</v>
          </cell>
          <cell r="B3952" t="str">
            <v>VINILO VINILMAX</v>
          </cell>
          <cell r="C3952" t="str">
            <v>GL</v>
          </cell>
          <cell r="D3952">
            <v>8510</v>
          </cell>
        </row>
        <row r="3953">
          <cell r="A3953">
            <v>3953</v>
          </cell>
          <cell r="B3953" t="str">
            <v>L/MANOS NOVA/PRISMA8" COL</v>
          </cell>
          <cell r="C3953" t="str">
            <v>UN</v>
          </cell>
          <cell r="D3953">
            <v>47560</v>
          </cell>
        </row>
        <row r="3954">
          <cell r="A3954">
            <v>3954</v>
          </cell>
          <cell r="B3954" t="str">
            <v>POSTECERCA        250 Mts</v>
          </cell>
          <cell r="C3954" t="str">
            <v>UN</v>
          </cell>
          <cell r="D3954">
            <v>3863</v>
          </cell>
        </row>
        <row r="3955">
          <cell r="A3955">
            <v>3955</v>
          </cell>
          <cell r="B3955" t="str">
            <v>ESMALTE SUPER 15</v>
          </cell>
          <cell r="C3955" t="str">
            <v>GL</v>
          </cell>
          <cell r="D3955">
            <v>27600</v>
          </cell>
        </row>
        <row r="3956">
          <cell r="A3956">
            <v>3956</v>
          </cell>
          <cell r="B3956" t="str">
            <v>SANITARIO NOVA  BLANCO</v>
          </cell>
          <cell r="C3956" t="str">
            <v>UN</v>
          </cell>
          <cell r="D3956">
            <v>92800</v>
          </cell>
        </row>
        <row r="3957">
          <cell r="A3957">
            <v>3957</v>
          </cell>
          <cell r="B3957" t="str">
            <v>BLOCK P.VIB.No.2 20X20X40</v>
          </cell>
          <cell r="C3957" t="str">
            <v>UN</v>
          </cell>
          <cell r="D3957">
            <v>580</v>
          </cell>
        </row>
        <row r="3958">
          <cell r="A3958">
            <v>3958</v>
          </cell>
          <cell r="B3958" t="str">
            <v>RECTANGULAR VIB. 10X30X42</v>
          </cell>
          <cell r="C3958" t="str">
            <v>UN</v>
          </cell>
          <cell r="D3958">
            <v>1120</v>
          </cell>
        </row>
        <row r="3959">
          <cell r="A3959">
            <v>3959</v>
          </cell>
          <cell r="B3959" t="str">
            <v>CURVO PALEADO    10X30X40</v>
          </cell>
          <cell r="C3959" t="str">
            <v>UN</v>
          </cell>
          <cell r="D3959">
            <v>800</v>
          </cell>
        </row>
        <row r="3960">
          <cell r="A3960">
            <v>3960</v>
          </cell>
          <cell r="B3960" t="str">
            <v>CALADOS VARIOS   15X20X40</v>
          </cell>
          <cell r="C3960" t="str">
            <v>UN</v>
          </cell>
          <cell r="D3960">
            <v>500</v>
          </cell>
        </row>
        <row r="3961">
          <cell r="A3961">
            <v>3961</v>
          </cell>
          <cell r="B3961" t="str">
            <v>CONCR.P/PAVIMENT.45KG/C03</v>
          </cell>
          <cell r="C3961" t="str">
            <v>M3</v>
          </cell>
          <cell r="D3961">
            <v>165300</v>
          </cell>
        </row>
        <row r="3962">
          <cell r="A3962">
            <v>3962</v>
          </cell>
          <cell r="B3962" t="str">
            <v>TUBO ALCANTARILLADO   24"</v>
          </cell>
          <cell r="C3962" t="str">
            <v>ML</v>
          </cell>
          <cell r="D3962">
            <v>73776</v>
          </cell>
        </row>
        <row r="3963">
          <cell r="A3963">
            <v>3963</v>
          </cell>
          <cell r="B3963" t="str">
            <v>TUBO ALCANTARILLADO   27"</v>
          </cell>
          <cell r="C3963" t="str">
            <v>ML</v>
          </cell>
          <cell r="D3963">
            <v>90202</v>
          </cell>
        </row>
        <row r="3964">
          <cell r="A3964">
            <v>3964</v>
          </cell>
          <cell r="B3964" t="str">
            <v>ESMALTE ALTO BRILLO</v>
          </cell>
          <cell r="C3964" t="str">
            <v>GL</v>
          </cell>
          <cell r="D3964">
            <v>25800</v>
          </cell>
        </row>
        <row r="3965">
          <cell r="A3965">
            <v>3965</v>
          </cell>
          <cell r="B3965" t="str">
            <v>L/MANOS ACUARIO COLOR</v>
          </cell>
          <cell r="C3965" t="str">
            <v>UN</v>
          </cell>
          <cell r="D3965">
            <v>15080</v>
          </cell>
        </row>
        <row r="3966">
          <cell r="A3966">
            <v>3966</v>
          </cell>
          <cell r="B3966" t="str">
            <v>L/MANOS ACUARIO BLANCO</v>
          </cell>
          <cell r="C3966" t="str">
            <v>UN</v>
          </cell>
          <cell r="D3966">
            <v>24383</v>
          </cell>
        </row>
        <row r="3967">
          <cell r="A3967">
            <v>3967</v>
          </cell>
          <cell r="B3967" t="str">
            <v>L/MANOS ACUARIO COLOR  01</v>
          </cell>
          <cell r="C3967" t="str">
            <v>UN</v>
          </cell>
          <cell r="D3967">
            <v>15873</v>
          </cell>
        </row>
        <row r="3968">
          <cell r="A3968">
            <v>3968</v>
          </cell>
          <cell r="B3968" t="str">
            <v>SANITARIO ACUARIO BLANCO</v>
          </cell>
          <cell r="C3968" t="str">
            <v>UN</v>
          </cell>
          <cell r="D3968">
            <v>66700</v>
          </cell>
        </row>
        <row r="3969">
          <cell r="A3969">
            <v>3969</v>
          </cell>
          <cell r="B3969" t="str">
            <v>CONCR.P/PAVIMENT.36KG/CM2</v>
          </cell>
          <cell r="C3969" t="str">
            <v>M3</v>
          </cell>
          <cell r="D3969">
            <v>115052</v>
          </cell>
        </row>
        <row r="3970">
          <cell r="A3970">
            <v>3970</v>
          </cell>
          <cell r="B3970" t="str">
            <v>TUBO ALCANTARILLADO   30"</v>
          </cell>
          <cell r="C3970" t="str">
            <v>ML</v>
          </cell>
          <cell r="D3970">
            <v>113030</v>
          </cell>
        </row>
        <row r="3971">
          <cell r="A3971">
            <v>3971</v>
          </cell>
          <cell r="B3971" t="str">
            <v>TUBO ALCANTARILLADO   36"</v>
          </cell>
          <cell r="C3971" t="str">
            <v>ML</v>
          </cell>
          <cell r="D3971">
            <v>141102</v>
          </cell>
        </row>
        <row r="3972">
          <cell r="A3972">
            <v>3972</v>
          </cell>
          <cell r="B3972" t="str">
            <v>TUBO ALCANTARILLADO   40"</v>
          </cell>
          <cell r="C3972" t="str">
            <v>ML</v>
          </cell>
          <cell r="D3972">
            <v>176784</v>
          </cell>
        </row>
        <row r="3973">
          <cell r="A3973">
            <v>3973</v>
          </cell>
          <cell r="B3973" t="str">
            <v>TUBO ALCANTARILLADO   44"</v>
          </cell>
          <cell r="C3973" t="str">
            <v>ML</v>
          </cell>
          <cell r="D3973">
            <v>198221</v>
          </cell>
        </row>
        <row r="3974">
          <cell r="A3974">
            <v>3974</v>
          </cell>
          <cell r="B3974" t="str">
            <v>TAZA INSTITUCIONAL C/FLUX</v>
          </cell>
          <cell r="C3974" t="str">
            <v>UN</v>
          </cell>
          <cell r="D3974">
            <v>87000</v>
          </cell>
        </row>
        <row r="3975">
          <cell r="A3975">
            <v>3975</v>
          </cell>
          <cell r="B3975" t="str">
            <v>TAZA INSTITUCIONAL TANQUE</v>
          </cell>
          <cell r="C3975" t="str">
            <v>UN</v>
          </cell>
          <cell r="D3975">
            <v>48720</v>
          </cell>
        </row>
        <row r="3976">
          <cell r="A3976">
            <v>3976</v>
          </cell>
          <cell r="B3976" t="str">
            <v>ORINAL INSTITUCIONAL</v>
          </cell>
          <cell r="C3976" t="str">
            <v>UN</v>
          </cell>
          <cell r="D3976">
            <v>49800</v>
          </cell>
        </row>
        <row r="3977">
          <cell r="A3977">
            <v>3977</v>
          </cell>
          <cell r="B3977" t="str">
            <v>ORINAL INSTITUCIONAL   01</v>
          </cell>
          <cell r="C3977" t="str">
            <v>UN</v>
          </cell>
          <cell r="D3977">
            <v>116000</v>
          </cell>
        </row>
        <row r="3978">
          <cell r="A3978">
            <v>3978</v>
          </cell>
          <cell r="B3978" t="str">
            <v>ORINAL RESIDENCIAL</v>
          </cell>
          <cell r="C3978" t="str">
            <v>UN</v>
          </cell>
          <cell r="D3978">
            <v>34800</v>
          </cell>
        </row>
        <row r="3979">
          <cell r="A3979">
            <v>3979</v>
          </cell>
          <cell r="B3979" t="str">
            <v>TAZA CAMPESINA</v>
          </cell>
          <cell r="C3979" t="str">
            <v>UN</v>
          </cell>
          <cell r="D3979">
            <v>15660</v>
          </cell>
        </row>
        <row r="3980">
          <cell r="A3980">
            <v>3980</v>
          </cell>
          <cell r="B3980" t="str">
            <v>TABLON ABARCO 11/2"x6"x01</v>
          </cell>
          <cell r="C3980" t="str">
            <v>UN</v>
          </cell>
          <cell r="D3980">
            <v>17500</v>
          </cell>
        </row>
        <row r="3981">
          <cell r="A3981">
            <v>3981</v>
          </cell>
          <cell r="B3981" t="str">
            <v>TABLON ABARCO 11/2"x6"x02</v>
          </cell>
          <cell r="C3981" t="str">
            <v>UN</v>
          </cell>
          <cell r="D3981">
            <v>5400</v>
          </cell>
        </row>
        <row r="3982">
          <cell r="A3982">
            <v>3982</v>
          </cell>
          <cell r="B3982" t="str">
            <v>TABLON ABARCO 11/2"x6"x15</v>
          </cell>
          <cell r="C3982" t="str">
            <v>UN</v>
          </cell>
          <cell r="D3982">
            <v>9000</v>
          </cell>
        </row>
        <row r="3983">
          <cell r="A3983">
            <v>3983</v>
          </cell>
          <cell r="B3983" t="str">
            <v>TABLON ABARCO 11/2"x6"x03</v>
          </cell>
          <cell r="C3983" t="str">
            <v>ML</v>
          </cell>
          <cell r="D3983">
            <v>1500</v>
          </cell>
        </row>
        <row r="3984">
          <cell r="A3984">
            <v>3984</v>
          </cell>
          <cell r="B3984" t="str">
            <v>TABLON ABARCO 11/2"x6"x04</v>
          </cell>
          <cell r="C3984" t="str">
            <v>UN</v>
          </cell>
          <cell r="D3984">
            <v>9000</v>
          </cell>
        </row>
        <row r="3985">
          <cell r="A3985">
            <v>3985</v>
          </cell>
          <cell r="B3985" t="str">
            <v>ESMALTE GENIAL</v>
          </cell>
          <cell r="C3985" t="str">
            <v>GL</v>
          </cell>
          <cell r="D3985">
            <v>23700</v>
          </cell>
        </row>
        <row r="3986">
          <cell r="A3986">
            <v>3986</v>
          </cell>
          <cell r="B3986" t="str">
            <v>TABLON CATIVO 2"x2x15</v>
          </cell>
          <cell r="C3986" t="str">
            <v>UN</v>
          </cell>
          <cell r="D3986">
            <v>14500</v>
          </cell>
        </row>
        <row r="3987">
          <cell r="A3987">
            <v>3987</v>
          </cell>
          <cell r="B3987" t="str">
            <v>TABLON CATIVO 11/2"x6"x01</v>
          </cell>
          <cell r="C3987" t="str">
            <v>UN</v>
          </cell>
          <cell r="D3987">
            <v>4950</v>
          </cell>
        </row>
        <row r="3988">
          <cell r="A3988">
            <v>3988</v>
          </cell>
          <cell r="B3988" t="str">
            <v>TABLON CATIVO 11/2"x6"x02</v>
          </cell>
          <cell r="C3988" t="str">
            <v>UN</v>
          </cell>
          <cell r="D3988">
            <v>4050</v>
          </cell>
        </row>
        <row r="3989">
          <cell r="A3989">
            <v>3989</v>
          </cell>
          <cell r="B3989" t="str">
            <v>TABLON CATIVO 11/2"x6"x15</v>
          </cell>
          <cell r="C3989" t="str">
            <v>UN</v>
          </cell>
          <cell r="D3989">
            <v>5625</v>
          </cell>
        </row>
        <row r="3990">
          <cell r="A3990">
            <v>3990</v>
          </cell>
          <cell r="B3990" t="str">
            <v>TABLON CATIVO 11/2"x6"x03</v>
          </cell>
          <cell r="C3990" t="str">
            <v>ML</v>
          </cell>
          <cell r="D3990">
            <v>1031</v>
          </cell>
        </row>
        <row r="3991">
          <cell r="A3991">
            <v>3991</v>
          </cell>
          <cell r="B3991" t="str">
            <v>TABLON CATIVO 11/2"x6"x04</v>
          </cell>
          <cell r="C3991" t="str">
            <v>UN</v>
          </cell>
          <cell r="D3991">
            <v>5063</v>
          </cell>
        </row>
        <row r="3992">
          <cell r="A3992">
            <v>3992</v>
          </cell>
          <cell r="B3992" t="str">
            <v>TABLON CATIVO   1"x12"x12</v>
          </cell>
          <cell r="C3992" t="str">
            <v>UN</v>
          </cell>
          <cell r="D3992">
            <v>5400</v>
          </cell>
        </row>
        <row r="3993">
          <cell r="A3993">
            <v>3993</v>
          </cell>
          <cell r="B3993" t="str">
            <v>CORTEZ DE BAÑO TITAN</v>
          </cell>
          <cell r="C3993" t="str">
            <v>UN</v>
          </cell>
          <cell r="D3993">
            <v>28884</v>
          </cell>
        </row>
        <row r="3994">
          <cell r="A3994">
            <v>3994</v>
          </cell>
          <cell r="B3994" t="str">
            <v>TABLON CEDRO 11/2"x6"x12</v>
          </cell>
          <cell r="C3994" t="str">
            <v>UN</v>
          </cell>
          <cell r="D3994">
            <v>10800</v>
          </cell>
        </row>
        <row r="3995">
          <cell r="A3995">
            <v>3995</v>
          </cell>
          <cell r="B3995" t="str">
            <v>TABLON CEDRO 11/2"x6"x101</v>
          </cell>
          <cell r="C3995" t="str">
            <v>UN</v>
          </cell>
          <cell r="D3995">
            <v>18000</v>
          </cell>
        </row>
        <row r="3996">
          <cell r="A3996">
            <v>3996</v>
          </cell>
          <cell r="B3996" t="str">
            <v>TABLON CEDRO 11/2"x6"x15</v>
          </cell>
          <cell r="C3996" t="str">
            <v>UN</v>
          </cell>
          <cell r="D3996">
            <v>13500</v>
          </cell>
        </row>
        <row r="3997">
          <cell r="A3997">
            <v>3997</v>
          </cell>
          <cell r="B3997" t="str">
            <v>TABLON CEDRO 11/2"x6"x102</v>
          </cell>
          <cell r="C3997" t="str">
            <v>UN</v>
          </cell>
          <cell r="D3997">
            <v>22500</v>
          </cell>
        </row>
        <row r="3998">
          <cell r="A3998">
            <v>3998</v>
          </cell>
          <cell r="B3998" t="str">
            <v>TABLON CEIBA 11/2"x6"x12</v>
          </cell>
          <cell r="C3998" t="str">
            <v>UN</v>
          </cell>
          <cell r="D3998">
            <v>18000</v>
          </cell>
        </row>
        <row r="3999">
          <cell r="A3999">
            <v>3999</v>
          </cell>
          <cell r="B3999" t="str">
            <v>TABLON CEIBA 11/2"x6"x101</v>
          </cell>
          <cell r="C3999" t="str">
            <v>UN</v>
          </cell>
          <cell r="D3999">
            <v>13500</v>
          </cell>
        </row>
        <row r="4000">
          <cell r="A4000">
            <v>4000</v>
          </cell>
          <cell r="B4000" t="str">
            <v>TABLON CEIBA 11/2"x6"x102</v>
          </cell>
          <cell r="C4000" t="str">
            <v>UN</v>
          </cell>
          <cell r="D4000">
            <v>18000</v>
          </cell>
        </row>
        <row r="4001">
          <cell r="A4001">
            <v>4001</v>
          </cell>
          <cell r="B4001" t="str">
            <v>TABLON ABARCO 1"x12"x12'</v>
          </cell>
          <cell r="C4001" t="str">
            <v>UN</v>
          </cell>
          <cell r="D4001">
            <v>9600</v>
          </cell>
        </row>
        <row r="4002">
          <cell r="A4002">
            <v>4002</v>
          </cell>
          <cell r="B4002" t="str">
            <v>TABLON ABARCO 1"x12"x15'</v>
          </cell>
          <cell r="C4002" t="str">
            <v>UN</v>
          </cell>
          <cell r="D4002">
            <v>12000</v>
          </cell>
        </row>
        <row r="4003">
          <cell r="A4003">
            <v>4003</v>
          </cell>
          <cell r="B4003" t="str">
            <v>TABLON ABARCO 1"x8"x12'</v>
          </cell>
          <cell r="C4003" t="str">
            <v>UN</v>
          </cell>
          <cell r="D4003">
            <v>4400</v>
          </cell>
        </row>
        <row r="4004">
          <cell r="A4004">
            <v>4004</v>
          </cell>
          <cell r="B4004" t="str">
            <v>ESMALTE SEMIBRILLANTE</v>
          </cell>
          <cell r="C4004" t="str">
            <v>GL</v>
          </cell>
          <cell r="D4004">
            <v>24400</v>
          </cell>
        </row>
        <row r="4005">
          <cell r="A4005">
            <v>4005</v>
          </cell>
          <cell r="B4005" t="str">
            <v>DRENAJE DE GRES        4"</v>
          </cell>
          <cell r="C4005" t="str">
            <v>ML</v>
          </cell>
          <cell r="D4005">
            <v>4232</v>
          </cell>
        </row>
        <row r="4006">
          <cell r="A4006">
            <v>4006</v>
          </cell>
          <cell r="B4006" t="str">
            <v>CURVO DE GRES         4"</v>
          </cell>
          <cell r="C4006" t="str">
            <v>UN</v>
          </cell>
          <cell r="D4006">
            <v>4232</v>
          </cell>
        </row>
        <row r="4007">
          <cell r="A4007">
            <v>4007</v>
          </cell>
          <cell r="B4007" t="str">
            <v>CODO DE GRES          4"</v>
          </cell>
          <cell r="C4007" t="str">
            <v>UN</v>
          </cell>
          <cell r="D4007">
            <v>4231</v>
          </cell>
        </row>
        <row r="4008">
          <cell r="A4008">
            <v>4008</v>
          </cell>
          <cell r="B4008" t="str">
            <v>SIFON DE GRES         4"</v>
          </cell>
          <cell r="C4008" t="str">
            <v>UN</v>
          </cell>
          <cell r="D4008">
            <v>4232</v>
          </cell>
        </row>
        <row r="4009">
          <cell r="A4009">
            <v>4009</v>
          </cell>
          <cell r="B4009" t="str">
            <v>YEE DE GRES          4x3"</v>
          </cell>
          <cell r="C4009" t="str">
            <v>UN</v>
          </cell>
          <cell r="D4009">
            <v>4232</v>
          </cell>
        </row>
        <row r="4010">
          <cell r="A4010">
            <v>4010</v>
          </cell>
          <cell r="B4010" t="str">
            <v>YEE DE GRES          4x4"</v>
          </cell>
          <cell r="C4010" t="str">
            <v>UN</v>
          </cell>
          <cell r="D4010">
            <v>4232</v>
          </cell>
        </row>
        <row r="4011">
          <cell r="A4011">
            <v>4011</v>
          </cell>
          <cell r="B4011" t="str">
            <v>CONCR.P/PAVIMENT.39KG/CM2</v>
          </cell>
          <cell r="C4011" t="str">
            <v>M3</v>
          </cell>
          <cell r="D4011">
            <v>120640</v>
          </cell>
        </row>
        <row r="4012">
          <cell r="A4012">
            <v>4012</v>
          </cell>
          <cell r="B4012" t="str">
            <v>CONCR.P/PAVIMENT.41KG/CM2</v>
          </cell>
          <cell r="C4012" t="str">
            <v>M3</v>
          </cell>
          <cell r="D4012">
            <v>124700</v>
          </cell>
        </row>
        <row r="4013">
          <cell r="A4013">
            <v>4013</v>
          </cell>
          <cell r="B4013" t="str">
            <v>TUBO DE GRES           6"</v>
          </cell>
          <cell r="C4013" t="str">
            <v>UN</v>
          </cell>
          <cell r="D4013">
            <v>5456</v>
          </cell>
        </row>
        <row r="4014">
          <cell r="A4014">
            <v>4014</v>
          </cell>
          <cell r="B4014" t="str">
            <v>TUBO DE GRES           01</v>
          </cell>
          <cell r="C4014" t="str">
            <v>UN</v>
          </cell>
          <cell r="D4014">
            <v>8185</v>
          </cell>
        </row>
        <row r="4015">
          <cell r="A4015">
            <v>4015</v>
          </cell>
          <cell r="B4015" t="str">
            <v>DRENAJE DE GRES        6"</v>
          </cell>
          <cell r="C4015" t="str">
            <v>ML</v>
          </cell>
          <cell r="D4015">
            <v>6552</v>
          </cell>
        </row>
        <row r="4016">
          <cell r="A4016">
            <v>4016</v>
          </cell>
          <cell r="B4016" t="str">
            <v>CONCR.P/PAVIMENT.43KG/CM2</v>
          </cell>
          <cell r="C4016" t="str">
            <v>M3</v>
          </cell>
          <cell r="D4016">
            <v>129920</v>
          </cell>
        </row>
        <row r="4017">
          <cell r="A4017">
            <v>4017</v>
          </cell>
          <cell r="B4017" t="str">
            <v>CURVO DE GRES          6"</v>
          </cell>
          <cell r="C4017" t="str">
            <v>UN</v>
          </cell>
          <cell r="D4017">
            <v>6552</v>
          </cell>
        </row>
        <row r="4018">
          <cell r="A4018">
            <v>4018</v>
          </cell>
          <cell r="B4018" t="str">
            <v>CODO DE GRES           6"</v>
          </cell>
          <cell r="C4018" t="str">
            <v>UN</v>
          </cell>
          <cell r="D4018">
            <v>6552</v>
          </cell>
        </row>
        <row r="4019">
          <cell r="A4019">
            <v>4019</v>
          </cell>
          <cell r="B4019" t="str">
            <v>SIFON DE GRES          6"</v>
          </cell>
          <cell r="C4019" t="str">
            <v>UN</v>
          </cell>
          <cell r="D4019">
            <v>6552</v>
          </cell>
        </row>
        <row r="4020">
          <cell r="A4020">
            <v>4020</v>
          </cell>
          <cell r="B4020" t="str">
            <v>CONCR.P/PAVIMENT.45KG/C04</v>
          </cell>
          <cell r="C4020" t="str">
            <v>M3</v>
          </cell>
          <cell r="D4020">
            <v>133864</v>
          </cell>
        </row>
        <row r="4021">
          <cell r="A4021">
            <v>4021</v>
          </cell>
          <cell r="B4021" t="str">
            <v>YEE DE GRES          6x4"</v>
          </cell>
          <cell r="C4021" t="str">
            <v>UN</v>
          </cell>
          <cell r="D4021">
            <v>6552</v>
          </cell>
        </row>
        <row r="4022">
          <cell r="A4022">
            <v>4022</v>
          </cell>
          <cell r="B4022" t="str">
            <v>COSTO ADICIONAL POR FIB02</v>
          </cell>
          <cell r="C4022" t="str">
            <v>M3</v>
          </cell>
          <cell r="D4022">
            <v>10440</v>
          </cell>
        </row>
        <row r="4023">
          <cell r="A4023">
            <v>4023</v>
          </cell>
          <cell r="B4023" t="str">
            <v>COSTO ADICIONAL POR FIB03</v>
          </cell>
          <cell r="C4023" t="str">
            <v>M3</v>
          </cell>
          <cell r="D4023">
            <v>8120</v>
          </cell>
        </row>
        <row r="4024">
          <cell r="A4024">
            <v>4024</v>
          </cell>
          <cell r="B4024" t="str">
            <v>TABLON ABARCO 1"x8"x15'</v>
          </cell>
          <cell r="C4024" t="str">
            <v>UN</v>
          </cell>
          <cell r="D4024">
            <v>8000</v>
          </cell>
        </row>
        <row r="4025">
          <cell r="A4025">
            <v>4025</v>
          </cell>
          <cell r="B4025" t="str">
            <v>BARNIZ BRILLANTE EXTERIOR</v>
          </cell>
          <cell r="C4025" t="str">
            <v>GL</v>
          </cell>
          <cell r="D4025">
            <v>13400</v>
          </cell>
        </row>
        <row r="4026">
          <cell r="A4026">
            <v>4026</v>
          </cell>
          <cell r="B4026" t="str">
            <v>TUBO DE GRES           8"</v>
          </cell>
          <cell r="C4026" t="str">
            <v>UN</v>
          </cell>
          <cell r="D4026">
            <v>13307</v>
          </cell>
        </row>
        <row r="4027">
          <cell r="A4027">
            <v>4027</v>
          </cell>
          <cell r="B4027" t="str">
            <v>DRENAJE DE GRES        8"</v>
          </cell>
          <cell r="C4027" t="str">
            <v>ML</v>
          </cell>
          <cell r="D4027">
            <v>15980</v>
          </cell>
        </row>
        <row r="4028">
          <cell r="A4028">
            <v>4028</v>
          </cell>
          <cell r="B4028" t="str">
            <v>TABLON CATIVO 1"x12"x12'</v>
          </cell>
          <cell r="C4028" t="str">
            <v>UN</v>
          </cell>
          <cell r="D4028">
            <v>5400</v>
          </cell>
        </row>
        <row r="4029">
          <cell r="A4029">
            <v>4029</v>
          </cell>
          <cell r="B4029" t="str">
            <v>YEE DE GRES          8x6"</v>
          </cell>
          <cell r="C4029" t="str">
            <v>UN</v>
          </cell>
          <cell r="D4029">
            <v>15980</v>
          </cell>
        </row>
        <row r="4030">
          <cell r="A4030">
            <v>4030</v>
          </cell>
          <cell r="B4030" t="str">
            <v>TABLON CATIVO 1"x12"x15'</v>
          </cell>
          <cell r="C4030" t="str">
            <v>UN</v>
          </cell>
          <cell r="D4030">
            <v>7500</v>
          </cell>
        </row>
        <row r="4031">
          <cell r="A4031">
            <v>4031</v>
          </cell>
          <cell r="B4031" t="str">
            <v>TUBO DE GRES          10"</v>
          </cell>
          <cell r="C4031" t="str">
            <v>UN</v>
          </cell>
          <cell r="D4031">
            <v>18875</v>
          </cell>
        </row>
        <row r="4032">
          <cell r="A4032">
            <v>4032</v>
          </cell>
          <cell r="B4032" t="str">
            <v>YEE DE GRES         10x6"</v>
          </cell>
          <cell r="C4032" t="str">
            <v>UN</v>
          </cell>
          <cell r="D4032">
            <v>22662</v>
          </cell>
        </row>
        <row r="4033">
          <cell r="A4033">
            <v>4033</v>
          </cell>
          <cell r="B4033" t="str">
            <v>TUBO DE GRES          12"</v>
          </cell>
          <cell r="C4033" t="str">
            <v>UN</v>
          </cell>
          <cell r="D4033">
            <v>26225</v>
          </cell>
        </row>
        <row r="4034">
          <cell r="A4034">
            <v>4034</v>
          </cell>
          <cell r="B4034" t="str">
            <v>YEE DE GRES         12x6"</v>
          </cell>
          <cell r="C4034" t="str">
            <v>UN</v>
          </cell>
          <cell r="D4034">
            <v>31473</v>
          </cell>
        </row>
        <row r="4035">
          <cell r="A4035">
            <v>4035</v>
          </cell>
          <cell r="B4035" t="str">
            <v>TUBO DE GRES          14"</v>
          </cell>
          <cell r="C4035" t="str">
            <v>UN</v>
          </cell>
          <cell r="D4035">
            <v>34786</v>
          </cell>
        </row>
        <row r="4036">
          <cell r="A4036">
            <v>4036</v>
          </cell>
          <cell r="B4036" t="str">
            <v>YEE DE GRES         14x6"</v>
          </cell>
          <cell r="C4036" t="str">
            <v>UN</v>
          </cell>
          <cell r="D4036">
            <v>40006</v>
          </cell>
        </row>
        <row r="4037">
          <cell r="A4037">
            <v>4037</v>
          </cell>
          <cell r="B4037" t="str">
            <v>TUBO DE GRES          16"</v>
          </cell>
          <cell r="C4037" t="str">
            <v>UN</v>
          </cell>
          <cell r="D4037">
            <v>48483</v>
          </cell>
        </row>
        <row r="4038">
          <cell r="A4038">
            <v>4038</v>
          </cell>
          <cell r="B4038" t="str">
            <v>YEE DE GRES         16x6"</v>
          </cell>
          <cell r="C4038" t="str">
            <v>UN</v>
          </cell>
          <cell r="D4038">
            <v>55763</v>
          </cell>
        </row>
        <row r="4039">
          <cell r="A4039">
            <v>4039</v>
          </cell>
          <cell r="B4039" t="str">
            <v>TUBO DE GRES          18"</v>
          </cell>
          <cell r="C4039" t="str">
            <v>UN</v>
          </cell>
          <cell r="D4039">
            <v>57684</v>
          </cell>
        </row>
        <row r="4040">
          <cell r="A4040">
            <v>4040</v>
          </cell>
          <cell r="B4040" t="str">
            <v>YEE DE GRES         18x6"</v>
          </cell>
          <cell r="C4040" t="str">
            <v>UN</v>
          </cell>
          <cell r="D4040">
            <v>66343</v>
          </cell>
        </row>
        <row r="4041">
          <cell r="A4041">
            <v>4041</v>
          </cell>
          <cell r="B4041" t="str">
            <v>TUBO DE GRES          21"</v>
          </cell>
          <cell r="C4041" t="str">
            <v>UN</v>
          </cell>
          <cell r="D4041">
            <v>87696</v>
          </cell>
        </row>
        <row r="4042">
          <cell r="A4042">
            <v>4042</v>
          </cell>
          <cell r="B4042" t="str">
            <v>YEE DE GRES         21x6"</v>
          </cell>
          <cell r="C4042" t="str">
            <v>UN</v>
          </cell>
          <cell r="D4042">
            <v>100850</v>
          </cell>
        </row>
        <row r="4043">
          <cell r="A4043">
            <v>4043</v>
          </cell>
          <cell r="B4043" t="str">
            <v>TUBO DE GRES          24"</v>
          </cell>
          <cell r="C4043" t="str">
            <v>UN</v>
          </cell>
          <cell r="D4043">
            <v>127200</v>
          </cell>
        </row>
        <row r="4044">
          <cell r="A4044">
            <v>4044</v>
          </cell>
          <cell r="B4044" t="str">
            <v>YEE DE GRES         24x6"</v>
          </cell>
          <cell r="C4044" t="str">
            <v>UN</v>
          </cell>
          <cell r="D4044">
            <v>146285</v>
          </cell>
        </row>
        <row r="4045">
          <cell r="A4045">
            <v>4045</v>
          </cell>
          <cell r="B4045" t="str">
            <v>TUBO DE GRES          27"</v>
          </cell>
          <cell r="C4045" t="str">
            <v>UN</v>
          </cell>
          <cell r="D4045">
            <v>215342</v>
          </cell>
        </row>
        <row r="4046">
          <cell r="A4046">
            <v>4046</v>
          </cell>
          <cell r="B4046" t="str">
            <v>YEE DE GRES         27x6"</v>
          </cell>
          <cell r="C4046" t="str">
            <v>UN</v>
          </cell>
          <cell r="D4046">
            <v>247650</v>
          </cell>
        </row>
        <row r="4047">
          <cell r="A4047">
            <v>4047</v>
          </cell>
          <cell r="B4047" t="str">
            <v>TUBO DE GRES          30"</v>
          </cell>
          <cell r="C4047" t="str">
            <v>UN</v>
          </cell>
          <cell r="D4047">
            <v>269839</v>
          </cell>
        </row>
        <row r="4048">
          <cell r="A4048">
            <v>4048</v>
          </cell>
          <cell r="B4048" t="str">
            <v>YEE DE GRES         30x6"</v>
          </cell>
          <cell r="C4048" t="str">
            <v>UN</v>
          </cell>
          <cell r="D4048">
            <v>310318</v>
          </cell>
        </row>
        <row r="4049">
          <cell r="A4049">
            <v>4049</v>
          </cell>
          <cell r="B4049" t="str">
            <v>TUBO COBRE TIPO  L   1/2"</v>
          </cell>
          <cell r="C4049" t="str">
            <v>ML</v>
          </cell>
          <cell r="D4049">
            <v>5742</v>
          </cell>
        </row>
        <row r="4050">
          <cell r="A4050">
            <v>4050</v>
          </cell>
          <cell r="B4050" t="str">
            <v>TUBO COBRE TIPO  L   3/4"</v>
          </cell>
          <cell r="C4050" t="str">
            <v>ML</v>
          </cell>
          <cell r="D4050">
            <v>9066</v>
          </cell>
        </row>
        <row r="4051">
          <cell r="A4051">
            <v>4051</v>
          </cell>
          <cell r="B4051" t="str">
            <v>TUBO COBRE TIPO  L     1"</v>
          </cell>
          <cell r="C4051" t="str">
            <v>ML</v>
          </cell>
          <cell r="D4051">
            <v>13242</v>
          </cell>
        </row>
        <row r="4052">
          <cell r="A4052">
            <v>4052</v>
          </cell>
          <cell r="B4052" t="str">
            <v>TUBO COBRE TIPO  L  11/4"</v>
          </cell>
          <cell r="C4052" t="str">
            <v>ML</v>
          </cell>
          <cell r="D4052">
            <v>18114</v>
          </cell>
        </row>
        <row r="4053">
          <cell r="A4053">
            <v>4053</v>
          </cell>
          <cell r="B4053" t="str">
            <v>TUBO COBRE TIPO  L  11/2"</v>
          </cell>
          <cell r="C4053" t="str">
            <v>ML</v>
          </cell>
          <cell r="D4053">
            <v>22716</v>
          </cell>
        </row>
        <row r="4054">
          <cell r="A4054">
            <v>4054</v>
          </cell>
          <cell r="B4054" t="str">
            <v>TABLON CATIVO 1"x12"x15</v>
          </cell>
          <cell r="C4054" t="str">
            <v>UN</v>
          </cell>
          <cell r="D4054">
            <v>6750</v>
          </cell>
        </row>
        <row r="4055">
          <cell r="A4055">
            <v>4055</v>
          </cell>
          <cell r="B4055" t="str">
            <v>TABLON CATIVO 1"x8"x12'</v>
          </cell>
          <cell r="C4055" t="str">
            <v>UN</v>
          </cell>
          <cell r="D4055">
            <v>3600</v>
          </cell>
        </row>
        <row r="4056">
          <cell r="A4056">
            <v>4056</v>
          </cell>
          <cell r="B4056" t="str">
            <v>TABLON CATIVO 1"x8"x15'</v>
          </cell>
          <cell r="C4056" t="str">
            <v>UN</v>
          </cell>
          <cell r="D4056">
            <v>4500</v>
          </cell>
        </row>
        <row r="4057">
          <cell r="A4057">
            <v>4057</v>
          </cell>
          <cell r="B4057" t="str">
            <v>TABLON CEDRO 1"x12"x12'</v>
          </cell>
          <cell r="C4057" t="str">
            <v>UN</v>
          </cell>
          <cell r="D4057">
            <v>24000</v>
          </cell>
        </row>
        <row r="4058">
          <cell r="A4058">
            <v>4058</v>
          </cell>
          <cell r="B4058" t="str">
            <v>TUBO COBRE TIPO  M   3/4"</v>
          </cell>
          <cell r="C4058" t="str">
            <v>ML</v>
          </cell>
          <cell r="D4058">
            <v>6728</v>
          </cell>
        </row>
        <row r="4059">
          <cell r="A4059">
            <v>4059</v>
          </cell>
          <cell r="B4059" t="str">
            <v>TUBO COBRE TIPO  M     1"</v>
          </cell>
          <cell r="C4059" t="str">
            <v>ML</v>
          </cell>
          <cell r="D4059">
            <v>9608</v>
          </cell>
        </row>
        <row r="4060">
          <cell r="A4060">
            <v>4060</v>
          </cell>
          <cell r="B4060" t="str">
            <v>TUBO COBRE TIPO  M  11/4"</v>
          </cell>
          <cell r="C4060" t="str">
            <v>ML</v>
          </cell>
          <cell r="D4060">
            <v>14016</v>
          </cell>
        </row>
        <row r="4061">
          <cell r="A4061">
            <v>4061</v>
          </cell>
          <cell r="B4061" t="str">
            <v>TUBO COBRE TIPO  M  11/2"</v>
          </cell>
          <cell r="C4061" t="str">
            <v>ML</v>
          </cell>
          <cell r="D4061">
            <v>19332</v>
          </cell>
        </row>
        <row r="4062">
          <cell r="A4062">
            <v>4062</v>
          </cell>
          <cell r="B4062" t="str">
            <v>CALADOS VARIOS   20X20X40</v>
          </cell>
          <cell r="C4062" t="str">
            <v>UN</v>
          </cell>
          <cell r="D4062">
            <v>625</v>
          </cell>
        </row>
        <row r="4063">
          <cell r="A4063">
            <v>4063</v>
          </cell>
          <cell r="B4063" t="str">
            <v>CALADOS VARIOS   15X20X01</v>
          </cell>
          <cell r="C4063" t="str">
            <v>UN</v>
          </cell>
          <cell r="D4063">
            <v>540</v>
          </cell>
        </row>
        <row r="4064">
          <cell r="A4064">
            <v>4064</v>
          </cell>
          <cell r="B4064" t="str">
            <v>CALADOS VARIOS   10X20X40</v>
          </cell>
          <cell r="C4064" t="str">
            <v>UN</v>
          </cell>
          <cell r="D4064">
            <v>440</v>
          </cell>
        </row>
        <row r="4065">
          <cell r="A4065">
            <v>4065</v>
          </cell>
          <cell r="B4065" t="str">
            <v>CALADOS VARIOS   10X20X20</v>
          </cell>
          <cell r="C4065" t="str">
            <v>UN</v>
          </cell>
          <cell r="D4065">
            <v>315</v>
          </cell>
        </row>
        <row r="4066">
          <cell r="A4066">
            <v>4066</v>
          </cell>
          <cell r="B4066" t="str">
            <v>CALADOS VARIOS   10X30X30</v>
          </cell>
          <cell r="C4066" t="str">
            <v>UN</v>
          </cell>
          <cell r="D4066">
            <v>412</v>
          </cell>
        </row>
        <row r="4067">
          <cell r="A4067">
            <v>4067</v>
          </cell>
          <cell r="B4067" t="str">
            <v>AD.COBRE CxF     3/4"</v>
          </cell>
          <cell r="C4067" t="str">
            <v>UN</v>
          </cell>
          <cell r="D4067">
            <v>2273</v>
          </cell>
        </row>
        <row r="4068">
          <cell r="A4068">
            <v>4068</v>
          </cell>
          <cell r="B4068" t="str">
            <v>NEGRO CARACOL 153x305X10</v>
          </cell>
          <cell r="C4068" t="str">
            <v>M2</v>
          </cell>
          <cell r="D4068">
            <v>42688</v>
          </cell>
        </row>
        <row r="4069">
          <cell r="A4069">
            <v>4069</v>
          </cell>
          <cell r="B4069" t="str">
            <v>NEGRO CARACOL 305x305x10</v>
          </cell>
          <cell r="C4069" t="str">
            <v>M2</v>
          </cell>
          <cell r="D4069">
            <v>42688</v>
          </cell>
        </row>
        <row r="4070">
          <cell r="A4070">
            <v>4070</v>
          </cell>
          <cell r="B4070" t="str">
            <v>NEGRO CARACOL ZOCALO</v>
          </cell>
          <cell r="C4070" t="str">
            <v>ML</v>
          </cell>
          <cell r="D4070">
            <v>3132</v>
          </cell>
        </row>
        <row r="4071">
          <cell r="A4071">
            <v>4071</v>
          </cell>
          <cell r="B4071" t="str">
            <v>AD.COBRE CxM     1/2"</v>
          </cell>
          <cell r="C4071" t="str">
            <v>UN</v>
          </cell>
          <cell r="D4071">
            <v>974</v>
          </cell>
        </row>
        <row r="4072">
          <cell r="A4072">
            <v>4072</v>
          </cell>
          <cell r="B4072" t="str">
            <v>AD.COBRE CxM     3/4"</v>
          </cell>
          <cell r="C4072" t="str">
            <v>UN</v>
          </cell>
          <cell r="D4072">
            <v>1508</v>
          </cell>
        </row>
        <row r="4073">
          <cell r="A4073">
            <v>4073</v>
          </cell>
          <cell r="B4073" t="str">
            <v>COSTO ADICIONAL BOMBEO</v>
          </cell>
          <cell r="C4073" t="str">
            <v>M3</v>
          </cell>
          <cell r="D4073">
            <v>11020</v>
          </cell>
        </row>
        <row r="4074">
          <cell r="A4074">
            <v>4074</v>
          </cell>
          <cell r="B4074" t="str">
            <v>NEGRO CARACOL SPACATTO</v>
          </cell>
          <cell r="C4074" t="str">
            <v>M2</v>
          </cell>
          <cell r="D4074">
            <v>20996</v>
          </cell>
        </row>
        <row r="4075">
          <cell r="A4075">
            <v>4075</v>
          </cell>
          <cell r="B4075" t="str">
            <v>NEGRO CARACOL 153x305x11</v>
          </cell>
          <cell r="C4075" t="str">
            <v>M2</v>
          </cell>
          <cell r="D4075">
            <v>30624</v>
          </cell>
        </row>
        <row r="4076">
          <cell r="A4076">
            <v>4076</v>
          </cell>
          <cell r="B4076" t="str">
            <v>NEGRO CARACOL 305X305x11</v>
          </cell>
          <cell r="C4076" t="str">
            <v>M2</v>
          </cell>
          <cell r="D4076">
            <v>30624</v>
          </cell>
        </row>
        <row r="4077">
          <cell r="A4077">
            <v>4077</v>
          </cell>
          <cell r="B4077" t="str">
            <v>NEGRO CARACOL 153x305X20</v>
          </cell>
          <cell r="C4077" t="str">
            <v>M2</v>
          </cell>
          <cell r="D4077">
            <v>37204</v>
          </cell>
        </row>
        <row r="4078">
          <cell r="A4078">
            <v>4078</v>
          </cell>
          <cell r="B4078" t="str">
            <v>ACERO ESTRUCTURAL FABRICA</v>
          </cell>
          <cell r="C4078" t="str">
            <v>KG</v>
          </cell>
          <cell r="D4078">
            <v>1947</v>
          </cell>
        </row>
        <row r="4079">
          <cell r="A4079">
            <v>4079</v>
          </cell>
          <cell r="B4079" t="str">
            <v>PUERTA CORREDIZA LAMINA</v>
          </cell>
          <cell r="C4079" t="str">
            <v>M2</v>
          </cell>
          <cell r="D4079">
            <v>88500</v>
          </cell>
        </row>
        <row r="4080">
          <cell r="A4080">
            <v>4080</v>
          </cell>
          <cell r="B4080" t="str">
            <v>PUERTA PEATONAL LAMINA</v>
          </cell>
          <cell r="C4080" t="str">
            <v>M2</v>
          </cell>
          <cell r="D4080">
            <v>44840</v>
          </cell>
        </row>
        <row r="4081">
          <cell r="A4081">
            <v>4081</v>
          </cell>
          <cell r="B4081" t="str">
            <v>PUERTA DE ABRIR LAMINA</v>
          </cell>
          <cell r="C4081" t="str">
            <v>M2</v>
          </cell>
          <cell r="D4081">
            <v>82600</v>
          </cell>
        </row>
        <row r="4082">
          <cell r="A4082">
            <v>4082</v>
          </cell>
          <cell r="B4082" t="str">
            <v>BLOQUE CONCRETO PAÑETE</v>
          </cell>
          <cell r="C4082" t="str">
            <v>M2</v>
          </cell>
          <cell r="D4082">
            <v>25109</v>
          </cell>
        </row>
        <row r="4083">
          <cell r="A4083">
            <v>4083</v>
          </cell>
          <cell r="B4083" t="str">
            <v>CORTINA ENROLLABLE</v>
          </cell>
          <cell r="C4083" t="str">
            <v>M2</v>
          </cell>
          <cell r="D4083">
            <v>62658</v>
          </cell>
        </row>
        <row r="4084">
          <cell r="A4084">
            <v>4084</v>
          </cell>
          <cell r="B4084" t="str">
            <v>BLOQUE CONCR.23 PAÑETADO</v>
          </cell>
          <cell r="C4084" t="str">
            <v>M2</v>
          </cell>
          <cell r="D4084">
            <v>23736</v>
          </cell>
        </row>
        <row r="4085">
          <cell r="A4085">
            <v>4085</v>
          </cell>
          <cell r="B4085" t="str">
            <v>ACUEDUCTO RESIDENCIAL E06</v>
          </cell>
          <cell r="C4085" t="str">
            <v>UN</v>
          </cell>
          <cell r="D4085">
            <v>0</v>
          </cell>
        </row>
        <row r="4086">
          <cell r="A4086">
            <v>4086</v>
          </cell>
          <cell r="B4086" t="str">
            <v>ACUEDUCTO RESIDENCIAL E07</v>
          </cell>
          <cell r="C4086" t="str">
            <v>UN</v>
          </cell>
          <cell r="D4086">
            <v>41300</v>
          </cell>
        </row>
        <row r="4087">
          <cell r="A4087">
            <v>4087</v>
          </cell>
          <cell r="B4087" t="str">
            <v>ACUEDUCTO RESIDENCIAL E08</v>
          </cell>
          <cell r="C4087" t="str">
            <v>UN</v>
          </cell>
          <cell r="D4087">
            <v>83000</v>
          </cell>
        </row>
        <row r="4088">
          <cell r="A4088">
            <v>4088</v>
          </cell>
          <cell r="B4088" t="str">
            <v>ACUEDUCTO RESIDENCIAL E09</v>
          </cell>
          <cell r="C4088" t="str">
            <v>UN</v>
          </cell>
          <cell r="D4088">
            <v>124000</v>
          </cell>
        </row>
        <row r="4089">
          <cell r="A4089">
            <v>4089</v>
          </cell>
          <cell r="B4089" t="str">
            <v>ACUEDUCTO RESIDENCIAL E10</v>
          </cell>
          <cell r="C4089" t="str">
            <v>UN</v>
          </cell>
          <cell r="D4089">
            <v>166000</v>
          </cell>
        </row>
        <row r="4090">
          <cell r="A4090">
            <v>4090</v>
          </cell>
          <cell r="B4090" t="str">
            <v>ACUEDUCTO RESIDENCIAL E-7</v>
          </cell>
          <cell r="C4090" t="str">
            <v>UN</v>
          </cell>
          <cell r="D4090">
            <v>207000</v>
          </cell>
        </row>
        <row r="4091">
          <cell r="A4091">
            <v>4091</v>
          </cell>
          <cell r="B4091" t="str">
            <v>ACOP.RED.CxC      3/4x1/2</v>
          </cell>
          <cell r="C4091" t="str">
            <v>UN</v>
          </cell>
          <cell r="D4091">
            <v>1276</v>
          </cell>
        </row>
        <row r="4092">
          <cell r="A4092">
            <v>4092</v>
          </cell>
          <cell r="B4092" t="str">
            <v>NEGRO CARACOL 153x305X201</v>
          </cell>
          <cell r="C4092" t="str">
            <v>M2</v>
          </cell>
          <cell r="D4092">
            <v>44428</v>
          </cell>
        </row>
        <row r="4093">
          <cell r="A4093">
            <v>4093</v>
          </cell>
          <cell r="B4093" t="str">
            <v>NEGRO CARACOL 305x305x20</v>
          </cell>
          <cell r="C4093" t="str">
            <v>M2</v>
          </cell>
          <cell r="D4093">
            <v>40716</v>
          </cell>
        </row>
        <row r="4094">
          <cell r="A4094">
            <v>4094</v>
          </cell>
          <cell r="B4094" t="str">
            <v>NEGRO CARACOL 305X305x201</v>
          </cell>
          <cell r="C4094" t="str">
            <v>M2</v>
          </cell>
          <cell r="D4094">
            <v>51852</v>
          </cell>
        </row>
        <row r="4095">
          <cell r="A4095">
            <v>4095</v>
          </cell>
          <cell r="B4095" t="str">
            <v>NEGRO CARACOL 305x610x20</v>
          </cell>
          <cell r="C4095" t="str">
            <v>M2</v>
          </cell>
          <cell r="D4095">
            <v>44428</v>
          </cell>
        </row>
        <row r="4096">
          <cell r="A4096">
            <v>4096</v>
          </cell>
          <cell r="B4096" t="str">
            <v>ACOP.CxC TOPE        1/2"</v>
          </cell>
          <cell r="C4096" t="str">
            <v>UN</v>
          </cell>
          <cell r="D4096">
            <v>417</v>
          </cell>
        </row>
        <row r="4097">
          <cell r="A4097">
            <v>4097</v>
          </cell>
          <cell r="B4097" t="str">
            <v>ACOP.CxC TOPE        3/4"</v>
          </cell>
          <cell r="C4097" t="str">
            <v>UN</v>
          </cell>
          <cell r="D4097">
            <v>1009</v>
          </cell>
        </row>
        <row r="4098">
          <cell r="A4098">
            <v>4098</v>
          </cell>
          <cell r="B4098" t="str">
            <v>ACOP.CxC TOPE          1"</v>
          </cell>
          <cell r="C4098" t="str">
            <v>UN</v>
          </cell>
          <cell r="D4098">
            <v>2001</v>
          </cell>
        </row>
        <row r="4099">
          <cell r="A4099">
            <v>4099</v>
          </cell>
          <cell r="B4099" t="str">
            <v>NEGRO CARACOL 305x610X201</v>
          </cell>
          <cell r="C4099" t="str">
            <v>M2</v>
          </cell>
          <cell r="D4099">
            <v>55564</v>
          </cell>
        </row>
        <row r="4100">
          <cell r="A4100">
            <v>4100</v>
          </cell>
          <cell r="B4100" t="str">
            <v>NEGRO CARACOL ASERRADO</v>
          </cell>
          <cell r="C4100" t="str">
            <v>M2</v>
          </cell>
          <cell r="D4100">
            <v>35612</v>
          </cell>
        </row>
        <row r="4101">
          <cell r="A4101">
            <v>4101</v>
          </cell>
          <cell r="B4101" t="str">
            <v>ACOP.CxC TOPE          2"</v>
          </cell>
          <cell r="C4101" t="str">
            <v>UN</v>
          </cell>
          <cell r="D4101">
            <v>5858</v>
          </cell>
        </row>
        <row r="4102">
          <cell r="A4102">
            <v>4102</v>
          </cell>
          <cell r="B4102" t="str">
            <v>NEGRO CARACOL ASERRADO 01</v>
          </cell>
          <cell r="C4102" t="str">
            <v>M2</v>
          </cell>
          <cell r="D4102">
            <v>45356</v>
          </cell>
        </row>
        <row r="4103">
          <cell r="A4103">
            <v>4103</v>
          </cell>
          <cell r="B4103" t="str">
            <v>CODO 90 COBRE CxC    1/2"</v>
          </cell>
          <cell r="C4103" t="str">
            <v>UN</v>
          </cell>
          <cell r="D4103">
            <v>475</v>
          </cell>
        </row>
        <row r="4104">
          <cell r="A4104">
            <v>4104</v>
          </cell>
          <cell r="B4104" t="str">
            <v>NEGRO CARACOL CUADREADO</v>
          </cell>
          <cell r="C4104" t="str">
            <v>M2</v>
          </cell>
          <cell r="D4104">
            <v>50576</v>
          </cell>
        </row>
        <row r="4105">
          <cell r="A4105">
            <v>4105</v>
          </cell>
          <cell r="B4105" t="str">
            <v>CODO 90 COBRE CxC      1"</v>
          </cell>
          <cell r="C4105" t="str">
            <v>UN</v>
          </cell>
          <cell r="D4105">
            <v>2436</v>
          </cell>
        </row>
        <row r="4106">
          <cell r="A4106">
            <v>4106</v>
          </cell>
          <cell r="B4106" t="str">
            <v>NEGRO CARACOL CUADREADO01</v>
          </cell>
          <cell r="C4106" t="str">
            <v>M2</v>
          </cell>
          <cell r="D4106">
            <v>62292</v>
          </cell>
        </row>
        <row r="4107">
          <cell r="A4107">
            <v>4107</v>
          </cell>
          <cell r="B4107" t="str">
            <v>TRAVERTINO 153x305X10</v>
          </cell>
          <cell r="C4107" t="str">
            <v>M2</v>
          </cell>
          <cell r="D4107">
            <v>40600</v>
          </cell>
        </row>
        <row r="4108">
          <cell r="A4108">
            <v>4108</v>
          </cell>
          <cell r="B4108" t="str">
            <v>TRAVERTINO 153X305X10  01</v>
          </cell>
          <cell r="C4108" t="str">
            <v>M2</v>
          </cell>
          <cell r="D4108">
            <v>40600</v>
          </cell>
        </row>
        <row r="4109">
          <cell r="A4109">
            <v>4109</v>
          </cell>
          <cell r="B4109" t="str">
            <v>TRAVERTINO 305X305X10</v>
          </cell>
          <cell r="C4109" t="str">
            <v>M2</v>
          </cell>
          <cell r="D4109">
            <v>40600</v>
          </cell>
        </row>
        <row r="4110">
          <cell r="A4110">
            <v>4110</v>
          </cell>
          <cell r="B4110" t="str">
            <v>TRAVERTINO 305X305x10  01</v>
          </cell>
          <cell r="C4110" t="str">
            <v>M2</v>
          </cell>
          <cell r="D4110">
            <v>40600</v>
          </cell>
        </row>
        <row r="4111">
          <cell r="A4111">
            <v>4111</v>
          </cell>
          <cell r="B4111" t="str">
            <v>TRAVERTINO ZOCALO</v>
          </cell>
          <cell r="C4111" t="str">
            <v>ML</v>
          </cell>
          <cell r="D4111">
            <v>3132</v>
          </cell>
        </row>
        <row r="4112">
          <cell r="A4112">
            <v>4112</v>
          </cell>
          <cell r="B4112" t="str">
            <v>TRAVERTINO SPACATTO</v>
          </cell>
          <cell r="C4112" t="str">
            <v>M2</v>
          </cell>
          <cell r="D4112">
            <v>25056</v>
          </cell>
        </row>
        <row r="4113">
          <cell r="A4113">
            <v>4113</v>
          </cell>
          <cell r="B4113" t="str">
            <v>CODO 45 COBRE CxC    1/2"</v>
          </cell>
          <cell r="C4113" t="str">
            <v>UN</v>
          </cell>
          <cell r="D4113">
            <v>800</v>
          </cell>
        </row>
        <row r="4114">
          <cell r="A4114">
            <v>4114</v>
          </cell>
          <cell r="B4114" t="str">
            <v>CODO 45 COBRE CxC    3/4"</v>
          </cell>
          <cell r="C4114" t="str">
            <v>UN</v>
          </cell>
          <cell r="D4114">
            <v>1415</v>
          </cell>
        </row>
        <row r="4115">
          <cell r="A4115">
            <v>4115</v>
          </cell>
          <cell r="B4115" t="str">
            <v>TRAVERTINO 153x305x11</v>
          </cell>
          <cell r="C4115" t="str">
            <v>M2</v>
          </cell>
          <cell r="D4115">
            <v>29812</v>
          </cell>
        </row>
        <row r="4116">
          <cell r="A4116">
            <v>4116</v>
          </cell>
          <cell r="B4116" t="str">
            <v>TRAVERTINO 305X305X11</v>
          </cell>
          <cell r="C4116" t="str">
            <v>M2</v>
          </cell>
          <cell r="D4116">
            <v>29812</v>
          </cell>
        </row>
        <row r="4117">
          <cell r="A4117">
            <v>4117</v>
          </cell>
          <cell r="B4117" t="str">
            <v>PUNTILLA HASTA  4"</v>
          </cell>
          <cell r="C4117" t="str">
            <v>TN</v>
          </cell>
          <cell r="D4117">
            <v>908177</v>
          </cell>
        </row>
        <row r="4118">
          <cell r="A4118">
            <v>4118</v>
          </cell>
          <cell r="B4118" t="str">
            <v>REF.P/MAMPOSTERIA RAM 140</v>
          </cell>
          <cell r="C4118" t="str">
            <v>TN</v>
          </cell>
          <cell r="D4118">
            <v>1017550</v>
          </cell>
        </row>
        <row r="4119">
          <cell r="A4119">
            <v>4119</v>
          </cell>
          <cell r="B4119" t="str">
            <v>HELIMALLA PLANA H-044</v>
          </cell>
          <cell r="C4119" t="str">
            <v>TN</v>
          </cell>
          <cell r="D4119">
            <v>1106366</v>
          </cell>
        </row>
        <row r="4120">
          <cell r="A4120">
            <v>4120</v>
          </cell>
          <cell r="B4120" t="str">
            <v>HELIMALLA PLANA H-050</v>
          </cell>
          <cell r="C4120" t="str">
            <v>TN</v>
          </cell>
          <cell r="D4120">
            <v>930771</v>
          </cell>
        </row>
        <row r="4121">
          <cell r="A4121">
            <v>4121</v>
          </cell>
          <cell r="B4121" t="str">
            <v>HELIMALLA PLANA H-071</v>
          </cell>
          <cell r="C4121" t="str">
            <v>TN</v>
          </cell>
          <cell r="D4121">
            <v>894463</v>
          </cell>
        </row>
        <row r="4122">
          <cell r="A4122">
            <v>4122</v>
          </cell>
          <cell r="B4122" t="str">
            <v>HELIMALLA PLANA H-084</v>
          </cell>
          <cell r="C4122" t="str">
            <v>TN</v>
          </cell>
          <cell r="D4122">
            <v>930766</v>
          </cell>
        </row>
        <row r="4123">
          <cell r="A4123">
            <v>4123</v>
          </cell>
          <cell r="B4123" t="str">
            <v>HELIMALLA PLANA H-106</v>
          </cell>
          <cell r="C4123" t="str">
            <v>TN</v>
          </cell>
          <cell r="D4123">
            <v>914096</v>
          </cell>
        </row>
        <row r="4124">
          <cell r="A4124">
            <v>4124</v>
          </cell>
          <cell r="B4124" t="str">
            <v>TRAVERTINO 153X305x20</v>
          </cell>
          <cell r="C4124" t="str">
            <v>M2</v>
          </cell>
          <cell r="D4124">
            <v>34800</v>
          </cell>
        </row>
        <row r="4125">
          <cell r="A4125">
            <v>4125</v>
          </cell>
          <cell r="B4125" t="str">
            <v>HELIMALLA PLANA H-106R</v>
          </cell>
          <cell r="C4125" t="str">
            <v>TN</v>
          </cell>
          <cell r="D4125">
            <v>914109</v>
          </cell>
        </row>
        <row r="4126">
          <cell r="A4126">
            <v>4126</v>
          </cell>
          <cell r="B4126" t="str">
            <v>HELIMALLA PLANA H-131</v>
          </cell>
          <cell r="C4126" t="str">
            <v>TN</v>
          </cell>
          <cell r="D4126">
            <v>931397</v>
          </cell>
        </row>
        <row r="4127">
          <cell r="A4127">
            <v>4127</v>
          </cell>
          <cell r="B4127" t="str">
            <v>HELIMALLA PLANA H-158</v>
          </cell>
          <cell r="C4127" t="str">
            <v>TN</v>
          </cell>
          <cell r="D4127">
            <v>948835</v>
          </cell>
        </row>
        <row r="4128">
          <cell r="A4128">
            <v>4128</v>
          </cell>
          <cell r="B4128" t="str">
            <v>HELIMALLA PLANA H-196</v>
          </cell>
          <cell r="C4128" t="str">
            <v>TN</v>
          </cell>
          <cell r="D4128">
            <v>931544</v>
          </cell>
        </row>
        <row r="4129">
          <cell r="A4129">
            <v>4129</v>
          </cell>
          <cell r="B4129" t="str">
            <v>HELIMALLA PLANA H-221</v>
          </cell>
          <cell r="C4129" t="str">
            <v>TN</v>
          </cell>
          <cell r="D4129">
            <v>829293</v>
          </cell>
        </row>
        <row r="4130">
          <cell r="A4130">
            <v>4130</v>
          </cell>
          <cell r="B4130" t="str">
            <v>HELIMALLA PLANA H-257</v>
          </cell>
          <cell r="C4130" t="str">
            <v>TN</v>
          </cell>
          <cell r="D4130">
            <v>812707</v>
          </cell>
        </row>
        <row r="4131">
          <cell r="A4131">
            <v>4131</v>
          </cell>
          <cell r="B4131" t="str">
            <v>HELIMALLA PLANA H-283</v>
          </cell>
          <cell r="C4131" t="str">
            <v>TN</v>
          </cell>
          <cell r="D4131">
            <v>861512</v>
          </cell>
        </row>
        <row r="4132">
          <cell r="A4132">
            <v>4132</v>
          </cell>
          <cell r="B4132" t="str">
            <v>HELIMALLA PLANA H-335</v>
          </cell>
          <cell r="C4132" t="str">
            <v>TN</v>
          </cell>
          <cell r="D4132">
            <v>848636</v>
          </cell>
        </row>
        <row r="4133">
          <cell r="A4133">
            <v>4133</v>
          </cell>
          <cell r="B4133" t="str">
            <v>HELIMALLA PLANA H335R</v>
          </cell>
          <cell r="C4133" t="str">
            <v>TN</v>
          </cell>
          <cell r="D4133">
            <v>848760</v>
          </cell>
        </row>
        <row r="4134">
          <cell r="A4134">
            <v>4134</v>
          </cell>
          <cell r="B4134" t="str">
            <v>HELIMALLA PLANA H-378</v>
          </cell>
          <cell r="C4134" t="str">
            <v>TN</v>
          </cell>
          <cell r="D4134">
            <v>848005</v>
          </cell>
        </row>
        <row r="4135">
          <cell r="A4135">
            <v>4135</v>
          </cell>
          <cell r="B4135" t="str">
            <v>HELIMALLA PLANA H-442</v>
          </cell>
          <cell r="C4135" t="str">
            <v>TN</v>
          </cell>
          <cell r="D4135">
            <v>841185</v>
          </cell>
        </row>
        <row r="4136">
          <cell r="A4136">
            <v>4136</v>
          </cell>
          <cell r="B4136" t="str">
            <v>HELIMALLA PLANA H-442R</v>
          </cell>
          <cell r="C4136" t="str">
            <v>TN</v>
          </cell>
          <cell r="D4136">
            <v>849006</v>
          </cell>
        </row>
        <row r="4137">
          <cell r="A4137">
            <v>4137</v>
          </cell>
          <cell r="B4137" t="str">
            <v>HELIMALLA PLANA H-503  01</v>
          </cell>
          <cell r="C4137" t="str">
            <v>TN</v>
          </cell>
          <cell r="D4137">
            <v>864768</v>
          </cell>
        </row>
        <row r="4138">
          <cell r="A4138">
            <v>4138</v>
          </cell>
          <cell r="B4138" t="str">
            <v>HELIMALLA PLANA M-131</v>
          </cell>
          <cell r="C4138" t="str">
            <v>TN</v>
          </cell>
          <cell r="D4138">
            <v>905433</v>
          </cell>
        </row>
        <row r="4139">
          <cell r="A4139">
            <v>4139</v>
          </cell>
          <cell r="B4139" t="str">
            <v>HELIMALLA PLANA M-159</v>
          </cell>
          <cell r="C4139" t="str">
            <v>TN</v>
          </cell>
          <cell r="D4139">
            <v>931561</v>
          </cell>
        </row>
        <row r="4140">
          <cell r="A4140">
            <v>4140</v>
          </cell>
          <cell r="B4140" t="str">
            <v>HELIMALLA PLANA M-188</v>
          </cell>
          <cell r="C4140" t="str">
            <v>TN</v>
          </cell>
          <cell r="D4140">
            <v>841376</v>
          </cell>
        </row>
        <row r="4141">
          <cell r="A4141">
            <v>4141</v>
          </cell>
          <cell r="B4141" t="str">
            <v>HELIMALLA PLANA M-221</v>
          </cell>
          <cell r="C4141" t="str">
            <v>TN</v>
          </cell>
          <cell r="D4141">
            <v>825562</v>
          </cell>
        </row>
        <row r="4142">
          <cell r="A4142">
            <v>4142</v>
          </cell>
          <cell r="B4142" t="str">
            <v>HELIMALLA PLANA M-262</v>
          </cell>
          <cell r="C4142" t="str">
            <v>TN</v>
          </cell>
          <cell r="D4142">
            <v>838979</v>
          </cell>
        </row>
        <row r="4143">
          <cell r="A4143">
            <v>4143</v>
          </cell>
          <cell r="B4143" t="str">
            <v>HELIMALLA PLANA M-295</v>
          </cell>
          <cell r="C4143" t="str">
            <v>TN</v>
          </cell>
          <cell r="D4143">
            <v>838931</v>
          </cell>
        </row>
        <row r="4144">
          <cell r="A4144">
            <v>4144</v>
          </cell>
          <cell r="B4144" t="str">
            <v>HELIMALLA PLANA M-335</v>
          </cell>
          <cell r="C4144" t="str">
            <v>TN</v>
          </cell>
          <cell r="D4144">
            <v>830566</v>
          </cell>
        </row>
        <row r="4145">
          <cell r="A4145">
            <v>4145</v>
          </cell>
          <cell r="B4145" t="str">
            <v>BASE ASFALT.1350 (PLANTA)</v>
          </cell>
          <cell r="C4145" t="str">
            <v>M3</v>
          </cell>
          <cell r="D4145">
            <v>80000</v>
          </cell>
        </row>
        <row r="4146">
          <cell r="A4146">
            <v>4146</v>
          </cell>
          <cell r="B4146" t="str">
            <v>HELIMALLA PLANA M-378</v>
          </cell>
          <cell r="C4146" t="str">
            <v>TN</v>
          </cell>
          <cell r="D4146">
            <v>854563</v>
          </cell>
        </row>
        <row r="4147">
          <cell r="A4147">
            <v>4147</v>
          </cell>
          <cell r="B4147" t="str">
            <v>RODADURA ASFALT.(PLANTA)</v>
          </cell>
          <cell r="C4147" t="str">
            <v>M3</v>
          </cell>
          <cell r="D4147">
            <v>80000</v>
          </cell>
        </row>
        <row r="4148">
          <cell r="A4148">
            <v>4148</v>
          </cell>
          <cell r="B4148" t="str">
            <v>HELIMALLA PLANA M-442</v>
          </cell>
          <cell r="C4148" t="str">
            <v>TN</v>
          </cell>
          <cell r="D4148">
            <v>838956</v>
          </cell>
        </row>
        <row r="4149">
          <cell r="A4149">
            <v>4149</v>
          </cell>
          <cell r="B4149" t="str">
            <v>BASE ASFALT.1150   (OBRA)</v>
          </cell>
          <cell r="C4149" t="str">
            <v>M3</v>
          </cell>
          <cell r="D4149">
            <v>130000</v>
          </cell>
        </row>
        <row r="4150">
          <cell r="A4150">
            <v>4150</v>
          </cell>
          <cell r="B4150" t="str">
            <v>HELIMALLA PLANA M-567</v>
          </cell>
          <cell r="C4150" t="str">
            <v>TN</v>
          </cell>
          <cell r="D4150">
            <v>854519</v>
          </cell>
        </row>
        <row r="4151">
          <cell r="A4151">
            <v>4151</v>
          </cell>
          <cell r="B4151" t="str">
            <v>RODADURA ASFALTICA B-1350</v>
          </cell>
          <cell r="C4151" t="str">
            <v>M3</v>
          </cell>
          <cell r="D4151">
            <v>134000</v>
          </cell>
        </row>
        <row r="4152">
          <cell r="A4152">
            <v>4152</v>
          </cell>
          <cell r="B4152" t="str">
            <v>HELIMALLA PLANA L-084</v>
          </cell>
          <cell r="C4152" t="str">
            <v>TN</v>
          </cell>
          <cell r="D4152">
            <v>948483</v>
          </cell>
        </row>
        <row r="4153">
          <cell r="A4153">
            <v>4153</v>
          </cell>
          <cell r="B4153" t="str">
            <v>BASE 7 cm 1350     (OBRA)</v>
          </cell>
          <cell r="C4153" t="str">
            <v>M2</v>
          </cell>
          <cell r="D4153">
            <v>12035</v>
          </cell>
        </row>
        <row r="4154">
          <cell r="A4154">
            <v>4154</v>
          </cell>
          <cell r="B4154" t="str">
            <v>HELIMALLA PLANA L-098</v>
          </cell>
          <cell r="C4154" t="str">
            <v>TN</v>
          </cell>
          <cell r="D4154">
            <v>931585</v>
          </cell>
        </row>
        <row r="4155">
          <cell r="A4155">
            <v>4155</v>
          </cell>
          <cell r="B4155" t="str">
            <v>BASE 7 cm 1150     (OBRA)</v>
          </cell>
          <cell r="C4155" t="str">
            <v>M2</v>
          </cell>
          <cell r="D4155">
            <v>13047</v>
          </cell>
        </row>
        <row r="4156">
          <cell r="A4156">
            <v>4156</v>
          </cell>
          <cell r="B4156" t="str">
            <v>HELIMALLA PLANA L-131</v>
          </cell>
          <cell r="C4156" t="str">
            <v>TN</v>
          </cell>
          <cell r="D4156">
            <v>931465</v>
          </cell>
        </row>
        <row r="4157">
          <cell r="A4157">
            <v>4157</v>
          </cell>
          <cell r="B4157" t="str">
            <v>RODADURA 3 cm (OBRA)</v>
          </cell>
          <cell r="C4157" t="str">
            <v>M2</v>
          </cell>
          <cell r="D4157">
            <v>6497</v>
          </cell>
        </row>
        <row r="4158">
          <cell r="A4158">
            <v>4158</v>
          </cell>
          <cell r="B4158" t="str">
            <v>HELIMALLA PLANA E-047</v>
          </cell>
          <cell r="C4158" t="str">
            <v>TN</v>
          </cell>
          <cell r="D4158">
            <v>957185</v>
          </cell>
        </row>
        <row r="4159">
          <cell r="A4159">
            <v>4159</v>
          </cell>
          <cell r="B4159" t="str">
            <v>RODADURA  2.5 cm (OBRA)</v>
          </cell>
          <cell r="C4159" t="str">
            <v>M2</v>
          </cell>
          <cell r="D4159">
            <v>4857</v>
          </cell>
        </row>
        <row r="4160">
          <cell r="A4160">
            <v>4160</v>
          </cell>
          <cell r="B4160" t="str">
            <v>HELIMALLA PLANA E-050</v>
          </cell>
          <cell r="C4160" t="str">
            <v>TN</v>
          </cell>
          <cell r="D4160">
            <v>896637</v>
          </cell>
        </row>
        <row r="4161">
          <cell r="A4161">
            <v>4161</v>
          </cell>
          <cell r="B4161" t="str">
            <v>DUCTO ETERNIT          2"</v>
          </cell>
          <cell r="C4161" t="str">
            <v>ML</v>
          </cell>
          <cell r="D4161">
            <v>981</v>
          </cell>
        </row>
        <row r="4162">
          <cell r="A4162">
            <v>4162</v>
          </cell>
          <cell r="B4162" t="str">
            <v>UNION A.C CONICA       2"</v>
          </cell>
          <cell r="C4162" t="str">
            <v>UN</v>
          </cell>
          <cell r="D4162">
            <v>741</v>
          </cell>
        </row>
        <row r="4163">
          <cell r="A4163">
            <v>4163</v>
          </cell>
          <cell r="B4163" t="str">
            <v>UNION A.C EXPANSION    2"</v>
          </cell>
          <cell r="C4163" t="str">
            <v>UN</v>
          </cell>
          <cell r="D4163">
            <v>1855</v>
          </cell>
        </row>
        <row r="4164">
          <cell r="A4164">
            <v>4164</v>
          </cell>
          <cell r="B4164" t="str">
            <v>UNION DE FLEXION  A.C. 2"</v>
          </cell>
          <cell r="C4164" t="str">
            <v>UN</v>
          </cell>
          <cell r="D4164">
            <v>855</v>
          </cell>
        </row>
        <row r="4165">
          <cell r="A4165">
            <v>4165</v>
          </cell>
          <cell r="B4165" t="str">
            <v>UNION ETERDUCTO        2"</v>
          </cell>
          <cell r="C4165" t="str">
            <v>UN</v>
          </cell>
          <cell r="D4165">
            <v>1255</v>
          </cell>
        </row>
        <row r="4166">
          <cell r="A4166">
            <v>4166</v>
          </cell>
          <cell r="B4166" t="str">
            <v>DUCTO ETERNIT          3"</v>
          </cell>
          <cell r="C4166" t="str">
            <v>ML</v>
          </cell>
          <cell r="D4166">
            <v>3193</v>
          </cell>
        </row>
        <row r="4167">
          <cell r="A4167">
            <v>4167</v>
          </cell>
          <cell r="B4167" t="str">
            <v>UNION A.C CONICA       3"</v>
          </cell>
          <cell r="C4167" t="str">
            <v>UN</v>
          </cell>
          <cell r="D4167">
            <v>875</v>
          </cell>
        </row>
        <row r="4168">
          <cell r="A4168">
            <v>4168</v>
          </cell>
          <cell r="B4168" t="str">
            <v>UNION DE EXPANSION     3"</v>
          </cell>
          <cell r="C4168" t="str">
            <v>UN</v>
          </cell>
          <cell r="D4168">
            <v>2649</v>
          </cell>
        </row>
        <row r="4169">
          <cell r="A4169">
            <v>4169</v>
          </cell>
          <cell r="B4169" t="str">
            <v>UNION DE FLEXION  A.C. 3"</v>
          </cell>
          <cell r="C4169" t="str">
            <v>UN</v>
          </cell>
          <cell r="D4169">
            <v>1248</v>
          </cell>
        </row>
        <row r="4170">
          <cell r="A4170">
            <v>4170</v>
          </cell>
          <cell r="B4170" t="str">
            <v>UNION ETERDUCTO        3"</v>
          </cell>
          <cell r="C4170" t="str">
            <v>UN</v>
          </cell>
          <cell r="D4170">
            <v>1565</v>
          </cell>
        </row>
        <row r="4171">
          <cell r="A4171">
            <v>4171</v>
          </cell>
          <cell r="B4171" t="str">
            <v>DUCTO ETERNIT          4"</v>
          </cell>
          <cell r="C4171" t="str">
            <v>ML</v>
          </cell>
          <cell r="D4171">
            <v>3727</v>
          </cell>
        </row>
        <row r="4172">
          <cell r="A4172">
            <v>4172</v>
          </cell>
          <cell r="B4172" t="str">
            <v>UNION A.C CONICA       4"</v>
          </cell>
          <cell r="C4172" t="str">
            <v>UN</v>
          </cell>
          <cell r="D4172">
            <v>971</v>
          </cell>
        </row>
        <row r="4173">
          <cell r="A4173">
            <v>4173</v>
          </cell>
          <cell r="B4173" t="str">
            <v>UNION A.C EXPANSION    4"</v>
          </cell>
          <cell r="C4173" t="str">
            <v>UN</v>
          </cell>
          <cell r="D4173">
            <v>3248</v>
          </cell>
        </row>
        <row r="4174">
          <cell r="A4174">
            <v>4174</v>
          </cell>
          <cell r="B4174" t="str">
            <v>UNION A.C DE FLEXION   4"</v>
          </cell>
          <cell r="C4174" t="str">
            <v>UN</v>
          </cell>
          <cell r="D4174">
            <v>1648</v>
          </cell>
        </row>
        <row r="4175">
          <cell r="A4175">
            <v>4175</v>
          </cell>
          <cell r="B4175" t="str">
            <v>UNION ETERDUCTO        4"</v>
          </cell>
          <cell r="C4175" t="str">
            <v>UN</v>
          </cell>
          <cell r="D4175">
            <v>2452</v>
          </cell>
        </row>
        <row r="4176">
          <cell r="A4176">
            <v>4176</v>
          </cell>
          <cell r="B4176" t="str">
            <v>DUCTO ETERNIT          5"</v>
          </cell>
          <cell r="C4176" t="str">
            <v>ML</v>
          </cell>
          <cell r="D4176">
            <v>4319</v>
          </cell>
        </row>
        <row r="4177">
          <cell r="A4177">
            <v>4177</v>
          </cell>
          <cell r="B4177" t="str">
            <v>UNION A.C CONICA       5"</v>
          </cell>
          <cell r="C4177" t="str">
            <v>UN</v>
          </cell>
          <cell r="D4177">
            <v>1158</v>
          </cell>
        </row>
        <row r="4178">
          <cell r="A4178">
            <v>4178</v>
          </cell>
          <cell r="B4178" t="str">
            <v>UNION A.C EXPANSION    5"</v>
          </cell>
          <cell r="C4178" t="str">
            <v>UN</v>
          </cell>
          <cell r="D4178">
            <v>4181</v>
          </cell>
        </row>
        <row r="4179">
          <cell r="A4179">
            <v>4179</v>
          </cell>
          <cell r="B4179" t="str">
            <v>UNION A.C DE FLEXION   5"</v>
          </cell>
          <cell r="C4179" t="str">
            <v>UN</v>
          </cell>
          <cell r="D4179">
            <v>1933</v>
          </cell>
        </row>
        <row r="4180">
          <cell r="A4180">
            <v>4180</v>
          </cell>
          <cell r="B4180" t="str">
            <v>DUCTO ETERNIT          6"</v>
          </cell>
          <cell r="C4180" t="str">
            <v>ML</v>
          </cell>
          <cell r="D4180">
            <v>4527</v>
          </cell>
        </row>
        <row r="4181">
          <cell r="A4181">
            <v>4181</v>
          </cell>
          <cell r="B4181" t="str">
            <v>UNION A.C CONICA       6"</v>
          </cell>
          <cell r="C4181" t="str">
            <v>UN</v>
          </cell>
          <cell r="D4181">
            <v>1665</v>
          </cell>
        </row>
        <row r="4182">
          <cell r="A4182">
            <v>4182</v>
          </cell>
          <cell r="B4182" t="str">
            <v>UNION A.C EXPANSION    6"</v>
          </cell>
          <cell r="C4182" t="str">
            <v>UN</v>
          </cell>
          <cell r="D4182">
            <v>5107</v>
          </cell>
        </row>
        <row r="4183">
          <cell r="A4183">
            <v>4183</v>
          </cell>
          <cell r="B4183" t="str">
            <v>UNION A.C DE FLEXION   6"</v>
          </cell>
          <cell r="C4183" t="str">
            <v>UN</v>
          </cell>
          <cell r="D4183">
            <v>2216</v>
          </cell>
        </row>
        <row r="4184">
          <cell r="A4184">
            <v>4184</v>
          </cell>
          <cell r="B4184" t="str">
            <v>UNION ETERDUCTO        6"</v>
          </cell>
          <cell r="C4184" t="str">
            <v>UN</v>
          </cell>
          <cell r="D4184">
            <v>3807</v>
          </cell>
        </row>
        <row r="4185">
          <cell r="A4185">
            <v>4185</v>
          </cell>
          <cell r="B4185" t="str">
            <v>TUBO PRESION     GRIS  2"</v>
          </cell>
          <cell r="C4185" t="str">
            <v>ML</v>
          </cell>
          <cell r="D4185">
            <v>1973</v>
          </cell>
        </row>
        <row r="4186">
          <cell r="A4186">
            <v>4186</v>
          </cell>
          <cell r="B4186" t="str">
            <v>UNION ETERMATICA GRIS  2"</v>
          </cell>
          <cell r="C4186" t="str">
            <v>UN</v>
          </cell>
          <cell r="D4186">
            <v>3659</v>
          </cell>
        </row>
        <row r="4187">
          <cell r="A4187">
            <v>4187</v>
          </cell>
          <cell r="B4187" t="str">
            <v>TUBO PRESION     GRIS  3"</v>
          </cell>
          <cell r="C4187" t="str">
            <v>ML</v>
          </cell>
          <cell r="D4187">
            <v>8426</v>
          </cell>
        </row>
        <row r="4188">
          <cell r="A4188">
            <v>4188</v>
          </cell>
          <cell r="B4188" t="str">
            <v>UNION ETERMATICA GRIS  3"</v>
          </cell>
          <cell r="C4188" t="str">
            <v>UN</v>
          </cell>
          <cell r="D4188">
            <v>7717</v>
          </cell>
        </row>
        <row r="4189">
          <cell r="A4189">
            <v>4189</v>
          </cell>
          <cell r="B4189" t="str">
            <v>TUBO PRESION     GRIS  4"</v>
          </cell>
          <cell r="C4189" t="str">
            <v>ML</v>
          </cell>
          <cell r="D4189">
            <v>13921</v>
          </cell>
        </row>
        <row r="4190">
          <cell r="A4190">
            <v>4190</v>
          </cell>
          <cell r="B4190" t="str">
            <v>UNION ETERMATICA GRIS  4"</v>
          </cell>
          <cell r="C4190" t="str">
            <v>UN</v>
          </cell>
          <cell r="D4190">
            <v>11651</v>
          </cell>
        </row>
        <row r="4191">
          <cell r="A4191">
            <v>4191</v>
          </cell>
          <cell r="B4191" t="str">
            <v>TUBO PRESION     GRIS  6"</v>
          </cell>
          <cell r="C4191" t="str">
            <v>ML</v>
          </cell>
          <cell r="D4191">
            <v>24237</v>
          </cell>
        </row>
        <row r="4192">
          <cell r="A4192">
            <v>4192</v>
          </cell>
          <cell r="B4192" t="str">
            <v>UNION ETERMATICA GRIS  6"</v>
          </cell>
          <cell r="C4192" t="str">
            <v>UN</v>
          </cell>
          <cell r="D4192">
            <v>16738</v>
          </cell>
        </row>
        <row r="4193">
          <cell r="A4193">
            <v>4193</v>
          </cell>
          <cell r="B4193" t="str">
            <v>TUBO PRESION     GRIS  8"</v>
          </cell>
          <cell r="C4193" t="str">
            <v>ML</v>
          </cell>
          <cell r="D4193">
            <v>41857</v>
          </cell>
        </row>
        <row r="4194">
          <cell r="A4194">
            <v>4194</v>
          </cell>
          <cell r="B4194" t="str">
            <v>UNION ETERMATICA GRIS  8"</v>
          </cell>
          <cell r="C4194" t="str">
            <v>UN</v>
          </cell>
          <cell r="D4194">
            <v>23527</v>
          </cell>
        </row>
        <row r="4195">
          <cell r="A4195">
            <v>4195</v>
          </cell>
          <cell r="B4195" t="str">
            <v>TUBO PRESION     GRIS 10"</v>
          </cell>
          <cell r="C4195" t="str">
            <v>ML</v>
          </cell>
          <cell r="D4195">
            <v>45167</v>
          </cell>
        </row>
        <row r="4196">
          <cell r="A4196">
            <v>4196</v>
          </cell>
          <cell r="B4196" t="str">
            <v>UNION ETERMATICA GRIS 10"</v>
          </cell>
          <cell r="C4196" t="str">
            <v>UN</v>
          </cell>
          <cell r="D4196">
            <v>29592</v>
          </cell>
        </row>
        <row r="4197">
          <cell r="A4197">
            <v>4197</v>
          </cell>
          <cell r="B4197" t="str">
            <v>TUBO PRESION     GRIS 12"</v>
          </cell>
          <cell r="C4197" t="str">
            <v>ML</v>
          </cell>
          <cell r="D4197">
            <v>62902</v>
          </cell>
        </row>
        <row r="4198">
          <cell r="A4198">
            <v>4198</v>
          </cell>
          <cell r="B4198" t="str">
            <v>UNION ETERMATICA GRIS 12"</v>
          </cell>
          <cell r="C4198" t="str">
            <v>UN</v>
          </cell>
          <cell r="D4198">
            <v>35566</v>
          </cell>
        </row>
        <row r="4199">
          <cell r="A4199">
            <v>4199</v>
          </cell>
          <cell r="B4199" t="str">
            <v>TUBO PRESION     GRIS 14"</v>
          </cell>
          <cell r="C4199" t="str">
            <v>ML</v>
          </cell>
          <cell r="D4199">
            <v>81570</v>
          </cell>
        </row>
        <row r="4200">
          <cell r="A4200">
            <v>4200</v>
          </cell>
          <cell r="B4200" t="str">
            <v>UNION ETERMATICA GRIS 14"</v>
          </cell>
          <cell r="C4200" t="str">
            <v>UN</v>
          </cell>
          <cell r="D4200">
            <v>50164</v>
          </cell>
        </row>
        <row r="4201">
          <cell r="A4201">
            <v>4201</v>
          </cell>
          <cell r="B4201" t="str">
            <v>TUBO PRESION     GRIS 16"</v>
          </cell>
          <cell r="C4201" t="str">
            <v>ML</v>
          </cell>
          <cell r="D4201">
            <v>103912</v>
          </cell>
        </row>
        <row r="4202">
          <cell r="A4202">
            <v>4202</v>
          </cell>
          <cell r="B4202" t="str">
            <v>UNION ETERMATICA GRIS 16"</v>
          </cell>
          <cell r="C4202" t="str">
            <v>UN</v>
          </cell>
          <cell r="D4202">
            <v>61711</v>
          </cell>
        </row>
        <row r="4203">
          <cell r="A4203">
            <v>4203</v>
          </cell>
          <cell r="B4203" t="str">
            <v>TUBO PRESION     GRIS 18"</v>
          </cell>
          <cell r="C4203" t="str">
            <v>ML</v>
          </cell>
          <cell r="D4203">
            <v>127860</v>
          </cell>
        </row>
        <row r="4204">
          <cell r="A4204">
            <v>4204</v>
          </cell>
          <cell r="B4204" t="str">
            <v>UNION ETERMATICA GRIS 18"</v>
          </cell>
          <cell r="C4204" t="str">
            <v>UN</v>
          </cell>
          <cell r="D4204">
            <v>76791</v>
          </cell>
        </row>
        <row r="4205">
          <cell r="A4205">
            <v>4205</v>
          </cell>
          <cell r="B4205" t="str">
            <v>TUBO PRESION     GRIS 20"</v>
          </cell>
          <cell r="C4205" t="str">
            <v>ML</v>
          </cell>
          <cell r="D4205">
            <v>150033</v>
          </cell>
        </row>
        <row r="4206">
          <cell r="A4206">
            <v>4206</v>
          </cell>
          <cell r="B4206" t="str">
            <v>UNION ETERMATICA GRIS 20"</v>
          </cell>
          <cell r="C4206" t="str">
            <v>UN</v>
          </cell>
          <cell r="D4206">
            <v>98493</v>
          </cell>
        </row>
        <row r="4207">
          <cell r="A4207">
            <v>4207</v>
          </cell>
          <cell r="B4207" t="str">
            <v>TUBO PRESION     GRIS 24"</v>
          </cell>
          <cell r="C4207" t="str">
            <v>ML</v>
          </cell>
          <cell r="D4207">
            <v>207879</v>
          </cell>
        </row>
        <row r="4208">
          <cell r="A4208">
            <v>4208</v>
          </cell>
          <cell r="B4208" t="str">
            <v>UNION ETERMATICA GRIS 24"</v>
          </cell>
          <cell r="C4208" t="str">
            <v>UN</v>
          </cell>
          <cell r="D4208">
            <v>133026</v>
          </cell>
        </row>
        <row r="4209">
          <cell r="A4209">
            <v>4209</v>
          </cell>
          <cell r="B4209" t="str">
            <v>TUBO PRESION     C.20  4"</v>
          </cell>
          <cell r="C4209" t="str">
            <v>ML</v>
          </cell>
          <cell r="D4209">
            <v>9773</v>
          </cell>
        </row>
        <row r="4210">
          <cell r="A4210">
            <v>4210</v>
          </cell>
          <cell r="B4210" t="str">
            <v>UNION ETERMATICA C.20  4"</v>
          </cell>
          <cell r="C4210" t="str">
            <v>UN</v>
          </cell>
          <cell r="D4210">
            <v>8869</v>
          </cell>
        </row>
        <row r="4211">
          <cell r="A4211">
            <v>4211</v>
          </cell>
          <cell r="B4211" t="str">
            <v>HELIMALLA PLANA E-096</v>
          </cell>
          <cell r="C4211" t="str">
            <v>TN</v>
          </cell>
          <cell r="D4211">
            <v>948231</v>
          </cell>
        </row>
        <row r="4212">
          <cell r="A4212">
            <v>4212</v>
          </cell>
          <cell r="B4212" t="str">
            <v>UNION ETERMATICA C.20  6"</v>
          </cell>
          <cell r="C4212" t="str">
            <v>UN</v>
          </cell>
          <cell r="D4212">
            <v>16491</v>
          </cell>
        </row>
        <row r="4213">
          <cell r="A4213">
            <v>4213</v>
          </cell>
          <cell r="B4213" t="str">
            <v>TUBO PRESION     C.20  8"</v>
          </cell>
          <cell r="C4213" t="str">
            <v>ML</v>
          </cell>
          <cell r="D4213">
            <v>12690</v>
          </cell>
        </row>
        <row r="4214">
          <cell r="A4214">
            <v>4214</v>
          </cell>
          <cell r="B4214" t="str">
            <v>UNION ETERMATICA C.20  8"</v>
          </cell>
          <cell r="C4214" t="str">
            <v>UN</v>
          </cell>
          <cell r="D4214">
            <v>26255</v>
          </cell>
        </row>
        <row r="4215">
          <cell r="A4215">
            <v>4215</v>
          </cell>
          <cell r="B4215" t="str">
            <v>TUBO PRESION     C.20 10"</v>
          </cell>
          <cell r="C4215" t="str">
            <v>ML</v>
          </cell>
          <cell r="D4215">
            <v>31381</v>
          </cell>
        </row>
        <row r="4216">
          <cell r="A4216">
            <v>4216</v>
          </cell>
          <cell r="B4216" t="str">
            <v>UNION ETERMATICA C.20 10"</v>
          </cell>
          <cell r="C4216" t="str">
            <v>UN</v>
          </cell>
          <cell r="D4216">
            <v>21205</v>
          </cell>
        </row>
        <row r="4217">
          <cell r="A4217">
            <v>4217</v>
          </cell>
          <cell r="B4217" t="str">
            <v>TUBO PRESION     C.20 12"</v>
          </cell>
          <cell r="C4217" t="str">
            <v>ML</v>
          </cell>
          <cell r="D4217">
            <v>44164</v>
          </cell>
        </row>
        <row r="4218">
          <cell r="A4218">
            <v>4218</v>
          </cell>
          <cell r="B4218" t="str">
            <v>UNION ETERMATICA C.20 12"</v>
          </cell>
          <cell r="C4218" t="str">
            <v>UN</v>
          </cell>
          <cell r="D4218">
            <v>28408</v>
          </cell>
        </row>
        <row r="4219">
          <cell r="A4219">
            <v>4219</v>
          </cell>
          <cell r="B4219" t="str">
            <v>TUBO PRESION     C.20 14"</v>
          </cell>
          <cell r="C4219" t="str">
            <v>ML</v>
          </cell>
          <cell r="D4219">
            <v>63259</v>
          </cell>
        </row>
        <row r="4220">
          <cell r="A4220">
            <v>4220</v>
          </cell>
          <cell r="B4220" t="str">
            <v>UNION ETERMATICA C.20 14"</v>
          </cell>
          <cell r="C4220" t="str">
            <v>UN</v>
          </cell>
          <cell r="D4220">
            <v>42320</v>
          </cell>
        </row>
        <row r="4221">
          <cell r="A4221">
            <v>4221</v>
          </cell>
          <cell r="B4221" t="str">
            <v>TUBO PRESION     C.20 16"</v>
          </cell>
          <cell r="C4221" t="str">
            <v>ML</v>
          </cell>
          <cell r="D4221">
            <v>76858</v>
          </cell>
        </row>
        <row r="4222">
          <cell r="A4222">
            <v>4222</v>
          </cell>
          <cell r="B4222" t="str">
            <v>UNION ETERMATICA C.20 16"</v>
          </cell>
          <cell r="C4222" t="str">
            <v>UN</v>
          </cell>
          <cell r="D4222">
            <v>49471</v>
          </cell>
        </row>
        <row r="4223">
          <cell r="A4223">
            <v>4223</v>
          </cell>
          <cell r="B4223" t="str">
            <v>TUBO PRESION     C.20 18"</v>
          </cell>
          <cell r="C4223" t="str">
            <v>ML</v>
          </cell>
          <cell r="D4223">
            <v>64945</v>
          </cell>
        </row>
        <row r="4224">
          <cell r="A4224">
            <v>4224</v>
          </cell>
          <cell r="B4224" t="str">
            <v>UNION ETERMATICA C.20 18"</v>
          </cell>
          <cell r="C4224" t="str">
            <v>UN</v>
          </cell>
          <cell r="D4224">
            <v>101679</v>
          </cell>
        </row>
        <row r="4225">
          <cell r="A4225">
            <v>4225</v>
          </cell>
          <cell r="B4225" t="str">
            <v>TUBO PRESION     C.20 20"</v>
          </cell>
          <cell r="C4225" t="str">
            <v>ML</v>
          </cell>
          <cell r="D4225">
            <v>115984</v>
          </cell>
        </row>
        <row r="4226">
          <cell r="A4226">
            <v>4226</v>
          </cell>
          <cell r="B4226" t="str">
            <v>UNION ETERMATICA C.20 20"</v>
          </cell>
          <cell r="C4226" t="str">
            <v>UN</v>
          </cell>
          <cell r="D4226">
            <v>79586</v>
          </cell>
        </row>
        <row r="4227">
          <cell r="A4227">
            <v>4227</v>
          </cell>
          <cell r="B4227" t="str">
            <v>TUBO PRESION     C.20 24"</v>
          </cell>
          <cell r="C4227" t="str">
            <v>ML</v>
          </cell>
          <cell r="D4227">
            <v>161081</v>
          </cell>
        </row>
        <row r="4228">
          <cell r="A4228">
            <v>4228</v>
          </cell>
          <cell r="B4228" t="str">
            <v>UNION ETERMATICA C.20 24"</v>
          </cell>
          <cell r="C4228" t="str">
            <v>UN</v>
          </cell>
          <cell r="D4228">
            <v>101224</v>
          </cell>
        </row>
        <row r="4229">
          <cell r="A4229">
            <v>4229</v>
          </cell>
          <cell r="B4229" t="str">
            <v>TUBO PRESION     C.10  6"</v>
          </cell>
          <cell r="C4229" t="str">
            <v>ML</v>
          </cell>
          <cell r="D4229">
            <v>11790</v>
          </cell>
        </row>
        <row r="4230">
          <cell r="A4230">
            <v>4230</v>
          </cell>
          <cell r="B4230" t="str">
            <v>UNION ETERMATICA C.10  6"</v>
          </cell>
          <cell r="C4230" t="str">
            <v>UN</v>
          </cell>
          <cell r="D4230">
            <v>10643</v>
          </cell>
        </row>
        <row r="4231">
          <cell r="A4231">
            <v>4231</v>
          </cell>
          <cell r="B4231" t="str">
            <v>TUBO PRESION     C.10  8"</v>
          </cell>
          <cell r="C4231" t="str">
            <v>ML</v>
          </cell>
          <cell r="D4231">
            <v>10492</v>
          </cell>
        </row>
        <row r="4232">
          <cell r="A4232">
            <v>4232</v>
          </cell>
          <cell r="B4232" t="str">
            <v>UNION ETERMATICA C.10  8"</v>
          </cell>
          <cell r="C4232" t="str">
            <v>UN</v>
          </cell>
          <cell r="D4232">
            <v>19432</v>
          </cell>
        </row>
        <row r="4233">
          <cell r="A4233">
            <v>4233</v>
          </cell>
          <cell r="B4233" t="str">
            <v>TUBO PRESION     C.10 10"</v>
          </cell>
          <cell r="C4233" t="str">
            <v>ML</v>
          </cell>
          <cell r="D4233">
            <v>24321</v>
          </cell>
        </row>
        <row r="4234">
          <cell r="A4234">
            <v>4234</v>
          </cell>
          <cell r="B4234" t="str">
            <v>UNION ETERMATICA C.10 10"</v>
          </cell>
          <cell r="C4234" t="str">
            <v>UN</v>
          </cell>
          <cell r="D4234">
            <v>19041</v>
          </cell>
        </row>
        <row r="4235">
          <cell r="A4235">
            <v>4235</v>
          </cell>
          <cell r="B4235" t="str">
            <v>TUBO PRESION     C.10 12"</v>
          </cell>
          <cell r="C4235" t="str">
            <v>ML</v>
          </cell>
          <cell r="D4235">
            <v>34367</v>
          </cell>
        </row>
        <row r="4236">
          <cell r="A4236">
            <v>4236</v>
          </cell>
          <cell r="B4236" t="str">
            <v>UNION ETERMATICA C.10 12"</v>
          </cell>
          <cell r="C4236" t="str">
            <v>UN</v>
          </cell>
          <cell r="D4236">
            <v>25526</v>
          </cell>
        </row>
        <row r="4237">
          <cell r="A4237">
            <v>4237</v>
          </cell>
          <cell r="B4237" t="str">
            <v>TUBO PRESION     C.10 14"</v>
          </cell>
          <cell r="C4237" t="str">
            <v>ML</v>
          </cell>
          <cell r="D4237">
            <v>55348</v>
          </cell>
        </row>
        <row r="4238">
          <cell r="A4238">
            <v>4238</v>
          </cell>
          <cell r="B4238" t="str">
            <v>UNION ETERMATICA C.10 14"</v>
          </cell>
          <cell r="C4238" t="str">
            <v>UN</v>
          </cell>
          <cell r="D4238">
            <v>37715</v>
          </cell>
        </row>
        <row r="4239">
          <cell r="A4239">
            <v>4239</v>
          </cell>
          <cell r="B4239" t="str">
            <v>TUBO PRESION     C.10 16"</v>
          </cell>
          <cell r="C4239" t="str">
            <v>ML</v>
          </cell>
          <cell r="D4239">
            <v>65559</v>
          </cell>
        </row>
        <row r="4240">
          <cell r="A4240">
            <v>4240</v>
          </cell>
          <cell r="B4240" t="str">
            <v>UNION ETERMATICA C.10 16"</v>
          </cell>
          <cell r="C4240" t="str">
            <v>UN</v>
          </cell>
          <cell r="D4240">
            <v>44070</v>
          </cell>
        </row>
        <row r="4241">
          <cell r="A4241">
            <v>4241</v>
          </cell>
          <cell r="B4241" t="str">
            <v>TUBO PRESION     C.10 18"</v>
          </cell>
          <cell r="C4241" t="str">
            <v>ML</v>
          </cell>
          <cell r="D4241">
            <v>69359</v>
          </cell>
        </row>
        <row r="4242">
          <cell r="A4242">
            <v>4242</v>
          </cell>
          <cell r="B4242" t="str">
            <v>UNION ETERMATICA C.10 18"</v>
          </cell>
          <cell r="C4242" t="str">
            <v>UN</v>
          </cell>
          <cell r="D4242">
            <v>58770</v>
          </cell>
        </row>
        <row r="4243">
          <cell r="A4243">
            <v>4243</v>
          </cell>
          <cell r="B4243" t="str">
            <v>TUBO PRESION     C.10 20"</v>
          </cell>
          <cell r="C4243" t="str">
            <v>ML</v>
          </cell>
          <cell r="D4243">
            <v>81547</v>
          </cell>
        </row>
        <row r="4244">
          <cell r="A4244">
            <v>4244</v>
          </cell>
          <cell r="B4244" t="str">
            <v>UNION ETERMATICA C.10 20"</v>
          </cell>
          <cell r="C4244" t="str">
            <v>UN</v>
          </cell>
          <cell r="D4244">
            <v>72537</v>
          </cell>
        </row>
        <row r="4245">
          <cell r="A4245">
            <v>4245</v>
          </cell>
          <cell r="B4245" t="str">
            <v>TUBO PRESION     C.10 24"</v>
          </cell>
          <cell r="C4245" t="str">
            <v>ML</v>
          </cell>
          <cell r="D4245">
            <v>109175</v>
          </cell>
        </row>
        <row r="4246">
          <cell r="A4246">
            <v>4246</v>
          </cell>
          <cell r="B4246" t="str">
            <v>UNION ETERMATICA C.10 24"</v>
          </cell>
          <cell r="C4246" t="str">
            <v>UN</v>
          </cell>
          <cell r="D4246">
            <v>88370</v>
          </cell>
        </row>
        <row r="4247">
          <cell r="A4247">
            <v>4247</v>
          </cell>
          <cell r="B4247" t="str">
            <v>TUBO PRESION     C.10 28"</v>
          </cell>
          <cell r="C4247" t="str">
            <v>ML</v>
          </cell>
          <cell r="D4247">
            <v>118738</v>
          </cell>
        </row>
        <row r="4248">
          <cell r="A4248">
            <v>4248</v>
          </cell>
          <cell r="B4248" t="str">
            <v>UNION REKA W.    C.10 28"</v>
          </cell>
          <cell r="C4248" t="str">
            <v>UN</v>
          </cell>
          <cell r="D4248">
            <v>155384</v>
          </cell>
        </row>
        <row r="4249">
          <cell r="A4249">
            <v>4249</v>
          </cell>
          <cell r="B4249" t="str">
            <v>TUBO ALCANTARILL.GRIS  6"</v>
          </cell>
          <cell r="C4249" t="str">
            <v>ML</v>
          </cell>
          <cell r="D4249">
            <v>5942</v>
          </cell>
        </row>
        <row r="4250">
          <cell r="A4250">
            <v>4250</v>
          </cell>
          <cell r="B4250" t="str">
            <v>UNION HERMETIC.  GRIS  6"</v>
          </cell>
          <cell r="C4250" t="str">
            <v>UN</v>
          </cell>
          <cell r="D4250">
            <v>12007</v>
          </cell>
        </row>
        <row r="4251">
          <cell r="A4251">
            <v>4251</v>
          </cell>
          <cell r="B4251" t="str">
            <v>TUBO ALCANTARILL.GRIS  8"</v>
          </cell>
          <cell r="C4251" t="str">
            <v>ML</v>
          </cell>
          <cell r="D4251">
            <v>8717</v>
          </cell>
        </row>
        <row r="4252">
          <cell r="A4252">
            <v>4252</v>
          </cell>
          <cell r="B4252" t="str">
            <v>UNION HERMETIC.  GRIS  8"</v>
          </cell>
          <cell r="C4252" t="str">
            <v>UN</v>
          </cell>
          <cell r="D4252">
            <v>13999</v>
          </cell>
        </row>
        <row r="4253">
          <cell r="A4253">
            <v>4253</v>
          </cell>
          <cell r="B4253" t="str">
            <v>TUBO ALCANTARILL.GRIS 10"</v>
          </cell>
          <cell r="C4253" t="str">
            <v>ML</v>
          </cell>
          <cell r="D4253">
            <v>11400</v>
          </cell>
        </row>
        <row r="4254">
          <cell r="A4254">
            <v>4254</v>
          </cell>
          <cell r="B4254" t="str">
            <v>UNION HERMETIC.  GRIS 10"</v>
          </cell>
          <cell r="C4254" t="str">
            <v>UN</v>
          </cell>
          <cell r="D4254">
            <v>17964</v>
          </cell>
        </row>
        <row r="4255">
          <cell r="A4255">
            <v>4255</v>
          </cell>
          <cell r="B4255" t="str">
            <v>UNION HERMETIC.  GRIS 12"</v>
          </cell>
          <cell r="C4255" t="str">
            <v>ML</v>
          </cell>
          <cell r="D4255">
            <v>21470</v>
          </cell>
        </row>
        <row r="4256">
          <cell r="A4256">
            <v>4256</v>
          </cell>
          <cell r="B4256" t="str">
            <v>TUBO ALCANTARILL.GRIS 14"</v>
          </cell>
          <cell r="C4256" t="str">
            <v>ML</v>
          </cell>
          <cell r="D4256">
            <v>22477</v>
          </cell>
        </row>
        <row r="4257">
          <cell r="A4257">
            <v>4257</v>
          </cell>
          <cell r="B4257" t="str">
            <v>UNION HERMETIC.  GRIS 14"</v>
          </cell>
          <cell r="C4257" t="str">
            <v>UN</v>
          </cell>
          <cell r="D4257">
            <v>25923</v>
          </cell>
        </row>
        <row r="4258">
          <cell r="A4258">
            <v>4258</v>
          </cell>
          <cell r="B4258" t="str">
            <v>TUBO ALCANTARILL.GRIS 16"</v>
          </cell>
          <cell r="C4258" t="str">
            <v>ML</v>
          </cell>
          <cell r="D4258">
            <v>29807</v>
          </cell>
        </row>
        <row r="4259">
          <cell r="A4259">
            <v>4259</v>
          </cell>
          <cell r="B4259" t="str">
            <v>UNION HERMETIC.  GRIS 16"</v>
          </cell>
          <cell r="C4259" t="str">
            <v>UN</v>
          </cell>
          <cell r="D4259">
            <v>30342</v>
          </cell>
        </row>
        <row r="4260">
          <cell r="A4260">
            <v>4260</v>
          </cell>
          <cell r="B4260" t="str">
            <v>TUBO ALCANTARILL.GRIS 18</v>
          </cell>
          <cell r="C4260" t="str">
            <v>ML</v>
          </cell>
          <cell r="D4260">
            <v>36190</v>
          </cell>
        </row>
        <row r="4261">
          <cell r="A4261">
            <v>4261</v>
          </cell>
          <cell r="B4261" t="str">
            <v>UNION HERMETIC.  GRIS 18"</v>
          </cell>
          <cell r="C4261" t="str">
            <v>UN</v>
          </cell>
          <cell r="D4261">
            <v>32319</v>
          </cell>
        </row>
        <row r="4262">
          <cell r="A4262">
            <v>4262</v>
          </cell>
          <cell r="B4262" t="str">
            <v>TUBO ALCANTARILL.GRIS 20</v>
          </cell>
          <cell r="C4262" t="str">
            <v>ML</v>
          </cell>
          <cell r="D4262">
            <v>44261</v>
          </cell>
        </row>
        <row r="4263">
          <cell r="A4263">
            <v>4263</v>
          </cell>
          <cell r="B4263" t="str">
            <v>UNION HERMETIC.  GRIS 20"</v>
          </cell>
          <cell r="C4263" t="str">
            <v>UN</v>
          </cell>
          <cell r="D4263">
            <v>37630</v>
          </cell>
        </row>
        <row r="4264">
          <cell r="A4264">
            <v>4264</v>
          </cell>
          <cell r="B4264" t="str">
            <v>TUBO ALCANTARILL.GRIS 24"</v>
          </cell>
          <cell r="C4264" t="str">
            <v>ML</v>
          </cell>
          <cell r="D4264">
            <v>64067</v>
          </cell>
        </row>
        <row r="4265">
          <cell r="A4265">
            <v>4265</v>
          </cell>
          <cell r="B4265" t="str">
            <v>UNION HERMETIC.  GRIS 24"</v>
          </cell>
          <cell r="C4265" t="str">
            <v>UN</v>
          </cell>
          <cell r="D4265">
            <v>46858</v>
          </cell>
        </row>
        <row r="4266">
          <cell r="A4266">
            <v>4266</v>
          </cell>
          <cell r="B4266" t="str">
            <v>TUBO ALCANTARILL.GRIS 28"</v>
          </cell>
          <cell r="C4266" t="str">
            <v>ML</v>
          </cell>
          <cell r="D4266">
            <v>84567</v>
          </cell>
        </row>
        <row r="4267">
          <cell r="A4267">
            <v>4267</v>
          </cell>
          <cell r="B4267" t="str">
            <v>UNION HERMETIC.  GRIS 28"</v>
          </cell>
          <cell r="C4267" t="str">
            <v>UN</v>
          </cell>
          <cell r="D4267">
            <v>53968</v>
          </cell>
        </row>
        <row r="4268">
          <cell r="A4268">
            <v>4268</v>
          </cell>
          <cell r="B4268" t="str">
            <v>TRAVERTINO 153x305x20  01</v>
          </cell>
          <cell r="C4268" t="str">
            <v>M2</v>
          </cell>
          <cell r="D4268">
            <v>41992</v>
          </cell>
        </row>
        <row r="4269">
          <cell r="A4269">
            <v>4269</v>
          </cell>
          <cell r="B4269" t="str">
            <v>PLATINA           3/16x1"</v>
          </cell>
          <cell r="C4269" t="str">
            <v>TN</v>
          </cell>
          <cell r="D4269">
            <v>624854</v>
          </cell>
        </row>
        <row r="4270">
          <cell r="A4270">
            <v>4270</v>
          </cell>
          <cell r="B4270" t="str">
            <v>PLATINA           3/16x2"</v>
          </cell>
          <cell r="C4270" t="str">
            <v>TN</v>
          </cell>
          <cell r="D4270">
            <v>624854</v>
          </cell>
        </row>
        <row r="4271">
          <cell r="A4271">
            <v>4271</v>
          </cell>
          <cell r="B4271" t="str">
            <v>ORINAL MEDIANO INSTIT.</v>
          </cell>
          <cell r="C4271" t="str">
            <v>UN</v>
          </cell>
          <cell r="D4271">
            <v>67391</v>
          </cell>
        </row>
        <row r="4272">
          <cell r="A4272">
            <v>4272</v>
          </cell>
          <cell r="B4272" t="str">
            <v>ORINAL FLUXOMETRO INST.</v>
          </cell>
          <cell r="C4272" t="str">
            <v>UN</v>
          </cell>
          <cell r="D4272">
            <v>165806</v>
          </cell>
        </row>
        <row r="4273">
          <cell r="A4273">
            <v>4273</v>
          </cell>
          <cell r="B4273" t="str">
            <v>TAZA CAMPESINA INST.</v>
          </cell>
          <cell r="C4273" t="str">
            <v>UN</v>
          </cell>
          <cell r="D4273">
            <v>15834</v>
          </cell>
        </row>
        <row r="4274">
          <cell r="A4274">
            <v>4274</v>
          </cell>
          <cell r="B4274" t="str">
            <v>TUBO PVC           1 1/2"</v>
          </cell>
          <cell r="C4274" t="str">
            <v>ML</v>
          </cell>
          <cell r="D4274">
            <v>3024</v>
          </cell>
        </row>
        <row r="4275">
          <cell r="A4275">
            <v>4275</v>
          </cell>
          <cell r="B4275" t="str">
            <v>TUBO PVC               2"</v>
          </cell>
          <cell r="C4275" t="str">
            <v>ML</v>
          </cell>
          <cell r="D4275">
            <v>2068</v>
          </cell>
        </row>
        <row r="4276">
          <cell r="A4276">
            <v>4276</v>
          </cell>
          <cell r="B4276" t="str">
            <v>TUBO PVC               3"</v>
          </cell>
          <cell r="C4276" t="str">
            <v>ML</v>
          </cell>
          <cell r="D4276">
            <v>2738</v>
          </cell>
        </row>
        <row r="4277">
          <cell r="A4277">
            <v>4277</v>
          </cell>
          <cell r="B4277" t="str">
            <v>TUBO PVC               4"</v>
          </cell>
          <cell r="C4277" t="str">
            <v>ML</v>
          </cell>
          <cell r="D4277">
            <v>4447</v>
          </cell>
        </row>
        <row r="4278">
          <cell r="A4278">
            <v>4278</v>
          </cell>
          <cell r="B4278" t="str">
            <v>CUBO PVC               6"</v>
          </cell>
          <cell r="C4278" t="str">
            <v>ML</v>
          </cell>
          <cell r="D4278">
            <v>16544</v>
          </cell>
        </row>
        <row r="4279">
          <cell r="A4279">
            <v>4279</v>
          </cell>
          <cell r="B4279" t="str">
            <v>TUBO PVC A.LL.     1 1/2"</v>
          </cell>
          <cell r="C4279" t="str">
            <v>ML</v>
          </cell>
          <cell r="D4279">
            <v>1431</v>
          </cell>
        </row>
        <row r="4280">
          <cell r="A4280">
            <v>4280</v>
          </cell>
          <cell r="B4280" t="str">
            <v>TUBO PVC A.LL.         2"</v>
          </cell>
          <cell r="C4280" t="str">
            <v>ML</v>
          </cell>
          <cell r="D4280">
            <v>2068</v>
          </cell>
        </row>
        <row r="4281">
          <cell r="A4281">
            <v>4281</v>
          </cell>
          <cell r="B4281" t="str">
            <v>TUBO PVC A.LL.         3"</v>
          </cell>
          <cell r="C4281" t="str">
            <v>ML</v>
          </cell>
          <cell r="D4281">
            <v>2738</v>
          </cell>
        </row>
        <row r="4282">
          <cell r="A4282">
            <v>4282</v>
          </cell>
          <cell r="B4282" t="str">
            <v>TUBO PVC A.LL.         4"</v>
          </cell>
          <cell r="C4282" t="str">
            <v>ML</v>
          </cell>
          <cell r="D4282">
            <v>4447</v>
          </cell>
        </row>
        <row r="4283">
          <cell r="A4283">
            <v>4283</v>
          </cell>
          <cell r="B4283" t="str">
            <v>REVISION ENERGIA      E03</v>
          </cell>
          <cell r="C4283" t="str">
            <v>UN</v>
          </cell>
          <cell r="D4283">
            <v>7161</v>
          </cell>
        </row>
        <row r="4284">
          <cell r="A4284">
            <v>4284</v>
          </cell>
          <cell r="B4284" t="str">
            <v>REVISION ENERGIA      E04</v>
          </cell>
          <cell r="C4284" t="str">
            <v>UN</v>
          </cell>
          <cell r="D4284">
            <v>9307</v>
          </cell>
        </row>
        <row r="4285">
          <cell r="A4285">
            <v>4285</v>
          </cell>
          <cell r="B4285" t="str">
            <v>REVISION ENERGIA      E05</v>
          </cell>
          <cell r="C4285" t="str">
            <v>UN</v>
          </cell>
          <cell r="D4285">
            <v>11450</v>
          </cell>
        </row>
        <row r="4286">
          <cell r="A4286">
            <v>4286</v>
          </cell>
          <cell r="B4286" t="str">
            <v>REVISION ENERGIA      E06</v>
          </cell>
          <cell r="C4286" t="str">
            <v>UN</v>
          </cell>
          <cell r="D4286">
            <v>14322</v>
          </cell>
        </row>
        <row r="4287">
          <cell r="A4287">
            <v>4287</v>
          </cell>
          <cell r="B4287" t="str">
            <v>RECONEXION ENERGIA    E-1</v>
          </cell>
          <cell r="C4287" t="str">
            <v>UN</v>
          </cell>
          <cell r="D4287">
            <v>1476</v>
          </cell>
        </row>
        <row r="4288">
          <cell r="A4288">
            <v>4288</v>
          </cell>
          <cell r="B4288" t="str">
            <v>CODO 90º 1/4 CxC   1 1/2"</v>
          </cell>
          <cell r="C4288" t="str">
            <v>UN</v>
          </cell>
          <cell r="D4288">
            <v>708</v>
          </cell>
        </row>
        <row r="4289">
          <cell r="A4289">
            <v>4289</v>
          </cell>
          <cell r="B4289" t="str">
            <v>CODO 90º 1/4 CxC       2"</v>
          </cell>
          <cell r="C4289" t="str">
            <v>UN</v>
          </cell>
          <cell r="D4289">
            <v>2354</v>
          </cell>
        </row>
        <row r="4290">
          <cell r="A4290">
            <v>4290</v>
          </cell>
          <cell r="B4290" t="str">
            <v>CODO 90º 1/4 CxC       3"</v>
          </cell>
          <cell r="C4290" t="str">
            <v>UN</v>
          </cell>
          <cell r="D4290">
            <v>2231</v>
          </cell>
        </row>
        <row r="4291">
          <cell r="A4291">
            <v>4291</v>
          </cell>
          <cell r="B4291" t="str">
            <v>CODO 90º 1/4 CxC       4"</v>
          </cell>
          <cell r="C4291" t="str">
            <v>UN</v>
          </cell>
          <cell r="D4291">
            <v>3786</v>
          </cell>
        </row>
        <row r="4292">
          <cell r="A4292">
            <v>4292</v>
          </cell>
          <cell r="B4292" t="str">
            <v>CODO 90º 1/4 CxC       6"</v>
          </cell>
          <cell r="C4292" t="str">
            <v>UN</v>
          </cell>
          <cell r="D4292">
            <v>16596</v>
          </cell>
        </row>
        <row r="4293">
          <cell r="A4293">
            <v>4293</v>
          </cell>
          <cell r="B4293" t="str">
            <v>CODO 90º 1/4 CxE   1 1/2"</v>
          </cell>
          <cell r="C4293" t="str">
            <v>UN</v>
          </cell>
          <cell r="D4293">
            <v>708</v>
          </cell>
        </row>
        <row r="4294">
          <cell r="A4294">
            <v>4294</v>
          </cell>
          <cell r="B4294" t="str">
            <v>CODO 90º 1/4 CxE       2"</v>
          </cell>
          <cell r="C4294" t="str">
            <v>UN</v>
          </cell>
          <cell r="D4294">
            <v>963</v>
          </cell>
        </row>
        <row r="4295">
          <cell r="A4295">
            <v>4295</v>
          </cell>
          <cell r="B4295" t="str">
            <v>CODO 90º 1/4 CxE       3"</v>
          </cell>
          <cell r="C4295" t="str">
            <v>UN</v>
          </cell>
          <cell r="D4295">
            <v>2231</v>
          </cell>
        </row>
        <row r="4296">
          <cell r="A4296">
            <v>4296</v>
          </cell>
          <cell r="B4296" t="str">
            <v>CODO 90º 1/4 CxE       4"</v>
          </cell>
          <cell r="C4296" t="str">
            <v>UN</v>
          </cell>
          <cell r="D4296">
            <v>3786</v>
          </cell>
        </row>
        <row r="4297">
          <cell r="A4297">
            <v>4297</v>
          </cell>
          <cell r="B4297" t="str">
            <v>CODO 90º 1/4 CxE       6"</v>
          </cell>
          <cell r="C4297" t="str">
            <v>UN</v>
          </cell>
          <cell r="D4297">
            <v>16596</v>
          </cell>
        </row>
        <row r="4298">
          <cell r="A4298">
            <v>4298</v>
          </cell>
          <cell r="B4298" t="str">
            <v>KWIKSET POLO DE PASO</v>
          </cell>
          <cell r="C4298" t="str">
            <v>UN</v>
          </cell>
          <cell r="D4298">
            <v>13270</v>
          </cell>
        </row>
        <row r="4299">
          <cell r="A4299">
            <v>4299</v>
          </cell>
          <cell r="B4299" t="str">
            <v>KWIKSET POLO DE BAÑO</v>
          </cell>
          <cell r="C4299" t="str">
            <v>UN</v>
          </cell>
          <cell r="D4299">
            <v>14597</v>
          </cell>
        </row>
        <row r="4300">
          <cell r="A4300">
            <v>4300</v>
          </cell>
          <cell r="B4300" t="str">
            <v>KWIKSET POLO DE ALCOBA</v>
          </cell>
          <cell r="C4300" t="str">
            <v>UN</v>
          </cell>
          <cell r="D4300">
            <v>19061</v>
          </cell>
        </row>
        <row r="4301">
          <cell r="A4301">
            <v>4301</v>
          </cell>
          <cell r="B4301" t="str">
            <v>TRAVERTINO 305x305X20</v>
          </cell>
          <cell r="C4301" t="str">
            <v>M2</v>
          </cell>
          <cell r="D4301">
            <v>38512</v>
          </cell>
        </row>
        <row r="4302">
          <cell r="A4302">
            <v>4302</v>
          </cell>
          <cell r="B4302" t="str">
            <v>KWIKSET ECLIPSE DE PASO</v>
          </cell>
          <cell r="C4302" t="str">
            <v>UN</v>
          </cell>
          <cell r="D4302">
            <v>15892</v>
          </cell>
        </row>
        <row r="4303">
          <cell r="A4303">
            <v>4303</v>
          </cell>
          <cell r="B4303" t="str">
            <v>KWIKSET ECLIPSE DE BAÑO</v>
          </cell>
          <cell r="C4303" t="str">
            <v>UN</v>
          </cell>
          <cell r="D4303">
            <v>22272</v>
          </cell>
        </row>
        <row r="4304">
          <cell r="A4304">
            <v>4304</v>
          </cell>
          <cell r="B4304" t="str">
            <v>KWIKSET ECLIPSE DE ALCOBA</v>
          </cell>
          <cell r="C4304" t="str">
            <v>UN</v>
          </cell>
          <cell r="D4304">
            <v>25636</v>
          </cell>
        </row>
        <row r="4305">
          <cell r="A4305">
            <v>4305</v>
          </cell>
          <cell r="B4305" t="str">
            <v>KWIKSET ECLIPSE  ENTRADA</v>
          </cell>
          <cell r="C4305" t="str">
            <v>UN</v>
          </cell>
          <cell r="D4305">
            <v>39556</v>
          </cell>
        </row>
        <row r="4306">
          <cell r="A4306">
            <v>4306</v>
          </cell>
          <cell r="B4306" t="str">
            <v>CODO REVENTILADO      3x2</v>
          </cell>
          <cell r="C4306" t="str">
            <v>UN</v>
          </cell>
          <cell r="D4306">
            <v>3046</v>
          </cell>
        </row>
        <row r="4307">
          <cell r="A4307">
            <v>4307</v>
          </cell>
          <cell r="B4307" t="str">
            <v>CODO REVENTILADO      4x2</v>
          </cell>
          <cell r="C4307" t="str">
            <v>UN</v>
          </cell>
          <cell r="D4307">
            <v>4478</v>
          </cell>
        </row>
        <row r="4308">
          <cell r="A4308">
            <v>4308</v>
          </cell>
          <cell r="B4308" t="str">
            <v>TEE PVC            1 1/2"</v>
          </cell>
          <cell r="C4308" t="str">
            <v>UN</v>
          </cell>
          <cell r="D4308">
            <v>1283</v>
          </cell>
        </row>
        <row r="4309">
          <cell r="A4309">
            <v>4309</v>
          </cell>
          <cell r="B4309" t="str">
            <v>TEE PVC                2"</v>
          </cell>
          <cell r="C4309" t="str">
            <v>UN</v>
          </cell>
          <cell r="D4309">
            <v>1470</v>
          </cell>
        </row>
        <row r="4310">
          <cell r="A4310">
            <v>4310</v>
          </cell>
          <cell r="B4310" t="str">
            <v>TEE PVC                3"</v>
          </cell>
          <cell r="C4310" t="str">
            <v>UN</v>
          </cell>
          <cell r="D4310">
            <v>2513</v>
          </cell>
        </row>
        <row r="4311">
          <cell r="A4311">
            <v>4311</v>
          </cell>
          <cell r="B4311" t="str">
            <v>TEE PVC                4"</v>
          </cell>
          <cell r="C4311" t="str">
            <v>UN</v>
          </cell>
          <cell r="D4311">
            <v>4392</v>
          </cell>
        </row>
        <row r="4312">
          <cell r="A4312">
            <v>4312</v>
          </cell>
          <cell r="B4312" t="str">
            <v>TEE PVC                6"</v>
          </cell>
          <cell r="C4312" t="str">
            <v>UN</v>
          </cell>
          <cell r="D4312">
            <v>17004</v>
          </cell>
        </row>
        <row r="4313">
          <cell r="A4313">
            <v>4313</v>
          </cell>
          <cell r="B4313" t="str">
            <v>KWIKSET ECLIPSE  ENTRAD01</v>
          </cell>
          <cell r="C4313" t="str">
            <v>UN</v>
          </cell>
          <cell r="D4313">
            <v>29580</v>
          </cell>
        </row>
        <row r="4314">
          <cell r="A4314">
            <v>4314</v>
          </cell>
          <cell r="B4314" t="str">
            <v>KWIKSET LIDO DE PASO</v>
          </cell>
          <cell r="C4314" t="str">
            <v>UN</v>
          </cell>
          <cell r="D4314">
            <v>24940</v>
          </cell>
        </row>
        <row r="4315">
          <cell r="A4315">
            <v>4315</v>
          </cell>
          <cell r="B4315" t="str">
            <v>KWIKSET LIDO BAÑO/ALCOBA</v>
          </cell>
          <cell r="C4315" t="str">
            <v>UN</v>
          </cell>
          <cell r="D4315">
            <v>25984</v>
          </cell>
        </row>
        <row r="4316">
          <cell r="A4316">
            <v>4316</v>
          </cell>
          <cell r="B4316" t="str">
            <v>KWIKSET LIDO ENTRADA</v>
          </cell>
          <cell r="C4316" t="str">
            <v>UN</v>
          </cell>
          <cell r="D4316">
            <v>30624</v>
          </cell>
        </row>
        <row r="4317">
          <cell r="A4317">
            <v>4317</v>
          </cell>
          <cell r="B4317" t="str">
            <v>KWIKSET PILGRIM 2 PIEZAS</v>
          </cell>
          <cell r="C4317" t="str">
            <v>UN</v>
          </cell>
          <cell r="D4317">
            <v>167040</v>
          </cell>
        </row>
        <row r="4318">
          <cell r="A4318">
            <v>4318</v>
          </cell>
          <cell r="B4318" t="str">
            <v>TEE PVC DOBLE      1 1/2"</v>
          </cell>
          <cell r="C4318" t="str">
            <v>UN</v>
          </cell>
          <cell r="D4318">
            <v>1474</v>
          </cell>
        </row>
        <row r="4319">
          <cell r="A4319">
            <v>4319</v>
          </cell>
          <cell r="B4319" t="str">
            <v>TEE PVC DOBLE          2"</v>
          </cell>
          <cell r="C4319" t="str">
            <v>UN</v>
          </cell>
          <cell r="D4319">
            <v>1706</v>
          </cell>
        </row>
        <row r="4320">
          <cell r="A4320">
            <v>4320</v>
          </cell>
          <cell r="B4320" t="str">
            <v>TEE PVC DOBLE          3"</v>
          </cell>
          <cell r="C4320" t="str">
            <v>UN</v>
          </cell>
          <cell r="D4320">
            <v>4697</v>
          </cell>
        </row>
        <row r="4321">
          <cell r="A4321">
            <v>4321</v>
          </cell>
          <cell r="B4321" t="str">
            <v>TEE PVC DOBLE          4"</v>
          </cell>
          <cell r="C4321" t="str">
            <v>UN</v>
          </cell>
          <cell r="D4321">
            <v>8219</v>
          </cell>
        </row>
        <row r="4322">
          <cell r="A4322">
            <v>4322</v>
          </cell>
          <cell r="B4322" t="str">
            <v>KWIKSET BARKLEY 2 PIEZAS</v>
          </cell>
          <cell r="C4322" t="str">
            <v>UN</v>
          </cell>
          <cell r="D4322">
            <v>200796</v>
          </cell>
        </row>
        <row r="4323">
          <cell r="A4323">
            <v>4323</v>
          </cell>
          <cell r="B4323" t="str">
            <v>TRAVERTINO 305x305x20  01</v>
          </cell>
          <cell r="C4323" t="str">
            <v>M2</v>
          </cell>
          <cell r="D4323">
            <v>48720</v>
          </cell>
        </row>
        <row r="4324">
          <cell r="A4324">
            <v>4324</v>
          </cell>
          <cell r="B4324" t="str">
            <v>TRAVERTINO 305x610x20</v>
          </cell>
          <cell r="C4324" t="str">
            <v>M2</v>
          </cell>
          <cell r="D4324">
            <v>41992</v>
          </cell>
        </row>
        <row r="4325">
          <cell r="A4325">
            <v>4325</v>
          </cell>
          <cell r="B4325" t="str">
            <v>AD.TERMINAL   3/4"</v>
          </cell>
          <cell r="C4325" t="str">
            <v>UN</v>
          </cell>
          <cell r="D4325">
            <v>100</v>
          </cell>
        </row>
        <row r="4326">
          <cell r="A4326">
            <v>4326</v>
          </cell>
          <cell r="B4326" t="str">
            <v>YEE PVC  SANT              2"</v>
          </cell>
          <cell r="C4326" t="str">
            <v>UN</v>
          </cell>
          <cell r="D4326">
            <v>5269</v>
          </cell>
        </row>
        <row r="4327">
          <cell r="A4327">
            <v>4327</v>
          </cell>
          <cell r="B4327" t="str">
            <v>YEE PVC                3"</v>
          </cell>
          <cell r="C4327" t="str">
            <v>UN</v>
          </cell>
          <cell r="D4327">
            <v>2638</v>
          </cell>
        </row>
        <row r="4328">
          <cell r="A4328">
            <v>4328</v>
          </cell>
          <cell r="B4328" t="str">
            <v>YEE PVC                4"</v>
          </cell>
          <cell r="C4328" t="str">
            <v>UN</v>
          </cell>
          <cell r="D4328">
            <v>18297</v>
          </cell>
        </row>
        <row r="4329">
          <cell r="A4329">
            <v>4329</v>
          </cell>
          <cell r="B4329" t="str">
            <v>YEE PVC                6"</v>
          </cell>
          <cell r="C4329" t="str">
            <v>UN</v>
          </cell>
          <cell r="D4329">
            <v>16119</v>
          </cell>
        </row>
        <row r="4330">
          <cell r="A4330">
            <v>4330</v>
          </cell>
          <cell r="B4330" t="str">
            <v>TRAVERTINO 305x610x20  01</v>
          </cell>
          <cell r="C4330" t="str">
            <v>M2</v>
          </cell>
          <cell r="D4330">
            <v>52200</v>
          </cell>
        </row>
        <row r="4331">
          <cell r="A4331">
            <v>4331</v>
          </cell>
          <cell r="B4331" t="str">
            <v>TRAVERTINO ASERRADO</v>
          </cell>
          <cell r="C4331" t="str">
            <v>M2</v>
          </cell>
          <cell r="D4331">
            <v>29928</v>
          </cell>
        </row>
        <row r="4332">
          <cell r="A4332">
            <v>4332</v>
          </cell>
          <cell r="B4332" t="str">
            <v>AD.HEMBRA 1/2x1/4"</v>
          </cell>
          <cell r="C4332" t="str">
            <v>UN</v>
          </cell>
          <cell r="D4332">
            <v>209</v>
          </cell>
        </row>
        <row r="4333">
          <cell r="A4333">
            <v>4333</v>
          </cell>
          <cell r="B4333" t="str">
            <v>AD.HEMBRA 1/2"</v>
          </cell>
          <cell r="C4333" t="str">
            <v>UN</v>
          </cell>
          <cell r="D4333">
            <v>695</v>
          </cell>
        </row>
        <row r="4334">
          <cell r="A4334">
            <v>4334</v>
          </cell>
          <cell r="B4334" t="str">
            <v>YEE PVC DOBLE          2"</v>
          </cell>
          <cell r="C4334" t="str">
            <v>UN</v>
          </cell>
          <cell r="D4334">
            <v>1706</v>
          </cell>
        </row>
        <row r="4335">
          <cell r="A4335">
            <v>4335</v>
          </cell>
          <cell r="B4335" t="str">
            <v>YEE PVC DOBLE          3"</v>
          </cell>
          <cell r="C4335" t="str">
            <v>UN</v>
          </cell>
          <cell r="D4335">
            <v>4242</v>
          </cell>
        </row>
        <row r="4336">
          <cell r="A4336">
            <v>4336</v>
          </cell>
          <cell r="B4336" t="str">
            <v>YEE PVC DOBLE          4"</v>
          </cell>
          <cell r="C4336" t="str">
            <v>UN</v>
          </cell>
          <cell r="D4336">
            <v>32934</v>
          </cell>
        </row>
        <row r="4337">
          <cell r="A4337">
            <v>4337</v>
          </cell>
          <cell r="B4337" t="str">
            <v>TRAVERTINO ASERRADO    01</v>
          </cell>
          <cell r="C4337" t="str">
            <v>M2</v>
          </cell>
          <cell r="D4337">
            <v>42224</v>
          </cell>
        </row>
        <row r="4338">
          <cell r="A4338">
            <v>4338</v>
          </cell>
          <cell r="B4338" t="str">
            <v>AD.HEMBRA     3/4"</v>
          </cell>
          <cell r="C4338" t="str">
            <v>UN</v>
          </cell>
          <cell r="D4338">
            <v>257</v>
          </cell>
        </row>
        <row r="4339">
          <cell r="A4339">
            <v>4339</v>
          </cell>
          <cell r="B4339" t="str">
            <v>AD.HEMBRA       1"</v>
          </cell>
          <cell r="C4339" t="str">
            <v>UN</v>
          </cell>
          <cell r="D4339">
            <v>461</v>
          </cell>
        </row>
        <row r="4340">
          <cell r="A4340">
            <v>4340</v>
          </cell>
          <cell r="B4340" t="str">
            <v>SIFON C/TAPON      1 1/2"</v>
          </cell>
          <cell r="C4340" t="str">
            <v>UN</v>
          </cell>
          <cell r="D4340">
            <v>1112</v>
          </cell>
        </row>
        <row r="4341">
          <cell r="A4341">
            <v>4341</v>
          </cell>
          <cell r="B4341" t="str">
            <v>SIFON C/TAPON          2"</v>
          </cell>
          <cell r="C4341" t="str">
            <v>UN</v>
          </cell>
          <cell r="D4341">
            <v>1567</v>
          </cell>
        </row>
        <row r="4342">
          <cell r="A4342">
            <v>4342</v>
          </cell>
          <cell r="B4342" t="str">
            <v>SIFON     PVC SANT             2"</v>
          </cell>
          <cell r="C4342" t="str">
            <v>UN</v>
          </cell>
          <cell r="D4342">
            <v>3991</v>
          </cell>
        </row>
        <row r="4343">
          <cell r="A4343">
            <v>4343</v>
          </cell>
          <cell r="B4343" t="str">
            <v>SIFON                  3"</v>
          </cell>
          <cell r="C4343" t="str">
            <v>UN</v>
          </cell>
          <cell r="D4343">
            <v>3014</v>
          </cell>
        </row>
        <row r="4344">
          <cell r="A4344">
            <v>4344</v>
          </cell>
          <cell r="B4344" t="str">
            <v>SIFON                  4"</v>
          </cell>
          <cell r="C4344" t="str">
            <v>UN</v>
          </cell>
          <cell r="D4344">
            <v>5970</v>
          </cell>
        </row>
        <row r="4345">
          <cell r="A4345">
            <v>4345</v>
          </cell>
          <cell r="B4345" t="str">
            <v>UNION PVC          1 1/2"</v>
          </cell>
          <cell r="C4345" t="str">
            <v>UN</v>
          </cell>
          <cell r="D4345">
            <v>585</v>
          </cell>
        </row>
        <row r="4346">
          <cell r="A4346">
            <v>4346</v>
          </cell>
          <cell r="B4346" t="str">
            <v>UNION PVC              2"</v>
          </cell>
          <cell r="C4346" t="str">
            <v>UN</v>
          </cell>
          <cell r="D4346">
            <v>641</v>
          </cell>
        </row>
        <row r="4347">
          <cell r="A4347">
            <v>4347</v>
          </cell>
          <cell r="B4347" t="str">
            <v>UNION PVC              3"</v>
          </cell>
          <cell r="C4347" t="str">
            <v>UN</v>
          </cell>
          <cell r="D4347">
            <v>1090</v>
          </cell>
        </row>
        <row r="4348">
          <cell r="A4348">
            <v>4348</v>
          </cell>
          <cell r="B4348" t="str">
            <v>UNION PVC              4"</v>
          </cell>
          <cell r="C4348" t="str">
            <v>UN</v>
          </cell>
          <cell r="D4348">
            <v>1871</v>
          </cell>
        </row>
        <row r="4349">
          <cell r="A4349">
            <v>4349</v>
          </cell>
          <cell r="B4349" t="str">
            <v>UNION PVC              6"</v>
          </cell>
          <cell r="C4349" t="str">
            <v>UN</v>
          </cell>
          <cell r="D4349">
            <v>5381</v>
          </cell>
        </row>
        <row r="4350">
          <cell r="A4350">
            <v>4350</v>
          </cell>
          <cell r="B4350" t="str">
            <v>BUJE SOLDADO PVC  2x1 1/2</v>
          </cell>
          <cell r="C4350" t="str">
            <v>UN</v>
          </cell>
          <cell r="D4350">
            <v>805</v>
          </cell>
        </row>
        <row r="4351">
          <cell r="A4351">
            <v>4351</v>
          </cell>
          <cell r="B4351" t="str">
            <v>BUJE SOLDADO PVC  3x1 1/2</v>
          </cell>
          <cell r="C4351" t="str">
            <v>UN</v>
          </cell>
          <cell r="D4351">
            <v>1233</v>
          </cell>
        </row>
        <row r="4352">
          <cell r="A4352">
            <v>4352</v>
          </cell>
          <cell r="B4352" t="str">
            <v>TRAVERTINO CUADREADO</v>
          </cell>
          <cell r="C4352" t="str">
            <v>M2</v>
          </cell>
          <cell r="D4352">
            <v>47676</v>
          </cell>
        </row>
        <row r="4353">
          <cell r="A4353">
            <v>4353</v>
          </cell>
          <cell r="B4353" t="str">
            <v>BUJE SOLDADO PVC 4x2-4x3</v>
          </cell>
          <cell r="C4353" t="str">
            <v>UN</v>
          </cell>
          <cell r="D4353">
            <v>7147</v>
          </cell>
        </row>
        <row r="4354">
          <cell r="A4354">
            <v>4354</v>
          </cell>
          <cell r="B4354" t="str">
            <v>TRAVERTINO CUADREADO   01</v>
          </cell>
          <cell r="C4354" t="str">
            <v>M2</v>
          </cell>
          <cell r="D4354">
            <v>61944</v>
          </cell>
        </row>
        <row r="4355">
          <cell r="A4355">
            <v>4355</v>
          </cell>
          <cell r="B4355" t="str">
            <v>BUJE SOLDADO PVC      6x4</v>
          </cell>
          <cell r="C4355" t="str">
            <v>UN</v>
          </cell>
          <cell r="D4355">
            <v>5096</v>
          </cell>
        </row>
        <row r="4356">
          <cell r="A4356">
            <v>4356</v>
          </cell>
          <cell r="B4356" t="str">
            <v>AD.LIMPIEZA PVC 2"</v>
          </cell>
          <cell r="C4356" t="str">
            <v>UN</v>
          </cell>
          <cell r="D4356">
            <v>962</v>
          </cell>
        </row>
        <row r="4357">
          <cell r="A4357">
            <v>4357</v>
          </cell>
          <cell r="B4357" t="str">
            <v>AD.LIMPIEZA PVC 3"</v>
          </cell>
          <cell r="C4357" t="str">
            <v>UN</v>
          </cell>
          <cell r="D4357">
            <v>2022</v>
          </cell>
        </row>
        <row r="4358">
          <cell r="A4358">
            <v>4358</v>
          </cell>
          <cell r="B4358" t="str">
            <v>AD.LIMPIEZA PVC 4"</v>
          </cell>
          <cell r="C4358" t="str">
            <v>UN</v>
          </cell>
          <cell r="D4358">
            <v>2948</v>
          </cell>
        </row>
        <row r="4359">
          <cell r="A4359">
            <v>4359</v>
          </cell>
          <cell r="B4359" t="str">
            <v>AD.LIMPIEZA PVC 6"</v>
          </cell>
          <cell r="C4359" t="str">
            <v>UN</v>
          </cell>
          <cell r="D4359">
            <v>8166</v>
          </cell>
        </row>
        <row r="4360">
          <cell r="A4360">
            <v>4360</v>
          </cell>
          <cell r="B4360" t="str">
            <v>JUNTA EXPANSION PVC    3"</v>
          </cell>
          <cell r="C4360" t="str">
            <v>UN</v>
          </cell>
          <cell r="D4360">
            <v>5768</v>
          </cell>
        </row>
        <row r="4361">
          <cell r="A4361">
            <v>4361</v>
          </cell>
          <cell r="B4361" t="str">
            <v>JUNTA EXPANSION PVC    4"</v>
          </cell>
          <cell r="C4361" t="str">
            <v>UN</v>
          </cell>
          <cell r="D4361">
            <v>8172</v>
          </cell>
        </row>
        <row r="4362">
          <cell r="A4362">
            <v>4362</v>
          </cell>
          <cell r="B4362" t="str">
            <v>TUBO PRESION/9 PVC   1/2"</v>
          </cell>
          <cell r="C4362" t="str">
            <v>ML</v>
          </cell>
          <cell r="D4362">
            <v>836</v>
          </cell>
        </row>
        <row r="4363">
          <cell r="A4363">
            <v>4363</v>
          </cell>
          <cell r="B4363" t="str">
            <v>TUBO PRESION/11 PVC  3/4"</v>
          </cell>
          <cell r="C4363" t="str">
            <v>ML</v>
          </cell>
          <cell r="D4363">
            <v>1118</v>
          </cell>
        </row>
        <row r="4364">
          <cell r="A4364">
            <v>4364</v>
          </cell>
          <cell r="B4364" t="str">
            <v>TUBO PRES./13.5 PVC  1/2"</v>
          </cell>
          <cell r="C4364" t="str">
            <v>ML</v>
          </cell>
          <cell r="D4364">
            <v>556</v>
          </cell>
        </row>
        <row r="4365">
          <cell r="A4365">
            <v>4365</v>
          </cell>
          <cell r="B4365" t="str">
            <v>TUBO PRESION/13.5 PVC  1"</v>
          </cell>
          <cell r="C4365" t="str">
            <v>ML</v>
          </cell>
          <cell r="D4365">
            <v>1671</v>
          </cell>
        </row>
        <row r="4366">
          <cell r="A4366">
            <v>4366</v>
          </cell>
          <cell r="B4366" t="str">
            <v>TUBO PRESION/21 PVC  3/4"</v>
          </cell>
          <cell r="C4366" t="str">
            <v>ML</v>
          </cell>
          <cell r="D4366">
            <v>723</v>
          </cell>
        </row>
        <row r="4367">
          <cell r="A4367">
            <v>4367</v>
          </cell>
          <cell r="B4367" t="str">
            <v>TUBO PRESION/21 PVC    1"</v>
          </cell>
          <cell r="C4367" t="str">
            <v>ML</v>
          </cell>
          <cell r="D4367">
            <v>1101</v>
          </cell>
        </row>
        <row r="4368">
          <cell r="A4368">
            <v>4368</v>
          </cell>
          <cell r="B4368" t="str">
            <v>TUBO PRES./21 PVC  1 1/4"</v>
          </cell>
          <cell r="C4368" t="str">
            <v>ML</v>
          </cell>
          <cell r="D4368">
            <v>1864</v>
          </cell>
        </row>
        <row r="4369">
          <cell r="A4369">
            <v>4369</v>
          </cell>
          <cell r="B4369" t="str">
            <v>TUBO PRES./21 PVC  1 1/2"</v>
          </cell>
          <cell r="C4369" t="str">
            <v>ML</v>
          </cell>
          <cell r="D4369">
            <v>2435</v>
          </cell>
        </row>
        <row r="4370">
          <cell r="A4370">
            <v>4370</v>
          </cell>
          <cell r="B4370" t="str">
            <v>TUBO PRESION/21 PVC    2"</v>
          </cell>
          <cell r="C4370" t="str">
            <v>ML</v>
          </cell>
          <cell r="D4370">
            <v>3435</v>
          </cell>
        </row>
        <row r="4371">
          <cell r="A4371">
            <v>4371</v>
          </cell>
          <cell r="B4371" t="str">
            <v>TUBO PRESION/21 PVC    3"</v>
          </cell>
          <cell r="C4371" t="str">
            <v>ML</v>
          </cell>
          <cell r="D4371">
            <v>6628</v>
          </cell>
        </row>
        <row r="4372">
          <cell r="A4372">
            <v>4372</v>
          </cell>
          <cell r="B4372" t="str">
            <v>TUBO PRESION/21 PVC    4"</v>
          </cell>
          <cell r="C4372" t="str">
            <v>ML</v>
          </cell>
          <cell r="D4372">
            <v>11600</v>
          </cell>
        </row>
        <row r="4373">
          <cell r="A4373">
            <v>4373</v>
          </cell>
          <cell r="B4373" t="str">
            <v>TUBO PRESION/26 PVC    2"</v>
          </cell>
          <cell r="C4373" t="str">
            <v>ML</v>
          </cell>
          <cell r="D4373">
            <v>2784</v>
          </cell>
        </row>
        <row r="4374">
          <cell r="A4374">
            <v>4374</v>
          </cell>
          <cell r="B4374" t="str">
            <v>TUBO PRESION/32.5 PVC  3"</v>
          </cell>
          <cell r="C4374" t="str">
            <v>ML</v>
          </cell>
          <cell r="D4374">
            <v>4723</v>
          </cell>
        </row>
        <row r="4375">
          <cell r="A4375">
            <v>4375</v>
          </cell>
          <cell r="B4375" t="str">
            <v>TUBO PRESION/41 PVC    4"</v>
          </cell>
          <cell r="C4375" t="str">
            <v>ML</v>
          </cell>
          <cell r="D4375">
            <v>6546</v>
          </cell>
        </row>
        <row r="4376">
          <cell r="A4376">
            <v>4376</v>
          </cell>
          <cell r="B4376" t="str">
            <v>TEE PRESION PVC      1/2"</v>
          </cell>
          <cell r="C4376" t="str">
            <v>UN</v>
          </cell>
          <cell r="D4376">
            <v>508</v>
          </cell>
        </row>
        <row r="4377">
          <cell r="A4377">
            <v>4377</v>
          </cell>
          <cell r="B4377" t="str">
            <v>TEE PRESION PVC      3/4"</v>
          </cell>
          <cell r="C4377" t="str">
            <v>UN</v>
          </cell>
          <cell r="D4377">
            <v>1016</v>
          </cell>
        </row>
        <row r="4378">
          <cell r="A4378">
            <v>4378</v>
          </cell>
          <cell r="B4378" t="str">
            <v>TEE PRESION PVC        1"</v>
          </cell>
          <cell r="C4378" t="str">
            <v>UN</v>
          </cell>
          <cell r="D4378">
            <v>653</v>
          </cell>
        </row>
        <row r="4379">
          <cell r="A4379">
            <v>4379</v>
          </cell>
          <cell r="B4379" t="str">
            <v>TEE PRESION PVC    1 1/4"</v>
          </cell>
          <cell r="C4379" t="str">
            <v>UN</v>
          </cell>
          <cell r="D4379">
            <v>1014</v>
          </cell>
        </row>
        <row r="4380">
          <cell r="A4380">
            <v>4380</v>
          </cell>
          <cell r="B4380" t="str">
            <v>TEE PRESION PVC    1 1/2"</v>
          </cell>
          <cell r="C4380" t="str">
            <v>UN</v>
          </cell>
          <cell r="D4380">
            <v>1392</v>
          </cell>
        </row>
        <row r="4381">
          <cell r="A4381">
            <v>4381</v>
          </cell>
          <cell r="B4381" t="str">
            <v>TEE PRESION PVC        2"</v>
          </cell>
          <cell r="C4381" t="str">
            <v>UN</v>
          </cell>
          <cell r="D4381">
            <v>2321</v>
          </cell>
        </row>
        <row r="4382">
          <cell r="A4382">
            <v>4382</v>
          </cell>
          <cell r="B4382" t="str">
            <v>TEE PRESION PVC        3"</v>
          </cell>
          <cell r="C4382" t="str">
            <v>UN</v>
          </cell>
          <cell r="D4382">
            <v>6125</v>
          </cell>
        </row>
        <row r="4383">
          <cell r="A4383">
            <v>4383</v>
          </cell>
          <cell r="B4383" t="str">
            <v>TEE PRESION PVC  REDUCIDA DE 3/4 X 1/2</v>
          </cell>
          <cell r="C4383" t="str">
            <v>UN</v>
          </cell>
          <cell r="D4383">
            <v>1417</v>
          </cell>
        </row>
        <row r="4384">
          <cell r="A4384">
            <v>4384</v>
          </cell>
          <cell r="B4384" t="str">
            <v>AD.MACHO      1/2"</v>
          </cell>
          <cell r="C4384" t="str">
            <v>UN</v>
          </cell>
          <cell r="D4384">
            <v>321</v>
          </cell>
        </row>
        <row r="4385">
          <cell r="A4385">
            <v>4385</v>
          </cell>
          <cell r="B4385" t="str">
            <v>AD.MACHO      3/4"</v>
          </cell>
          <cell r="C4385" t="str">
            <v>UN</v>
          </cell>
          <cell r="D4385">
            <v>242</v>
          </cell>
        </row>
        <row r="4386">
          <cell r="A4386">
            <v>4386</v>
          </cell>
          <cell r="B4386" t="str">
            <v>BUJE SOLDADO     3/4x1/2"</v>
          </cell>
          <cell r="C4386" t="str">
            <v>UN</v>
          </cell>
          <cell r="D4386">
            <v>447</v>
          </cell>
        </row>
        <row r="4387">
          <cell r="A4387">
            <v>4387</v>
          </cell>
          <cell r="B4387" t="str">
            <v>CODO 90º PRES. PVC   1/2"</v>
          </cell>
          <cell r="C4387" t="str">
            <v>UN</v>
          </cell>
          <cell r="D4387">
            <v>385</v>
          </cell>
        </row>
        <row r="4388">
          <cell r="A4388">
            <v>4388</v>
          </cell>
          <cell r="B4388" t="str">
            <v>CODO 90º PRES. PVC   3/4"</v>
          </cell>
          <cell r="C4388" t="str">
            <v>UN</v>
          </cell>
          <cell r="D4388">
            <v>732</v>
          </cell>
        </row>
        <row r="4389">
          <cell r="A4389">
            <v>4389</v>
          </cell>
          <cell r="B4389" t="str">
            <v>CODO 90º PRES. PVC     1"</v>
          </cell>
          <cell r="C4389" t="str">
            <v>UN</v>
          </cell>
          <cell r="D4389">
            <v>445</v>
          </cell>
        </row>
        <row r="4390">
          <cell r="A4390">
            <v>4390</v>
          </cell>
          <cell r="B4390" t="str">
            <v>CODO 90º PRES. PVC 1 1/4"</v>
          </cell>
          <cell r="C4390" t="str">
            <v>UN</v>
          </cell>
          <cell r="D4390">
            <v>696</v>
          </cell>
        </row>
        <row r="4391">
          <cell r="A4391">
            <v>4391</v>
          </cell>
          <cell r="B4391" t="str">
            <v>CODO 90º PRES. PVC 1 1/2"</v>
          </cell>
          <cell r="C4391" t="str">
            <v>UN</v>
          </cell>
          <cell r="D4391">
            <v>1059</v>
          </cell>
        </row>
        <row r="4392">
          <cell r="A4392">
            <v>4392</v>
          </cell>
          <cell r="B4392" t="str">
            <v>CODO 90º PRES. PVC     2"</v>
          </cell>
          <cell r="C4392" t="str">
            <v>UN</v>
          </cell>
          <cell r="D4392">
            <v>1736</v>
          </cell>
        </row>
        <row r="4393">
          <cell r="A4393">
            <v>4393</v>
          </cell>
          <cell r="B4393" t="str">
            <v>CODO 90º PRES. PVC     3"</v>
          </cell>
          <cell r="C4393" t="str">
            <v>UN</v>
          </cell>
          <cell r="D4393">
            <v>5453</v>
          </cell>
        </row>
        <row r="4394">
          <cell r="A4394">
            <v>4394</v>
          </cell>
          <cell r="B4394" t="str">
            <v>CODO 90º PRES. PVC     4"</v>
          </cell>
          <cell r="C4394" t="str">
            <v>UN</v>
          </cell>
          <cell r="D4394">
            <v>10708</v>
          </cell>
        </row>
        <row r="4395">
          <cell r="A4395">
            <v>4395</v>
          </cell>
          <cell r="B4395" t="str">
            <v>CODO 45º PRES. PVC   1/2"</v>
          </cell>
          <cell r="C4395" t="str">
            <v>UN</v>
          </cell>
          <cell r="D4395">
            <v>179</v>
          </cell>
        </row>
        <row r="4396">
          <cell r="A4396">
            <v>4396</v>
          </cell>
          <cell r="B4396" t="str">
            <v>CODO 45º PRES. PVC   3/4"</v>
          </cell>
          <cell r="C4396" t="str">
            <v>UN</v>
          </cell>
          <cell r="D4396">
            <v>251</v>
          </cell>
        </row>
        <row r="4397">
          <cell r="A4397">
            <v>4397</v>
          </cell>
          <cell r="B4397" t="str">
            <v>CODO 45º PRES. PVC     1"</v>
          </cell>
          <cell r="C4397" t="str">
            <v>UN</v>
          </cell>
          <cell r="D4397">
            <v>474</v>
          </cell>
        </row>
        <row r="4398">
          <cell r="A4398">
            <v>4398</v>
          </cell>
          <cell r="B4398" t="str">
            <v>CODO 45º PRES. PVC 1 1/4"</v>
          </cell>
          <cell r="C4398" t="str">
            <v>UN</v>
          </cell>
          <cell r="D4398">
            <v>741</v>
          </cell>
        </row>
        <row r="4399">
          <cell r="A4399">
            <v>4399</v>
          </cell>
          <cell r="B4399" t="str">
            <v>CODO 45º PRES. PVC 1 1/2"</v>
          </cell>
          <cell r="C4399" t="str">
            <v>UN</v>
          </cell>
          <cell r="D4399">
            <v>1016</v>
          </cell>
        </row>
        <row r="4400">
          <cell r="A4400">
            <v>4400</v>
          </cell>
          <cell r="B4400" t="str">
            <v>CODO 45º PRES. PVC     2"</v>
          </cell>
          <cell r="C4400" t="str">
            <v>UN</v>
          </cell>
          <cell r="D4400">
            <v>1816</v>
          </cell>
        </row>
        <row r="4401">
          <cell r="A4401">
            <v>4401</v>
          </cell>
          <cell r="B4401" t="str">
            <v>CODO 45º PRES. PVC     3"</v>
          </cell>
          <cell r="C4401" t="str">
            <v>UN</v>
          </cell>
          <cell r="D4401">
            <v>5314</v>
          </cell>
        </row>
        <row r="4402">
          <cell r="A4402">
            <v>4402</v>
          </cell>
          <cell r="B4402" t="str">
            <v>CODO 45º PRES. PVC     4"</v>
          </cell>
          <cell r="C4402" t="str">
            <v>UN</v>
          </cell>
          <cell r="D4402">
            <v>10262</v>
          </cell>
        </row>
        <row r="4403">
          <cell r="A4403">
            <v>4403</v>
          </cell>
          <cell r="B4403" t="str">
            <v>UNION PRESION PVC    1/2"</v>
          </cell>
          <cell r="C4403" t="str">
            <v>UN</v>
          </cell>
          <cell r="D4403">
            <v>131</v>
          </cell>
        </row>
        <row r="4404">
          <cell r="A4404">
            <v>4404</v>
          </cell>
          <cell r="B4404" t="str">
            <v>UNION PRESION PVC    3/4"</v>
          </cell>
          <cell r="C4404" t="str">
            <v>UN</v>
          </cell>
          <cell r="D4404">
            <v>170</v>
          </cell>
        </row>
        <row r="4405">
          <cell r="A4405">
            <v>4405</v>
          </cell>
          <cell r="B4405" t="str">
            <v>UNION PRESION PVC      1"</v>
          </cell>
          <cell r="C4405" t="str">
            <v>UN</v>
          </cell>
          <cell r="D4405">
            <v>277</v>
          </cell>
        </row>
        <row r="4406">
          <cell r="A4406">
            <v>4406</v>
          </cell>
          <cell r="B4406" t="str">
            <v>UNION PRESION PVC   1 1/4</v>
          </cell>
          <cell r="C4406" t="str">
            <v>UN</v>
          </cell>
          <cell r="D4406">
            <v>476</v>
          </cell>
        </row>
        <row r="4407">
          <cell r="A4407">
            <v>4407</v>
          </cell>
          <cell r="B4407" t="str">
            <v>UNION PRESION PVC   1 1/2</v>
          </cell>
          <cell r="C4407" t="str">
            <v>UN</v>
          </cell>
          <cell r="D4407">
            <v>510</v>
          </cell>
        </row>
        <row r="4408">
          <cell r="A4408">
            <v>4408</v>
          </cell>
          <cell r="B4408" t="str">
            <v>UNION PRESION PVC      2"</v>
          </cell>
          <cell r="C4408" t="str">
            <v>UN</v>
          </cell>
          <cell r="D4408">
            <v>894</v>
          </cell>
        </row>
        <row r="4409">
          <cell r="A4409">
            <v>4409</v>
          </cell>
          <cell r="B4409" t="str">
            <v>UNION PRESION PVC      3"</v>
          </cell>
          <cell r="C4409" t="str">
            <v>UN</v>
          </cell>
          <cell r="D4409">
            <v>2734</v>
          </cell>
        </row>
        <row r="4410">
          <cell r="A4410">
            <v>4410</v>
          </cell>
          <cell r="B4410" t="str">
            <v>UNION PRESION PVC      4"</v>
          </cell>
          <cell r="C4410" t="str">
            <v>UN</v>
          </cell>
          <cell r="D4410">
            <v>5939</v>
          </cell>
        </row>
        <row r="4411">
          <cell r="A4411">
            <v>4411</v>
          </cell>
          <cell r="B4411" t="str">
            <v>RECONEXION ENERGIA    E-2</v>
          </cell>
          <cell r="C4411" t="str">
            <v>UN</v>
          </cell>
          <cell r="D4411">
            <v>2216</v>
          </cell>
        </row>
        <row r="4412">
          <cell r="A4412">
            <v>4412</v>
          </cell>
          <cell r="B4412" t="str">
            <v>RECONEXION ENERGIA    E-3</v>
          </cell>
          <cell r="C4412" t="str">
            <v>UN</v>
          </cell>
          <cell r="D4412">
            <v>2959</v>
          </cell>
        </row>
        <row r="4413">
          <cell r="A4413">
            <v>4413</v>
          </cell>
          <cell r="B4413" t="str">
            <v>RECONEXION ENERGIA    E-4</v>
          </cell>
          <cell r="C4413" t="str">
            <v>UN</v>
          </cell>
          <cell r="D4413">
            <v>4429</v>
          </cell>
        </row>
        <row r="4414">
          <cell r="A4414">
            <v>4414</v>
          </cell>
          <cell r="B4414" t="str">
            <v>RECONEXION ENERGIA    E-5</v>
          </cell>
          <cell r="C4414" t="str">
            <v>UN</v>
          </cell>
          <cell r="D4414">
            <v>5916</v>
          </cell>
        </row>
        <row r="4415">
          <cell r="A4415">
            <v>4415</v>
          </cell>
          <cell r="B4415" t="str">
            <v>RECONEXION ENERGIA    E-6</v>
          </cell>
          <cell r="C4415" t="str">
            <v>UN</v>
          </cell>
          <cell r="D4415">
            <v>7393</v>
          </cell>
        </row>
        <row r="4416">
          <cell r="A4416">
            <v>4416</v>
          </cell>
          <cell r="B4416" t="str">
            <v>MADERA CATIVO</v>
          </cell>
          <cell r="C4416" t="str">
            <v>ML</v>
          </cell>
          <cell r="D4416">
            <v>1476</v>
          </cell>
        </row>
        <row r="4417">
          <cell r="A4417">
            <v>4417</v>
          </cell>
          <cell r="B4417" t="str">
            <v>AD.MACHO PRES.PVC    1/2"</v>
          </cell>
          <cell r="C4417" t="str">
            <v>UN</v>
          </cell>
          <cell r="D4417">
            <v>169</v>
          </cell>
        </row>
        <row r="4418">
          <cell r="A4418">
            <v>4418</v>
          </cell>
          <cell r="B4418" t="str">
            <v>AD.MACHO PRES.PVC    3/4"</v>
          </cell>
          <cell r="C4418" t="str">
            <v>UN</v>
          </cell>
          <cell r="D4418">
            <v>178</v>
          </cell>
        </row>
        <row r="4419">
          <cell r="A4419">
            <v>4419</v>
          </cell>
          <cell r="B4419" t="str">
            <v>AD.MACHO PRES.PVC      1"</v>
          </cell>
          <cell r="C4419" t="str">
            <v>UN</v>
          </cell>
          <cell r="D4419">
            <v>369</v>
          </cell>
        </row>
        <row r="4420">
          <cell r="A4420">
            <v>4420</v>
          </cell>
          <cell r="B4420" t="str">
            <v>AD.MACHO PRES.PVC  1 1/4"</v>
          </cell>
          <cell r="C4420" t="str">
            <v>UN</v>
          </cell>
          <cell r="D4420">
            <v>546</v>
          </cell>
        </row>
        <row r="4421">
          <cell r="A4421">
            <v>4421</v>
          </cell>
          <cell r="B4421" t="str">
            <v>AD.MACHO PRES.PVC  1 1/2"</v>
          </cell>
          <cell r="C4421" t="str">
            <v>UN</v>
          </cell>
          <cell r="D4421">
            <v>614</v>
          </cell>
        </row>
        <row r="4422">
          <cell r="A4422">
            <v>4422</v>
          </cell>
          <cell r="B4422" t="str">
            <v>AD.MACHO PRES.PVC      2"</v>
          </cell>
          <cell r="C4422" t="str">
            <v>UN</v>
          </cell>
          <cell r="D4422">
            <v>959</v>
          </cell>
        </row>
        <row r="4423">
          <cell r="A4423">
            <v>4423</v>
          </cell>
          <cell r="B4423" t="str">
            <v>AD.MACHO PRES.PVC      3"</v>
          </cell>
          <cell r="C4423" t="str">
            <v>UN</v>
          </cell>
          <cell r="D4423">
            <v>3062</v>
          </cell>
        </row>
        <row r="4424">
          <cell r="A4424">
            <v>4424</v>
          </cell>
          <cell r="B4424" t="str">
            <v>AD.MACHO PRES.PVC      4"</v>
          </cell>
          <cell r="C4424" t="str">
            <v>UN</v>
          </cell>
          <cell r="D4424">
            <v>6549</v>
          </cell>
        </row>
        <row r="4425">
          <cell r="A4425">
            <v>4425</v>
          </cell>
          <cell r="B4425" t="str">
            <v>AD.HEMB.PRES.PVC 1/2x1/4"</v>
          </cell>
          <cell r="C4425" t="str">
            <v>UN</v>
          </cell>
          <cell r="D4425">
            <v>139</v>
          </cell>
        </row>
        <row r="4426">
          <cell r="A4426">
            <v>4426</v>
          </cell>
          <cell r="B4426" t="str">
            <v>AD.HEMB.PRES.PVC 1/2x3/8"</v>
          </cell>
          <cell r="C4426" t="str">
            <v>UN</v>
          </cell>
          <cell r="D4426">
            <v>139</v>
          </cell>
        </row>
        <row r="4427">
          <cell r="A4427">
            <v>4427</v>
          </cell>
          <cell r="B4427" t="str">
            <v>AD.HEMB.PRES.PVC     1/2"</v>
          </cell>
          <cell r="C4427" t="str">
            <v>UN</v>
          </cell>
          <cell r="D4427">
            <v>139</v>
          </cell>
        </row>
        <row r="4428">
          <cell r="A4428">
            <v>4428</v>
          </cell>
          <cell r="B4428" t="str">
            <v>AD.HEMB.PRES.PVC     3/4"</v>
          </cell>
          <cell r="C4428" t="str">
            <v>UN</v>
          </cell>
          <cell r="D4428">
            <v>175</v>
          </cell>
        </row>
        <row r="4429">
          <cell r="A4429">
            <v>4429</v>
          </cell>
          <cell r="B4429" t="str">
            <v>AD.HEMB.PRES.PVC       1"</v>
          </cell>
          <cell r="C4429" t="str">
            <v>UN</v>
          </cell>
          <cell r="D4429">
            <v>314</v>
          </cell>
        </row>
        <row r="4430">
          <cell r="A4430">
            <v>4430</v>
          </cell>
          <cell r="B4430" t="str">
            <v>AD.HEMB.PRES.PVC   1 1/4"</v>
          </cell>
          <cell r="C4430" t="str">
            <v>UN</v>
          </cell>
          <cell r="D4430">
            <v>540</v>
          </cell>
        </row>
        <row r="4431">
          <cell r="A4431">
            <v>4431</v>
          </cell>
          <cell r="B4431" t="str">
            <v>AD.HEMB.PRES.PVC   1 1/2"</v>
          </cell>
          <cell r="C4431" t="str">
            <v>UN</v>
          </cell>
          <cell r="D4431">
            <v>759</v>
          </cell>
        </row>
        <row r="4432">
          <cell r="A4432">
            <v>4432</v>
          </cell>
          <cell r="B4432" t="str">
            <v>AD.HEMB.PRES.PVC       2"</v>
          </cell>
          <cell r="C4432" t="str">
            <v>UN</v>
          </cell>
          <cell r="D4432">
            <v>1350</v>
          </cell>
        </row>
        <row r="4433">
          <cell r="A4433">
            <v>4433</v>
          </cell>
          <cell r="B4433" t="str">
            <v>AD.HEMB.PRES.PVC       3"</v>
          </cell>
          <cell r="C4433" t="str">
            <v>UN</v>
          </cell>
          <cell r="D4433">
            <v>4900</v>
          </cell>
        </row>
        <row r="4434">
          <cell r="A4434">
            <v>4434</v>
          </cell>
          <cell r="B4434" t="str">
            <v>AD.HEMB.PRES.PVC       4"</v>
          </cell>
          <cell r="C4434" t="str">
            <v>UN</v>
          </cell>
          <cell r="D4434">
            <v>6983</v>
          </cell>
        </row>
        <row r="4435">
          <cell r="A4435">
            <v>4435</v>
          </cell>
          <cell r="B4435" t="str">
            <v>TAPON SOLDADO PRES.  1/2"</v>
          </cell>
          <cell r="C4435" t="str">
            <v>UN</v>
          </cell>
          <cell r="D4435">
            <v>124</v>
          </cell>
        </row>
        <row r="4436">
          <cell r="A4436">
            <v>4436</v>
          </cell>
          <cell r="B4436" t="str">
            <v>TAPON SOLDADO PRES.  3/4"</v>
          </cell>
          <cell r="C4436" t="str">
            <v>UN</v>
          </cell>
          <cell r="D4436">
            <v>166</v>
          </cell>
        </row>
        <row r="4437">
          <cell r="A4437">
            <v>4437</v>
          </cell>
          <cell r="B4437" t="str">
            <v>TAPON SOLDADO PRES.    1"</v>
          </cell>
          <cell r="C4437" t="str">
            <v>UN</v>
          </cell>
          <cell r="D4437">
            <v>291</v>
          </cell>
        </row>
        <row r="4438">
          <cell r="A4438">
            <v>4438</v>
          </cell>
          <cell r="B4438" t="str">
            <v>TAPON SOLDADO PRES.1 1/4"</v>
          </cell>
          <cell r="C4438" t="str">
            <v>UN</v>
          </cell>
          <cell r="D4438">
            <v>517</v>
          </cell>
        </row>
        <row r="4439">
          <cell r="A4439">
            <v>4439</v>
          </cell>
          <cell r="B4439" t="str">
            <v>TAPON SOLDADO PRES.1 1/2"</v>
          </cell>
          <cell r="C4439" t="str">
            <v>UN</v>
          </cell>
          <cell r="D4439">
            <v>593</v>
          </cell>
        </row>
        <row r="4440">
          <cell r="A4440">
            <v>4440</v>
          </cell>
          <cell r="B4440" t="str">
            <v>TAPON SOLDADO PRES.    2"</v>
          </cell>
          <cell r="C4440" t="str">
            <v>UN</v>
          </cell>
          <cell r="D4440">
            <v>943</v>
          </cell>
        </row>
        <row r="4441">
          <cell r="A4441">
            <v>4441</v>
          </cell>
          <cell r="B4441" t="str">
            <v>TAPON SOLDADO PRES.    3"</v>
          </cell>
          <cell r="C4441" t="str">
            <v>UN</v>
          </cell>
          <cell r="D4441">
            <v>2913</v>
          </cell>
        </row>
        <row r="4442">
          <cell r="A4442">
            <v>4442</v>
          </cell>
          <cell r="B4442" t="str">
            <v>TAPON SOLDADO PRES.    4"</v>
          </cell>
          <cell r="C4442" t="str">
            <v>UN</v>
          </cell>
          <cell r="D4442">
            <v>5200</v>
          </cell>
        </row>
        <row r="4443">
          <cell r="A4443">
            <v>4443</v>
          </cell>
          <cell r="B4443" t="str">
            <v>BUJE SOLDAD.PRES.3/4x1/2"</v>
          </cell>
          <cell r="C4443" t="str">
            <v>UN</v>
          </cell>
          <cell r="D4443">
            <v>139</v>
          </cell>
        </row>
        <row r="4444">
          <cell r="A4444">
            <v>4444</v>
          </cell>
          <cell r="B4444" t="str">
            <v>BUJE SOLDAD.PRES.  1x1/2"</v>
          </cell>
          <cell r="C4444" t="str">
            <v>UN</v>
          </cell>
          <cell r="D4444">
            <v>274</v>
          </cell>
        </row>
        <row r="4445">
          <cell r="A4445">
            <v>4445</v>
          </cell>
          <cell r="B4445" t="str">
            <v>BUJE SOLDAD.PRES.  1x3/4"</v>
          </cell>
          <cell r="C4445" t="str">
            <v>UN</v>
          </cell>
          <cell r="D4445">
            <v>390</v>
          </cell>
        </row>
        <row r="4446">
          <cell r="A4446">
            <v>4446</v>
          </cell>
          <cell r="B4446" t="str">
            <v>BUJE ROSCAD.PRES.1/2x1/4"</v>
          </cell>
          <cell r="C4446" t="str">
            <v>UN</v>
          </cell>
          <cell r="D4446">
            <v>151</v>
          </cell>
        </row>
        <row r="4447">
          <cell r="A4447">
            <v>4447</v>
          </cell>
          <cell r="B4447" t="str">
            <v>BUJE ROSCAD.PRES.1/2x3/8"</v>
          </cell>
          <cell r="C4447" t="str">
            <v>UN</v>
          </cell>
          <cell r="D4447">
            <v>151</v>
          </cell>
        </row>
        <row r="4448">
          <cell r="A4448">
            <v>4448</v>
          </cell>
          <cell r="B4448" t="str">
            <v>BUJE ROSCAD.PRES.3/4x1/2"</v>
          </cell>
          <cell r="C4448" t="str">
            <v>UN</v>
          </cell>
          <cell r="D4448">
            <v>201</v>
          </cell>
        </row>
        <row r="4449">
          <cell r="A4449">
            <v>4449</v>
          </cell>
          <cell r="B4449" t="str">
            <v>BUJE ROSCAD.PRES.  1x1/2"</v>
          </cell>
          <cell r="C4449" t="str">
            <v>UN</v>
          </cell>
          <cell r="D4449">
            <v>274</v>
          </cell>
        </row>
        <row r="4450">
          <cell r="A4450">
            <v>4450</v>
          </cell>
          <cell r="B4450" t="str">
            <v>BUJE ROSCAD.PRES.  1x3/4"</v>
          </cell>
          <cell r="C4450" t="str">
            <v>UN</v>
          </cell>
          <cell r="D4450">
            <v>420</v>
          </cell>
        </row>
        <row r="4451">
          <cell r="A4451">
            <v>4451</v>
          </cell>
          <cell r="B4451" t="str">
            <v>TUBO AGUA CAL        1/2"</v>
          </cell>
          <cell r="C4451" t="str">
            <v>ML</v>
          </cell>
          <cell r="D4451">
            <v>2211</v>
          </cell>
        </row>
        <row r="4452">
          <cell r="A4452">
            <v>4452</v>
          </cell>
          <cell r="B4452" t="str">
            <v>TUBO AGUA CAL.       3/4"</v>
          </cell>
          <cell r="C4452" t="str">
            <v>ML</v>
          </cell>
          <cell r="D4452">
            <v>3569</v>
          </cell>
        </row>
        <row r="4453">
          <cell r="A4453">
            <v>4453</v>
          </cell>
          <cell r="B4453" t="str">
            <v>TEE AGUA CAL.CPVC    1/2"</v>
          </cell>
          <cell r="C4453" t="str">
            <v>UN</v>
          </cell>
          <cell r="D4453">
            <v>674</v>
          </cell>
        </row>
        <row r="4454">
          <cell r="A4454">
            <v>4454</v>
          </cell>
          <cell r="B4454" t="str">
            <v>TEE AGUA CAL.CPVC    3/4"</v>
          </cell>
          <cell r="C4454" t="str">
            <v>UN</v>
          </cell>
          <cell r="D4454">
            <v>1066</v>
          </cell>
        </row>
        <row r="4455">
          <cell r="A4455">
            <v>4455</v>
          </cell>
          <cell r="B4455" t="str">
            <v>CODO 90º AGUA CAL.   1/2"</v>
          </cell>
          <cell r="C4455" t="str">
            <v>UN</v>
          </cell>
          <cell r="D4455">
            <v>526</v>
          </cell>
        </row>
        <row r="4456">
          <cell r="A4456">
            <v>4456</v>
          </cell>
          <cell r="B4456" t="str">
            <v>CODO 90º AGUA CAL.   3/4"</v>
          </cell>
          <cell r="C4456" t="str">
            <v>UN</v>
          </cell>
          <cell r="D4456">
            <v>918</v>
          </cell>
        </row>
        <row r="4457">
          <cell r="A4457">
            <v>4457</v>
          </cell>
          <cell r="B4457" t="str">
            <v>BUJE SOLDADO       1x1/2"</v>
          </cell>
          <cell r="C4457" t="str">
            <v>UN</v>
          </cell>
          <cell r="D4457">
            <v>400</v>
          </cell>
        </row>
        <row r="4458">
          <cell r="A4458">
            <v>4458</v>
          </cell>
          <cell r="B4458" t="str">
            <v>BUJE SOLDADO       1x3/4"</v>
          </cell>
          <cell r="C4458" t="str">
            <v>UN</v>
          </cell>
          <cell r="D4458">
            <v>400</v>
          </cell>
        </row>
        <row r="4459">
          <cell r="A4459">
            <v>4459</v>
          </cell>
          <cell r="B4459" t="str">
            <v>UNION AGUA CAL.CPVC  1/2"</v>
          </cell>
          <cell r="C4459" t="str">
            <v>UN</v>
          </cell>
          <cell r="D4459">
            <v>321</v>
          </cell>
        </row>
        <row r="4460">
          <cell r="A4460">
            <v>4460</v>
          </cell>
          <cell r="B4460" t="str">
            <v>UNION AGUA CAL.CPVC  3/4"</v>
          </cell>
          <cell r="C4460" t="str">
            <v>UN</v>
          </cell>
          <cell r="D4460">
            <v>479</v>
          </cell>
        </row>
        <row r="4461">
          <cell r="A4461">
            <v>4461</v>
          </cell>
          <cell r="B4461" t="str">
            <v>CODO PRESION         1/2"</v>
          </cell>
          <cell r="C4461" t="str">
            <v>UN</v>
          </cell>
          <cell r="D4461">
            <v>262</v>
          </cell>
        </row>
        <row r="4462">
          <cell r="A4462">
            <v>4462</v>
          </cell>
          <cell r="B4462" t="str">
            <v>CODO PRESION         3/4"</v>
          </cell>
          <cell r="C4462" t="str">
            <v>UN</v>
          </cell>
          <cell r="D4462">
            <v>376</v>
          </cell>
        </row>
        <row r="4463">
          <cell r="A4463">
            <v>4463</v>
          </cell>
          <cell r="B4463" t="str">
            <v>CODO PRESION           1"</v>
          </cell>
          <cell r="C4463" t="str">
            <v>UN</v>
          </cell>
          <cell r="D4463">
            <v>651</v>
          </cell>
        </row>
        <row r="4464">
          <cell r="A4464">
            <v>4464</v>
          </cell>
          <cell r="B4464" t="str">
            <v>VERDE ANDES 153x305x10</v>
          </cell>
          <cell r="C4464" t="str">
            <v>M2</v>
          </cell>
          <cell r="D4464">
            <v>91872</v>
          </cell>
        </row>
        <row r="4465">
          <cell r="A4465">
            <v>4465</v>
          </cell>
          <cell r="B4465" t="str">
            <v>TEE PRESION          3/4"</v>
          </cell>
          <cell r="C4465" t="str">
            <v>UN</v>
          </cell>
          <cell r="D4465">
            <v>461</v>
          </cell>
        </row>
        <row r="4466">
          <cell r="A4466">
            <v>4466</v>
          </cell>
          <cell r="B4466" t="str">
            <v>TAPON SOL.AGUA CAL.  1/2"</v>
          </cell>
          <cell r="C4466" t="str">
            <v>UN</v>
          </cell>
          <cell r="D4466">
            <v>422</v>
          </cell>
        </row>
        <row r="4467">
          <cell r="A4467">
            <v>4467</v>
          </cell>
          <cell r="B4467" t="str">
            <v>TAPON SOL.AGUA CAL.  3/4"</v>
          </cell>
          <cell r="C4467" t="str">
            <v>UN</v>
          </cell>
          <cell r="D4467">
            <v>422</v>
          </cell>
        </row>
        <row r="4468">
          <cell r="A4468">
            <v>4468</v>
          </cell>
          <cell r="B4468" t="str">
            <v>UNIVERSAL AGUA CAL.  1/2"</v>
          </cell>
          <cell r="C4468" t="str">
            <v>UN</v>
          </cell>
          <cell r="D4468">
            <v>3514</v>
          </cell>
        </row>
        <row r="4469">
          <cell r="A4469">
            <v>4469</v>
          </cell>
          <cell r="B4469" t="str">
            <v>UNIVERSAL AGUA CAL.  3/4"</v>
          </cell>
          <cell r="C4469" t="str">
            <v>UN</v>
          </cell>
          <cell r="D4469">
            <v>4052</v>
          </cell>
        </row>
        <row r="4470">
          <cell r="A4470">
            <v>4470</v>
          </cell>
          <cell r="B4470" t="str">
            <v>TUBO CONDUIT PVC     1/2"</v>
          </cell>
          <cell r="C4470" t="str">
            <v>ML</v>
          </cell>
          <cell r="D4470">
            <v>321</v>
          </cell>
        </row>
        <row r="4471">
          <cell r="A4471">
            <v>4471</v>
          </cell>
          <cell r="B4471" t="str">
            <v>TUBO CONDUIT PVC     3/4"</v>
          </cell>
          <cell r="C4471" t="str">
            <v>ML</v>
          </cell>
          <cell r="D4471">
            <v>535</v>
          </cell>
        </row>
        <row r="4472">
          <cell r="A4472">
            <v>4472</v>
          </cell>
          <cell r="B4472" t="str">
            <v>TUBO CONDUIT PVC       1"</v>
          </cell>
          <cell r="C4472" t="str">
            <v>ML</v>
          </cell>
          <cell r="D4472">
            <v>439</v>
          </cell>
        </row>
        <row r="4473">
          <cell r="A4473">
            <v>4473</v>
          </cell>
          <cell r="B4473" t="str">
            <v>TUBO CONDUIT PVC1    1/4"</v>
          </cell>
          <cell r="C4473" t="str">
            <v>ML</v>
          </cell>
          <cell r="D4473">
            <v>679</v>
          </cell>
        </row>
        <row r="4474">
          <cell r="A4474">
            <v>4474</v>
          </cell>
          <cell r="B4474" t="str">
            <v>VERDE ANDES 305X305x10</v>
          </cell>
          <cell r="C4474" t="str">
            <v>M2</v>
          </cell>
          <cell r="D4474">
            <v>91872</v>
          </cell>
        </row>
        <row r="4475">
          <cell r="A4475">
            <v>4475</v>
          </cell>
          <cell r="B4475" t="str">
            <v>TUBO CONDUIT PVC       2"</v>
          </cell>
          <cell r="C4475" t="str">
            <v>ML</v>
          </cell>
          <cell r="D4475">
            <v>3964</v>
          </cell>
        </row>
        <row r="4476">
          <cell r="A4476">
            <v>4476</v>
          </cell>
          <cell r="B4476" t="str">
            <v>TUBO CONDUIT PVC       3"</v>
          </cell>
          <cell r="C4476" t="str">
            <v>ML</v>
          </cell>
          <cell r="D4476">
            <v>5278</v>
          </cell>
        </row>
        <row r="4477">
          <cell r="A4477">
            <v>4477</v>
          </cell>
          <cell r="B4477" t="str">
            <v>TUBO CON.FLEXIBLE    1/2"</v>
          </cell>
          <cell r="C4477" t="str">
            <v>ML</v>
          </cell>
          <cell r="D4477">
            <v>268</v>
          </cell>
        </row>
        <row r="4478">
          <cell r="A4478">
            <v>4478</v>
          </cell>
          <cell r="B4478" t="str">
            <v>CURVA 90ºCxE COND.   1/2"</v>
          </cell>
          <cell r="C4478" t="str">
            <v>UN</v>
          </cell>
          <cell r="D4478">
            <v>310</v>
          </cell>
        </row>
        <row r="4479">
          <cell r="A4479">
            <v>4479</v>
          </cell>
          <cell r="B4479" t="str">
            <v>CURVA 90ºCxE COND.   3/4"</v>
          </cell>
          <cell r="C4479" t="str">
            <v>UN</v>
          </cell>
          <cell r="D4479">
            <v>1045</v>
          </cell>
        </row>
        <row r="4480">
          <cell r="A4480">
            <v>4480</v>
          </cell>
          <cell r="B4480" t="str">
            <v>CURVA 90ºCxE COND.     1"</v>
          </cell>
          <cell r="C4480" t="str">
            <v>UN</v>
          </cell>
          <cell r="D4480">
            <v>912</v>
          </cell>
        </row>
        <row r="4481">
          <cell r="A4481">
            <v>4481</v>
          </cell>
          <cell r="B4481" t="str">
            <v>CURVA 90ºCxE COND. 1 1/4"</v>
          </cell>
          <cell r="C4481" t="str">
            <v>UN</v>
          </cell>
          <cell r="D4481">
            <v>1532</v>
          </cell>
        </row>
        <row r="4482">
          <cell r="A4482">
            <v>4482</v>
          </cell>
          <cell r="B4482" t="str">
            <v>CURVA 90ºCxE COND. 1 1/2"</v>
          </cell>
          <cell r="C4482" t="str">
            <v>UN</v>
          </cell>
          <cell r="D4482">
            <v>2076</v>
          </cell>
        </row>
        <row r="4483">
          <cell r="A4483">
            <v>4483</v>
          </cell>
          <cell r="B4483" t="str">
            <v>CURVA 90ºCxE COND.     2"</v>
          </cell>
          <cell r="C4483" t="str">
            <v>UN</v>
          </cell>
          <cell r="D4483">
            <v>5585</v>
          </cell>
        </row>
        <row r="4484">
          <cell r="A4484">
            <v>4484</v>
          </cell>
          <cell r="B4484" t="str">
            <v>CURVA 90ºCxE COND.     3"</v>
          </cell>
          <cell r="C4484" t="str">
            <v>UN</v>
          </cell>
          <cell r="D4484">
            <v>8641</v>
          </cell>
        </row>
        <row r="4485">
          <cell r="A4485">
            <v>4485</v>
          </cell>
          <cell r="B4485" t="str">
            <v>CURVA 45ºCxE COND.   1/2"</v>
          </cell>
          <cell r="C4485" t="str">
            <v>UN</v>
          </cell>
          <cell r="D4485">
            <v>292</v>
          </cell>
        </row>
        <row r="4486">
          <cell r="A4486">
            <v>4486</v>
          </cell>
          <cell r="B4486" t="str">
            <v>CURVA 45ºCxE COND.   3/4"</v>
          </cell>
          <cell r="C4486" t="str">
            <v>UN</v>
          </cell>
          <cell r="D4486">
            <v>360</v>
          </cell>
        </row>
        <row r="4487">
          <cell r="A4487">
            <v>4487</v>
          </cell>
          <cell r="B4487" t="str">
            <v>CURVA 45ºCxE COND.     1"</v>
          </cell>
          <cell r="C4487" t="str">
            <v>UN</v>
          </cell>
          <cell r="D4487">
            <v>819</v>
          </cell>
        </row>
        <row r="4488">
          <cell r="A4488">
            <v>4488</v>
          </cell>
          <cell r="B4488" t="str">
            <v>CURVA 45ºCxE COND. 1 1/4"</v>
          </cell>
          <cell r="C4488" t="str">
            <v>UN</v>
          </cell>
          <cell r="D4488">
            <v>1159</v>
          </cell>
        </row>
        <row r="4489">
          <cell r="A4489">
            <v>4489</v>
          </cell>
          <cell r="B4489" t="str">
            <v>CURVA 45ºCxE COND. 1 1/2"</v>
          </cell>
          <cell r="C4489" t="str">
            <v>UN</v>
          </cell>
          <cell r="D4489">
            <v>1532</v>
          </cell>
        </row>
        <row r="4490">
          <cell r="A4490">
            <v>4490</v>
          </cell>
          <cell r="B4490" t="str">
            <v>CURVA 45ºCxE COND.     2"</v>
          </cell>
          <cell r="C4490" t="str">
            <v>UN</v>
          </cell>
          <cell r="D4490">
            <v>2502</v>
          </cell>
        </row>
        <row r="4491">
          <cell r="A4491">
            <v>4491</v>
          </cell>
          <cell r="B4491" t="str">
            <v>CURVA 45ºCxE COND.     3"</v>
          </cell>
          <cell r="C4491" t="str">
            <v>UN</v>
          </cell>
          <cell r="D4491">
            <v>5157</v>
          </cell>
        </row>
        <row r="4492">
          <cell r="A4492">
            <v>4492</v>
          </cell>
          <cell r="B4492" t="str">
            <v>UNION CONDUIT  PVC   1/2"</v>
          </cell>
          <cell r="C4492" t="str">
            <v>UN</v>
          </cell>
          <cell r="D4492">
            <v>82</v>
          </cell>
        </row>
        <row r="4493">
          <cell r="A4493">
            <v>4493</v>
          </cell>
          <cell r="B4493" t="str">
            <v>UNION CONDUIT  PVC   3/4"</v>
          </cell>
          <cell r="C4493" t="str">
            <v>UN</v>
          </cell>
          <cell r="D4493">
            <v>126</v>
          </cell>
        </row>
        <row r="4494">
          <cell r="A4494">
            <v>4494</v>
          </cell>
          <cell r="B4494" t="str">
            <v>UNION CONDUIT   PVC    1"</v>
          </cell>
          <cell r="C4494" t="str">
            <v>UN</v>
          </cell>
          <cell r="D4494">
            <v>248</v>
          </cell>
        </row>
        <row r="4495">
          <cell r="A4495">
            <v>4495</v>
          </cell>
          <cell r="B4495" t="str">
            <v>UNION CONDUIT  PVC 1 1/4"</v>
          </cell>
          <cell r="C4495" t="str">
            <v>UN</v>
          </cell>
          <cell r="D4495">
            <v>394</v>
          </cell>
        </row>
        <row r="4496">
          <cell r="A4496">
            <v>4496</v>
          </cell>
          <cell r="B4496" t="str">
            <v>UNION CONDUIT  PVC 1 1/2"</v>
          </cell>
          <cell r="C4496" t="str">
            <v>UN</v>
          </cell>
          <cell r="D4496">
            <v>500</v>
          </cell>
        </row>
        <row r="4497">
          <cell r="A4497">
            <v>4497</v>
          </cell>
          <cell r="B4497" t="str">
            <v>UNION CONDUIT   PVC    2"</v>
          </cell>
          <cell r="C4497" t="str">
            <v>UN</v>
          </cell>
          <cell r="D4497">
            <v>641</v>
          </cell>
        </row>
        <row r="4498">
          <cell r="A4498">
            <v>4498</v>
          </cell>
          <cell r="B4498" t="str">
            <v>UNION CONDUIT   PVC    3"</v>
          </cell>
          <cell r="C4498" t="str">
            <v>UN</v>
          </cell>
          <cell r="D4498">
            <v>1472</v>
          </cell>
        </row>
        <row r="4499">
          <cell r="A4499">
            <v>4499</v>
          </cell>
          <cell r="B4499" t="str">
            <v>AD.TERMINAL COND.  1/2"</v>
          </cell>
          <cell r="C4499" t="str">
            <v>UN</v>
          </cell>
          <cell r="D4499">
            <v>70</v>
          </cell>
        </row>
        <row r="4500">
          <cell r="A4500">
            <v>4500</v>
          </cell>
          <cell r="B4500" t="str">
            <v>AD.TERMINAL COND.  3/4"</v>
          </cell>
          <cell r="C4500" t="str">
            <v>UN</v>
          </cell>
          <cell r="D4500">
            <v>88</v>
          </cell>
        </row>
        <row r="4501">
          <cell r="A4501">
            <v>4501</v>
          </cell>
          <cell r="B4501" t="str">
            <v>AD.TERMINAL COND.    1"</v>
          </cell>
          <cell r="C4501" t="str">
            <v>UN</v>
          </cell>
          <cell r="D4501">
            <v>182</v>
          </cell>
        </row>
        <row r="4502">
          <cell r="A4502">
            <v>4502</v>
          </cell>
          <cell r="B4502" t="str">
            <v>AD.TERMINAL COND.1 1/4"</v>
          </cell>
          <cell r="C4502" t="str">
            <v>UN</v>
          </cell>
          <cell r="D4502">
            <v>598</v>
          </cell>
        </row>
        <row r="4503">
          <cell r="A4503">
            <v>4503</v>
          </cell>
          <cell r="B4503" t="str">
            <v>AD.TERMINAL COND.1 1/2"</v>
          </cell>
          <cell r="C4503" t="str">
            <v>UN</v>
          </cell>
          <cell r="D4503">
            <v>618</v>
          </cell>
        </row>
        <row r="4504">
          <cell r="A4504">
            <v>4504</v>
          </cell>
          <cell r="B4504" t="str">
            <v>AD.TERMINAL COND.    2"</v>
          </cell>
          <cell r="C4504" t="str">
            <v>UN</v>
          </cell>
          <cell r="D4504">
            <v>897</v>
          </cell>
        </row>
        <row r="4505">
          <cell r="A4505">
            <v>4505</v>
          </cell>
          <cell r="B4505" t="str">
            <v>AD.TERMINAL COND.    3"</v>
          </cell>
          <cell r="C4505" t="str">
            <v>UN</v>
          </cell>
          <cell r="D4505">
            <v>3015</v>
          </cell>
        </row>
        <row r="4506">
          <cell r="A4506">
            <v>4506</v>
          </cell>
          <cell r="B4506" t="str">
            <v>ADAP. DE CAJA COND.  1/2"</v>
          </cell>
          <cell r="C4506" t="str">
            <v>UN</v>
          </cell>
          <cell r="D4506">
            <v>30</v>
          </cell>
        </row>
        <row r="4507">
          <cell r="A4507">
            <v>4507</v>
          </cell>
          <cell r="B4507" t="str">
            <v>AD.DE CAJA COND.  3/4"</v>
          </cell>
          <cell r="C4507" t="str">
            <v>UN</v>
          </cell>
          <cell r="D4507">
            <v>63</v>
          </cell>
        </row>
        <row r="4508">
          <cell r="A4508">
            <v>4508</v>
          </cell>
          <cell r="B4508" t="str">
            <v>ADAP. DE CAJA COND.    1"</v>
          </cell>
          <cell r="C4508" t="str">
            <v>UN</v>
          </cell>
          <cell r="D4508">
            <v>93</v>
          </cell>
        </row>
        <row r="4509">
          <cell r="A4509">
            <v>4509</v>
          </cell>
          <cell r="B4509" t="str">
            <v xml:space="preserve">CAJA SENCILLA CONDUIT 4 X 2 </v>
          </cell>
          <cell r="C4509" t="str">
            <v>UN</v>
          </cell>
          <cell r="D4509">
            <v>642</v>
          </cell>
        </row>
        <row r="4510">
          <cell r="A4510">
            <v>4510</v>
          </cell>
          <cell r="B4510" t="str">
            <v>CAJA DOBLE CONDUIT</v>
          </cell>
          <cell r="C4510" t="str">
            <v>UN</v>
          </cell>
          <cell r="D4510">
            <v>774</v>
          </cell>
        </row>
        <row r="4511">
          <cell r="A4511">
            <v>4511</v>
          </cell>
          <cell r="B4511" t="str">
            <v>CAJA OCTAGONAL CONDUIT</v>
          </cell>
          <cell r="C4511" t="str">
            <v>UN</v>
          </cell>
          <cell r="D4511">
            <v>1070</v>
          </cell>
        </row>
        <row r="4512">
          <cell r="A4512">
            <v>4512</v>
          </cell>
          <cell r="B4512" t="str">
            <v>TAPA DOBLE CONDUIT</v>
          </cell>
          <cell r="C4512" t="str">
            <v>UN</v>
          </cell>
          <cell r="D4512">
            <v>204</v>
          </cell>
        </row>
        <row r="4513">
          <cell r="A4513">
            <v>4513</v>
          </cell>
          <cell r="B4513" t="str">
            <v>DUCTO ELEC.LIVI.COND.  3"</v>
          </cell>
          <cell r="C4513" t="str">
            <v>ML</v>
          </cell>
          <cell r="D4513">
            <v>3048</v>
          </cell>
        </row>
        <row r="4514">
          <cell r="A4514">
            <v>4514</v>
          </cell>
          <cell r="B4514" t="str">
            <v>DUCTO ELEC.LIVI.COND.  4"</v>
          </cell>
          <cell r="C4514" t="str">
            <v>ML</v>
          </cell>
          <cell r="D4514">
            <v>4671</v>
          </cell>
        </row>
        <row r="4515">
          <cell r="A4515">
            <v>4515</v>
          </cell>
          <cell r="B4515" t="str">
            <v>DUCTO ELEC.LIVI.COND.  6"</v>
          </cell>
          <cell r="C4515" t="str">
            <v>ML</v>
          </cell>
          <cell r="D4515">
            <v>9803</v>
          </cell>
        </row>
        <row r="4516">
          <cell r="A4516">
            <v>4516</v>
          </cell>
          <cell r="B4516" t="str">
            <v>DUCTO ELEC.PESA.COND.  2"</v>
          </cell>
          <cell r="C4516" t="str">
            <v>ML</v>
          </cell>
          <cell r="D4516">
            <v>1994</v>
          </cell>
        </row>
        <row r="4517">
          <cell r="A4517">
            <v>4517</v>
          </cell>
          <cell r="B4517" t="str">
            <v>DUCTO ELEC.PESA.COND.  3"</v>
          </cell>
          <cell r="C4517" t="str">
            <v>ML</v>
          </cell>
          <cell r="D4517">
            <v>4199</v>
          </cell>
        </row>
        <row r="4518">
          <cell r="A4518">
            <v>4518</v>
          </cell>
          <cell r="B4518" t="str">
            <v>DUCTO ELEC.PESA.COND.  4"</v>
          </cell>
          <cell r="C4518" t="str">
            <v>ML</v>
          </cell>
          <cell r="D4518">
            <v>6671</v>
          </cell>
        </row>
        <row r="4519">
          <cell r="A4519">
            <v>4519</v>
          </cell>
          <cell r="B4519" t="str">
            <v>DUCTO ELEC.PESA.COND.  6"</v>
          </cell>
          <cell r="C4519" t="str">
            <v>ML</v>
          </cell>
          <cell r="D4519">
            <v>14585</v>
          </cell>
        </row>
        <row r="4520">
          <cell r="A4520">
            <v>4520</v>
          </cell>
          <cell r="B4520" t="str">
            <v>DUCTO ELEC.DOBLE PARED 3"</v>
          </cell>
          <cell r="C4520" t="str">
            <v>ML</v>
          </cell>
          <cell r="D4520">
            <v>4009</v>
          </cell>
        </row>
        <row r="4521">
          <cell r="A4521">
            <v>4521</v>
          </cell>
          <cell r="B4521" t="str">
            <v>DUCTO ELEC.DOBLE PARED 4"</v>
          </cell>
          <cell r="C4521" t="str">
            <v>ML</v>
          </cell>
          <cell r="D4521">
            <v>4962</v>
          </cell>
        </row>
        <row r="4522">
          <cell r="A4522">
            <v>4522</v>
          </cell>
          <cell r="B4522" t="str">
            <v>DUCTO ELEC.DOBLE PARED 6"</v>
          </cell>
          <cell r="C4522" t="str">
            <v>ML</v>
          </cell>
          <cell r="D4522">
            <v>10086</v>
          </cell>
        </row>
        <row r="4523">
          <cell r="A4523">
            <v>4523</v>
          </cell>
          <cell r="B4523" t="str">
            <v>CURVAS GRAN RADIO 90º  2"</v>
          </cell>
          <cell r="C4523" t="str">
            <v>UN</v>
          </cell>
          <cell r="D4523">
            <v>5213</v>
          </cell>
        </row>
        <row r="4524">
          <cell r="A4524">
            <v>4524</v>
          </cell>
          <cell r="B4524" t="str">
            <v>CURVAS GRAN RADIO 90º  3"</v>
          </cell>
          <cell r="C4524" t="str">
            <v>UN</v>
          </cell>
          <cell r="D4524">
            <v>13086</v>
          </cell>
        </row>
        <row r="4525">
          <cell r="A4525">
            <v>4525</v>
          </cell>
          <cell r="B4525" t="str">
            <v>CURVAS GRAN RADIO 90º  4"</v>
          </cell>
          <cell r="C4525" t="str">
            <v>UN</v>
          </cell>
          <cell r="D4525">
            <v>22976</v>
          </cell>
        </row>
        <row r="4526">
          <cell r="A4526">
            <v>4526</v>
          </cell>
          <cell r="B4526" t="str">
            <v>CURVAS GRAN RADIO 45º  2"</v>
          </cell>
          <cell r="C4526" t="str">
            <v>UN</v>
          </cell>
          <cell r="D4526">
            <v>4293</v>
          </cell>
        </row>
        <row r="4527">
          <cell r="A4527">
            <v>4527</v>
          </cell>
          <cell r="B4527" t="str">
            <v>CURVAS GRAN RADIO 45º  3"</v>
          </cell>
          <cell r="C4527" t="str">
            <v>UN</v>
          </cell>
          <cell r="D4527">
            <v>13086</v>
          </cell>
        </row>
        <row r="4528">
          <cell r="A4528">
            <v>4528</v>
          </cell>
          <cell r="B4528" t="str">
            <v>CURVAS GRAN RADIO 45º  4"</v>
          </cell>
          <cell r="C4528" t="str">
            <v>UN</v>
          </cell>
          <cell r="D4528">
            <v>23930</v>
          </cell>
        </row>
        <row r="4529">
          <cell r="A4529">
            <v>4529</v>
          </cell>
          <cell r="B4529" t="str">
            <v>VERDE ANDES ZOCALO</v>
          </cell>
          <cell r="C4529" t="str">
            <v>ML</v>
          </cell>
          <cell r="D4529">
            <v>6728</v>
          </cell>
        </row>
        <row r="4530">
          <cell r="A4530">
            <v>4530</v>
          </cell>
          <cell r="B4530" t="str">
            <v>VERDE ANDES 153x305x11</v>
          </cell>
          <cell r="C4530" t="str">
            <v>M2</v>
          </cell>
          <cell r="D4530">
            <v>90480</v>
          </cell>
        </row>
        <row r="4531">
          <cell r="A4531">
            <v>4531</v>
          </cell>
          <cell r="B4531" t="str">
            <v>UNION CONDUIT   PVC    4"</v>
          </cell>
          <cell r="C4531" t="str">
            <v>UN</v>
          </cell>
          <cell r="D4531">
            <v>2767</v>
          </cell>
        </row>
        <row r="4532">
          <cell r="A4532">
            <v>4532</v>
          </cell>
          <cell r="B4532" t="str">
            <v>UNION CONDUIT  PVC     6"</v>
          </cell>
          <cell r="C4532" t="str">
            <v>UN</v>
          </cell>
          <cell r="D4532">
            <v>5419</v>
          </cell>
        </row>
        <row r="4533">
          <cell r="A4533">
            <v>4533</v>
          </cell>
          <cell r="B4533" t="str">
            <v>AD.TERMINAL CAMPANA  2"</v>
          </cell>
          <cell r="C4533" t="str">
            <v>UN</v>
          </cell>
          <cell r="D4533">
            <v>1276</v>
          </cell>
        </row>
        <row r="4534">
          <cell r="A4534">
            <v>4534</v>
          </cell>
          <cell r="B4534" t="str">
            <v>AD.TERMINAL CAMPANA  3"</v>
          </cell>
          <cell r="C4534" t="str">
            <v>UN</v>
          </cell>
          <cell r="D4534">
            <v>1683</v>
          </cell>
        </row>
        <row r="4535">
          <cell r="A4535">
            <v>4535</v>
          </cell>
          <cell r="B4535" t="str">
            <v>AD.TERMINAL CAMPANA  4"</v>
          </cell>
          <cell r="C4535" t="str">
            <v>UN</v>
          </cell>
          <cell r="D4535">
            <v>3480</v>
          </cell>
        </row>
        <row r="4536">
          <cell r="A4536">
            <v>4536</v>
          </cell>
          <cell r="B4536" t="str">
            <v>AD.TERMINAL CAMPANA  6"</v>
          </cell>
          <cell r="C4536" t="str">
            <v>UN</v>
          </cell>
          <cell r="D4536">
            <v>5437</v>
          </cell>
        </row>
        <row r="4537">
          <cell r="A4537">
            <v>4537</v>
          </cell>
          <cell r="B4537" t="str">
            <v>TAPON DUCTO CONDUIT    3"</v>
          </cell>
          <cell r="C4537" t="str">
            <v>UN</v>
          </cell>
          <cell r="D4537">
            <v>1032</v>
          </cell>
        </row>
        <row r="4538">
          <cell r="A4538">
            <v>4538</v>
          </cell>
          <cell r="B4538" t="str">
            <v>TAPON DUCTO CONDUIT    4"</v>
          </cell>
          <cell r="C4538" t="str">
            <v>UN</v>
          </cell>
          <cell r="D4538">
            <v>1620</v>
          </cell>
        </row>
        <row r="4539">
          <cell r="A4539">
            <v>4539</v>
          </cell>
          <cell r="B4539" t="str">
            <v>TAPON DUCTO CONDUIT    6"</v>
          </cell>
          <cell r="C4539" t="str">
            <v>UN</v>
          </cell>
          <cell r="D4539">
            <v>1887</v>
          </cell>
        </row>
        <row r="4540">
          <cell r="A4540">
            <v>4540</v>
          </cell>
          <cell r="B4540" t="str">
            <v>CURVA G.RAD.90ºTDP 100mm.</v>
          </cell>
          <cell r="C4540" t="str">
            <v>UN</v>
          </cell>
          <cell r="D4540">
            <v>14681</v>
          </cell>
        </row>
        <row r="4541">
          <cell r="A4541">
            <v>4541</v>
          </cell>
          <cell r="B4541" t="str">
            <v>CURVA G.RAD.45ºTDP 100mm.</v>
          </cell>
          <cell r="C4541" t="str">
            <v>UN</v>
          </cell>
          <cell r="D4541">
            <v>14681</v>
          </cell>
        </row>
        <row r="4542">
          <cell r="A4542">
            <v>4542</v>
          </cell>
          <cell r="B4542" t="str">
            <v>UNION TDP          100mm.</v>
          </cell>
          <cell r="C4542" t="str">
            <v>UN</v>
          </cell>
          <cell r="D4542">
            <v>3011</v>
          </cell>
        </row>
        <row r="4543">
          <cell r="A4543">
            <v>4543</v>
          </cell>
          <cell r="B4543" t="str">
            <v>TERM.CAMPANA TDP   100mm</v>
          </cell>
          <cell r="C4543" t="str">
            <v>UN</v>
          </cell>
          <cell r="D4543">
            <v>3012</v>
          </cell>
        </row>
        <row r="4544">
          <cell r="A4544">
            <v>4544</v>
          </cell>
          <cell r="B4544" t="str">
            <v>TUBO ALCANTARILLA      4"</v>
          </cell>
          <cell r="C4544" t="str">
            <v>ML</v>
          </cell>
          <cell r="D4544">
            <v>7280</v>
          </cell>
        </row>
        <row r="4545">
          <cell r="A4545">
            <v>4545</v>
          </cell>
          <cell r="B4545" t="str">
            <v>TUBO ALCANTARILLA      6"</v>
          </cell>
          <cell r="C4545" t="str">
            <v>ML</v>
          </cell>
          <cell r="D4545">
            <v>12448</v>
          </cell>
        </row>
        <row r="4546">
          <cell r="A4546">
            <v>4546</v>
          </cell>
          <cell r="B4546" t="str">
            <v>TUBO ALCANTARILLA      8"</v>
          </cell>
          <cell r="C4546" t="str">
            <v>ML</v>
          </cell>
          <cell r="D4546">
            <v>21448</v>
          </cell>
        </row>
        <row r="4547">
          <cell r="A4547">
            <v>4547</v>
          </cell>
          <cell r="B4547" t="str">
            <v>TUBO ALCANTARILLA     10"</v>
          </cell>
          <cell r="C4547" t="str">
            <v>ML</v>
          </cell>
          <cell r="D4547">
            <v>33338</v>
          </cell>
        </row>
        <row r="4548">
          <cell r="A4548">
            <v>4548</v>
          </cell>
          <cell r="B4548" t="str">
            <v>TUBO ALCANTARILLA     12"</v>
          </cell>
          <cell r="C4548" t="str">
            <v>ML</v>
          </cell>
          <cell r="D4548">
            <v>47978</v>
          </cell>
        </row>
        <row r="4549">
          <cell r="A4549">
            <v>4549</v>
          </cell>
          <cell r="B4549" t="str">
            <v>CODO 90º CxC ALCANTA.  4"</v>
          </cell>
          <cell r="C4549" t="str">
            <v>UN</v>
          </cell>
          <cell r="D4549">
            <v>13507</v>
          </cell>
        </row>
        <row r="4550">
          <cell r="A4550">
            <v>4550</v>
          </cell>
          <cell r="B4550" t="str">
            <v>CODO 90º CxC ALCANTA.  6"</v>
          </cell>
          <cell r="C4550" t="str">
            <v>UN</v>
          </cell>
          <cell r="D4550">
            <v>22438</v>
          </cell>
        </row>
        <row r="4551">
          <cell r="A4551">
            <v>4551</v>
          </cell>
          <cell r="B4551" t="str">
            <v>CODO 90º CxE ALCANTA.  4"</v>
          </cell>
          <cell r="C4551" t="str">
            <v>UN</v>
          </cell>
          <cell r="D4551">
            <v>8873</v>
          </cell>
        </row>
        <row r="4552">
          <cell r="A4552">
            <v>4553</v>
          </cell>
          <cell r="B4552" t="str">
            <v>CODO 45º CxC ALCANTA.  4"</v>
          </cell>
          <cell r="C4552" t="str">
            <v>UN</v>
          </cell>
          <cell r="D4552">
            <v>2374</v>
          </cell>
        </row>
        <row r="4553">
          <cell r="A4553">
            <v>4554</v>
          </cell>
          <cell r="B4553" t="str">
            <v>CODO 45º CxC ALCANTA.  6"</v>
          </cell>
          <cell r="C4553" t="str">
            <v>UN</v>
          </cell>
          <cell r="D4553">
            <v>8022</v>
          </cell>
        </row>
        <row r="4554">
          <cell r="A4554">
            <v>4555</v>
          </cell>
          <cell r="B4554" t="str">
            <v>CODO 45º CxE ALCANTA.  4"</v>
          </cell>
          <cell r="C4554" t="str">
            <v>UN</v>
          </cell>
          <cell r="D4554">
            <v>2374</v>
          </cell>
        </row>
        <row r="4555">
          <cell r="A4555">
            <v>4556</v>
          </cell>
          <cell r="B4555" t="str">
            <v>CODO 45º CxE ALCANTA.  6"</v>
          </cell>
          <cell r="C4555" t="str">
            <v>UN</v>
          </cell>
          <cell r="D4555">
            <v>8022</v>
          </cell>
        </row>
        <row r="4556">
          <cell r="A4556">
            <v>4557</v>
          </cell>
          <cell r="B4556" t="str">
            <v>TEE CxC ALCANTARILLA   6"</v>
          </cell>
          <cell r="C4556" t="str">
            <v>UN</v>
          </cell>
          <cell r="D4556">
            <v>17865</v>
          </cell>
        </row>
        <row r="4557">
          <cell r="A4557">
            <v>4558</v>
          </cell>
          <cell r="B4557" t="str">
            <v>VERDE ANDES 305x305x11</v>
          </cell>
          <cell r="C4557" t="str">
            <v>M2</v>
          </cell>
          <cell r="D4557">
            <v>90480</v>
          </cell>
        </row>
        <row r="4558">
          <cell r="A4558">
            <v>4559</v>
          </cell>
          <cell r="B4558" t="str">
            <v>TEE CxE ALCANTARILLA   6"</v>
          </cell>
          <cell r="C4558" t="str">
            <v>UN</v>
          </cell>
          <cell r="D4558">
            <v>17865</v>
          </cell>
        </row>
        <row r="4559">
          <cell r="A4559">
            <v>4560</v>
          </cell>
          <cell r="B4559" t="str">
            <v>YEE CxC ALCANTARILLA   6"</v>
          </cell>
          <cell r="C4559" t="str">
            <v>UN</v>
          </cell>
          <cell r="D4559">
            <v>24476</v>
          </cell>
        </row>
        <row r="4560">
          <cell r="A4560">
            <v>4561</v>
          </cell>
          <cell r="B4560" t="str">
            <v>YEE REDUC.CxC ALCAN. 8x6"</v>
          </cell>
          <cell r="C4560" t="str">
            <v>UN</v>
          </cell>
          <cell r="D4560">
            <v>31849</v>
          </cell>
        </row>
        <row r="4561">
          <cell r="A4561">
            <v>4562</v>
          </cell>
          <cell r="B4561" t="str">
            <v>YEE CxE ALCANTARILLA   6"</v>
          </cell>
          <cell r="C4561" t="str">
            <v>UN</v>
          </cell>
          <cell r="D4561">
            <v>20957</v>
          </cell>
        </row>
        <row r="4562">
          <cell r="A4562">
            <v>4563</v>
          </cell>
          <cell r="B4562" t="str">
            <v>SILLA TEE ALCANTA.   6x4"</v>
          </cell>
          <cell r="C4562" t="str">
            <v>UN</v>
          </cell>
          <cell r="D4562">
            <v>11102</v>
          </cell>
        </row>
        <row r="4563">
          <cell r="A4563">
            <v>4564</v>
          </cell>
          <cell r="B4563" t="str">
            <v>SILLA TEE ALCANTA.   8x4"</v>
          </cell>
          <cell r="C4563" t="str">
            <v>UN</v>
          </cell>
          <cell r="D4563">
            <v>12150</v>
          </cell>
        </row>
        <row r="4564">
          <cell r="A4564">
            <v>4565</v>
          </cell>
          <cell r="B4564" t="str">
            <v>SILLA TEE ALCANTA.  10x4"</v>
          </cell>
          <cell r="C4564" t="str">
            <v>UN</v>
          </cell>
          <cell r="D4564">
            <v>20845</v>
          </cell>
        </row>
        <row r="4565">
          <cell r="A4565">
            <v>4566</v>
          </cell>
          <cell r="B4565" t="str">
            <v>SILLA TEE ALCANTA.  12x4"</v>
          </cell>
          <cell r="C4565" t="str">
            <v>UN</v>
          </cell>
          <cell r="D4565">
            <v>26843</v>
          </cell>
        </row>
        <row r="4566">
          <cell r="A4566">
            <v>4567</v>
          </cell>
          <cell r="B4566" t="str">
            <v>SILLA TEE ALCANTA.   8x6"</v>
          </cell>
          <cell r="C4566" t="str">
            <v>UN</v>
          </cell>
          <cell r="D4566">
            <v>14872</v>
          </cell>
        </row>
        <row r="4567">
          <cell r="A4567">
            <v>4568</v>
          </cell>
          <cell r="B4567" t="str">
            <v>SILLA TEE ALCANTA.  10x6"</v>
          </cell>
          <cell r="C4567" t="str">
            <v>UN</v>
          </cell>
          <cell r="D4567">
            <v>27108</v>
          </cell>
        </row>
        <row r="4568">
          <cell r="A4568">
            <v>4569</v>
          </cell>
          <cell r="B4568" t="str">
            <v>SILLA TEE ALCANTA.  12x6"</v>
          </cell>
          <cell r="C4568" t="str">
            <v>UN</v>
          </cell>
          <cell r="D4568">
            <v>31579</v>
          </cell>
        </row>
        <row r="4569">
          <cell r="A4569">
            <v>4570</v>
          </cell>
          <cell r="B4569" t="str">
            <v>SILLA YEE ALCANTA.   6x4"</v>
          </cell>
          <cell r="C4569" t="str">
            <v>UN</v>
          </cell>
          <cell r="D4569">
            <v>8710</v>
          </cell>
        </row>
        <row r="4570">
          <cell r="A4570">
            <v>4571</v>
          </cell>
          <cell r="B4570" t="str">
            <v>SILLA YEE ALCANTA.   8x4"</v>
          </cell>
          <cell r="C4570" t="str">
            <v>UN</v>
          </cell>
          <cell r="D4570">
            <v>12150</v>
          </cell>
        </row>
        <row r="4571">
          <cell r="A4571">
            <v>4572</v>
          </cell>
          <cell r="B4571" t="str">
            <v>SILLA YEE ALCANTA.  10x4"</v>
          </cell>
          <cell r="C4571" t="str">
            <v>UN</v>
          </cell>
          <cell r="D4571">
            <v>20845</v>
          </cell>
        </row>
        <row r="4572">
          <cell r="A4572">
            <v>4573</v>
          </cell>
          <cell r="B4572" t="str">
            <v>SILLA YEE ALCANTA.  12x4"</v>
          </cell>
          <cell r="C4572" t="str">
            <v>UN</v>
          </cell>
          <cell r="D4572">
            <v>29826</v>
          </cell>
        </row>
        <row r="4573">
          <cell r="A4573">
            <v>4574</v>
          </cell>
          <cell r="B4573" t="str">
            <v>SILLA YEE ALCANTA.   8x6"</v>
          </cell>
          <cell r="C4573" t="str">
            <v>UN</v>
          </cell>
          <cell r="D4573">
            <v>14872</v>
          </cell>
        </row>
        <row r="4574">
          <cell r="A4574">
            <v>4575</v>
          </cell>
          <cell r="B4574" t="str">
            <v>SILLA YEE ALCANTA.  10x6"</v>
          </cell>
          <cell r="C4574" t="str">
            <v>UN</v>
          </cell>
          <cell r="D4574">
            <v>31579</v>
          </cell>
        </row>
        <row r="4575">
          <cell r="A4575">
            <v>4576</v>
          </cell>
          <cell r="B4575" t="str">
            <v>SILLA YEE ALCANTA.  12x6"</v>
          </cell>
          <cell r="C4575" t="str">
            <v>UN</v>
          </cell>
          <cell r="D4575">
            <v>31579</v>
          </cell>
        </row>
        <row r="4576">
          <cell r="A4576">
            <v>4577</v>
          </cell>
          <cell r="B4576" t="str">
            <v>UNION ALCANTARILLA     4"</v>
          </cell>
          <cell r="C4576" t="str">
            <v>UN</v>
          </cell>
          <cell r="D4576">
            <v>8005</v>
          </cell>
        </row>
        <row r="4577">
          <cell r="A4577">
            <v>4578</v>
          </cell>
          <cell r="B4577" t="str">
            <v>UNION ALCANTARILLA     6"</v>
          </cell>
          <cell r="C4577" t="str">
            <v>UN</v>
          </cell>
          <cell r="D4577">
            <v>15258</v>
          </cell>
        </row>
        <row r="4578">
          <cell r="A4578">
            <v>4579</v>
          </cell>
          <cell r="B4578" t="str">
            <v>UNION ALCANTARILLA     8"</v>
          </cell>
          <cell r="C4578" t="str">
            <v>UN</v>
          </cell>
          <cell r="D4578">
            <v>23038</v>
          </cell>
        </row>
        <row r="4579">
          <cell r="A4579">
            <v>4580</v>
          </cell>
          <cell r="B4579" t="str">
            <v>UNION ALCANTARILLA    10"</v>
          </cell>
          <cell r="C4579" t="str">
            <v>UN</v>
          </cell>
          <cell r="D4579">
            <v>45129</v>
          </cell>
        </row>
        <row r="4580">
          <cell r="A4580">
            <v>4581</v>
          </cell>
          <cell r="B4580" t="str">
            <v>UNION ALCANTARILLA    12"</v>
          </cell>
          <cell r="C4580" t="str">
            <v>UN</v>
          </cell>
          <cell r="D4580">
            <v>78336</v>
          </cell>
        </row>
        <row r="4581">
          <cell r="A4581">
            <v>4582</v>
          </cell>
          <cell r="B4581" t="str">
            <v>TUBO UNION Z RDE       2"</v>
          </cell>
          <cell r="C4581" t="str">
            <v>ML</v>
          </cell>
          <cell r="D4581">
            <v>4062</v>
          </cell>
        </row>
        <row r="4582">
          <cell r="A4582">
            <v>4583</v>
          </cell>
          <cell r="B4582" t="str">
            <v>TUBO UNION Z RDE   2 1/2"</v>
          </cell>
          <cell r="C4582" t="str">
            <v>ML</v>
          </cell>
          <cell r="D4582">
            <v>6136</v>
          </cell>
        </row>
        <row r="4583">
          <cell r="A4583">
            <v>4584</v>
          </cell>
          <cell r="B4583" t="str">
            <v>TUBO UNION Z RDE       3"</v>
          </cell>
          <cell r="C4583" t="str">
            <v>ML</v>
          </cell>
          <cell r="D4583">
            <v>8869</v>
          </cell>
        </row>
        <row r="4584">
          <cell r="A4584">
            <v>4585</v>
          </cell>
          <cell r="B4584" t="str">
            <v>TUBO UNION Z RDE       4"</v>
          </cell>
          <cell r="C4584" t="str">
            <v>ML</v>
          </cell>
          <cell r="D4584">
            <v>13584</v>
          </cell>
        </row>
        <row r="4585">
          <cell r="A4585">
            <v>4586</v>
          </cell>
          <cell r="B4585" t="str">
            <v>TUBO UNION Z RDE       6"</v>
          </cell>
          <cell r="C4585" t="str">
            <v>ML</v>
          </cell>
          <cell r="D4585">
            <v>27303</v>
          </cell>
        </row>
        <row r="4586">
          <cell r="A4586">
            <v>4587</v>
          </cell>
          <cell r="B4586" t="str">
            <v>TUBO UNION Z RDE       8"</v>
          </cell>
          <cell r="C4586" t="str">
            <v>ML</v>
          </cell>
          <cell r="D4586">
            <v>46302</v>
          </cell>
        </row>
        <row r="4587">
          <cell r="A4587">
            <v>4588</v>
          </cell>
          <cell r="B4587" t="str">
            <v>TUBO UNION Z RDE      10"</v>
          </cell>
          <cell r="C4587" t="str">
            <v>ML</v>
          </cell>
          <cell r="D4587">
            <v>77276</v>
          </cell>
        </row>
        <row r="4588">
          <cell r="A4588">
            <v>4589</v>
          </cell>
          <cell r="B4588" t="str">
            <v>TUBO UNION Z RDE      12"</v>
          </cell>
          <cell r="C4588" t="str">
            <v>ML</v>
          </cell>
          <cell r="D4588">
            <v>109010</v>
          </cell>
        </row>
        <row r="4589">
          <cell r="A4589">
            <v>4590</v>
          </cell>
          <cell r="B4589" t="str">
            <v>VERDE ANDES 153x305x20</v>
          </cell>
          <cell r="C4589" t="str">
            <v>M2</v>
          </cell>
          <cell r="D4589">
            <v>106372</v>
          </cell>
        </row>
        <row r="4590">
          <cell r="A4590">
            <v>4591</v>
          </cell>
          <cell r="B4590" t="str">
            <v>UNION PRESION        1/2"</v>
          </cell>
          <cell r="C4590" t="str">
            <v>UN</v>
          </cell>
          <cell r="D4590">
            <v>190</v>
          </cell>
        </row>
        <row r="4591">
          <cell r="A4591">
            <v>4592</v>
          </cell>
          <cell r="B4591" t="str">
            <v>TUBO UNION Z           6"</v>
          </cell>
          <cell r="C4591" t="str">
            <v>ML</v>
          </cell>
          <cell r="D4591">
            <v>27303</v>
          </cell>
        </row>
        <row r="4592">
          <cell r="A4592">
            <v>4593</v>
          </cell>
          <cell r="B4592" t="str">
            <v>UNION PRESION        3/4"</v>
          </cell>
          <cell r="C4592" t="str">
            <v>UN</v>
          </cell>
          <cell r="D4592">
            <v>249</v>
          </cell>
        </row>
        <row r="4593">
          <cell r="A4593">
            <v>4594</v>
          </cell>
          <cell r="B4593" t="str">
            <v>CODO G.RAD.90ºUNION Z  2"</v>
          </cell>
          <cell r="C4593" t="str">
            <v>UN</v>
          </cell>
          <cell r="D4593">
            <v>10279</v>
          </cell>
        </row>
        <row r="4594">
          <cell r="A4594">
            <v>4595</v>
          </cell>
          <cell r="B4594" t="str">
            <v>CODO G.RAD.90ºUNION Z  3"</v>
          </cell>
          <cell r="C4594" t="str">
            <v>UN</v>
          </cell>
          <cell r="D4594">
            <v>21579</v>
          </cell>
        </row>
        <row r="4595">
          <cell r="A4595">
            <v>4596</v>
          </cell>
          <cell r="B4595" t="str">
            <v>CODO G.RAD.90ºUNION Z  4"</v>
          </cell>
          <cell r="C4595" t="str">
            <v>UN</v>
          </cell>
          <cell r="D4595">
            <v>41435</v>
          </cell>
        </row>
        <row r="4596">
          <cell r="A4596">
            <v>4597</v>
          </cell>
          <cell r="B4596" t="str">
            <v>CODO G.RAD.90ºUNION Z  6"</v>
          </cell>
          <cell r="C4596" t="str">
            <v>UN</v>
          </cell>
          <cell r="D4596">
            <v>110366</v>
          </cell>
        </row>
        <row r="4597">
          <cell r="A4597">
            <v>4598</v>
          </cell>
          <cell r="B4597" t="str">
            <v>CODO G.RAD.90ºUNION Z  8"</v>
          </cell>
          <cell r="C4597" t="str">
            <v>UN</v>
          </cell>
          <cell r="D4597">
            <v>262456</v>
          </cell>
        </row>
        <row r="4598">
          <cell r="A4598">
            <v>4599</v>
          </cell>
          <cell r="B4598" t="str">
            <v>CODO G.RAD.90ºUNION Z 10"</v>
          </cell>
          <cell r="C4598" t="str">
            <v>UN</v>
          </cell>
          <cell r="D4598">
            <v>539109</v>
          </cell>
        </row>
        <row r="4599">
          <cell r="A4599">
            <v>4600</v>
          </cell>
          <cell r="B4599" t="str">
            <v>CODO G.RAD.90ºUNION Z 12"</v>
          </cell>
          <cell r="C4599" t="str">
            <v>UN</v>
          </cell>
          <cell r="D4599">
            <v>774709</v>
          </cell>
        </row>
        <row r="4600">
          <cell r="A4600">
            <v>4601</v>
          </cell>
          <cell r="B4600" t="str">
            <v>UNIVERSAL            1/2"</v>
          </cell>
          <cell r="C4600" t="str">
            <v>UN</v>
          </cell>
          <cell r="D4600">
            <v>1506</v>
          </cell>
        </row>
        <row r="4601">
          <cell r="A4601">
            <v>4602</v>
          </cell>
          <cell r="B4601" t="str">
            <v>COLLAR DERIVACION  2x1/2"</v>
          </cell>
          <cell r="C4601" t="str">
            <v>UN</v>
          </cell>
          <cell r="D4601">
            <v>3363</v>
          </cell>
        </row>
        <row r="4602">
          <cell r="A4602">
            <v>4603</v>
          </cell>
          <cell r="B4602" t="str">
            <v>COLLAR DERIVACION  2x3/4"</v>
          </cell>
          <cell r="C4602" t="str">
            <v>UN</v>
          </cell>
          <cell r="D4602">
            <v>3363</v>
          </cell>
        </row>
        <row r="4603">
          <cell r="A4603">
            <v>4604</v>
          </cell>
          <cell r="B4603" t="str">
            <v>BUJE SOLDADO     2x1 1/2"</v>
          </cell>
          <cell r="C4603" t="str">
            <v>UN</v>
          </cell>
          <cell r="D4603">
            <v>791</v>
          </cell>
        </row>
        <row r="4604">
          <cell r="A4604">
            <v>4605</v>
          </cell>
          <cell r="B4604" t="str">
            <v>BUJE SOLDADO         3x2"</v>
          </cell>
          <cell r="C4604" t="str">
            <v>UN</v>
          </cell>
          <cell r="D4604">
            <v>1801</v>
          </cell>
        </row>
        <row r="4605">
          <cell r="A4605">
            <v>4606</v>
          </cell>
          <cell r="B4605" t="str">
            <v>CODO SANITARIO CxC 1 1/2"</v>
          </cell>
          <cell r="C4605" t="str">
            <v>UN</v>
          </cell>
          <cell r="D4605">
            <v>1034</v>
          </cell>
        </row>
        <row r="4606">
          <cell r="A4606">
            <v>4607</v>
          </cell>
          <cell r="B4606" t="str">
            <v>CODO SANITARIO CxE 1 1/2"</v>
          </cell>
          <cell r="C4606" t="str">
            <v>UN</v>
          </cell>
          <cell r="D4606">
            <v>1034</v>
          </cell>
        </row>
        <row r="4607">
          <cell r="A4607">
            <v>4608</v>
          </cell>
          <cell r="B4607" t="str">
            <v>UNION Z                2"</v>
          </cell>
          <cell r="C4607" t="str">
            <v>UN</v>
          </cell>
          <cell r="D4607">
            <v>6961</v>
          </cell>
        </row>
        <row r="4608">
          <cell r="A4608">
            <v>4609</v>
          </cell>
          <cell r="B4608" t="str">
            <v>UNION Z                3"</v>
          </cell>
          <cell r="C4608" t="str">
            <v>UN</v>
          </cell>
          <cell r="D4608">
            <v>13244</v>
          </cell>
        </row>
        <row r="4609">
          <cell r="A4609">
            <v>4610</v>
          </cell>
          <cell r="B4609" t="str">
            <v>UNION Z                4"</v>
          </cell>
          <cell r="C4609" t="str">
            <v>UN</v>
          </cell>
          <cell r="D4609">
            <v>19377</v>
          </cell>
        </row>
        <row r="4610">
          <cell r="A4610">
            <v>4611</v>
          </cell>
          <cell r="B4610" t="str">
            <v>UNION Z                6"</v>
          </cell>
          <cell r="C4610" t="str">
            <v>UN</v>
          </cell>
          <cell r="D4610">
            <v>45240</v>
          </cell>
        </row>
        <row r="4611">
          <cell r="A4611">
            <v>4612</v>
          </cell>
          <cell r="B4611" t="str">
            <v>UNION Z                8"</v>
          </cell>
          <cell r="C4611" t="str">
            <v>UN</v>
          </cell>
          <cell r="D4611">
            <v>83117</v>
          </cell>
        </row>
        <row r="4612">
          <cell r="A4612">
            <v>4613</v>
          </cell>
          <cell r="B4612" t="str">
            <v>UNION Z               10"</v>
          </cell>
          <cell r="C4612" t="str">
            <v>UN</v>
          </cell>
          <cell r="D4612">
            <v>148504</v>
          </cell>
        </row>
        <row r="4613">
          <cell r="A4613">
            <v>4614</v>
          </cell>
          <cell r="B4613" t="str">
            <v>UNION Z               12"</v>
          </cell>
          <cell r="C4613" t="str">
            <v>UN</v>
          </cell>
          <cell r="D4613">
            <v>255721</v>
          </cell>
        </row>
        <row r="4614">
          <cell r="A4614">
            <v>4615</v>
          </cell>
          <cell r="B4614" t="str">
            <v>COLL.DERIV.UNION Z 2x1/2"</v>
          </cell>
          <cell r="C4614" t="str">
            <v>UN</v>
          </cell>
          <cell r="D4614">
            <v>1875</v>
          </cell>
        </row>
        <row r="4615">
          <cell r="A4615">
            <v>4616</v>
          </cell>
          <cell r="B4615" t="str">
            <v>VERDE ANDES 153X305x20 01</v>
          </cell>
          <cell r="C4615" t="str">
            <v>M2</v>
          </cell>
          <cell r="D4615">
            <v>113796</v>
          </cell>
        </row>
        <row r="4616">
          <cell r="A4616">
            <v>4617</v>
          </cell>
          <cell r="B4616" t="str">
            <v>COLL.DERIV.UNION Z 3x1/2"</v>
          </cell>
          <cell r="C4616" t="str">
            <v>UN</v>
          </cell>
          <cell r="D4616">
            <v>5010</v>
          </cell>
        </row>
        <row r="4617">
          <cell r="A4617">
            <v>4618</v>
          </cell>
          <cell r="B4617" t="str">
            <v>VERDE ANDES 305x305x20</v>
          </cell>
          <cell r="C4617" t="str">
            <v>M2</v>
          </cell>
          <cell r="D4617">
            <v>111360</v>
          </cell>
        </row>
        <row r="4618">
          <cell r="A4618">
            <v>4619</v>
          </cell>
          <cell r="B4618" t="str">
            <v>COLL.DERIV.UNION Z 4x1/2"</v>
          </cell>
          <cell r="C4618" t="str">
            <v>UN</v>
          </cell>
          <cell r="D4618">
            <v>5533</v>
          </cell>
        </row>
        <row r="4619">
          <cell r="A4619">
            <v>4620</v>
          </cell>
          <cell r="B4619" t="str">
            <v>VERDE ANDES 305x305x20 01</v>
          </cell>
          <cell r="C4619" t="str">
            <v>M2</v>
          </cell>
          <cell r="D4619">
            <v>120060</v>
          </cell>
        </row>
        <row r="4620">
          <cell r="A4620">
            <v>4621</v>
          </cell>
          <cell r="B4620" t="str">
            <v>COLL.DERIV.UNION Z 6x1/2"</v>
          </cell>
          <cell r="C4620" t="str">
            <v>UN</v>
          </cell>
          <cell r="D4620">
            <v>6514</v>
          </cell>
        </row>
        <row r="4621">
          <cell r="A4621">
            <v>4622</v>
          </cell>
          <cell r="B4621" t="str">
            <v>VERDE ANDES 305x610x20</v>
          </cell>
          <cell r="C4621" t="str">
            <v>M2</v>
          </cell>
          <cell r="D4621">
            <v>117502</v>
          </cell>
        </row>
        <row r="4622">
          <cell r="A4622">
            <v>4623</v>
          </cell>
          <cell r="B4622" t="str">
            <v>COLL.DERIV.UNION Z   8x1"</v>
          </cell>
          <cell r="C4622" t="str">
            <v>UN</v>
          </cell>
          <cell r="D4622">
            <v>16569</v>
          </cell>
        </row>
        <row r="4623">
          <cell r="A4623">
            <v>4624</v>
          </cell>
          <cell r="B4623" t="str">
            <v>MARCO SUMIDERO   73x38x14</v>
          </cell>
          <cell r="C4623" t="str">
            <v>UN</v>
          </cell>
          <cell r="D4623">
            <v>23915</v>
          </cell>
        </row>
        <row r="4624">
          <cell r="A4624">
            <v>4625</v>
          </cell>
          <cell r="B4624" t="str">
            <v>SUMIDERO VIAL    95x45x10</v>
          </cell>
          <cell r="C4624" t="str">
            <v>UN</v>
          </cell>
          <cell r="D4624">
            <v>61761</v>
          </cell>
        </row>
        <row r="4625">
          <cell r="A4625">
            <v>4626</v>
          </cell>
          <cell r="B4625" t="str">
            <v>MARCO SUMIDERO  100x50x14</v>
          </cell>
          <cell r="C4625" t="str">
            <v>UN</v>
          </cell>
          <cell r="D4625">
            <v>25688</v>
          </cell>
        </row>
        <row r="4626">
          <cell r="A4626">
            <v>4627</v>
          </cell>
          <cell r="B4626" t="str">
            <v>SUMIDERO GARAJES 46x33x10</v>
          </cell>
          <cell r="C4626" t="str">
            <v>UN</v>
          </cell>
          <cell r="D4626">
            <v>31203</v>
          </cell>
        </row>
        <row r="4627">
          <cell r="A4627">
            <v>4628</v>
          </cell>
          <cell r="B4627" t="str">
            <v>TAPA POZO EN VIAS  D=0.60</v>
          </cell>
          <cell r="C4627" t="str">
            <v>UN</v>
          </cell>
          <cell r="D4627">
            <v>50015</v>
          </cell>
        </row>
        <row r="4628">
          <cell r="A4628">
            <v>4629</v>
          </cell>
          <cell r="B4628" t="str">
            <v>MARCO TAPA POZO</v>
          </cell>
          <cell r="C4628" t="str">
            <v>UN</v>
          </cell>
          <cell r="D4628">
            <v>32061</v>
          </cell>
        </row>
        <row r="4629">
          <cell r="A4629">
            <v>4630</v>
          </cell>
          <cell r="B4629" t="str">
            <v>CAJA CONTADOR   ACUEDUCTO</v>
          </cell>
          <cell r="C4629" t="str">
            <v>UN</v>
          </cell>
          <cell r="D4629">
            <v>28886</v>
          </cell>
        </row>
        <row r="4630">
          <cell r="A4630">
            <v>4631</v>
          </cell>
          <cell r="B4630" t="str">
            <v>CUNETA VIAS        L=1.00</v>
          </cell>
          <cell r="C4630" t="str">
            <v>UN</v>
          </cell>
          <cell r="D4630">
            <v>10613</v>
          </cell>
        </row>
        <row r="4631">
          <cell r="A4631">
            <v>4632</v>
          </cell>
          <cell r="B4631" t="str">
            <v>CAJA INSP.FIBRIT PANDA</v>
          </cell>
          <cell r="C4631" t="str">
            <v>UN</v>
          </cell>
          <cell r="D4631">
            <v>34322</v>
          </cell>
        </row>
        <row r="4632">
          <cell r="A4632">
            <v>4633</v>
          </cell>
          <cell r="B4632" t="str">
            <v>CAJA INSP.FIBRIT PROFUNDA</v>
          </cell>
          <cell r="C4632" t="str">
            <v>UN</v>
          </cell>
          <cell r="D4632">
            <v>48381</v>
          </cell>
        </row>
        <row r="4633">
          <cell r="A4633">
            <v>4634</v>
          </cell>
          <cell r="B4633" t="str">
            <v>TAPA CAJA TRAFICO LIVIANO</v>
          </cell>
          <cell r="C4633" t="str">
            <v>UN</v>
          </cell>
          <cell r="D4633">
            <v>42585</v>
          </cell>
        </row>
        <row r="4634">
          <cell r="A4634">
            <v>4635</v>
          </cell>
          <cell r="B4634" t="str">
            <v>TAPA CAJA TRAFICO  PESADO</v>
          </cell>
          <cell r="C4634" t="str">
            <v>UN</v>
          </cell>
          <cell r="D4634">
            <v>46515</v>
          </cell>
        </row>
        <row r="4635">
          <cell r="A4635">
            <v>4636</v>
          </cell>
          <cell r="B4635" t="str">
            <v>VERDE ANDES 305x610x20 01</v>
          </cell>
          <cell r="C4635" t="str">
            <v>M2</v>
          </cell>
          <cell r="D4635">
            <v>126440</v>
          </cell>
        </row>
        <row r="4636">
          <cell r="A4636">
            <v>4637</v>
          </cell>
          <cell r="B4636" t="str">
            <v>VERDE ANDES ASERRADO</v>
          </cell>
          <cell r="C4636" t="str">
            <v>M2</v>
          </cell>
          <cell r="D4636">
            <v>96860</v>
          </cell>
        </row>
        <row r="4637">
          <cell r="A4637">
            <v>4638</v>
          </cell>
          <cell r="B4637" t="str">
            <v>VERDE ANDES ASERRADO   01</v>
          </cell>
          <cell r="C4637" t="str">
            <v>M2</v>
          </cell>
          <cell r="D4637">
            <v>107764</v>
          </cell>
        </row>
        <row r="4638">
          <cell r="A4638">
            <v>4639</v>
          </cell>
          <cell r="B4638" t="str">
            <v>VERDE ANDES CUADREADO</v>
          </cell>
          <cell r="C4638" t="str">
            <v>M2</v>
          </cell>
          <cell r="D4638">
            <v>145928</v>
          </cell>
        </row>
        <row r="4639">
          <cell r="A4639">
            <v>4640</v>
          </cell>
          <cell r="B4639" t="str">
            <v>PLATINA            1/4x2"</v>
          </cell>
          <cell r="C4639" t="str">
            <v>TN</v>
          </cell>
          <cell r="D4639">
            <v>659007</v>
          </cell>
        </row>
        <row r="4640">
          <cell r="A4640">
            <v>4641</v>
          </cell>
          <cell r="B4640" t="str">
            <v>CHAZO MADERA        4"x4"</v>
          </cell>
          <cell r="C4640" t="str">
            <v>UN</v>
          </cell>
          <cell r="D4640">
            <v>1000</v>
          </cell>
        </row>
        <row r="4641">
          <cell r="A4641">
            <v>4642</v>
          </cell>
          <cell r="B4641" t="str">
            <v>BARNIZ MATE EXTERIOR</v>
          </cell>
          <cell r="C4641" t="str">
            <v>GL</v>
          </cell>
          <cell r="D4641">
            <v>18850</v>
          </cell>
        </row>
        <row r="4642">
          <cell r="A4642">
            <v>4643</v>
          </cell>
          <cell r="B4642" t="str">
            <v>PLATINA            1/4x3"</v>
          </cell>
          <cell r="C4642" t="str">
            <v>TN</v>
          </cell>
          <cell r="D4642">
            <v>656363</v>
          </cell>
        </row>
        <row r="4643">
          <cell r="A4643">
            <v>4644</v>
          </cell>
          <cell r="B4643" t="str">
            <v>VERDE ANDES CUADREADO  01</v>
          </cell>
          <cell r="C4643" t="str">
            <v>M2</v>
          </cell>
          <cell r="D4643">
            <v>157296</v>
          </cell>
        </row>
        <row r="4644">
          <cell r="A4644">
            <v>4645</v>
          </cell>
          <cell r="B4644" t="str">
            <v>VERDE OCRE 153x305x10</v>
          </cell>
          <cell r="C4644" t="str">
            <v>M2</v>
          </cell>
          <cell r="D4644">
            <v>71688</v>
          </cell>
        </row>
        <row r="4645">
          <cell r="A4645">
            <v>4646</v>
          </cell>
          <cell r="B4645" t="str">
            <v>VERDE OCRE 305x305x10</v>
          </cell>
          <cell r="C4645" t="str">
            <v>M2</v>
          </cell>
          <cell r="D4645">
            <v>71688</v>
          </cell>
        </row>
        <row r="4646">
          <cell r="A4646">
            <v>4647</v>
          </cell>
          <cell r="B4646" t="str">
            <v>LISTON M.H.  PINO ROMERON</v>
          </cell>
          <cell r="C4646" t="str">
            <v>M2</v>
          </cell>
          <cell r="D4646">
            <v>8250</v>
          </cell>
        </row>
        <row r="4647">
          <cell r="A4647">
            <v>4648</v>
          </cell>
          <cell r="B4647" t="str">
            <v>LISTON M.H.        VIROLA</v>
          </cell>
          <cell r="C4647" t="str">
            <v>M2</v>
          </cell>
          <cell r="D4647">
            <v>3850</v>
          </cell>
        </row>
        <row r="4648">
          <cell r="A4648">
            <v>4649</v>
          </cell>
          <cell r="B4648" t="str">
            <v>LISTON M.H.     PEINEMONO</v>
          </cell>
          <cell r="C4648" t="str">
            <v>M2</v>
          </cell>
          <cell r="D4648">
            <v>3520</v>
          </cell>
        </row>
        <row r="4649">
          <cell r="A4649">
            <v>4650</v>
          </cell>
          <cell r="B4649" t="str">
            <v>LISTON M.H.      AMARILLO</v>
          </cell>
          <cell r="C4649" t="str">
            <v>M2</v>
          </cell>
          <cell r="D4649">
            <v>7500</v>
          </cell>
        </row>
        <row r="4650">
          <cell r="A4650">
            <v>4651</v>
          </cell>
          <cell r="B4650" t="str">
            <v>LISTON M.H.      GUAYACAN</v>
          </cell>
          <cell r="C4650" t="str">
            <v>M2</v>
          </cell>
          <cell r="D4650">
            <v>17600</v>
          </cell>
        </row>
        <row r="4651">
          <cell r="A4651">
            <v>4652</v>
          </cell>
          <cell r="B4651" t="str">
            <v>VERDE OCRE ZOCALO</v>
          </cell>
          <cell r="C4651" t="str">
            <v>ML</v>
          </cell>
          <cell r="D4651">
            <v>5336</v>
          </cell>
        </row>
        <row r="4652">
          <cell r="A4652">
            <v>4653</v>
          </cell>
          <cell r="B4652" t="str">
            <v>VERDE OCRE 153x305x11</v>
          </cell>
          <cell r="C4652" t="str">
            <v>M2</v>
          </cell>
          <cell r="D4652">
            <v>67744</v>
          </cell>
        </row>
        <row r="4653">
          <cell r="A4653">
            <v>4654</v>
          </cell>
          <cell r="B4653" t="str">
            <v>VERDE OCRE 305x305x11</v>
          </cell>
          <cell r="C4653" t="str">
            <v>M2</v>
          </cell>
          <cell r="D4653">
            <v>79344</v>
          </cell>
        </row>
        <row r="4654">
          <cell r="A4654">
            <v>4655</v>
          </cell>
          <cell r="B4654" t="str">
            <v>PILOTES HINCADOS 25x25</v>
          </cell>
          <cell r="C4654" t="str">
            <v>ML</v>
          </cell>
          <cell r="D4654">
            <v>50000</v>
          </cell>
        </row>
        <row r="4655">
          <cell r="A4655">
            <v>4656</v>
          </cell>
          <cell r="B4655" t="str">
            <v>TUBO AGUA GALVAN     1/4"</v>
          </cell>
          <cell r="C4655" t="str">
            <v>ML</v>
          </cell>
          <cell r="D4655">
            <v>2688</v>
          </cell>
        </row>
        <row r="4656">
          <cell r="A4656">
            <v>4657</v>
          </cell>
          <cell r="B4656" t="str">
            <v>TUBO AGUA GALVAN     3/8"</v>
          </cell>
          <cell r="C4656" t="str">
            <v>ML</v>
          </cell>
          <cell r="D4656">
            <v>2903</v>
          </cell>
        </row>
        <row r="4657">
          <cell r="A4657">
            <v>4658</v>
          </cell>
          <cell r="B4657" t="str">
            <v>TUBO AGUA GALVAN.    1/2"</v>
          </cell>
          <cell r="C4657" t="str">
            <v>ML</v>
          </cell>
          <cell r="D4657">
            <v>2816</v>
          </cell>
        </row>
        <row r="4658">
          <cell r="A4658">
            <v>4659</v>
          </cell>
          <cell r="B4658" t="str">
            <v>TUBO AGUA GALVAN.    3/4"</v>
          </cell>
          <cell r="C4658" t="str">
            <v>ML</v>
          </cell>
          <cell r="D4658">
            <v>4106</v>
          </cell>
        </row>
        <row r="4659">
          <cell r="A4659">
            <v>4660</v>
          </cell>
          <cell r="B4659" t="str">
            <v>TUBO AGUA GALVAN.      1"</v>
          </cell>
          <cell r="C4659" t="str">
            <v>ML</v>
          </cell>
          <cell r="D4659">
            <v>5615</v>
          </cell>
        </row>
        <row r="4660">
          <cell r="A4660">
            <v>4661</v>
          </cell>
          <cell r="B4660" t="str">
            <v>TVP CLASICO 153x305x10</v>
          </cell>
          <cell r="C4660" t="str">
            <v>M2</v>
          </cell>
          <cell r="D4660">
            <v>51040</v>
          </cell>
        </row>
        <row r="4661">
          <cell r="A4661">
            <v>4662</v>
          </cell>
          <cell r="B4661" t="str">
            <v>TUBO AGUA GALVAN.  1 1/2"</v>
          </cell>
          <cell r="C4661" t="str">
            <v>ML</v>
          </cell>
          <cell r="D4661">
            <v>9125</v>
          </cell>
        </row>
        <row r="4662">
          <cell r="A4662">
            <v>4663</v>
          </cell>
          <cell r="B4662" t="str">
            <v>TUBO AGUA GALVAN.      2"</v>
          </cell>
          <cell r="C4662" t="str">
            <v>ML</v>
          </cell>
          <cell r="D4662">
            <v>12594</v>
          </cell>
        </row>
        <row r="4663">
          <cell r="A4663">
            <v>4664</v>
          </cell>
          <cell r="B4663" t="str">
            <v>TUBO AGUA GALVAN.  2-1/2"</v>
          </cell>
          <cell r="C4663" t="str">
            <v>ML</v>
          </cell>
          <cell r="D4663">
            <v>21401</v>
          </cell>
        </row>
        <row r="4664">
          <cell r="A4664">
            <v>4665</v>
          </cell>
          <cell r="B4664" t="str">
            <v>PLATINA            1/4x5"</v>
          </cell>
          <cell r="C4664" t="str">
            <v>TN</v>
          </cell>
          <cell r="D4664">
            <v>750384</v>
          </cell>
        </row>
        <row r="4665">
          <cell r="A4665">
            <v>4666</v>
          </cell>
          <cell r="B4665" t="str">
            <v>PLATINA            3/8x1"</v>
          </cell>
          <cell r="C4665" t="str">
            <v>TN</v>
          </cell>
          <cell r="D4665">
            <v>659007</v>
          </cell>
        </row>
        <row r="4666">
          <cell r="A4666">
            <v>4667</v>
          </cell>
          <cell r="B4666" t="str">
            <v>TVP CLASICO 153x305x10 01</v>
          </cell>
          <cell r="C4666" t="str">
            <v>M2</v>
          </cell>
          <cell r="D4666">
            <v>51040</v>
          </cell>
        </row>
        <row r="4667">
          <cell r="A4667">
            <v>4668</v>
          </cell>
          <cell r="B4667" t="str">
            <v>TVP CLASICO 153x305x10 02</v>
          </cell>
          <cell r="C4667" t="str">
            <v>ML</v>
          </cell>
          <cell r="D4667">
            <v>51040</v>
          </cell>
        </row>
        <row r="4668">
          <cell r="A4668">
            <v>4669</v>
          </cell>
          <cell r="B4668" t="str">
            <v>TUBO NEGRA AGUA      1/2"</v>
          </cell>
          <cell r="C4668" t="str">
            <v>ML</v>
          </cell>
          <cell r="D4668">
            <v>1650</v>
          </cell>
        </row>
        <row r="4669">
          <cell r="A4669">
            <v>4670</v>
          </cell>
          <cell r="B4669" t="str">
            <v>TUBO NEGRA AGUA      3/4"</v>
          </cell>
          <cell r="C4669" t="str">
            <v>ML</v>
          </cell>
          <cell r="D4669">
            <v>2034</v>
          </cell>
        </row>
        <row r="4670">
          <cell r="A4670">
            <v>4671</v>
          </cell>
          <cell r="B4670" t="str">
            <v>TVP CLASICO 153x305x10 03</v>
          </cell>
          <cell r="C4670" t="str">
            <v>M2</v>
          </cell>
          <cell r="D4670">
            <v>51040</v>
          </cell>
        </row>
        <row r="4671">
          <cell r="A4671">
            <v>4672</v>
          </cell>
          <cell r="B4671" t="str">
            <v>TVP CLASICO ZOCALO</v>
          </cell>
          <cell r="C4671" t="str">
            <v>ML</v>
          </cell>
          <cell r="D4671">
            <v>3828</v>
          </cell>
        </row>
        <row r="4672">
          <cell r="A4672">
            <v>4673</v>
          </cell>
          <cell r="B4672" t="str">
            <v>TUBO NEGRA AGUA    1 1/2"</v>
          </cell>
          <cell r="C4672" t="str">
            <v>ML</v>
          </cell>
          <cell r="D4672">
            <v>5593</v>
          </cell>
        </row>
        <row r="4673">
          <cell r="A4673">
            <v>4674</v>
          </cell>
          <cell r="B4673" t="str">
            <v>TVP CLASICO 153x305x20</v>
          </cell>
          <cell r="C4673" t="str">
            <v>M2</v>
          </cell>
          <cell r="D4673">
            <v>69020</v>
          </cell>
        </row>
        <row r="4674">
          <cell r="A4674">
            <v>4675</v>
          </cell>
          <cell r="B4674" t="str">
            <v>TVP CLASICO 153x305X20 01</v>
          </cell>
          <cell r="C4674" t="str">
            <v>M2</v>
          </cell>
          <cell r="D4674">
            <v>86420</v>
          </cell>
        </row>
        <row r="4675">
          <cell r="A4675">
            <v>4676</v>
          </cell>
          <cell r="B4675" t="str">
            <v>PLATINA            3/8x2"</v>
          </cell>
          <cell r="C4675" t="str">
            <v>TN</v>
          </cell>
          <cell r="D4675">
            <v>659007</v>
          </cell>
        </row>
        <row r="4676">
          <cell r="A4676">
            <v>4677</v>
          </cell>
          <cell r="B4676" t="str">
            <v>PLATINA            3/8x3"</v>
          </cell>
          <cell r="C4676" t="str">
            <v>TN</v>
          </cell>
          <cell r="D4676">
            <v>659007</v>
          </cell>
        </row>
        <row r="4677">
          <cell r="A4677">
            <v>4678</v>
          </cell>
          <cell r="B4677" t="str">
            <v>TUBO CONDUIT LIV.    1/2"</v>
          </cell>
          <cell r="C4677" t="str">
            <v>ML</v>
          </cell>
          <cell r="D4677">
            <v>1348</v>
          </cell>
        </row>
        <row r="4678">
          <cell r="A4678">
            <v>4679</v>
          </cell>
          <cell r="B4678" t="str">
            <v>TUBO CONDUIT LIV.    3/4"</v>
          </cell>
          <cell r="C4678" t="str">
            <v>ML</v>
          </cell>
          <cell r="D4678">
            <v>2423</v>
          </cell>
        </row>
        <row r="4679">
          <cell r="A4679">
            <v>4680</v>
          </cell>
          <cell r="B4679" t="str">
            <v>TUBO CONDUIT LIV.      1"</v>
          </cell>
          <cell r="C4679" t="str">
            <v>ML</v>
          </cell>
          <cell r="D4679">
            <v>2590</v>
          </cell>
        </row>
        <row r="4680">
          <cell r="A4680">
            <v>4681</v>
          </cell>
          <cell r="B4680" t="str">
            <v>TUBO CONDUIT LIV.  1 1/4"</v>
          </cell>
          <cell r="C4680" t="str">
            <v>ML</v>
          </cell>
          <cell r="D4680">
            <v>2798</v>
          </cell>
        </row>
        <row r="4681">
          <cell r="A4681">
            <v>4682</v>
          </cell>
          <cell r="B4681" t="str">
            <v>TUBO CONDUIT LIV.  1 1/2"</v>
          </cell>
          <cell r="C4681" t="str">
            <v>ML</v>
          </cell>
          <cell r="D4681">
            <v>3291</v>
          </cell>
        </row>
        <row r="4682">
          <cell r="A4682">
            <v>4683</v>
          </cell>
          <cell r="B4682" t="str">
            <v>TUBO CONDUIT LIV.      2"</v>
          </cell>
          <cell r="C4682" t="str">
            <v>ML</v>
          </cell>
          <cell r="D4682">
            <v>4850</v>
          </cell>
        </row>
        <row r="4683">
          <cell r="A4683">
            <v>4684</v>
          </cell>
          <cell r="B4683" t="str">
            <v>TUBO CONDUIT GRIS    1/2"</v>
          </cell>
          <cell r="C4683" t="str">
            <v>ML</v>
          </cell>
          <cell r="D4683">
            <v>1450</v>
          </cell>
        </row>
        <row r="4684">
          <cell r="A4684">
            <v>4685</v>
          </cell>
          <cell r="B4684" t="str">
            <v>TUBO CONDUIT GRIS    3/4"</v>
          </cell>
          <cell r="C4684" t="str">
            <v>ML</v>
          </cell>
          <cell r="D4684">
            <v>1917</v>
          </cell>
        </row>
        <row r="4685">
          <cell r="A4685">
            <v>4686</v>
          </cell>
          <cell r="B4685" t="str">
            <v>TUBO CONDUIT GRIS      1"</v>
          </cell>
          <cell r="C4685" t="str">
            <v>ML</v>
          </cell>
          <cell r="D4685">
            <v>3080</v>
          </cell>
        </row>
        <row r="4686">
          <cell r="A4686">
            <v>4687</v>
          </cell>
          <cell r="B4686" t="str">
            <v>TUBO CONDUIT GRIS  1 1/4"</v>
          </cell>
          <cell r="C4686" t="str">
            <v>ML</v>
          </cell>
          <cell r="D4686">
            <v>3801</v>
          </cell>
        </row>
        <row r="4687">
          <cell r="A4687">
            <v>4688</v>
          </cell>
          <cell r="B4687" t="str">
            <v>TUBO CONDUIT GRIS  1 1/2"</v>
          </cell>
          <cell r="C4687" t="str">
            <v>ML</v>
          </cell>
          <cell r="D4687">
            <v>5077</v>
          </cell>
        </row>
        <row r="4688">
          <cell r="A4688">
            <v>4689</v>
          </cell>
          <cell r="B4688" t="str">
            <v>TUBO CONDUIT GRIS      2"</v>
          </cell>
          <cell r="C4688" t="str">
            <v>ML</v>
          </cell>
          <cell r="D4688">
            <v>6264</v>
          </cell>
        </row>
        <row r="4689">
          <cell r="A4689">
            <v>4690</v>
          </cell>
          <cell r="B4689" t="str">
            <v>TUBO CONDUIT GRIS  2 1/2"</v>
          </cell>
          <cell r="C4689" t="str">
            <v>ML</v>
          </cell>
          <cell r="D4689">
            <v>10786</v>
          </cell>
        </row>
        <row r="4690">
          <cell r="A4690">
            <v>4691</v>
          </cell>
          <cell r="B4690" t="str">
            <v>TUBO CONDUIT GRIS      3"</v>
          </cell>
          <cell r="C4690" t="str">
            <v>ML</v>
          </cell>
          <cell r="D4690">
            <v>13035</v>
          </cell>
        </row>
        <row r="4691">
          <cell r="A4691">
            <v>4692</v>
          </cell>
          <cell r="B4691" t="str">
            <v>PLATINA            1/2x1"</v>
          </cell>
          <cell r="C4691" t="str">
            <v>TN</v>
          </cell>
          <cell r="D4691">
            <v>659007</v>
          </cell>
        </row>
        <row r="4692">
          <cell r="A4692">
            <v>4693</v>
          </cell>
          <cell r="B4692" t="str">
            <v>TUBO CONDU.GALVA     1/2"</v>
          </cell>
          <cell r="C4692" t="str">
            <v>ML</v>
          </cell>
          <cell r="D4692">
            <v>2083</v>
          </cell>
        </row>
        <row r="4693">
          <cell r="A4693">
            <v>4694</v>
          </cell>
          <cell r="B4693" t="str">
            <v>TUBO CONDU.GALVA     3/4"</v>
          </cell>
          <cell r="C4693" t="str">
            <v>ML</v>
          </cell>
          <cell r="D4693">
            <v>2752</v>
          </cell>
        </row>
        <row r="4694">
          <cell r="A4694">
            <v>4695</v>
          </cell>
          <cell r="B4694" t="str">
            <v>TUBO CONDU.GALVA       1"</v>
          </cell>
          <cell r="C4694" t="str">
            <v>ML</v>
          </cell>
          <cell r="D4694">
            <v>4160</v>
          </cell>
        </row>
        <row r="4695">
          <cell r="A4695">
            <v>4696</v>
          </cell>
          <cell r="B4695" t="str">
            <v>TUBO CONDU.GALVA   1 1/4"</v>
          </cell>
          <cell r="C4695" t="str">
            <v>ML</v>
          </cell>
          <cell r="D4695">
            <v>5348</v>
          </cell>
        </row>
        <row r="4696">
          <cell r="A4696">
            <v>4697</v>
          </cell>
          <cell r="B4696" t="str">
            <v>TUBO CONDU.GALVA   1 1/2"</v>
          </cell>
          <cell r="C4696" t="str">
            <v>ML</v>
          </cell>
          <cell r="D4696">
            <v>6688</v>
          </cell>
        </row>
        <row r="4697">
          <cell r="A4697">
            <v>4698</v>
          </cell>
          <cell r="B4697" t="str">
            <v>TUBO CONDU.GALVA       2"</v>
          </cell>
          <cell r="C4697" t="str">
            <v>ML</v>
          </cell>
          <cell r="D4697">
            <v>8867</v>
          </cell>
        </row>
        <row r="4698">
          <cell r="A4698">
            <v>4699</v>
          </cell>
          <cell r="B4698" t="str">
            <v>TUBO CONDU.GALVA   2 1/2"</v>
          </cell>
          <cell r="C4698" t="str">
            <v>ML</v>
          </cell>
          <cell r="D4698">
            <v>11758</v>
          </cell>
        </row>
        <row r="4699">
          <cell r="A4699">
            <v>4700</v>
          </cell>
          <cell r="B4699" t="str">
            <v>TUBO CONDU.GALVA       3"</v>
          </cell>
          <cell r="C4699" t="str">
            <v>ML</v>
          </cell>
          <cell r="D4699">
            <v>14553</v>
          </cell>
        </row>
        <row r="4700">
          <cell r="A4700">
            <v>4701</v>
          </cell>
          <cell r="B4700" t="str">
            <v>TUBO CONDU.GALVA       4"</v>
          </cell>
          <cell r="C4700" t="str">
            <v>ML</v>
          </cell>
          <cell r="D4700">
            <v>20462</v>
          </cell>
        </row>
        <row r="4701">
          <cell r="A4701">
            <v>4702</v>
          </cell>
          <cell r="B4701" t="str">
            <v>CURVA CONDUIT GRIS   1/2"</v>
          </cell>
          <cell r="C4701" t="str">
            <v>UN</v>
          </cell>
          <cell r="D4701">
            <v>494</v>
          </cell>
        </row>
        <row r="4702">
          <cell r="A4702">
            <v>4703</v>
          </cell>
          <cell r="B4702" t="str">
            <v>CURVA CONDUIT GRIS   3/4"</v>
          </cell>
          <cell r="C4702" t="str">
            <v>UN</v>
          </cell>
          <cell r="D4702">
            <v>668</v>
          </cell>
        </row>
        <row r="4703">
          <cell r="A4703">
            <v>4704</v>
          </cell>
          <cell r="B4703" t="str">
            <v>CURVA CONDUIT GRIS     1"</v>
          </cell>
          <cell r="C4703" t="str">
            <v>UN</v>
          </cell>
          <cell r="D4703">
            <v>807</v>
          </cell>
        </row>
        <row r="4704">
          <cell r="A4704">
            <v>4705</v>
          </cell>
          <cell r="B4704" t="str">
            <v>CURVA CONDUIT GRIS 1 1/4"</v>
          </cell>
          <cell r="C4704" t="str">
            <v>UN</v>
          </cell>
          <cell r="D4704">
            <v>1574</v>
          </cell>
        </row>
        <row r="4705">
          <cell r="A4705">
            <v>4706</v>
          </cell>
          <cell r="B4705" t="str">
            <v>CURVA CONDUIT GRIS 1 1/2"</v>
          </cell>
          <cell r="C4705" t="str">
            <v>UN</v>
          </cell>
          <cell r="D4705">
            <v>2583</v>
          </cell>
        </row>
        <row r="4706">
          <cell r="A4706">
            <v>4707</v>
          </cell>
          <cell r="B4706" t="str">
            <v>CURVA CONDUIT GRIS     2"</v>
          </cell>
          <cell r="C4706" t="str">
            <v>UN</v>
          </cell>
          <cell r="D4706">
            <v>3422</v>
          </cell>
        </row>
        <row r="4707">
          <cell r="A4707">
            <v>4708</v>
          </cell>
          <cell r="B4707" t="str">
            <v>CURVA CONDUIT GRIS 2 1/2"</v>
          </cell>
          <cell r="C4707" t="str">
            <v>UN</v>
          </cell>
          <cell r="D4707">
            <v>8237</v>
          </cell>
        </row>
        <row r="4708">
          <cell r="A4708">
            <v>4709</v>
          </cell>
          <cell r="B4708" t="str">
            <v>CURVA CONDUIT GRIS     3"</v>
          </cell>
          <cell r="C4708" t="str">
            <v>UN</v>
          </cell>
          <cell r="D4708">
            <v>13871</v>
          </cell>
        </row>
        <row r="4709">
          <cell r="A4709">
            <v>4710</v>
          </cell>
          <cell r="B4709" t="str">
            <v>PLATINA            1/2x2"</v>
          </cell>
          <cell r="C4709" t="str">
            <v>TN</v>
          </cell>
          <cell r="D4709">
            <v>659007</v>
          </cell>
        </row>
        <row r="4710">
          <cell r="A4710">
            <v>4711</v>
          </cell>
          <cell r="B4710" t="str">
            <v>CURVA CONDUIT GALV.  1/2"</v>
          </cell>
          <cell r="C4710" t="str">
            <v>UN</v>
          </cell>
          <cell r="D4710">
            <v>646</v>
          </cell>
        </row>
        <row r="4711">
          <cell r="A4711">
            <v>4712</v>
          </cell>
          <cell r="B4711" t="str">
            <v>CURVA CONDUIT GALV.  3/4"</v>
          </cell>
          <cell r="C4711" t="str">
            <v>UN</v>
          </cell>
          <cell r="D4711">
            <v>814</v>
          </cell>
        </row>
        <row r="4712">
          <cell r="A4712">
            <v>4713</v>
          </cell>
          <cell r="B4712" t="str">
            <v>CURVA CONDUIT GALV.    1"</v>
          </cell>
          <cell r="C4712" t="str">
            <v>UN</v>
          </cell>
          <cell r="D4712">
            <v>1032</v>
          </cell>
        </row>
        <row r="4713">
          <cell r="A4713">
            <v>4714</v>
          </cell>
          <cell r="B4713" t="str">
            <v>CURVA CONDUIT GALV.1 1/4"</v>
          </cell>
          <cell r="C4713" t="str">
            <v>UN</v>
          </cell>
          <cell r="D4713">
            <v>1844</v>
          </cell>
        </row>
        <row r="4714">
          <cell r="A4714">
            <v>4715</v>
          </cell>
          <cell r="B4714" t="str">
            <v>CURVA CONDUIT GALV.1 1/2"</v>
          </cell>
          <cell r="C4714" t="str">
            <v>UN</v>
          </cell>
          <cell r="D4714">
            <v>2989</v>
          </cell>
        </row>
        <row r="4715">
          <cell r="A4715">
            <v>4716</v>
          </cell>
          <cell r="B4715" t="str">
            <v>CURVA CONDUIT GALV.    2"</v>
          </cell>
          <cell r="C4715" t="str">
            <v>UN</v>
          </cell>
          <cell r="D4715">
            <v>4408</v>
          </cell>
        </row>
        <row r="4716">
          <cell r="A4716">
            <v>4717</v>
          </cell>
          <cell r="B4716" t="str">
            <v>CURVA CONDUIT GALV.2 1/2"</v>
          </cell>
          <cell r="C4716" t="str">
            <v>UN</v>
          </cell>
          <cell r="D4716">
            <v>11774</v>
          </cell>
        </row>
        <row r="4717">
          <cell r="A4717">
            <v>4718</v>
          </cell>
          <cell r="B4717" t="str">
            <v>CURVA CONDUIT GALV.    3"</v>
          </cell>
          <cell r="C4717" t="str">
            <v>UN</v>
          </cell>
          <cell r="D4717">
            <v>17574</v>
          </cell>
        </row>
        <row r="4718">
          <cell r="A4718">
            <v>4719</v>
          </cell>
          <cell r="B4718" t="str">
            <v>CURVA CONDUIT GALV.    4"</v>
          </cell>
          <cell r="C4718" t="str">
            <v>UN</v>
          </cell>
          <cell r="D4718">
            <v>38883</v>
          </cell>
        </row>
        <row r="4719">
          <cell r="A4719">
            <v>4720</v>
          </cell>
          <cell r="B4719" t="str">
            <v>TUBO ESTRUC.GALV.    1/4"</v>
          </cell>
          <cell r="C4719" t="str">
            <v>ML</v>
          </cell>
          <cell r="D4719">
            <v>2578</v>
          </cell>
        </row>
        <row r="4720">
          <cell r="A4720">
            <v>4721</v>
          </cell>
          <cell r="B4720" t="str">
            <v>TUBO ESTRUC.GALV.    3/8"</v>
          </cell>
          <cell r="C4720" t="str">
            <v>ML</v>
          </cell>
          <cell r="D4720">
            <v>2739</v>
          </cell>
        </row>
        <row r="4721">
          <cell r="A4721">
            <v>4722</v>
          </cell>
          <cell r="B4721" t="str">
            <v>TUBO ESTRUC.GALV.    1/2"</v>
          </cell>
          <cell r="C4721" t="str">
            <v>ML</v>
          </cell>
          <cell r="D4721">
            <v>3240</v>
          </cell>
        </row>
        <row r="4722">
          <cell r="A4722">
            <v>4723</v>
          </cell>
          <cell r="B4722" t="str">
            <v>TUBO ESTRUC.GALV.    3/4"</v>
          </cell>
          <cell r="C4722" t="str">
            <v>ML</v>
          </cell>
          <cell r="D4722">
            <v>4105</v>
          </cell>
        </row>
        <row r="4723">
          <cell r="A4723">
            <v>4724</v>
          </cell>
          <cell r="B4723" t="str">
            <v>TUBO ESTRUC.GALV.      1"</v>
          </cell>
          <cell r="C4723" t="str">
            <v>ML</v>
          </cell>
          <cell r="D4723">
            <v>5246</v>
          </cell>
        </row>
        <row r="4724">
          <cell r="A4724">
            <v>4725</v>
          </cell>
          <cell r="B4724" t="str">
            <v>TUBO ESTRUC.GALV.  1 1/4"</v>
          </cell>
          <cell r="C4724" t="str">
            <v>ML</v>
          </cell>
          <cell r="D4724">
            <v>5146</v>
          </cell>
        </row>
        <row r="4725">
          <cell r="A4725">
            <v>4726</v>
          </cell>
          <cell r="B4725" t="str">
            <v>TUBO ESTRUC.GALV.  1 1/2"</v>
          </cell>
          <cell r="C4725" t="str">
            <v>ML</v>
          </cell>
          <cell r="D4725">
            <v>5997</v>
          </cell>
        </row>
        <row r="4726">
          <cell r="A4726">
            <v>4727</v>
          </cell>
          <cell r="B4726" t="str">
            <v>TUBO ESTRUC.GALV.      2"</v>
          </cell>
          <cell r="C4726" t="str">
            <v>ML</v>
          </cell>
          <cell r="D4726">
            <v>7468</v>
          </cell>
        </row>
        <row r="4727">
          <cell r="A4727">
            <v>4728</v>
          </cell>
          <cell r="B4727" t="str">
            <v>TVP CLASICO 305x305x20</v>
          </cell>
          <cell r="C4727" t="str">
            <v>M2</v>
          </cell>
          <cell r="D4727">
            <v>79808</v>
          </cell>
        </row>
        <row r="4728">
          <cell r="A4728">
            <v>4729</v>
          </cell>
          <cell r="B4728" t="str">
            <v>PLATINA            1/2x3"</v>
          </cell>
          <cell r="C4728" t="str">
            <v>TN</v>
          </cell>
          <cell r="D4728">
            <v>659007</v>
          </cell>
        </row>
        <row r="4729">
          <cell r="A4729">
            <v>4730</v>
          </cell>
          <cell r="B4729" t="str">
            <v>PLATINA            5/8x2"</v>
          </cell>
          <cell r="C4729" t="str">
            <v>TN</v>
          </cell>
          <cell r="D4729">
            <v>726316</v>
          </cell>
        </row>
        <row r="4730">
          <cell r="A4730">
            <v>4731</v>
          </cell>
          <cell r="B4730" t="str">
            <v>TVP CLASICO 305x305x20 01</v>
          </cell>
          <cell r="C4730" t="str">
            <v>M2</v>
          </cell>
          <cell r="D4730">
            <v>97556</v>
          </cell>
        </row>
        <row r="4731">
          <cell r="A4731">
            <v>4732</v>
          </cell>
          <cell r="B4731" t="str">
            <v>TUBO ESTRUC.NEGRA    3/8"</v>
          </cell>
          <cell r="C4731" t="str">
            <v>ML</v>
          </cell>
          <cell r="D4731">
            <v>1383</v>
          </cell>
        </row>
        <row r="4732">
          <cell r="A4732">
            <v>4733</v>
          </cell>
          <cell r="B4732" t="str">
            <v>TUBO ESTRUC.NEGRA    1/2"</v>
          </cell>
          <cell r="C4732" t="str">
            <v>ML</v>
          </cell>
          <cell r="D4732">
            <v>1694</v>
          </cell>
        </row>
        <row r="4733">
          <cell r="A4733">
            <v>4734</v>
          </cell>
          <cell r="B4733" t="str">
            <v>TUBO ESTRUC.NEGRA    3/4"</v>
          </cell>
          <cell r="C4733" t="str">
            <v>ML</v>
          </cell>
          <cell r="D4733">
            <v>2111</v>
          </cell>
        </row>
        <row r="4734">
          <cell r="A4734">
            <v>4735</v>
          </cell>
          <cell r="B4734" t="str">
            <v>TUBO ESTRUC.NEGRA      1"</v>
          </cell>
          <cell r="C4734" t="str">
            <v>ML</v>
          </cell>
          <cell r="D4734">
            <v>2687</v>
          </cell>
        </row>
        <row r="4735">
          <cell r="A4735">
            <v>4736</v>
          </cell>
          <cell r="B4735" t="str">
            <v>TUBO ESTRUC.NEGRA  1 1/4"</v>
          </cell>
          <cell r="C4735" t="str">
            <v>ML</v>
          </cell>
          <cell r="D4735">
            <v>3398</v>
          </cell>
        </row>
        <row r="4736">
          <cell r="A4736">
            <v>4737</v>
          </cell>
          <cell r="B4736" t="str">
            <v>TUBO ESTRUC.NEGRA  1 1/2"</v>
          </cell>
          <cell r="C4736" t="str">
            <v>ML</v>
          </cell>
          <cell r="D4736">
            <v>3956</v>
          </cell>
        </row>
        <row r="4737">
          <cell r="A4737">
            <v>4738</v>
          </cell>
          <cell r="B4737" t="str">
            <v>TUBO ESTRUC.NEGRA      2"</v>
          </cell>
          <cell r="C4737" t="str">
            <v>ML</v>
          </cell>
          <cell r="D4737">
            <v>4928</v>
          </cell>
        </row>
        <row r="4738">
          <cell r="A4738">
            <v>4739</v>
          </cell>
          <cell r="B4738" t="str">
            <v>TVP CLASICO 305x610x20</v>
          </cell>
          <cell r="C4738" t="str">
            <v>M2</v>
          </cell>
          <cell r="D4738">
            <v>82244</v>
          </cell>
        </row>
        <row r="4739">
          <cell r="A4739">
            <v>4740</v>
          </cell>
          <cell r="B4739" t="str">
            <v>PLATINA            5/8x3"</v>
          </cell>
          <cell r="C4739" t="str">
            <v>TN</v>
          </cell>
          <cell r="D4739">
            <v>750384</v>
          </cell>
        </row>
        <row r="4740">
          <cell r="A4740">
            <v>4741</v>
          </cell>
          <cell r="B4740" t="str">
            <v>PLATINA            3/4x3"</v>
          </cell>
          <cell r="C4740" t="str">
            <v>TN</v>
          </cell>
          <cell r="D4740">
            <v>750384</v>
          </cell>
        </row>
        <row r="4741">
          <cell r="A4741">
            <v>4742</v>
          </cell>
          <cell r="B4741" t="str">
            <v>TUBO MUEBLE CAL.14     1"</v>
          </cell>
          <cell r="C4741" t="str">
            <v>ML</v>
          </cell>
          <cell r="D4741">
            <v>3356</v>
          </cell>
        </row>
        <row r="4742">
          <cell r="A4742">
            <v>4743</v>
          </cell>
          <cell r="B4742" t="str">
            <v>TUBO MUEBLE CL.14  1 1/2"</v>
          </cell>
          <cell r="C4742" t="str">
            <v>ML</v>
          </cell>
          <cell r="D4742">
            <v>5155</v>
          </cell>
        </row>
        <row r="4743">
          <cell r="A4743">
            <v>4744</v>
          </cell>
          <cell r="B4743" t="str">
            <v>CORTEZ DE ALCOBA TITAN</v>
          </cell>
          <cell r="C4743" t="str">
            <v>UN</v>
          </cell>
          <cell r="D4743">
            <v>33524</v>
          </cell>
        </row>
        <row r="4744">
          <cell r="A4744">
            <v>4745</v>
          </cell>
          <cell r="B4744" t="str">
            <v>TUBO MUEBLE CAL.16   1/2"</v>
          </cell>
          <cell r="C4744" t="str">
            <v>ML</v>
          </cell>
          <cell r="D4744">
            <v>1269</v>
          </cell>
        </row>
        <row r="4745">
          <cell r="A4745">
            <v>4746</v>
          </cell>
          <cell r="B4745" t="str">
            <v>TUBO MUEBLE CAL.16   3/4"</v>
          </cell>
          <cell r="C4745" t="str">
            <v>ML</v>
          </cell>
          <cell r="D4745">
            <v>1949</v>
          </cell>
        </row>
        <row r="4746">
          <cell r="A4746">
            <v>4747</v>
          </cell>
          <cell r="B4746" t="str">
            <v>TVP CLASICO 305x610x20 01</v>
          </cell>
          <cell r="C4746" t="str">
            <v>M2</v>
          </cell>
          <cell r="D4746">
            <v>101848</v>
          </cell>
        </row>
        <row r="4747">
          <cell r="A4747">
            <v>4748</v>
          </cell>
          <cell r="B4747" t="str">
            <v>TUBO MUEBLE CL.16   11/2"</v>
          </cell>
          <cell r="C4747" t="str">
            <v>ML</v>
          </cell>
          <cell r="D4747">
            <v>3750</v>
          </cell>
        </row>
        <row r="4748">
          <cell r="A4748">
            <v>4749</v>
          </cell>
          <cell r="B4748" t="str">
            <v>CORTEZ DE ENTRADA TITAN</v>
          </cell>
          <cell r="C4748" t="str">
            <v>UN</v>
          </cell>
          <cell r="D4748">
            <v>36656</v>
          </cell>
        </row>
        <row r="4749">
          <cell r="A4749">
            <v>4750</v>
          </cell>
          <cell r="B4749" t="str">
            <v>TUBO MUEBLE CAL.18   1/2"</v>
          </cell>
          <cell r="C4749" t="str">
            <v>ML</v>
          </cell>
          <cell r="D4749">
            <v>965</v>
          </cell>
        </row>
        <row r="4750">
          <cell r="A4750">
            <v>4751</v>
          </cell>
          <cell r="B4750" t="str">
            <v>TUBO MUEBLE CAL.18   3/4"</v>
          </cell>
          <cell r="C4750" t="str">
            <v>ML</v>
          </cell>
          <cell r="D4750">
            <v>1377</v>
          </cell>
        </row>
        <row r="4751">
          <cell r="A4751">
            <v>4752</v>
          </cell>
          <cell r="B4751" t="str">
            <v>TUBO MUEBLE CAL.18     1"</v>
          </cell>
          <cell r="C4751" t="str">
            <v>ML</v>
          </cell>
          <cell r="D4751">
            <v>1908</v>
          </cell>
        </row>
        <row r="4752">
          <cell r="A4752">
            <v>4753</v>
          </cell>
          <cell r="B4752" t="str">
            <v>TUBO MUEBLE CL.18   11/2"</v>
          </cell>
          <cell r="C4752" t="str">
            <v>ML</v>
          </cell>
          <cell r="D4752">
            <v>2749</v>
          </cell>
        </row>
        <row r="4753">
          <cell r="A4753">
            <v>4754</v>
          </cell>
          <cell r="B4753" t="str">
            <v>TUBO MUEBLE CAL.20   1/2"</v>
          </cell>
          <cell r="C4753" t="str">
            <v>ML</v>
          </cell>
          <cell r="D4753">
            <v>751</v>
          </cell>
        </row>
        <row r="4754">
          <cell r="A4754">
            <v>4755</v>
          </cell>
          <cell r="B4754" t="str">
            <v>TUBO MUEBLE CAL.20   3/4"</v>
          </cell>
          <cell r="C4754" t="str">
            <v>ML</v>
          </cell>
          <cell r="D4754">
            <v>1096</v>
          </cell>
        </row>
        <row r="4755">
          <cell r="A4755">
            <v>4756</v>
          </cell>
          <cell r="B4755" t="str">
            <v>TUBO MUEBLE CAL.20     1"</v>
          </cell>
          <cell r="C4755" t="str">
            <v>ML</v>
          </cell>
          <cell r="D4755">
            <v>1464</v>
          </cell>
        </row>
        <row r="4756">
          <cell r="A4756">
            <v>4757</v>
          </cell>
          <cell r="B4756" t="str">
            <v>TUBO MUEBLE CL.20   11/2"</v>
          </cell>
          <cell r="C4756" t="str">
            <v>ML</v>
          </cell>
          <cell r="D4756">
            <v>2133</v>
          </cell>
        </row>
        <row r="4757">
          <cell r="A4757">
            <v>4758</v>
          </cell>
          <cell r="B4757" t="str">
            <v>TUBO MUEBLE CAL.22   1/2"</v>
          </cell>
          <cell r="C4757" t="str">
            <v>ML</v>
          </cell>
          <cell r="D4757">
            <v>652</v>
          </cell>
        </row>
        <row r="4758">
          <cell r="A4758">
            <v>4759</v>
          </cell>
          <cell r="B4758" t="str">
            <v>TUBO MUEBLE CAL.22   3/4"</v>
          </cell>
          <cell r="C4758" t="str">
            <v>ML</v>
          </cell>
          <cell r="D4758">
            <v>970</v>
          </cell>
        </row>
        <row r="4759">
          <cell r="A4759">
            <v>4760</v>
          </cell>
          <cell r="B4759" t="str">
            <v>TUBO MUEBLE CAL.16     1"</v>
          </cell>
          <cell r="C4759" t="str">
            <v>ML</v>
          </cell>
          <cell r="D4759">
            <v>3180</v>
          </cell>
        </row>
        <row r="4760">
          <cell r="A4760">
            <v>4761</v>
          </cell>
          <cell r="B4760" t="str">
            <v>TUBO MUEBLE CL.16   11/01</v>
          </cell>
          <cell r="C4760" t="str">
            <v>ML</v>
          </cell>
          <cell r="D4760">
            <v>4877</v>
          </cell>
        </row>
        <row r="4761">
          <cell r="A4761">
            <v>4762</v>
          </cell>
          <cell r="B4761" t="str">
            <v>TUBO MUEBLE CAL.18   3/01</v>
          </cell>
          <cell r="C4761" t="str">
            <v>ML</v>
          </cell>
          <cell r="D4761">
            <v>1924</v>
          </cell>
        </row>
        <row r="4762">
          <cell r="A4762">
            <v>4763</v>
          </cell>
          <cell r="B4762" t="str">
            <v>TUBO MUEBLE CAL.18     01</v>
          </cell>
          <cell r="C4762" t="str">
            <v>ML</v>
          </cell>
          <cell r="D4762">
            <v>2368</v>
          </cell>
        </row>
        <row r="4763">
          <cell r="A4763">
            <v>4764</v>
          </cell>
          <cell r="B4763" t="str">
            <v>TUBO MUEBLE CL.18   11/01</v>
          </cell>
          <cell r="C4763" t="str">
            <v>ML</v>
          </cell>
          <cell r="D4763">
            <v>3922</v>
          </cell>
        </row>
        <row r="4764">
          <cell r="A4764">
            <v>4765</v>
          </cell>
          <cell r="B4764" t="str">
            <v>TUBO MUEBLE CAL.20   1/01</v>
          </cell>
          <cell r="C4764" t="str">
            <v>ML</v>
          </cell>
          <cell r="D4764">
            <v>871</v>
          </cell>
        </row>
        <row r="4765">
          <cell r="A4765">
            <v>4766</v>
          </cell>
          <cell r="B4765" t="str">
            <v>TUBO MUEBLE CAL.20   3/01</v>
          </cell>
          <cell r="C4765" t="str">
            <v>ML</v>
          </cell>
          <cell r="D4765">
            <v>1066</v>
          </cell>
        </row>
        <row r="4766">
          <cell r="A4766">
            <v>4767</v>
          </cell>
          <cell r="B4766" t="str">
            <v>TUBO MUEBLE CAL.20     01</v>
          </cell>
          <cell r="C4766" t="str">
            <v>ML</v>
          </cell>
          <cell r="D4766">
            <v>1416</v>
          </cell>
        </row>
        <row r="4767">
          <cell r="A4767">
            <v>4768</v>
          </cell>
          <cell r="B4767" t="str">
            <v>TUBO MUEBLE CL.20   11/01</v>
          </cell>
          <cell r="C4767" t="str">
            <v>ML</v>
          </cell>
          <cell r="D4767">
            <v>2236</v>
          </cell>
        </row>
        <row r="4768">
          <cell r="A4768">
            <v>4769</v>
          </cell>
          <cell r="B4768" t="str">
            <v>TUBO MUEBLE CAL.22   3/01</v>
          </cell>
          <cell r="C4768" t="str">
            <v>ML</v>
          </cell>
          <cell r="D4768">
            <v>980</v>
          </cell>
        </row>
        <row r="4769">
          <cell r="A4769">
            <v>4770</v>
          </cell>
          <cell r="B4769" t="str">
            <v>TUBO MUEBLE CAL.22     1"</v>
          </cell>
          <cell r="C4769" t="str">
            <v>M12</v>
          </cell>
          <cell r="D4769">
            <v>1279</v>
          </cell>
        </row>
        <row r="4770">
          <cell r="A4770">
            <v>4771</v>
          </cell>
          <cell r="B4770" t="str">
            <v>VENTANA ALUMINIO   100x01</v>
          </cell>
          <cell r="C4770" t="str">
            <v>UN</v>
          </cell>
          <cell r="D4770">
            <v>49938</v>
          </cell>
        </row>
        <row r="4771">
          <cell r="A4771">
            <v>4772</v>
          </cell>
          <cell r="B4771" t="str">
            <v>VENTANA ALUMINIO  200x100</v>
          </cell>
          <cell r="C4771" t="str">
            <v>UN</v>
          </cell>
          <cell r="D4771">
            <v>103165</v>
          </cell>
        </row>
        <row r="4772">
          <cell r="A4772">
            <v>4773</v>
          </cell>
          <cell r="B4772" t="str">
            <v>VENTANA ALUMINIO  100x100</v>
          </cell>
          <cell r="C4772" t="str">
            <v>UN</v>
          </cell>
          <cell r="D4772">
            <v>71254</v>
          </cell>
        </row>
        <row r="4773">
          <cell r="A4773">
            <v>4774</v>
          </cell>
          <cell r="B4773" t="str">
            <v>VENTANA ALUMINIO  200x150</v>
          </cell>
          <cell r="C4773" t="str">
            <v>UN</v>
          </cell>
          <cell r="D4773">
            <v>122830</v>
          </cell>
        </row>
        <row r="4774">
          <cell r="A4774">
            <v>4775</v>
          </cell>
          <cell r="B4774" t="str">
            <v>VENTANA ALUMINIO  100x150</v>
          </cell>
          <cell r="C4774" t="str">
            <v>UN</v>
          </cell>
          <cell r="D4774">
            <v>88670</v>
          </cell>
        </row>
        <row r="4775">
          <cell r="A4775">
            <v>4776</v>
          </cell>
          <cell r="B4775" t="str">
            <v>VENTANA ALUMINIO  250x100</v>
          </cell>
          <cell r="C4775" t="str">
            <v>UN</v>
          </cell>
          <cell r="D4775">
            <v>119364</v>
          </cell>
        </row>
        <row r="4776">
          <cell r="A4776">
            <v>4777</v>
          </cell>
          <cell r="B4776" t="str">
            <v>VENTANA ALUMINIO  150x100</v>
          </cell>
          <cell r="C4776" t="str">
            <v>UN</v>
          </cell>
          <cell r="D4776">
            <v>87209</v>
          </cell>
        </row>
        <row r="4777">
          <cell r="A4777">
            <v>4778</v>
          </cell>
          <cell r="B4777" t="str">
            <v>VENTANA ALUMINIO  250x150</v>
          </cell>
          <cell r="C4777" t="str">
            <v>UN</v>
          </cell>
          <cell r="D4777">
            <v>148231</v>
          </cell>
        </row>
        <row r="4778">
          <cell r="A4778">
            <v>4779</v>
          </cell>
          <cell r="B4778" t="str">
            <v>VENTANA ALUMINIO  150x150</v>
          </cell>
          <cell r="C4778" t="str">
            <v>UN</v>
          </cell>
          <cell r="D4778">
            <v>108403</v>
          </cell>
        </row>
        <row r="4779">
          <cell r="A4779">
            <v>4780</v>
          </cell>
          <cell r="B4779" t="str">
            <v>VENTANA ALUMINIO  250x101</v>
          </cell>
          <cell r="C4779" t="str">
            <v>UN</v>
          </cell>
          <cell r="D4779">
            <v>131057</v>
          </cell>
        </row>
        <row r="4780">
          <cell r="A4780">
            <v>4781</v>
          </cell>
          <cell r="B4780" t="str">
            <v>TVP CLASICO ASERRADO</v>
          </cell>
          <cell r="C4780" t="str">
            <v>M2</v>
          </cell>
          <cell r="D4780">
            <v>63104</v>
          </cell>
        </row>
        <row r="4781">
          <cell r="A4781">
            <v>4782</v>
          </cell>
          <cell r="B4781" t="str">
            <v>TUBO PRESION PVC     1/2"</v>
          </cell>
          <cell r="C4781" t="str">
            <v>ML</v>
          </cell>
          <cell r="D4781">
            <v>836</v>
          </cell>
        </row>
        <row r="4782">
          <cell r="A4782">
            <v>4783</v>
          </cell>
          <cell r="B4782" t="str">
            <v>MEZCLADOR ELITE 8"</v>
          </cell>
          <cell r="C4782" t="str">
            <v>UN</v>
          </cell>
          <cell r="D4782">
            <v>116511</v>
          </cell>
        </row>
        <row r="4783">
          <cell r="A4783">
            <v>4784</v>
          </cell>
          <cell r="B4783" t="str">
            <v>MEZCLADOR LOIRA EUROP.8"</v>
          </cell>
          <cell r="C4783" t="str">
            <v>UN</v>
          </cell>
          <cell r="D4783">
            <v>53777</v>
          </cell>
        </row>
        <row r="4784">
          <cell r="A4784">
            <v>4785</v>
          </cell>
          <cell r="B4784" t="str">
            <v>MEZCLADOR MONOCONTROL</v>
          </cell>
          <cell r="C4784" t="str">
            <v>UN</v>
          </cell>
          <cell r="D4784">
            <v>62615</v>
          </cell>
        </row>
        <row r="4785">
          <cell r="A4785">
            <v>4786</v>
          </cell>
          <cell r="B4785" t="str">
            <v>MEZCLADOR LOIRA CRIST.8"</v>
          </cell>
          <cell r="C4785" t="str">
            <v>UN</v>
          </cell>
          <cell r="D4785">
            <v>59015</v>
          </cell>
        </row>
        <row r="4786">
          <cell r="A4786">
            <v>4787</v>
          </cell>
          <cell r="B4786" t="str">
            <v>TUBO PRESION PVC     3/4"</v>
          </cell>
          <cell r="C4786" t="str">
            <v>ML</v>
          </cell>
          <cell r="D4786">
            <v>1118</v>
          </cell>
        </row>
        <row r="4787">
          <cell r="A4787">
            <v>4788</v>
          </cell>
          <cell r="B4787" t="str">
            <v>MEZCLADOR.SOB.PRISMA 4"</v>
          </cell>
          <cell r="C4787" t="str">
            <v>UN</v>
          </cell>
          <cell r="D4787">
            <v>38635</v>
          </cell>
        </row>
        <row r="4788">
          <cell r="A4788">
            <v>4789</v>
          </cell>
          <cell r="B4788" t="str">
            <v>MEZCLADOR SOB/.L.CRISTAL</v>
          </cell>
          <cell r="C4788" t="str">
            <v>UN</v>
          </cell>
          <cell r="D4788">
            <v>38635</v>
          </cell>
        </row>
        <row r="4789">
          <cell r="A4789">
            <v>4790</v>
          </cell>
          <cell r="B4789" t="str">
            <v>TUBO RESION PVC        1"</v>
          </cell>
          <cell r="C4789" t="str">
            <v>ML</v>
          </cell>
          <cell r="D4789">
            <v>1644</v>
          </cell>
        </row>
        <row r="4790">
          <cell r="A4790">
            <v>4791</v>
          </cell>
          <cell r="B4790" t="str">
            <v>MEZCLADOR SOB.GALAXIA 4"</v>
          </cell>
          <cell r="C4790" t="str">
            <v>UN</v>
          </cell>
          <cell r="D4790">
            <v>32993</v>
          </cell>
        </row>
        <row r="4791">
          <cell r="A4791">
            <v>4792</v>
          </cell>
          <cell r="B4791" t="str">
            <v>LLAVE INDIV.GALAXIA</v>
          </cell>
          <cell r="C4791" t="str">
            <v>UN</v>
          </cell>
          <cell r="D4791">
            <v>28320</v>
          </cell>
        </row>
        <row r="4792">
          <cell r="A4792">
            <v>4793</v>
          </cell>
          <cell r="B4792" t="str">
            <v>LLAVE INDIV.ONIX</v>
          </cell>
          <cell r="C4792" t="str">
            <v>UN</v>
          </cell>
          <cell r="D4792">
            <v>14263</v>
          </cell>
        </row>
        <row r="4793">
          <cell r="A4793">
            <v>4794</v>
          </cell>
          <cell r="B4793" t="str">
            <v>TUBO PRESION       1 1/4"</v>
          </cell>
          <cell r="C4793" t="str">
            <v>ML</v>
          </cell>
          <cell r="D4793">
            <v>1864</v>
          </cell>
        </row>
        <row r="4794">
          <cell r="A4794">
            <v>4795</v>
          </cell>
          <cell r="B4794" t="str">
            <v>GRIF. TANQ .HIDROST S</v>
          </cell>
          <cell r="C4794" t="str">
            <v>UN</v>
          </cell>
          <cell r="D4794">
            <v>17553</v>
          </cell>
        </row>
        <row r="4795">
          <cell r="A4795">
            <v>4796</v>
          </cell>
          <cell r="B4795" t="str">
            <v>GRIF. TANQ. HIDROSTAT</v>
          </cell>
          <cell r="C4795" t="str">
            <v>UN</v>
          </cell>
          <cell r="D4795">
            <v>15796</v>
          </cell>
        </row>
        <row r="4796">
          <cell r="A4796">
            <v>4797</v>
          </cell>
          <cell r="B4796" t="str">
            <v>GRIF. TANQ APOLO</v>
          </cell>
          <cell r="C4796" t="str">
            <v>UN</v>
          </cell>
          <cell r="D4796">
            <v>11573</v>
          </cell>
        </row>
        <row r="4797">
          <cell r="A4797">
            <v>4798</v>
          </cell>
          <cell r="B4797" t="str">
            <v>GRIF. CORTA P/TANQUE</v>
          </cell>
          <cell r="C4797" t="str">
            <v>UN</v>
          </cell>
          <cell r="D4797">
            <v>6577</v>
          </cell>
        </row>
        <row r="4798">
          <cell r="A4798">
            <v>4799</v>
          </cell>
          <cell r="B4798" t="str">
            <v>GRIF. TANQUE REP.</v>
          </cell>
          <cell r="C4798" t="str">
            <v>UN</v>
          </cell>
          <cell r="D4798">
            <v>11982</v>
          </cell>
        </row>
        <row r="4799">
          <cell r="A4799">
            <v>4800</v>
          </cell>
          <cell r="B4799" t="str">
            <v>TUBO PRESION PVC   1 1/2"</v>
          </cell>
          <cell r="C4799" t="str">
            <v>ML</v>
          </cell>
          <cell r="D4799">
            <v>2435</v>
          </cell>
        </row>
        <row r="4800">
          <cell r="A4800">
            <v>4801</v>
          </cell>
          <cell r="B4800" t="str">
            <v>MEZCL.BIDE ELITE 8"</v>
          </cell>
          <cell r="C4800" t="str">
            <v>UN</v>
          </cell>
          <cell r="D4800">
            <v>108930</v>
          </cell>
        </row>
        <row r="4801">
          <cell r="A4801">
            <v>4802</v>
          </cell>
          <cell r="B4801" t="str">
            <v>TUBO PRESION PVC       2"</v>
          </cell>
          <cell r="C4801" t="str">
            <v>ML</v>
          </cell>
          <cell r="D4801">
            <v>3435</v>
          </cell>
        </row>
        <row r="4802">
          <cell r="A4802">
            <v>4803</v>
          </cell>
          <cell r="B4802" t="str">
            <v>TUBO PRESION PVC   2 1/2"</v>
          </cell>
          <cell r="C4802" t="str">
            <v>ML</v>
          </cell>
          <cell r="D4802">
            <v>5138</v>
          </cell>
        </row>
        <row r="4803">
          <cell r="A4803">
            <v>4804</v>
          </cell>
          <cell r="B4803" t="str">
            <v>TUBO PRESION PVC       3"</v>
          </cell>
          <cell r="C4803" t="str">
            <v>ML</v>
          </cell>
          <cell r="D4803">
            <v>6629</v>
          </cell>
        </row>
        <row r="4804">
          <cell r="A4804">
            <v>4805</v>
          </cell>
          <cell r="B4804" t="str">
            <v>GRIF.ORINAL AUTOMAT.</v>
          </cell>
          <cell r="C4804" t="str">
            <v>UN</v>
          </cell>
          <cell r="D4804">
            <v>45399</v>
          </cell>
        </row>
        <row r="4805">
          <cell r="A4805">
            <v>4806</v>
          </cell>
          <cell r="B4805" t="str">
            <v>GRIF.ORINAL RESIDEN.</v>
          </cell>
          <cell r="C4805" t="str">
            <v>UN</v>
          </cell>
          <cell r="D4805">
            <v>29355</v>
          </cell>
        </row>
        <row r="4806">
          <cell r="A4806">
            <v>4807</v>
          </cell>
          <cell r="B4806" t="str">
            <v>GRIF.ORINAL  TRADIC.</v>
          </cell>
          <cell r="C4806" t="str">
            <v>UN</v>
          </cell>
          <cell r="D4806">
            <v>26545</v>
          </cell>
        </row>
        <row r="4807">
          <cell r="A4807">
            <v>4808</v>
          </cell>
          <cell r="B4807" t="str">
            <v>MADERA GUINO</v>
          </cell>
          <cell r="C4807" t="str">
            <v>ML</v>
          </cell>
          <cell r="D4807">
            <v>1968</v>
          </cell>
        </row>
        <row r="4808">
          <cell r="A4808">
            <v>4809</v>
          </cell>
          <cell r="B4808" t="str">
            <v>TUBO PRESION PVC       4"</v>
          </cell>
          <cell r="C4808" t="str">
            <v>ML</v>
          </cell>
          <cell r="D4808">
            <v>11600</v>
          </cell>
        </row>
        <row r="4809">
          <cell r="A4809">
            <v>4810</v>
          </cell>
          <cell r="B4809" t="str">
            <v>MEZCLADOR ELITE DUAL COL.</v>
          </cell>
          <cell r="C4809" t="str">
            <v>UN</v>
          </cell>
          <cell r="D4809">
            <v>120249</v>
          </cell>
        </row>
        <row r="4810">
          <cell r="A4810">
            <v>4811</v>
          </cell>
          <cell r="B4810" t="str">
            <v>DUCHA CONFORT.   CSB</v>
          </cell>
          <cell r="C4810" t="str">
            <v>UN</v>
          </cell>
          <cell r="D4810">
            <v>85254</v>
          </cell>
        </row>
        <row r="4811">
          <cell r="A4811">
            <v>4812</v>
          </cell>
          <cell r="B4811" t="str">
            <v>LOIRA EUROPA DUAL C.</v>
          </cell>
          <cell r="C4811" t="str">
            <v>UN</v>
          </cell>
          <cell r="D4811">
            <v>62469</v>
          </cell>
        </row>
        <row r="4812">
          <cell r="A4812">
            <v>4813</v>
          </cell>
          <cell r="B4812" t="str">
            <v>TUBO PRESION PVC       6"</v>
          </cell>
          <cell r="C4812" t="str">
            <v>ML</v>
          </cell>
          <cell r="D4812">
            <v>24633</v>
          </cell>
        </row>
        <row r="4813">
          <cell r="A4813">
            <v>4814</v>
          </cell>
          <cell r="B4813" t="str">
            <v>MEZC.LOIRA CRISTAL VENEC.</v>
          </cell>
          <cell r="C4813" t="str">
            <v>UN</v>
          </cell>
          <cell r="D4813">
            <v>62469</v>
          </cell>
        </row>
        <row r="4814">
          <cell r="A4814">
            <v>4815</v>
          </cell>
          <cell r="B4814" t="str">
            <v>TUBO PVC RIEGO       3/4"</v>
          </cell>
          <cell r="C4814" t="str">
            <v>ML</v>
          </cell>
          <cell r="D4814">
            <v>834</v>
          </cell>
        </row>
        <row r="4815">
          <cell r="A4815">
            <v>4816</v>
          </cell>
          <cell r="B4815" t="str">
            <v>MEZC.VENTURA  DUAL  COLOR</v>
          </cell>
          <cell r="C4815" t="str">
            <v>UN</v>
          </cell>
          <cell r="D4815">
            <v>88368</v>
          </cell>
        </row>
        <row r="4816">
          <cell r="A4816">
            <v>4817</v>
          </cell>
          <cell r="B4816" t="str">
            <v>MEZC.ELITE DUAL     COLOR</v>
          </cell>
          <cell r="C4816" t="str">
            <v>UN</v>
          </cell>
          <cell r="D4816">
            <v>100920</v>
          </cell>
        </row>
        <row r="4817">
          <cell r="A4817">
            <v>4818</v>
          </cell>
          <cell r="B4817" t="str">
            <v>DUCHA CONFORTAB.SSB</v>
          </cell>
          <cell r="C4817" t="str">
            <v>UN</v>
          </cell>
          <cell r="D4817">
            <v>70466</v>
          </cell>
        </row>
        <row r="4818">
          <cell r="A4818">
            <v>4819</v>
          </cell>
          <cell r="B4818" t="str">
            <v>MEZC.LOIRA EUROPA   COLOR</v>
          </cell>
          <cell r="C4818" t="str">
            <v>UN</v>
          </cell>
          <cell r="D4818">
            <v>35171</v>
          </cell>
        </row>
        <row r="4819">
          <cell r="A4819">
            <v>4820</v>
          </cell>
          <cell r="B4819" t="str">
            <v>TUBO PVC RIEGO         1"</v>
          </cell>
          <cell r="C4819" t="str">
            <v>ML</v>
          </cell>
          <cell r="D4819">
            <v>1187</v>
          </cell>
        </row>
        <row r="4820">
          <cell r="A4820">
            <v>4821</v>
          </cell>
          <cell r="B4820" t="str">
            <v>MEZC.LOIRA CRISTAL</v>
          </cell>
          <cell r="C4820" t="str">
            <v>UN</v>
          </cell>
          <cell r="D4820">
            <v>40722</v>
          </cell>
        </row>
        <row r="4821">
          <cell r="A4821">
            <v>4822</v>
          </cell>
          <cell r="B4821" t="str">
            <v>MEZC.IRIS</v>
          </cell>
          <cell r="C4821" t="str">
            <v>UN</v>
          </cell>
          <cell r="D4821">
            <v>57291</v>
          </cell>
        </row>
        <row r="4822">
          <cell r="A4822">
            <v>4823</v>
          </cell>
          <cell r="B4822" t="str">
            <v>MEZC.CALIPSO</v>
          </cell>
          <cell r="C4822" t="str">
            <v>UN</v>
          </cell>
          <cell r="D4822">
            <v>27805</v>
          </cell>
        </row>
        <row r="4823">
          <cell r="A4823">
            <v>4824</v>
          </cell>
          <cell r="B4823" t="str">
            <v>TUBO PVC RIEGO     1/1/4"</v>
          </cell>
          <cell r="C4823" t="str">
            <v>ML</v>
          </cell>
          <cell r="D4823">
            <v>1731</v>
          </cell>
        </row>
        <row r="4824">
          <cell r="A4824">
            <v>4825</v>
          </cell>
          <cell r="B4824" t="str">
            <v>KWIKSET GRECIAN DE PASO</v>
          </cell>
          <cell r="C4824" t="str">
            <v>UN</v>
          </cell>
          <cell r="D4824">
            <v>14732</v>
          </cell>
        </row>
        <row r="4825">
          <cell r="A4825">
            <v>4826</v>
          </cell>
          <cell r="B4825" t="str">
            <v>TELEDUCHA  EUROPA COLOR</v>
          </cell>
          <cell r="C4825" t="str">
            <v>UN</v>
          </cell>
          <cell r="D4825">
            <v>18841</v>
          </cell>
        </row>
        <row r="4826">
          <cell r="A4826">
            <v>4827</v>
          </cell>
          <cell r="B4826" t="str">
            <v>ANTICORROSIVO GRIS</v>
          </cell>
          <cell r="C4826" t="str">
            <v>GL</v>
          </cell>
          <cell r="D4826">
            <v>16900</v>
          </cell>
        </row>
        <row r="4827">
          <cell r="A4827">
            <v>4828</v>
          </cell>
          <cell r="B4827" t="str">
            <v>DESVIADOR PARA TELEDUCHA</v>
          </cell>
          <cell r="C4827" t="str">
            <v>UN</v>
          </cell>
          <cell r="D4827">
            <v>6350</v>
          </cell>
        </row>
        <row r="4828">
          <cell r="A4828">
            <v>4829</v>
          </cell>
          <cell r="B4828" t="str">
            <v>CONJ.DUCHA SENCILLA PORC.</v>
          </cell>
          <cell r="C4828" t="str">
            <v>UN</v>
          </cell>
          <cell r="D4828">
            <v>22951</v>
          </cell>
        </row>
        <row r="4829">
          <cell r="A4829">
            <v>4830</v>
          </cell>
          <cell r="B4829" t="str">
            <v>TUBO PVC RIEGO     1 1/2"</v>
          </cell>
          <cell r="C4829" t="str">
            <v>ML</v>
          </cell>
          <cell r="D4829">
            <v>2197</v>
          </cell>
        </row>
        <row r="4830">
          <cell r="A4830">
            <v>4831</v>
          </cell>
          <cell r="B4830" t="str">
            <v>KWIKSET GRECIAN DE BAÑO</v>
          </cell>
          <cell r="C4830" t="str">
            <v>UN</v>
          </cell>
          <cell r="D4830">
            <v>18444</v>
          </cell>
        </row>
        <row r="4831">
          <cell r="A4831">
            <v>4832</v>
          </cell>
          <cell r="B4831" t="str">
            <v>KWIKSET GRECIAN DE ALCOBA</v>
          </cell>
          <cell r="C4831" t="str">
            <v>UN</v>
          </cell>
          <cell r="D4831">
            <v>24244</v>
          </cell>
        </row>
        <row r="4832">
          <cell r="A4832">
            <v>4833</v>
          </cell>
          <cell r="B4832" t="str">
            <v>REGADERA DUAL      EUROPA</v>
          </cell>
          <cell r="C4832" t="str">
            <v>UN</v>
          </cell>
          <cell r="D4832">
            <v>18206</v>
          </cell>
        </row>
        <row r="4833">
          <cell r="A4833">
            <v>4834</v>
          </cell>
          <cell r="B4833" t="str">
            <v>REGADERA VENECIANA</v>
          </cell>
          <cell r="C4833" t="str">
            <v>UN</v>
          </cell>
          <cell r="D4833">
            <v>9170</v>
          </cell>
        </row>
        <row r="4834">
          <cell r="A4834">
            <v>4835</v>
          </cell>
          <cell r="B4834" t="str">
            <v>REGADERA CORRIENTE CROM.</v>
          </cell>
          <cell r="C4834" t="str">
            <v>UN</v>
          </cell>
          <cell r="D4834">
            <v>6911</v>
          </cell>
        </row>
        <row r="4835">
          <cell r="A4835">
            <v>4836</v>
          </cell>
          <cell r="B4835" t="str">
            <v>REGADERA OVAL</v>
          </cell>
          <cell r="C4835" t="str">
            <v>UN</v>
          </cell>
          <cell r="D4835">
            <v>7473</v>
          </cell>
        </row>
        <row r="4836">
          <cell r="A4836">
            <v>4837</v>
          </cell>
          <cell r="B4836" t="str">
            <v>REJILLA EUROPA    CROMADA</v>
          </cell>
          <cell r="C4836" t="str">
            <v>UN</v>
          </cell>
          <cell r="D4836">
            <v>3944</v>
          </cell>
        </row>
        <row r="4837">
          <cell r="A4837">
            <v>4838</v>
          </cell>
          <cell r="B4837" t="str">
            <v>REJILLA SIN CROMAR</v>
          </cell>
          <cell r="C4837" t="str">
            <v>UN</v>
          </cell>
          <cell r="D4837">
            <v>3944</v>
          </cell>
        </row>
        <row r="4838">
          <cell r="A4838">
            <v>4839</v>
          </cell>
          <cell r="B4838" t="str">
            <v>REJILLA CUADRADA EUR.CROM</v>
          </cell>
          <cell r="C4838" t="str">
            <v>UN</v>
          </cell>
          <cell r="D4838">
            <v>3944</v>
          </cell>
        </row>
        <row r="4839">
          <cell r="A4839">
            <v>4840</v>
          </cell>
          <cell r="B4839" t="str">
            <v>REJILLA CUADRADA GRIS</v>
          </cell>
          <cell r="C4839" t="str">
            <v>UN</v>
          </cell>
          <cell r="D4839">
            <v>2123</v>
          </cell>
        </row>
        <row r="4840">
          <cell r="A4840">
            <v>4841</v>
          </cell>
          <cell r="B4840" t="str">
            <v>MADERA ABARCO</v>
          </cell>
          <cell r="C4840" t="str">
            <v>ML</v>
          </cell>
          <cell r="D4840">
            <v>2296</v>
          </cell>
        </row>
        <row r="4841">
          <cell r="A4841">
            <v>4842</v>
          </cell>
          <cell r="B4841" t="str">
            <v>MEZC.L/PLATOS MONOCONTROL</v>
          </cell>
          <cell r="C4841" t="str">
            <v>UN</v>
          </cell>
          <cell r="D4841">
            <v>60742</v>
          </cell>
        </row>
        <row r="4842">
          <cell r="A4842">
            <v>4843</v>
          </cell>
          <cell r="B4842" t="str">
            <v>MEZC.L/PLATOS      EUROPA</v>
          </cell>
          <cell r="C4842" t="str">
            <v>UN</v>
          </cell>
          <cell r="D4842">
            <v>48744</v>
          </cell>
        </row>
        <row r="4843">
          <cell r="A4843">
            <v>4844</v>
          </cell>
          <cell r="B4843" t="str">
            <v>MEZC.L/PLATOS LOIRA CRIST</v>
          </cell>
          <cell r="C4843" t="str">
            <v>UN</v>
          </cell>
          <cell r="D4843">
            <v>48744</v>
          </cell>
        </row>
        <row r="4844">
          <cell r="A4844">
            <v>4845</v>
          </cell>
          <cell r="B4844" t="str">
            <v>MEZC.L/PLATOS SOBR/P IRIS</v>
          </cell>
          <cell r="C4844" t="str">
            <v>UN</v>
          </cell>
          <cell r="D4844">
            <v>38913</v>
          </cell>
        </row>
        <row r="4845">
          <cell r="A4845">
            <v>4846</v>
          </cell>
          <cell r="B4845" t="str">
            <v>KWIKSET GRECIAN DE ENTRAD</v>
          </cell>
          <cell r="C4845" t="str">
            <v>UN</v>
          </cell>
          <cell r="D4845">
            <v>36192</v>
          </cell>
        </row>
        <row r="4846">
          <cell r="A4846">
            <v>4847</v>
          </cell>
          <cell r="B4846" t="str">
            <v>MEZC.L/PL.ALETA PICO ALC.</v>
          </cell>
          <cell r="C4846" t="str">
            <v>UN</v>
          </cell>
          <cell r="D4846">
            <v>35577</v>
          </cell>
        </row>
        <row r="4847">
          <cell r="A4847">
            <v>4848</v>
          </cell>
          <cell r="B4847" t="str">
            <v>LLAVE DE COCINA C/EXTENS.</v>
          </cell>
          <cell r="C4847" t="str">
            <v>UN</v>
          </cell>
          <cell r="D4847">
            <v>15376</v>
          </cell>
        </row>
        <row r="4848">
          <cell r="A4848">
            <v>4849</v>
          </cell>
          <cell r="B4848" t="str">
            <v>LLAVE DE COCINA PESADA</v>
          </cell>
          <cell r="C4848" t="str">
            <v>UN</v>
          </cell>
          <cell r="D4848">
            <v>12878</v>
          </cell>
        </row>
        <row r="4849">
          <cell r="A4849">
            <v>4850</v>
          </cell>
          <cell r="B4849" t="str">
            <v>ANTICORROSIVO ROJO     01</v>
          </cell>
          <cell r="C4849" t="str">
            <v>GL</v>
          </cell>
          <cell r="D4849">
            <v>15100</v>
          </cell>
        </row>
        <row r="4850">
          <cell r="A4850">
            <v>4851</v>
          </cell>
          <cell r="B4850" t="str">
            <v>LLAVE LAVADORA-CALENTADOR</v>
          </cell>
          <cell r="C4850" t="str">
            <v>UN</v>
          </cell>
          <cell r="D4850">
            <v>13418</v>
          </cell>
        </row>
        <row r="4851">
          <cell r="A4851">
            <v>4852</v>
          </cell>
          <cell r="B4851" t="str">
            <v>TVP CLASICO ASERRADO   01</v>
          </cell>
          <cell r="C4851" t="str">
            <v>M2</v>
          </cell>
          <cell r="D4851">
            <v>77720</v>
          </cell>
        </row>
        <row r="4852">
          <cell r="A4852">
            <v>4853</v>
          </cell>
          <cell r="B4852" t="str">
            <v>TVP CLASICO CUADREADO</v>
          </cell>
          <cell r="C4852" t="str">
            <v>M2</v>
          </cell>
          <cell r="D4852">
            <v>88276</v>
          </cell>
        </row>
        <row r="4853">
          <cell r="A4853">
            <v>4854</v>
          </cell>
          <cell r="B4853" t="str">
            <v>TVP CLASICO CUADREADO  01</v>
          </cell>
          <cell r="C4853" t="str">
            <v>M2</v>
          </cell>
          <cell r="D4853">
            <v>109156</v>
          </cell>
        </row>
        <row r="4854">
          <cell r="A4854">
            <v>4855</v>
          </cell>
          <cell r="B4854" t="str">
            <v>VERDE SALTAN 153x305x10</v>
          </cell>
          <cell r="C4854" t="str">
            <v>M2</v>
          </cell>
          <cell r="D4854">
            <v>127600</v>
          </cell>
        </row>
        <row r="4855">
          <cell r="A4855">
            <v>4856</v>
          </cell>
          <cell r="B4855" t="str">
            <v>VERDE SALTAN 305x305x10</v>
          </cell>
          <cell r="C4855" t="str">
            <v>M2</v>
          </cell>
          <cell r="D4855">
            <v>127600</v>
          </cell>
        </row>
        <row r="4856">
          <cell r="A4856">
            <v>4857</v>
          </cell>
          <cell r="B4856" t="str">
            <v>138978NION MECANICA    2"</v>
          </cell>
          <cell r="C4856" t="str">
            <v>UN</v>
          </cell>
          <cell r="D4856">
            <v>126344</v>
          </cell>
        </row>
        <row r="4857">
          <cell r="A4857">
            <v>4858</v>
          </cell>
          <cell r="B4857" t="str">
            <v>EXT.ESCUDO LLAVE T.  1/2"</v>
          </cell>
          <cell r="C4857" t="str">
            <v>UN</v>
          </cell>
          <cell r="D4857">
            <v>2480</v>
          </cell>
        </row>
        <row r="4858">
          <cell r="A4858">
            <v>4859</v>
          </cell>
          <cell r="B4858" t="str">
            <v>VERDE SALTAN ZOCALO</v>
          </cell>
          <cell r="C4858" t="str">
            <v>M2</v>
          </cell>
          <cell r="D4858">
            <v>9280</v>
          </cell>
        </row>
        <row r="4859">
          <cell r="A4859">
            <v>4860</v>
          </cell>
          <cell r="B4859" t="str">
            <v>LLAVE TERMINAL MANG. 1/2"</v>
          </cell>
          <cell r="C4859" t="str">
            <v>UN</v>
          </cell>
          <cell r="D4859">
            <v>6206</v>
          </cell>
        </row>
        <row r="4860">
          <cell r="A4860">
            <v>4861</v>
          </cell>
          <cell r="B4860" t="str">
            <v>BOQUILLAS JUEGO 1 1/2"</v>
          </cell>
          <cell r="C4860" t="str">
            <v>UN</v>
          </cell>
          <cell r="D4860">
            <v>703</v>
          </cell>
        </row>
        <row r="4861">
          <cell r="A4861">
            <v>4862</v>
          </cell>
          <cell r="B4861" t="str">
            <v>LLAVE CAMPANA ECONOM.1.2"</v>
          </cell>
          <cell r="C4861" t="str">
            <v>UN</v>
          </cell>
          <cell r="D4861">
            <v>8755</v>
          </cell>
        </row>
        <row r="4862">
          <cell r="A4862">
            <v>4863</v>
          </cell>
          <cell r="B4862" t="str">
            <v>LLAVE CONTEN.MD.PASO 1/2"</v>
          </cell>
          <cell r="C4862" t="str">
            <v>UN</v>
          </cell>
          <cell r="D4862">
            <v>5337</v>
          </cell>
        </row>
        <row r="4863">
          <cell r="A4863">
            <v>4864</v>
          </cell>
          <cell r="B4863" t="str">
            <v>LLAVE TERM.CORR.LIV. 1/2"</v>
          </cell>
          <cell r="C4863" t="str">
            <v>UN</v>
          </cell>
          <cell r="D4863">
            <v>4421</v>
          </cell>
        </row>
        <row r="4864">
          <cell r="A4864">
            <v>4865</v>
          </cell>
          <cell r="B4864" t="str">
            <v>KWIKSET GRECIAN DE ENTR01</v>
          </cell>
          <cell r="C4864" t="str">
            <v>UN</v>
          </cell>
          <cell r="D4864">
            <v>26796</v>
          </cell>
        </row>
        <row r="4865">
          <cell r="A4865">
            <v>4866</v>
          </cell>
          <cell r="B4865" t="str">
            <v>LLAVE TERM.MANG.LIV. 1/2"</v>
          </cell>
          <cell r="C4865" t="str">
            <v>UN</v>
          </cell>
          <cell r="D4865">
            <v>4633</v>
          </cell>
        </row>
        <row r="4866">
          <cell r="A4866">
            <v>4867</v>
          </cell>
          <cell r="B4866" t="str">
            <v>TINA FRANCESA   1.8x1x.42</v>
          </cell>
          <cell r="C4866" t="str">
            <v>UN</v>
          </cell>
          <cell r="D4866">
            <v>351301</v>
          </cell>
        </row>
        <row r="4867">
          <cell r="A4867">
            <v>4868</v>
          </cell>
          <cell r="B4867" t="str">
            <v>VERDE SALTAN 153x305x11</v>
          </cell>
          <cell r="C4867" t="str">
            <v>M2</v>
          </cell>
          <cell r="D4867">
            <v>123192</v>
          </cell>
        </row>
        <row r="4868">
          <cell r="A4868">
            <v>4869</v>
          </cell>
          <cell r="B4868" t="str">
            <v>TINA ITALIANA  1.7x.7x.42</v>
          </cell>
          <cell r="C4868" t="str">
            <v>UN</v>
          </cell>
          <cell r="D4868">
            <v>225872</v>
          </cell>
        </row>
        <row r="4869">
          <cell r="A4869">
            <v>4870</v>
          </cell>
          <cell r="B4869" t="str">
            <v>TUBO PVC RIEGO         3"</v>
          </cell>
          <cell r="C4869" t="str">
            <v>ML</v>
          </cell>
          <cell r="D4869">
            <v>4125</v>
          </cell>
        </row>
        <row r="4870">
          <cell r="A4870">
            <v>4871</v>
          </cell>
          <cell r="B4870" t="str">
            <v>VERDE SALTAN 305x305X11</v>
          </cell>
          <cell r="C4870" t="str">
            <v>M2</v>
          </cell>
          <cell r="D4870">
            <v>123192</v>
          </cell>
        </row>
        <row r="4871">
          <cell r="A4871">
            <v>4872</v>
          </cell>
          <cell r="B4871" t="str">
            <v>VERDE SALTAN 153x305X20</v>
          </cell>
          <cell r="C4871" t="str">
            <v>M2</v>
          </cell>
          <cell r="D4871">
            <v>134328</v>
          </cell>
        </row>
        <row r="4872">
          <cell r="A4872">
            <v>4873</v>
          </cell>
          <cell r="B4872" t="str">
            <v>MEZC.L/PLATOS CONEX. 1/2"</v>
          </cell>
          <cell r="C4872" t="str">
            <v>UN</v>
          </cell>
          <cell r="D4872">
            <v>31525</v>
          </cell>
        </row>
        <row r="4873">
          <cell r="A4873">
            <v>4874</v>
          </cell>
          <cell r="B4873" t="str">
            <v>DUCHA PLASTICA</v>
          </cell>
          <cell r="C4873" t="str">
            <v>UN</v>
          </cell>
          <cell r="D4873">
            <v>2956</v>
          </cell>
        </row>
        <row r="4874">
          <cell r="A4874">
            <v>4875</v>
          </cell>
          <cell r="B4874" t="str">
            <v>DUCHA PLASTICA    CROMADA</v>
          </cell>
          <cell r="C4874" t="str">
            <v>UN</v>
          </cell>
          <cell r="D4874">
            <v>4329</v>
          </cell>
        </row>
        <row r="4875">
          <cell r="A4875">
            <v>4876</v>
          </cell>
          <cell r="B4875" t="str">
            <v>MEZCL.L/PLATOS PARED   8"</v>
          </cell>
          <cell r="C4875" t="str">
            <v>UN</v>
          </cell>
          <cell r="D4875">
            <v>164708</v>
          </cell>
        </row>
        <row r="4876">
          <cell r="A4876">
            <v>4877</v>
          </cell>
          <cell r="B4876" t="str">
            <v>MEZCL.L/PLATOS PARED   01</v>
          </cell>
          <cell r="C4876" t="str">
            <v>UN</v>
          </cell>
          <cell r="D4876">
            <v>171483</v>
          </cell>
        </row>
        <row r="4877">
          <cell r="A4877">
            <v>4878</v>
          </cell>
          <cell r="B4877" t="str">
            <v>LLAVE MOVIL PARED</v>
          </cell>
          <cell r="C4877" t="str">
            <v>UN</v>
          </cell>
          <cell r="D4877">
            <v>56817</v>
          </cell>
        </row>
        <row r="4878">
          <cell r="A4878">
            <v>4879</v>
          </cell>
          <cell r="B4878" t="str">
            <v>LLAVE MOVIL MESA</v>
          </cell>
          <cell r="C4878" t="str">
            <v>UN</v>
          </cell>
          <cell r="D4878">
            <v>85921</v>
          </cell>
        </row>
        <row r="4879">
          <cell r="A4879">
            <v>4880</v>
          </cell>
          <cell r="B4879" t="str">
            <v>INST.PISO VINILO C/PEGANT</v>
          </cell>
          <cell r="C4879" t="str">
            <v>M2</v>
          </cell>
          <cell r="D4879">
            <v>1200</v>
          </cell>
        </row>
        <row r="4880">
          <cell r="A4880">
            <v>4881</v>
          </cell>
          <cell r="B4880" t="str">
            <v>MEZCL.L/PLATOS MONOBL. 8"</v>
          </cell>
          <cell r="C4880" t="str">
            <v>UN</v>
          </cell>
          <cell r="D4880">
            <v>152540</v>
          </cell>
        </row>
        <row r="4881">
          <cell r="A4881">
            <v>4882</v>
          </cell>
          <cell r="B4881" t="str">
            <v>TINA NORUEGA DI.1.3 H=.42</v>
          </cell>
          <cell r="C4881" t="str">
            <v>UN</v>
          </cell>
          <cell r="D4881">
            <v>103644</v>
          </cell>
        </row>
        <row r="4882">
          <cell r="A4882">
            <v>4883</v>
          </cell>
          <cell r="B4882" t="str">
            <v>MEZCL.MESA TIPO C      6"</v>
          </cell>
          <cell r="C4882" t="str">
            <v>UN</v>
          </cell>
          <cell r="D4882">
            <v>122716</v>
          </cell>
        </row>
        <row r="4883">
          <cell r="A4883">
            <v>4884</v>
          </cell>
          <cell r="B4883" t="str">
            <v>MEZCL.MESA TIPO C      8"</v>
          </cell>
          <cell r="C4883" t="str">
            <v>UN</v>
          </cell>
          <cell r="D4883">
            <v>133968</v>
          </cell>
        </row>
        <row r="4884">
          <cell r="A4884">
            <v>4885</v>
          </cell>
          <cell r="B4884" t="str">
            <v>MEZCL.DUCHA 3 LLAVES</v>
          </cell>
          <cell r="C4884" t="str">
            <v>UN</v>
          </cell>
          <cell r="D4884">
            <v>223636</v>
          </cell>
        </row>
        <row r="4885">
          <cell r="A4885">
            <v>4886</v>
          </cell>
          <cell r="B4885" t="str">
            <v>C.RASO PLYCEM LISO</v>
          </cell>
          <cell r="C4885" t="str">
            <v>M2</v>
          </cell>
          <cell r="D4885">
            <v>14802</v>
          </cell>
        </row>
        <row r="4886">
          <cell r="A4886">
            <v>4887</v>
          </cell>
          <cell r="B4886" t="str">
            <v>TUBO PVC RIEGO         4"</v>
          </cell>
          <cell r="C4886" t="str">
            <v>ML</v>
          </cell>
          <cell r="D4886">
            <v>6832</v>
          </cell>
        </row>
        <row r="4887">
          <cell r="A4887">
            <v>4888</v>
          </cell>
          <cell r="B4887" t="str">
            <v>TUBO PVC RIEGO         6"</v>
          </cell>
          <cell r="C4887" t="str">
            <v>ML</v>
          </cell>
          <cell r="D4887">
            <v>13121</v>
          </cell>
        </row>
        <row r="4888">
          <cell r="A4888">
            <v>4889</v>
          </cell>
          <cell r="B4888" t="str">
            <v>TINA OVAL    1.52x1.06x.4</v>
          </cell>
          <cell r="C4888" t="str">
            <v>UN</v>
          </cell>
          <cell r="D4888">
            <v>273811</v>
          </cell>
        </row>
        <row r="4889">
          <cell r="A4889">
            <v>4890</v>
          </cell>
          <cell r="B4889" t="str">
            <v>VERDE SALTAN 153X305x2001</v>
          </cell>
          <cell r="C4889" t="str">
            <v>M2</v>
          </cell>
          <cell r="D4889">
            <v>143724</v>
          </cell>
        </row>
        <row r="4890">
          <cell r="A4890">
            <v>4891</v>
          </cell>
          <cell r="B4890" t="str">
            <v>MEZCL.DUCHA 2 LLAVES   8"</v>
          </cell>
          <cell r="C4890" t="str">
            <v>UN</v>
          </cell>
          <cell r="D4890">
            <v>158908</v>
          </cell>
        </row>
        <row r="4891">
          <cell r="A4891">
            <v>4892</v>
          </cell>
          <cell r="B4891" t="str">
            <v>MEZCL.LAVAMANOS 3H     8"</v>
          </cell>
          <cell r="C4891" t="str">
            <v>UN</v>
          </cell>
          <cell r="D4891">
            <v>171193</v>
          </cell>
        </row>
        <row r="4892">
          <cell r="A4892">
            <v>4893</v>
          </cell>
          <cell r="B4892" t="str">
            <v>MEZCL.L/MANOS MONOBL.  4"</v>
          </cell>
          <cell r="C4892" t="str">
            <v>UN</v>
          </cell>
          <cell r="D4892">
            <v>130106</v>
          </cell>
        </row>
        <row r="4893">
          <cell r="A4893">
            <v>4894</v>
          </cell>
          <cell r="B4893" t="str">
            <v>TUBO PVC RIEGO         8"</v>
          </cell>
          <cell r="C4893" t="str">
            <v>ML</v>
          </cell>
          <cell r="D4893">
            <v>23011</v>
          </cell>
        </row>
        <row r="4894">
          <cell r="A4894">
            <v>4895</v>
          </cell>
          <cell r="B4894" t="str">
            <v>TUBO PVC RIEGO        10"</v>
          </cell>
          <cell r="C4894" t="str">
            <v>ML</v>
          </cell>
          <cell r="D4894">
            <v>35575</v>
          </cell>
        </row>
        <row r="4895">
          <cell r="A4895">
            <v>4896</v>
          </cell>
          <cell r="B4895" t="str">
            <v>MEZCL.L/PLATOS COLOR   8"</v>
          </cell>
          <cell r="C4895" t="str">
            <v>UN</v>
          </cell>
          <cell r="D4895">
            <v>25694</v>
          </cell>
        </row>
        <row r="4896">
          <cell r="A4896">
            <v>4897</v>
          </cell>
          <cell r="B4896" t="str">
            <v>MEZCL.L/PLATOS CROMO   8"</v>
          </cell>
          <cell r="C4896" t="str">
            <v>UN</v>
          </cell>
          <cell r="D4896">
            <v>25833</v>
          </cell>
        </row>
        <row r="4897">
          <cell r="A4897">
            <v>4898</v>
          </cell>
          <cell r="B4897" t="str">
            <v>MEZCL.DUCHA COLOR SU   8"</v>
          </cell>
          <cell r="C4897" t="str">
            <v>UN</v>
          </cell>
          <cell r="D4897">
            <v>30264</v>
          </cell>
        </row>
        <row r="4898">
          <cell r="A4898">
            <v>4899</v>
          </cell>
          <cell r="B4898" t="str">
            <v>MEZCL.DUCHA CROMO CU   8"</v>
          </cell>
          <cell r="C4898" t="str">
            <v>UN</v>
          </cell>
          <cell r="D4898">
            <v>35020</v>
          </cell>
        </row>
        <row r="4899">
          <cell r="A4899">
            <v>4900</v>
          </cell>
          <cell r="B4899" t="str">
            <v>REGISTRO DUCHA COLOR</v>
          </cell>
          <cell r="C4899" t="str">
            <v>UN</v>
          </cell>
          <cell r="D4899">
            <v>10602</v>
          </cell>
        </row>
        <row r="4900">
          <cell r="A4900">
            <v>4901</v>
          </cell>
          <cell r="B4900" t="str">
            <v>VERDE SALTAN 305X305x20</v>
          </cell>
          <cell r="C4900" t="str">
            <v>M2</v>
          </cell>
          <cell r="D4900">
            <v>140592</v>
          </cell>
        </row>
        <row r="4901">
          <cell r="A4901">
            <v>4902</v>
          </cell>
          <cell r="B4901" t="str">
            <v>DUCTO TELEFONICO PVC 1/2"</v>
          </cell>
          <cell r="C4901" t="str">
            <v>ML</v>
          </cell>
          <cell r="D4901">
            <v>573</v>
          </cell>
        </row>
        <row r="4902">
          <cell r="A4902">
            <v>4903</v>
          </cell>
          <cell r="B4902" t="str">
            <v>VERDE SALTAN 305x305x2001</v>
          </cell>
          <cell r="C4902" t="str">
            <v>M2</v>
          </cell>
          <cell r="D4902">
            <v>151612</v>
          </cell>
        </row>
        <row r="4903">
          <cell r="A4903">
            <v>4904</v>
          </cell>
          <cell r="B4903" t="str">
            <v>VERDE SALTAN 305x610x20</v>
          </cell>
          <cell r="C4903" t="str">
            <v>M2</v>
          </cell>
          <cell r="D4903">
            <v>148364</v>
          </cell>
        </row>
        <row r="4904">
          <cell r="A4904">
            <v>4905</v>
          </cell>
          <cell r="B4904" t="str">
            <v>REGISTRO DUCHA CROMO</v>
          </cell>
          <cell r="C4904" t="str">
            <v>UN</v>
          </cell>
          <cell r="D4904">
            <v>11472</v>
          </cell>
        </row>
        <row r="4905">
          <cell r="A4905">
            <v>4906</v>
          </cell>
          <cell r="B4905" t="str">
            <v>ENCHAPE LISBOA</v>
          </cell>
          <cell r="C4905" t="str">
            <v>M2</v>
          </cell>
          <cell r="D4905">
            <v>26898</v>
          </cell>
        </row>
        <row r="4906">
          <cell r="A4906">
            <v>4907</v>
          </cell>
          <cell r="B4906" t="str">
            <v>ENCHAPE DECORADOS LOGOS B</v>
          </cell>
          <cell r="C4906" t="str">
            <v>M2</v>
          </cell>
          <cell r="D4906">
            <v>25600</v>
          </cell>
        </row>
        <row r="4907">
          <cell r="A4907">
            <v>4908</v>
          </cell>
          <cell r="B4907" t="str">
            <v>ENCHAPE DECORADOS LISBOA</v>
          </cell>
          <cell r="C4907" t="str">
            <v>M2</v>
          </cell>
          <cell r="D4907">
            <v>15367</v>
          </cell>
        </row>
        <row r="4908">
          <cell r="A4908">
            <v>4909</v>
          </cell>
          <cell r="B4908" t="str">
            <v>DUCHA PERSONAL URANO</v>
          </cell>
          <cell r="C4908" t="str">
            <v>UN</v>
          </cell>
          <cell r="D4908">
            <v>25903</v>
          </cell>
        </row>
        <row r="4909">
          <cell r="A4909">
            <v>4910</v>
          </cell>
          <cell r="B4909" t="str">
            <v>DUCHA PERSONAL DOBLE FUN.</v>
          </cell>
          <cell r="C4909" t="str">
            <v>UN</v>
          </cell>
          <cell r="D4909">
            <v>42398</v>
          </cell>
        </row>
        <row r="4910">
          <cell r="A4910">
            <v>4911</v>
          </cell>
          <cell r="B4910" t="str">
            <v>LLAVE L/MANOS URANO CL.</v>
          </cell>
          <cell r="C4910" t="str">
            <v>UN</v>
          </cell>
          <cell r="D4910">
            <v>6368</v>
          </cell>
        </row>
        <row r="4911">
          <cell r="A4911">
            <v>4912</v>
          </cell>
          <cell r="B4911" t="str">
            <v>LLAVE L/MANOS URANO CROMO</v>
          </cell>
          <cell r="C4911" t="str">
            <v>UN</v>
          </cell>
          <cell r="D4911">
            <v>12969</v>
          </cell>
        </row>
        <row r="4912">
          <cell r="A4912">
            <v>4913</v>
          </cell>
          <cell r="B4912" t="str">
            <v>MEZCL.L/MANOS URANO CL 4"</v>
          </cell>
          <cell r="C4912" t="str">
            <v>UN</v>
          </cell>
          <cell r="D4912">
            <v>21460</v>
          </cell>
        </row>
        <row r="4913">
          <cell r="A4913">
            <v>4914</v>
          </cell>
          <cell r="B4913" t="str">
            <v>MEZCL.L/MANOS URANO CR 4"</v>
          </cell>
          <cell r="C4913" t="str">
            <v>UN</v>
          </cell>
          <cell r="D4913">
            <v>25508</v>
          </cell>
        </row>
        <row r="4914">
          <cell r="A4914">
            <v>4915</v>
          </cell>
          <cell r="B4914" t="str">
            <v>MEZCL.L/MANOS URANO PL 8"</v>
          </cell>
          <cell r="C4914" t="str">
            <v>UN</v>
          </cell>
          <cell r="D4914">
            <v>33814</v>
          </cell>
        </row>
        <row r="4915">
          <cell r="A4915">
            <v>4916</v>
          </cell>
          <cell r="B4915" t="str">
            <v>MEZCL.L/MANOS URANO CR 8"</v>
          </cell>
          <cell r="C4915" t="str">
            <v>UN</v>
          </cell>
          <cell r="D4915">
            <v>41342</v>
          </cell>
        </row>
        <row r="4916">
          <cell r="A4916">
            <v>4917</v>
          </cell>
          <cell r="B4916" t="str">
            <v>VERDE SALTAN 305x610x2001</v>
          </cell>
          <cell r="C4916" t="str">
            <v>M2</v>
          </cell>
          <cell r="D4916">
            <v>159384</v>
          </cell>
        </row>
        <row r="4917">
          <cell r="A4917">
            <v>4918</v>
          </cell>
          <cell r="B4917" t="str">
            <v>ENCHAPE DECORADO ORIENT B</v>
          </cell>
          <cell r="C4917" t="str">
            <v>M2</v>
          </cell>
          <cell r="D4917">
            <v>20468</v>
          </cell>
        </row>
        <row r="4918">
          <cell r="A4918">
            <v>4919</v>
          </cell>
          <cell r="B4918" t="str">
            <v>LLAVE EXTENS. TERMINAL</v>
          </cell>
          <cell r="C4918" t="str">
            <v>UN</v>
          </cell>
          <cell r="D4918">
            <v>13340</v>
          </cell>
        </row>
        <row r="4919">
          <cell r="A4919">
            <v>4920</v>
          </cell>
          <cell r="B4919" t="str">
            <v>LLAVE MANGUERA</v>
          </cell>
          <cell r="C4919" t="str">
            <v>UN</v>
          </cell>
          <cell r="D4919">
            <v>9918</v>
          </cell>
        </row>
        <row r="4920">
          <cell r="A4920">
            <v>4921</v>
          </cell>
          <cell r="B4920" t="str">
            <v>LLAVE TERMINAL     SATIN.</v>
          </cell>
          <cell r="C4920" t="str">
            <v>UN</v>
          </cell>
          <cell r="D4920">
            <v>9164</v>
          </cell>
        </row>
        <row r="4921">
          <cell r="A4921">
            <v>4922</v>
          </cell>
          <cell r="B4921" t="str">
            <v>CONECTOR ALUM. 1/2"</v>
          </cell>
          <cell r="C4921" t="str">
            <v>UN</v>
          </cell>
          <cell r="D4921">
            <v>1392</v>
          </cell>
        </row>
        <row r="4922">
          <cell r="A4922">
            <v>4923</v>
          </cell>
          <cell r="B4922" t="str">
            <v>CONECTOR COBRE LAVAMANOS</v>
          </cell>
          <cell r="C4922" t="str">
            <v>UN</v>
          </cell>
          <cell r="D4922">
            <v>3677</v>
          </cell>
        </row>
        <row r="4923">
          <cell r="A4923">
            <v>4924</v>
          </cell>
          <cell r="B4923" t="str">
            <v>PISO ATLAS   G</v>
          </cell>
          <cell r="C4923" t="str">
            <v>M2</v>
          </cell>
          <cell r="D4923">
            <v>37326</v>
          </cell>
        </row>
        <row r="4924">
          <cell r="A4924">
            <v>4925</v>
          </cell>
          <cell r="B4924" t="str">
            <v>VERDE SALTAN ASERRADO</v>
          </cell>
          <cell r="C4924" t="str">
            <v>M2</v>
          </cell>
          <cell r="D4924">
            <v>111128</v>
          </cell>
        </row>
        <row r="4925">
          <cell r="A4925">
            <v>4926</v>
          </cell>
          <cell r="B4925" t="str">
            <v>VERDE SALTAN ASERRADO  01</v>
          </cell>
          <cell r="C4925" t="str">
            <v>M2</v>
          </cell>
          <cell r="D4925">
            <v>123656</v>
          </cell>
        </row>
        <row r="4926">
          <cell r="A4926">
            <v>4927</v>
          </cell>
          <cell r="B4926" t="str">
            <v>VERDE SALTAN CUADREADO</v>
          </cell>
          <cell r="C4926" t="str">
            <v>M2</v>
          </cell>
          <cell r="D4926">
            <v>169012</v>
          </cell>
        </row>
        <row r="4927">
          <cell r="A4927">
            <v>4928</v>
          </cell>
          <cell r="B4927" t="str">
            <v>VERDE SALTAN CUADREADO 01</v>
          </cell>
          <cell r="C4927" t="str">
            <v>M2</v>
          </cell>
          <cell r="D4927">
            <v>181308</v>
          </cell>
        </row>
        <row r="4928">
          <cell r="A4928">
            <v>4929</v>
          </cell>
          <cell r="B4928" t="str">
            <v>VERDE ESMERALD 153X305x20</v>
          </cell>
          <cell r="C4928" t="str">
            <v>M2</v>
          </cell>
          <cell r="D4928">
            <v>122496</v>
          </cell>
        </row>
        <row r="4929">
          <cell r="A4929">
            <v>4930</v>
          </cell>
          <cell r="B4929" t="str">
            <v>DUCTO TELEFONICO PVC   1"</v>
          </cell>
          <cell r="C4929" t="str">
            <v>ML</v>
          </cell>
          <cell r="D4929">
            <v>983</v>
          </cell>
        </row>
        <row r="4930">
          <cell r="A4930">
            <v>4931</v>
          </cell>
          <cell r="B4930" t="str">
            <v>DUCTO TELEFONICO PVC 11/4</v>
          </cell>
          <cell r="C4930" t="str">
            <v>ML</v>
          </cell>
          <cell r="D4930">
            <v>1521</v>
          </cell>
        </row>
        <row r="4931">
          <cell r="A4931">
            <v>4932</v>
          </cell>
          <cell r="B4931" t="str">
            <v>VERDE ESMERALD 305x305X20</v>
          </cell>
          <cell r="C4931" t="str">
            <v>M2</v>
          </cell>
          <cell r="D4931">
            <v>129224</v>
          </cell>
        </row>
        <row r="4932">
          <cell r="A4932">
            <v>4933</v>
          </cell>
          <cell r="B4932" t="str">
            <v>PEGANTE ASFALTICO PISOPAK</v>
          </cell>
          <cell r="C4932" t="str">
            <v>GL</v>
          </cell>
          <cell r="D4932">
            <v>8000</v>
          </cell>
        </row>
        <row r="4933">
          <cell r="A4933">
            <v>4934</v>
          </cell>
          <cell r="B4933" t="str">
            <v>CONECTOR COBRE SANITARIO</v>
          </cell>
          <cell r="C4933" t="str">
            <v>UN</v>
          </cell>
          <cell r="D4933">
            <v>4014</v>
          </cell>
        </row>
        <row r="4934">
          <cell r="A4934">
            <v>4935</v>
          </cell>
          <cell r="B4934" t="str">
            <v>VALVULA SALIDA SANITARIO</v>
          </cell>
          <cell r="C4934" t="str">
            <v>UN</v>
          </cell>
          <cell r="D4934">
            <v>6612</v>
          </cell>
        </row>
        <row r="4935">
          <cell r="A4935">
            <v>4936</v>
          </cell>
          <cell r="B4935" t="str">
            <v>VALVULA ENTRADA SANITARIO</v>
          </cell>
          <cell r="C4935" t="str">
            <v>UN</v>
          </cell>
          <cell r="D4935">
            <v>6612</v>
          </cell>
        </row>
        <row r="4936">
          <cell r="A4936">
            <v>4937</v>
          </cell>
          <cell r="B4936" t="str">
            <v>DUCHA TELEFONO C/SOPORTE</v>
          </cell>
          <cell r="C4936" t="str">
            <v>UN</v>
          </cell>
          <cell r="D4936">
            <v>19534</v>
          </cell>
        </row>
        <row r="4937">
          <cell r="A4937">
            <v>4938</v>
          </cell>
          <cell r="B4937" t="str">
            <v>DUCHA TELEFONO C/S  COLOR</v>
          </cell>
          <cell r="C4937" t="str">
            <v>UN</v>
          </cell>
          <cell r="D4937">
            <v>15544</v>
          </cell>
        </row>
        <row r="4938">
          <cell r="A4938">
            <v>4939</v>
          </cell>
          <cell r="B4938" t="str">
            <v>VERDE ESMERALD 305x610x20</v>
          </cell>
          <cell r="C4938" t="str">
            <v>M2</v>
          </cell>
          <cell r="D4938">
            <v>135836</v>
          </cell>
        </row>
        <row r="4939">
          <cell r="A4939">
            <v>4940</v>
          </cell>
          <cell r="B4939" t="str">
            <v>REJILLA SOSCO        3x2"</v>
          </cell>
          <cell r="C4939" t="str">
            <v>UN</v>
          </cell>
          <cell r="D4939">
            <v>2065</v>
          </cell>
        </row>
        <row r="4940">
          <cell r="A4940">
            <v>4941</v>
          </cell>
          <cell r="B4940" t="str">
            <v>REJILLA SOSCO    3 1/4x2"</v>
          </cell>
          <cell r="C4940" t="str">
            <v>UN</v>
          </cell>
          <cell r="D4940">
            <v>1450</v>
          </cell>
        </row>
        <row r="4941">
          <cell r="A4941">
            <v>4942</v>
          </cell>
          <cell r="B4941" t="str">
            <v>REJILLA A/CUCARACHA  3x2"</v>
          </cell>
          <cell r="C4941" t="str">
            <v>UN</v>
          </cell>
          <cell r="D4941">
            <v>1612</v>
          </cell>
        </row>
        <row r="4942">
          <cell r="A4942">
            <v>4943</v>
          </cell>
          <cell r="B4942" t="str">
            <v>REJILLA A/CUCARACHA  3x01</v>
          </cell>
          <cell r="C4942" t="str">
            <v>UN</v>
          </cell>
          <cell r="D4942">
            <v>2227</v>
          </cell>
        </row>
        <row r="4943">
          <cell r="A4943">
            <v>4944</v>
          </cell>
          <cell r="B4943" t="str">
            <v>REJILLA SOSCO        5x4"</v>
          </cell>
          <cell r="C4943" t="str">
            <v>UN</v>
          </cell>
          <cell r="D4943">
            <v>4907</v>
          </cell>
        </row>
        <row r="4944">
          <cell r="A4944">
            <v>4945</v>
          </cell>
          <cell r="B4944" t="str">
            <v>REJILLA SOSCO    3 1/4x01</v>
          </cell>
          <cell r="C4944" t="str">
            <v>UN</v>
          </cell>
          <cell r="D4944">
            <v>1340</v>
          </cell>
        </row>
        <row r="4945">
          <cell r="A4945">
            <v>4946</v>
          </cell>
          <cell r="B4945" t="str">
            <v>REJILLA PLANA          3"</v>
          </cell>
          <cell r="C4945" t="str">
            <v>UN</v>
          </cell>
          <cell r="D4945">
            <v>708</v>
          </cell>
        </row>
        <row r="4946">
          <cell r="A4946">
            <v>4947</v>
          </cell>
          <cell r="B4946" t="str">
            <v>REJILLA PLANA GALAXIA  3"</v>
          </cell>
          <cell r="C4946" t="str">
            <v>UN</v>
          </cell>
          <cell r="D4946">
            <v>882</v>
          </cell>
        </row>
        <row r="4947">
          <cell r="A4947">
            <v>4948</v>
          </cell>
          <cell r="B4947" t="str">
            <v>REJILLA LAVADERO 2.5x2.2"</v>
          </cell>
          <cell r="C4947" t="str">
            <v>UN</v>
          </cell>
          <cell r="D4947">
            <v>963</v>
          </cell>
        </row>
        <row r="4948">
          <cell r="A4948">
            <v>4949</v>
          </cell>
          <cell r="B4948" t="str">
            <v>REJILLA LAVADERO   2 1/2"</v>
          </cell>
          <cell r="C4948" t="str">
            <v>UN</v>
          </cell>
          <cell r="D4948">
            <v>522</v>
          </cell>
        </row>
        <row r="4949">
          <cell r="A4949">
            <v>4950</v>
          </cell>
          <cell r="B4949" t="str">
            <v>REJILLA VENTILACION 15x15</v>
          </cell>
          <cell r="C4949" t="str">
            <v>UN</v>
          </cell>
          <cell r="D4949">
            <v>2610</v>
          </cell>
        </row>
        <row r="4950">
          <cell r="A4950">
            <v>4951</v>
          </cell>
          <cell r="B4950" t="str">
            <v>REJILLA VENTILACION 20x20</v>
          </cell>
          <cell r="C4950" t="str">
            <v>UN</v>
          </cell>
          <cell r="D4950">
            <v>3805</v>
          </cell>
        </row>
        <row r="4951">
          <cell r="A4951">
            <v>4952</v>
          </cell>
          <cell r="B4951" t="str">
            <v>MALLA E.SOLDADA H-044</v>
          </cell>
          <cell r="C4951" t="str">
            <v>UN</v>
          </cell>
          <cell r="D4951">
            <v>8064</v>
          </cell>
        </row>
        <row r="4952">
          <cell r="A4952">
            <v>4953</v>
          </cell>
          <cell r="B4952" t="str">
            <v>MALLA E.SOLDADA H-050</v>
          </cell>
          <cell r="C4952" t="str">
            <v>UN</v>
          </cell>
          <cell r="D4952">
            <v>8201</v>
          </cell>
        </row>
        <row r="4953">
          <cell r="A4953">
            <v>4954</v>
          </cell>
          <cell r="B4953" t="str">
            <v>MALLA E.SOLDADA H-071</v>
          </cell>
          <cell r="C4953" t="str">
            <v>UN</v>
          </cell>
          <cell r="D4953">
            <v>10183</v>
          </cell>
        </row>
        <row r="4954">
          <cell r="A4954">
            <v>4955</v>
          </cell>
          <cell r="B4954" t="str">
            <v>MALLA E.SOLDADA H-084</v>
          </cell>
          <cell r="C4954" t="str">
            <v>UN</v>
          </cell>
          <cell r="D4954">
            <v>12207</v>
          </cell>
        </row>
        <row r="4955">
          <cell r="A4955">
            <v>4956</v>
          </cell>
          <cell r="B4955" t="str">
            <v>MALLA E.SOLDADA H-106</v>
          </cell>
          <cell r="C4955" t="str">
            <v>UN</v>
          </cell>
          <cell r="D4955">
            <v>13976</v>
          </cell>
        </row>
        <row r="4956">
          <cell r="A4956">
            <v>4957</v>
          </cell>
          <cell r="B4956" t="str">
            <v>MALLA E.SOLDADA H-106R</v>
          </cell>
          <cell r="C4956" t="str">
            <v>UN</v>
          </cell>
          <cell r="D4956">
            <v>12006</v>
          </cell>
        </row>
        <row r="4957">
          <cell r="A4957">
            <v>4958</v>
          </cell>
          <cell r="B4957" t="str">
            <v>MALLA E.SOLDADA H-131</v>
          </cell>
          <cell r="C4957" t="str">
            <v>UN</v>
          </cell>
          <cell r="D4957">
            <v>15740</v>
          </cell>
        </row>
        <row r="4958">
          <cell r="A4958">
            <v>4959</v>
          </cell>
          <cell r="B4958" t="str">
            <v>MALLA E.SOLDADA H-158</v>
          </cell>
          <cell r="C4958" t="str">
            <v>UN</v>
          </cell>
          <cell r="D4958">
            <v>19418</v>
          </cell>
        </row>
        <row r="4959">
          <cell r="A4959">
            <v>4960</v>
          </cell>
          <cell r="B4959" t="str">
            <v>MALLA E.SOLDADA H-196</v>
          </cell>
          <cell r="C4959" t="str">
            <v>UN</v>
          </cell>
          <cell r="D4959">
            <v>20832</v>
          </cell>
        </row>
        <row r="4960">
          <cell r="A4960">
            <v>4961</v>
          </cell>
          <cell r="B4960" t="str">
            <v>MALLA E.SOLDADA H-221</v>
          </cell>
          <cell r="C4960" t="str">
            <v>UN</v>
          </cell>
          <cell r="D4960">
            <v>22028</v>
          </cell>
        </row>
        <row r="4961">
          <cell r="A4961">
            <v>4962</v>
          </cell>
          <cell r="B4961" t="str">
            <v>MALLA E.SOLDADA H-257</v>
          </cell>
          <cell r="C4961" t="str">
            <v>UN</v>
          </cell>
          <cell r="D4961">
            <v>26634</v>
          </cell>
        </row>
        <row r="4962">
          <cell r="A4962">
            <v>4963</v>
          </cell>
          <cell r="B4962" t="str">
            <v>MALLA E.SOLDADA H-283</v>
          </cell>
          <cell r="C4962" t="str">
            <v>UN</v>
          </cell>
          <cell r="D4962">
            <v>30465</v>
          </cell>
        </row>
        <row r="4963">
          <cell r="A4963">
            <v>4964</v>
          </cell>
          <cell r="B4963" t="str">
            <v>MALLA E.SOLDADA H-335</v>
          </cell>
          <cell r="C4963" t="str">
            <v>UN</v>
          </cell>
          <cell r="D4963">
            <v>33223</v>
          </cell>
        </row>
        <row r="4964">
          <cell r="A4964">
            <v>4965</v>
          </cell>
          <cell r="B4964" t="str">
            <v>MALLA E.SOLDADA H-335R</v>
          </cell>
          <cell r="C4964" t="str">
            <v>UN</v>
          </cell>
          <cell r="D4964">
            <v>39545</v>
          </cell>
        </row>
        <row r="4965">
          <cell r="A4965">
            <v>4966</v>
          </cell>
          <cell r="B4965" t="str">
            <v>MALLA E.SOLDADA H-378</v>
          </cell>
          <cell r="C4965" t="str">
            <v>UN</v>
          </cell>
          <cell r="D4965">
            <v>36143</v>
          </cell>
        </row>
        <row r="4966">
          <cell r="A4966">
            <v>4967</v>
          </cell>
          <cell r="B4966" t="str">
            <v>MALLA E.SOLDADA H-442</v>
          </cell>
          <cell r="C4966" t="str">
            <v>UN</v>
          </cell>
          <cell r="D4966">
            <v>39677</v>
          </cell>
        </row>
        <row r="4967">
          <cell r="A4967">
            <v>4968</v>
          </cell>
          <cell r="B4967" t="str">
            <v>MALLA E.SOLDADA H-442R</v>
          </cell>
          <cell r="C4967" t="str">
            <v>UN</v>
          </cell>
          <cell r="D4967">
            <v>44660</v>
          </cell>
        </row>
        <row r="4968">
          <cell r="A4968">
            <v>4969</v>
          </cell>
          <cell r="B4968" t="str">
            <v>MALLA E.SOLDADA H-503</v>
          </cell>
          <cell r="C4968" t="str">
            <v>UN</v>
          </cell>
          <cell r="D4968">
            <v>54552</v>
          </cell>
        </row>
        <row r="4969">
          <cell r="A4969">
            <v>4970</v>
          </cell>
          <cell r="B4969" t="str">
            <v>MALLA E.SOLDADA H-513</v>
          </cell>
          <cell r="C4969" t="str">
            <v>UN</v>
          </cell>
          <cell r="D4969">
            <v>48034</v>
          </cell>
        </row>
        <row r="4970">
          <cell r="A4970">
            <v>4971</v>
          </cell>
          <cell r="B4970" t="str">
            <v>MALLA E.SOLDADA H-567</v>
          </cell>
          <cell r="C4970" t="str">
            <v>UN</v>
          </cell>
          <cell r="D4970">
            <v>59969</v>
          </cell>
        </row>
        <row r="4971">
          <cell r="A4971">
            <v>4972</v>
          </cell>
          <cell r="B4971" t="str">
            <v>MALLA E.SOLDADA H-589</v>
          </cell>
          <cell r="C4971" t="str">
            <v>UN</v>
          </cell>
          <cell r="D4971">
            <v>53882</v>
          </cell>
        </row>
        <row r="4972">
          <cell r="A4972">
            <v>4973</v>
          </cell>
          <cell r="B4972" t="str">
            <v>MALLA E.SOLDADA M-024</v>
          </cell>
          <cell r="C4972" t="str">
            <v>UN</v>
          </cell>
          <cell r="D4972">
            <v>4664</v>
          </cell>
        </row>
        <row r="4973">
          <cell r="A4973">
            <v>4974</v>
          </cell>
          <cell r="B4973" t="str">
            <v>MALLA E.SOLDADA M-064</v>
          </cell>
          <cell r="C4973" t="str">
            <v>UN</v>
          </cell>
          <cell r="D4973">
            <v>11086</v>
          </cell>
        </row>
        <row r="4974">
          <cell r="A4974">
            <v>4975</v>
          </cell>
          <cell r="B4974" t="str">
            <v>MALLA E.SOLDADA M-084</v>
          </cell>
          <cell r="C4974" t="str">
            <v>UN</v>
          </cell>
          <cell r="D4974">
            <v>15226</v>
          </cell>
        </row>
        <row r="4975">
          <cell r="A4975">
            <v>4976</v>
          </cell>
          <cell r="B4975" t="str">
            <v>MALLA E.SOLDADA M-106</v>
          </cell>
          <cell r="C4975" t="str">
            <v>UN</v>
          </cell>
          <cell r="D4975">
            <v>18520</v>
          </cell>
        </row>
        <row r="4976">
          <cell r="A4976">
            <v>4977</v>
          </cell>
          <cell r="B4976" t="str">
            <v>MALLA E.SOLDADA M-131</v>
          </cell>
          <cell r="C4976" t="str">
            <v>UN</v>
          </cell>
          <cell r="D4976">
            <v>23041</v>
          </cell>
        </row>
        <row r="4977">
          <cell r="A4977">
            <v>4978</v>
          </cell>
          <cell r="B4977" t="str">
            <v>MALLA E.SOLDADA M-159</v>
          </cell>
          <cell r="C4977" t="str">
            <v>UN</v>
          </cell>
          <cell r="D4977">
            <v>28785</v>
          </cell>
        </row>
        <row r="4978">
          <cell r="A4978">
            <v>4979</v>
          </cell>
          <cell r="B4978" t="str">
            <v>MALLA E.SOLDADA M-188</v>
          </cell>
          <cell r="C4978" t="str">
            <v>UN</v>
          </cell>
          <cell r="D4978">
            <v>30865</v>
          </cell>
        </row>
        <row r="4979">
          <cell r="A4979">
            <v>4980</v>
          </cell>
          <cell r="B4979" t="str">
            <v>MALLA E.SOLDADA M-221</v>
          </cell>
          <cell r="C4979" t="str">
            <v>UN</v>
          </cell>
          <cell r="D4979">
            <v>35464</v>
          </cell>
        </row>
        <row r="4980">
          <cell r="A4980">
            <v>4981</v>
          </cell>
          <cell r="B4980" t="str">
            <v>MALLA E.SOLDADA M-262</v>
          </cell>
          <cell r="C4980" t="str">
            <v>UN</v>
          </cell>
          <cell r="D4980">
            <v>41869</v>
          </cell>
        </row>
        <row r="4981">
          <cell r="A4981">
            <v>4982</v>
          </cell>
          <cell r="B4981" t="str">
            <v>MALLA E.SOLDADA M-295</v>
          </cell>
          <cell r="C4981" t="str">
            <v>UN</v>
          </cell>
          <cell r="D4981">
            <v>48105</v>
          </cell>
        </row>
        <row r="4982">
          <cell r="A4982">
            <v>4983</v>
          </cell>
          <cell r="B4982" t="str">
            <v>MALLA E.SOLDADA M-335</v>
          </cell>
          <cell r="C4982" t="str">
            <v>UN</v>
          </cell>
          <cell r="D4982">
            <v>54214</v>
          </cell>
        </row>
        <row r="4983">
          <cell r="A4983">
            <v>4984</v>
          </cell>
          <cell r="B4983" t="str">
            <v>MALLA E.SOLDADA M-378</v>
          </cell>
          <cell r="C4983" t="str">
            <v>UN</v>
          </cell>
          <cell r="D4983">
            <v>62843</v>
          </cell>
        </row>
        <row r="4984">
          <cell r="A4984">
            <v>4985</v>
          </cell>
          <cell r="B4984" t="str">
            <v>MALLA E.SOLDADA M-442</v>
          </cell>
          <cell r="C4984" t="str">
            <v>UN</v>
          </cell>
          <cell r="D4984">
            <v>72164</v>
          </cell>
        </row>
        <row r="4985">
          <cell r="A4985">
            <v>4986</v>
          </cell>
          <cell r="B4985" t="str">
            <v>MALLA E.SOLDADA M-567</v>
          </cell>
          <cell r="C4985" t="str">
            <v>UN</v>
          </cell>
          <cell r="D4985">
            <v>94261</v>
          </cell>
        </row>
        <row r="4986">
          <cell r="A4986">
            <v>4987</v>
          </cell>
          <cell r="B4986" t="str">
            <v>MALLA E.SOLDADA L-084</v>
          </cell>
          <cell r="C4986" t="str">
            <v>UN</v>
          </cell>
          <cell r="D4986">
            <v>11671</v>
          </cell>
        </row>
        <row r="4987">
          <cell r="A4987">
            <v>4988</v>
          </cell>
          <cell r="B4987" t="str">
            <v>MALLA E.SOLDADA L-098</v>
          </cell>
          <cell r="C4987" t="str">
            <v>UN</v>
          </cell>
          <cell r="D4987">
            <v>17785</v>
          </cell>
        </row>
        <row r="4988">
          <cell r="A4988">
            <v>4989</v>
          </cell>
          <cell r="B4988" t="str">
            <v>MALLA E.SOLDADA L-131</v>
          </cell>
          <cell r="C4988" t="str">
            <v>UN</v>
          </cell>
          <cell r="D4988">
            <v>15740</v>
          </cell>
        </row>
        <row r="4989">
          <cell r="A4989">
            <v>4990</v>
          </cell>
          <cell r="B4989" t="str">
            <v>MALLA E.SOLDADA E-047</v>
          </cell>
          <cell r="C4989" t="str">
            <v>UN</v>
          </cell>
          <cell r="D4989">
            <v>8700</v>
          </cell>
        </row>
        <row r="4990">
          <cell r="A4990">
            <v>4991</v>
          </cell>
          <cell r="B4990" t="str">
            <v>MALLA E.SOLDADA E-050</v>
          </cell>
          <cell r="C4990" t="str">
            <v>UN</v>
          </cell>
          <cell r="D4990">
            <v>8985</v>
          </cell>
        </row>
        <row r="4991">
          <cell r="A4991">
            <v>4992</v>
          </cell>
          <cell r="B4991" t="str">
            <v>G/ESCOBA PISOPAK</v>
          </cell>
          <cell r="C4991" t="str">
            <v>ML</v>
          </cell>
          <cell r="D4991">
            <v>600</v>
          </cell>
        </row>
        <row r="4992">
          <cell r="A4992">
            <v>4993</v>
          </cell>
          <cell r="B4992" t="str">
            <v>PISOPAK RESIDENCIAL 1.6mm</v>
          </cell>
          <cell r="C4992" t="str">
            <v>M2</v>
          </cell>
          <cell r="D4992">
            <v>5600</v>
          </cell>
        </row>
        <row r="4993">
          <cell r="A4993">
            <v>4994</v>
          </cell>
          <cell r="B4993" t="str">
            <v>PISOPAK RESIDENCIAL 1.601</v>
          </cell>
          <cell r="C4993" t="str">
            <v>M2</v>
          </cell>
          <cell r="D4993">
            <v>5600</v>
          </cell>
        </row>
        <row r="4994">
          <cell r="A4994">
            <v>4995</v>
          </cell>
          <cell r="B4994" t="str">
            <v>PISOPAK RESIDENCIAL 1.602</v>
          </cell>
          <cell r="C4994" t="str">
            <v>M2</v>
          </cell>
          <cell r="D4994">
            <v>5600</v>
          </cell>
        </row>
        <row r="4995">
          <cell r="A4995">
            <v>4996</v>
          </cell>
          <cell r="B4995" t="str">
            <v>PISOPAK RESIDENCIAL 1.603</v>
          </cell>
          <cell r="C4995" t="str">
            <v>M2</v>
          </cell>
          <cell r="D4995">
            <v>5600</v>
          </cell>
        </row>
        <row r="4996">
          <cell r="A4996">
            <v>4997</v>
          </cell>
          <cell r="B4996" t="str">
            <v>PISOPAK ALTO TRAFICO 2 mm</v>
          </cell>
          <cell r="C4996" t="str">
            <v>M2</v>
          </cell>
          <cell r="D4996">
            <v>9400</v>
          </cell>
        </row>
        <row r="4997">
          <cell r="A4997">
            <v>4998</v>
          </cell>
          <cell r="B4997" t="str">
            <v>PISOPAK COMERCIAL    2 mm</v>
          </cell>
          <cell r="C4997" t="str">
            <v>M2</v>
          </cell>
          <cell r="D4997">
            <v>8500</v>
          </cell>
        </row>
        <row r="4998">
          <cell r="A4998">
            <v>4999</v>
          </cell>
          <cell r="B4998" t="str">
            <v>PISOPAK TRAF.PESADO  3 mm</v>
          </cell>
          <cell r="C4998" t="str">
            <v>M2</v>
          </cell>
          <cell r="D4998">
            <v>9400</v>
          </cell>
        </row>
        <row r="4999">
          <cell r="A4999">
            <v>5000</v>
          </cell>
          <cell r="B4999" t="str">
            <v>INST.G/ESCOBA CON PEGANTE</v>
          </cell>
          <cell r="C4999" t="str">
            <v>ML</v>
          </cell>
          <cell r="D4999">
            <v>500</v>
          </cell>
        </row>
        <row r="5000">
          <cell r="A5000">
            <v>5001</v>
          </cell>
          <cell r="B5000" t="str">
            <v>VERDE ESMERALDA ASERRADO</v>
          </cell>
          <cell r="C5000" t="str">
            <v>M2</v>
          </cell>
          <cell r="D5000">
            <v>105560</v>
          </cell>
        </row>
        <row r="5001">
          <cell r="A5001">
            <v>5002</v>
          </cell>
          <cell r="B5001" t="str">
            <v>VERDE ESMERALDA CUADREADO</v>
          </cell>
          <cell r="C5001" t="str">
            <v>M2</v>
          </cell>
          <cell r="D5001">
            <v>154512</v>
          </cell>
        </row>
        <row r="5002">
          <cell r="A5002">
            <v>5003</v>
          </cell>
          <cell r="B5002" t="str">
            <v>MARFIL BAYAMO 153x305X11</v>
          </cell>
          <cell r="C5002" t="str">
            <v>M2</v>
          </cell>
          <cell r="D5002">
            <v>54868</v>
          </cell>
        </row>
        <row r="5003">
          <cell r="A5003">
            <v>5004</v>
          </cell>
          <cell r="B5003" t="str">
            <v>MARFIL BAYAMO 305x305x11</v>
          </cell>
          <cell r="C5003" t="str">
            <v>M2</v>
          </cell>
          <cell r="D5003">
            <v>54868</v>
          </cell>
        </row>
        <row r="5004">
          <cell r="A5004">
            <v>5005</v>
          </cell>
          <cell r="B5004" t="str">
            <v>MARFIL BAYAMO 153x305x20</v>
          </cell>
          <cell r="C5004" t="str">
            <v>M2</v>
          </cell>
          <cell r="D5004">
            <v>81024</v>
          </cell>
        </row>
        <row r="5005">
          <cell r="A5005">
            <v>5006</v>
          </cell>
          <cell r="B5005" t="str">
            <v>MARFIL BAYAMO 153x305x201</v>
          </cell>
          <cell r="C5005" t="str">
            <v>M2</v>
          </cell>
          <cell r="D5005">
            <v>91988</v>
          </cell>
        </row>
        <row r="5006">
          <cell r="A5006">
            <v>5007</v>
          </cell>
          <cell r="B5006" t="str">
            <v>MARFIL BAYAMO 305x305X20</v>
          </cell>
          <cell r="C5006" t="str">
            <v>M2</v>
          </cell>
          <cell r="D5006">
            <v>86420</v>
          </cell>
        </row>
        <row r="5007">
          <cell r="A5007">
            <v>5008</v>
          </cell>
          <cell r="B5007" t="str">
            <v>VENTANA ALUMINIO  250x102</v>
          </cell>
          <cell r="C5007" t="str">
            <v>UN</v>
          </cell>
          <cell r="D5007">
            <v>163822</v>
          </cell>
        </row>
        <row r="5008">
          <cell r="A5008">
            <v>5009</v>
          </cell>
          <cell r="B5008" t="str">
            <v>VENTANA ALUMINIO  300x100</v>
          </cell>
          <cell r="C5008" t="str">
            <v>UN</v>
          </cell>
          <cell r="D5008">
            <v>150789</v>
          </cell>
        </row>
        <row r="5009">
          <cell r="A5009">
            <v>5010</v>
          </cell>
          <cell r="B5009" t="str">
            <v>VENTANA ALUMINIO  200x101</v>
          </cell>
          <cell r="C5009" t="str">
            <v>UN</v>
          </cell>
          <cell r="D5009">
            <v>115711</v>
          </cell>
        </row>
        <row r="5010">
          <cell r="A5010">
            <v>5011</v>
          </cell>
          <cell r="B5010" t="str">
            <v>VENTANA ALUMINIO  300x150</v>
          </cell>
          <cell r="C5010" t="str">
            <v>UN</v>
          </cell>
          <cell r="D5010">
            <v>186964</v>
          </cell>
        </row>
        <row r="5011">
          <cell r="A5011">
            <v>5012</v>
          </cell>
          <cell r="B5011" t="str">
            <v>VENTANA ALUMINIO  200x102</v>
          </cell>
          <cell r="C5011" t="str">
            <v>UN</v>
          </cell>
          <cell r="D5011">
            <v>143968</v>
          </cell>
        </row>
        <row r="5012">
          <cell r="A5012">
            <v>5013</v>
          </cell>
          <cell r="B5012" t="str">
            <v>VENTANA ALUMINIO  300x101</v>
          </cell>
          <cell r="C5012" t="str">
            <v>UN</v>
          </cell>
          <cell r="D5012">
            <v>195490</v>
          </cell>
        </row>
        <row r="5013">
          <cell r="A5013">
            <v>5014</v>
          </cell>
          <cell r="B5013" t="str">
            <v>MARFIL BAYAMO 305x305X201</v>
          </cell>
          <cell r="C5013" t="str">
            <v>M2</v>
          </cell>
          <cell r="D5013">
            <v>97556</v>
          </cell>
        </row>
        <row r="5014">
          <cell r="A5014">
            <v>5015</v>
          </cell>
          <cell r="B5014" t="str">
            <v>MARFIL BAYAMO 305x610x20</v>
          </cell>
          <cell r="C5014" t="str">
            <v>M2</v>
          </cell>
          <cell r="D5014">
            <v>90016</v>
          </cell>
        </row>
        <row r="5015">
          <cell r="A5015">
            <v>5016</v>
          </cell>
          <cell r="B5015" t="str">
            <v>MARFIL BAYAMO 305x610x201</v>
          </cell>
          <cell r="C5015" t="str">
            <v>M2</v>
          </cell>
          <cell r="D5015">
            <v>101500</v>
          </cell>
        </row>
        <row r="5016">
          <cell r="A5016">
            <v>5017</v>
          </cell>
          <cell r="B5016" t="str">
            <v>MARFIL BAYAMO ASERRADO</v>
          </cell>
          <cell r="C5016" t="str">
            <v>M2</v>
          </cell>
          <cell r="D5016">
            <v>79460</v>
          </cell>
        </row>
        <row r="5017">
          <cell r="A5017">
            <v>5018</v>
          </cell>
          <cell r="B5017" t="str">
            <v>MARFIL BAYAMO ASERRADO 01</v>
          </cell>
          <cell r="C5017" t="str">
            <v>M2</v>
          </cell>
          <cell r="D5017">
            <v>80620</v>
          </cell>
        </row>
        <row r="5018">
          <cell r="A5018">
            <v>5019</v>
          </cell>
          <cell r="B5018" t="str">
            <v>MARFIL BAYAMO CUADREADO</v>
          </cell>
          <cell r="C5018" t="str">
            <v>M2</v>
          </cell>
          <cell r="D5018">
            <v>101384</v>
          </cell>
        </row>
        <row r="5019">
          <cell r="A5019">
            <v>5020</v>
          </cell>
          <cell r="B5019" t="str">
            <v>MARFIL BAYAMO CUADREADO01</v>
          </cell>
          <cell r="C5019" t="str">
            <v>M2</v>
          </cell>
          <cell r="D5019">
            <v>102196</v>
          </cell>
        </row>
        <row r="5020">
          <cell r="A5020">
            <v>5021</v>
          </cell>
          <cell r="B5020" t="str">
            <v>MULATA CAMPIÑA 135x305x10</v>
          </cell>
          <cell r="C5020" t="str">
            <v>M2</v>
          </cell>
          <cell r="D5020">
            <v>69948</v>
          </cell>
        </row>
        <row r="5021">
          <cell r="A5021">
            <v>5022</v>
          </cell>
          <cell r="B5021" t="str">
            <v>MULATA CAMPIÑA 305x305X10</v>
          </cell>
          <cell r="C5021" t="str">
            <v>M2</v>
          </cell>
          <cell r="D5021">
            <v>69948</v>
          </cell>
        </row>
        <row r="5022">
          <cell r="A5022">
            <v>5023</v>
          </cell>
          <cell r="B5022" t="str">
            <v>MULATA CAMPIÑA ZOCALO</v>
          </cell>
          <cell r="C5022" t="str">
            <v>ML</v>
          </cell>
          <cell r="D5022">
            <v>5684</v>
          </cell>
        </row>
        <row r="5023">
          <cell r="A5023">
            <v>5024</v>
          </cell>
          <cell r="B5023" t="str">
            <v>MULATA CAMPIÑA SPACATTO</v>
          </cell>
          <cell r="C5023" t="str">
            <v>M2</v>
          </cell>
          <cell r="D5023">
            <v>47328</v>
          </cell>
        </row>
        <row r="5024">
          <cell r="A5024">
            <v>5025</v>
          </cell>
          <cell r="B5024" t="str">
            <v>MULATA CAMPIÑA 153x305x11</v>
          </cell>
          <cell r="C5024" t="str">
            <v>M2</v>
          </cell>
          <cell r="D5024">
            <v>57304</v>
          </cell>
        </row>
        <row r="5025">
          <cell r="A5025">
            <v>5026</v>
          </cell>
          <cell r="B5025" t="str">
            <v>MULATA CAMPIÑA 305X305X11</v>
          </cell>
          <cell r="C5025" t="str">
            <v>M2</v>
          </cell>
          <cell r="D5025">
            <v>43848</v>
          </cell>
        </row>
        <row r="5026">
          <cell r="A5026">
            <v>5027</v>
          </cell>
          <cell r="B5026" t="str">
            <v>MULATA CAMPIÑA 153x305x20</v>
          </cell>
          <cell r="C5026" t="str">
            <v>M2</v>
          </cell>
          <cell r="D5026">
            <v>71804</v>
          </cell>
        </row>
        <row r="5027">
          <cell r="A5027">
            <v>5028</v>
          </cell>
          <cell r="B5027" t="str">
            <v>MULATA CAMPIÑA 153x305x01</v>
          </cell>
          <cell r="C5027" t="str">
            <v>M2</v>
          </cell>
          <cell r="D5027">
            <v>79410</v>
          </cell>
        </row>
        <row r="5028">
          <cell r="A5028">
            <v>5029</v>
          </cell>
          <cell r="B5028" t="str">
            <v>MULATA CAMPIÑA 305x305x20</v>
          </cell>
          <cell r="C5028" t="str">
            <v>M2</v>
          </cell>
          <cell r="D5028">
            <v>74356</v>
          </cell>
        </row>
        <row r="5029">
          <cell r="A5029">
            <v>5030</v>
          </cell>
          <cell r="B5029" t="str">
            <v>MULATA CAMPIÑA 305x305x01</v>
          </cell>
          <cell r="C5029" t="str">
            <v>M2</v>
          </cell>
          <cell r="D5029">
            <v>81780</v>
          </cell>
        </row>
        <row r="5030">
          <cell r="A5030">
            <v>5031</v>
          </cell>
          <cell r="B5030" t="str">
            <v>MULATA CAMPIÑA 305x610X20</v>
          </cell>
          <cell r="C5030" t="str">
            <v>M2</v>
          </cell>
          <cell r="D5030">
            <v>76792</v>
          </cell>
        </row>
        <row r="5031">
          <cell r="A5031">
            <v>5032</v>
          </cell>
          <cell r="B5031" t="str">
            <v>MULATA CAMPIÑA 305X610x01</v>
          </cell>
          <cell r="C5031" t="str">
            <v>M2</v>
          </cell>
          <cell r="D5031">
            <v>84332</v>
          </cell>
        </row>
        <row r="5032">
          <cell r="A5032">
            <v>5033</v>
          </cell>
          <cell r="B5032" t="str">
            <v>MULATA CAMPIÑA ASERRADO</v>
          </cell>
          <cell r="C5032" t="str">
            <v>M2</v>
          </cell>
          <cell r="D5032">
            <v>68904</v>
          </cell>
        </row>
        <row r="5033">
          <cell r="A5033">
            <v>5034</v>
          </cell>
          <cell r="B5033" t="str">
            <v>MULATA CAMPIÑA ASERRADO01</v>
          </cell>
          <cell r="C5033" t="str">
            <v>M2</v>
          </cell>
          <cell r="D5033">
            <v>76096</v>
          </cell>
        </row>
        <row r="5034">
          <cell r="A5034">
            <v>5035</v>
          </cell>
          <cell r="B5034" t="str">
            <v>MULATA CAMPIÑA CUADREADO</v>
          </cell>
          <cell r="C5034" t="str">
            <v>M2</v>
          </cell>
          <cell r="D5034">
            <v>95468</v>
          </cell>
        </row>
        <row r="5035">
          <cell r="A5035">
            <v>5036</v>
          </cell>
          <cell r="B5035" t="str">
            <v>MULATA CAMPIÑA CUADREAD01</v>
          </cell>
          <cell r="C5035" t="str">
            <v>M2</v>
          </cell>
          <cell r="D5035">
            <v>103820</v>
          </cell>
        </row>
        <row r="5036">
          <cell r="A5036">
            <v>5037</v>
          </cell>
          <cell r="B5036" t="str">
            <v>ACERO FIG.37000 PSI  1/4"</v>
          </cell>
          <cell r="C5036" t="str">
            <v>KG</v>
          </cell>
          <cell r="D5036">
            <v>875</v>
          </cell>
        </row>
        <row r="5037">
          <cell r="A5037">
            <v>5038</v>
          </cell>
          <cell r="B5037" t="str">
            <v>ACERO FIG.37000 PSI  3/8"</v>
          </cell>
          <cell r="C5037" t="str">
            <v>KG</v>
          </cell>
          <cell r="D5037">
            <v>912</v>
          </cell>
        </row>
        <row r="5038">
          <cell r="A5038">
            <v>5039</v>
          </cell>
          <cell r="B5038" t="str">
            <v>DUCTO TELEFONICO PVC 11/2</v>
          </cell>
          <cell r="C5038" t="str">
            <v>ML</v>
          </cell>
          <cell r="D5038">
            <v>1939</v>
          </cell>
        </row>
        <row r="5039">
          <cell r="A5039">
            <v>5040</v>
          </cell>
          <cell r="B5039" t="str">
            <v>ACERO FIG.60000 PSI  1/2"</v>
          </cell>
          <cell r="C5039" t="str">
            <v>KG</v>
          </cell>
          <cell r="D5039">
            <v>566</v>
          </cell>
        </row>
        <row r="5040">
          <cell r="A5040">
            <v>5041</v>
          </cell>
          <cell r="B5040" t="str">
            <v>ACERO FIG.60000 PSI  5/8"</v>
          </cell>
          <cell r="C5040" t="str">
            <v>KG</v>
          </cell>
          <cell r="D5040">
            <v>566</v>
          </cell>
        </row>
        <row r="5041">
          <cell r="A5041">
            <v>5042</v>
          </cell>
          <cell r="B5041" t="str">
            <v>ACERO FIG.60000 PSI  3/4"</v>
          </cell>
          <cell r="C5041" t="str">
            <v>KG</v>
          </cell>
          <cell r="D5041">
            <v>566</v>
          </cell>
        </row>
        <row r="5042">
          <cell r="A5042">
            <v>5043</v>
          </cell>
          <cell r="B5042" t="str">
            <v>ACERO FIG.60000 PSI  7/8"</v>
          </cell>
          <cell r="C5042" t="str">
            <v>KG</v>
          </cell>
          <cell r="D5042">
            <v>566</v>
          </cell>
        </row>
        <row r="5043">
          <cell r="A5043">
            <v>5044</v>
          </cell>
          <cell r="B5043" t="str">
            <v>ACERO FIG.60000 PSI    1"</v>
          </cell>
          <cell r="C5043" t="str">
            <v>KG</v>
          </cell>
          <cell r="D5043">
            <v>566</v>
          </cell>
        </row>
        <row r="5044">
          <cell r="A5044">
            <v>5045</v>
          </cell>
          <cell r="B5044" t="str">
            <v>DUCTO TELEFONICO PVC   2"</v>
          </cell>
          <cell r="C5044" t="str">
            <v>ML</v>
          </cell>
          <cell r="D5044">
            <v>2973</v>
          </cell>
        </row>
        <row r="5045">
          <cell r="A5045">
            <v>5046</v>
          </cell>
          <cell r="B5045" t="str">
            <v>GRAFIL             5.5.mm</v>
          </cell>
          <cell r="C5045" t="str">
            <v>KG</v>
          </cell>
          <cell r="D5045">
            <v>615</v>
          </cell>
        </row>
        <row r="5046">
          <cell r="A5046">
            <v>5047</v>
          </cell>
          <cell r="B5046" t="str">
            <v>GRAFIL             6.0.mm</v>
          </cell>
          <cell r="C5046" t="str">
            <v>KG</v>
          </cell>
          <cell r="D5046">
            <v>615</v>
          </cell>
        </row>
        <row r="5047">
          <cell r="A5047">
            <v>5048</v>
          </cell>
          <cell r="B5047" t="str">
            <v>GRAFIL             6.5.mm</v>
          </cell>
          <cell r="C5047" t="str">
            <v>KG</v>
          </cell>
          <cell r="D5047">
            <v>615</v>
          </cell>
        </row>
        <row r="5048">
          <cell r="A5048">
            <v>5049</v>
          </cell>
          <cell r="B5048" t="str">
            <v>GRAFIL             7.0.mm</v>
          </cell>
          <cell r="C5048" t="str">
            <v>KG</v>
          </cell>
          <cell r="D5048">
            <v>615</v>
          </cell>
        </row>
        <row r="5049">
          <cell r="A5049">
            <v>5050</v>
          </cell>
          <cell r="B5049" t="str">
            <v>GRAFIL             7.5.mm</v>
          </cell>
          <cell r="C5049" t="str">
            <v>KG</v>
          </cell>
          <cell r="D5049">
            <v>615</v>
          </cell>
        </row>
        <row r="5050">
          <cell r="A5050">
            <v>5051</v>
          </cell>
          <cell r="B5050" t="str">
            <v>GRAFIL             8.0.mm</v>
          </cell>
          <cell r="C5050" t="str">
            <v>KG</v>
          </cell>
          <cell r="D5050">
            <v>615</v>
          </cell>
        </row>
        <row r="5051">
          <cell r="A5051">
            <v>5052</v>
          </cell>
          <cell r="B5051" t="str">
            <v>GRAFIL             8.5.mm</v>
          </cell>
          <cell r="C5051" t="str">
            <v>KG</v>
          </cell>
          <cell r="D5051">
            <v>615</v>
          </cell>
        </row>
        <row r="5052">
          <cell r="A5052">
            <v>5053</v>
          </cell>
          <cell r="B5052" t="str">
            <v>GRAFIL             9.0.mm</v>
          </cell>
          <cell r="C5052" t="str">
            <v>KG</v>
          </cell>
          <cell r="D5052">
            <v>615</v>
          </cell>
        </row>
        <row r="5053">
          <cell r="A5053">
            <v>5054</v>
          </cell>
          <cell r="B5053" t="str">
            <v>PISO CARRARA B</v>
          </cell>
          <cell r="C5053" t="str">
            <v>M2</v>
          </cell>
          <cell r="D5053">
            <v>37326</v>
          </cell>
        </row>
        <row r="5054">
          <cell r="A5054">
            <v>5055</v>
          </cell>
          <cell r="B5054" t="str">
            <v>ROSA AURORA 153x305x20</v>
          </cell>
          <cell r="C5054" t="str">
            <v>M2</v>
          </cell>
          <cell r="D5054">
            <v>84912</v>
          </cell>
        </row>
        <row r="5055">
          <cell r="A5055">
            <v>5056</v>
          </cell>
          <cell r="B5055" t="str">
            <v>ROSA AURORA 153x305x29</v>
          </cell>
          <cell r="C5055" t="str">
            <v>M2</v>
          </cell>
          <cell r="D5055">
            <v>96280</v>
          </cell>
        </row>
        <row r="5056">
          <cell r="A5056">
            <v>5057</v>
          </cell>
          <cell r="B5056" t="str">
            <v>ROSA AURORA 305x305x20</v>
          </cell>
          <cell r="C5056" t="str">
            <v>M2</v>
          </cell>
          <cell r="D5056">
            <v>90596</v>
          </cell>
        </row>
        <row r="5057">
          <cell r="A5057">
            <v>5058</v>
          </cell>
          <cell r="B5057" t="str">
            <v>ROSA AURORA 305x305x20 01</v>
          </cell>
          <cell r="C5057" t="str">
            <v>M2</v>
          </cell>
          <cell r="D5057">
            <v>102196</v>
          </cell>
        </row>
        <row r="5058">
          <cell r="A5058">
            <v>5059</v>
          </cell>
          <cell r="B5058" t="str">
            <v>ROSA AURORA 305x610x20</v>
          </cell>
          <cell r="C5058" t="str">
            <v>M2</v>
          </cell>
          <cell r="D5058">
            <v>94308</v>
          </cell>
        </row>
        <row r="5059">
          <cell r="A5059">
            <v>5060</v>
          </cell>
          <cell r="B5059" t="str">
            <v>HIERRO CHIPA         1/4"</v>
          </cell>
          <cell r="C5059" t="str">
            <v>KG</v>
          </cell>
          <cell r="D5059">
            <v>600</v>
          </cell>
        </row>
        <row r="5060">
          <cell r="A5060">
            <v>5061</v>
          </cell>
          <cell r="B5060" t="str">
            <v>ROSA AURORA 305x610x20 01</v>
          </cell>
          <cell r="C5060" t="str">
            <v>M2</v>
          </cell>
          <cell r="D5060">
            <v>106256</v>
          </cell>
        </row>
        <row r="5061">
          <cell r="A5061">
            <v>5062</v>
          </cell>
          <cell r="B5061" t="str">
            <v>ROSA AURORA ASERRADO</v>
          </cell>
          <cell r="C5061" t="str">
            <v>M2</v>
          </cell>
          <cell r="D5061">
            <v>70876</v>
          </cell>
        </row>
        <row r="5062">
          <cell r="A5062">
            <v>5063</v>
          </cell>
          <cell r="B5062" t="str">
            <v>ROSA AURORA ASERRADO   01</v>
          </cell>
          <cell r="C5062" t="str">
            <v>M2</v>
          </cell>
          <cell r="D5062">
            <v>81896</v>
          </cell>
        </row>
        <row r="5063">
          <cell r="A5063">
            <v>5064</v>
          </cell>
          <cell r="B5063" t="str">
            <v>ROSA AURORA CUADREADO</v>
          </cell>
          <cell r="C5063" t="str">
            <v>M2</v>
          </cell>
          <cell r="D5063">
            <v>106024</v>
          </cell>
        </row>
        <row r="5064">
          <cell r="A5064">
            <v>5065</v>
          </cell>
          <cell r="B5064" t="str">
            <v>ROSA AURORA CUADREADO  01</v>
          </cell>
          <cell r="C5064" t="str">
            <v>M2</v>
          </cell>
          <cell r="D5064">
            <v>115420</v>
          </cell>
        </row>
        <row r="5065">
          <cell r="A5065">
            <v>5066</v>
          </cell>
          <cell r="B5065" t="str">
            <v>ROSA DEL RIO 153X305X20</v>
          </cell>
          <cell r="C5065" t="str">
            <v>M2</v>
          </cell>
          <cell r="D5065">
            <v>104052</v>
          </cell>
        </row>
        <row r="5066">
          <cell r="A5066">
            <v>5067</v>
          </cell>
          <cell r="B5066" t="str">
            <v>ROSA DEL RIO 305x305x20</v>
          </cell>
          <cell r="C5066" t="str">
            <v>M2</v>
          </cell>
          <cell r="D5066">
            <v>109504</v>
          </cell>
        </row>
        <row r="5067">
          <cell r="A5067">
            <v>5068</v>
          </cell>
          <cell r="B5067" t="str">
            <v>ROSA DEL RIO 305x610X20</v>
          </cell>
          <cell r="C5067" t="str">
            <v>M2</v>
          </cell>
          <cell r="D5067">
            <v>113912</v>
          </cell>
        </row>
        <row r="5068">
          <cell r="A5068">
            <v>5069</v>
          </cell>
          <cell r="B5068" t="str">
            <v>DUCTO TELEFONICO PVC   3"</v>
          </cell>
          <cell r="C5068" t="str">
            <v>ML</v>
          </cell>
          <cell r="D5068">
            <v>5827</v>
          </cell>
        </row>
        <row r="5069">
          <cell r="A5069">
            <v>5070</v>
          </cell>
          <cell r="B5069" t="str">
            <v>TUBO VENTILACION   1 1/2"</v>
          </cell>
          <cell r="C5069" t="str">
            <v>ML</v>
          </cell>
          <cell r="D5069">
            <v>1631</v>
          </cell>
        </row>
        <row r="5070">
          <cell r="A5070">
            <v>5071</v>
          </cell>
          <cell r="B5070" t="str">
            <v>TUBO VENTILACION       01</v>
          </cell>
          <cell r="C5070" t="str">
            <v>ML</v>
          </cell>
          <cell r="D5070">
            <v>2354</v>
          </cell>
        </row>
        <row r="5071">
          <cell r="A5071">
            <v>5072</v>
          </cell>
          <cell r="B5071" t="str">
            <v>TUBO VENTILACION       3"</v>
          </cell>
          <cell r="C5071" t="str">
            <v>ML</v>
          </cell>
          <cell r="D5071">
            <v>3173</v>
          </cell>
        </row>
        <row r="5072">
          <cell r="A5072">
            <v>5073</v>
          </cell>
          <cell r="B5072" t="str">
            <v>SOLDADURA SOLVENTE   1/4"</v>
          </cell>
          <cell r="C5072" t="str">
            <v>KG</v>
          </cell>
          <cell r="D5072">
            <v>46686</v>
          </cell>
        </row>
        <row r="5073">
          <cell r="A5073">
            <v>5074</v>
          </cell>
          <cell r="B5073" t="str">
            <v>LIMPIADOR PVC        1/4"</v>
          </cell>
          <cell r="C5073" t="str">
            <v>KG</v>
          </cell>
          <cell r="D5073">
            <v>22664</v>
          </cell>
        </row>
        <row r="5074">
          <cell r="A5074">
            <v>5075</v>
          </cell>
          <cell r="B5074" t="str">
            <v>CODO PRESION PVC 90º 1/2"</v>
          </cell>
          <cell r="C5074" t="str">
            <v>UN</v>
          </cell>
          <cell r="D5074">
            <v>196</v>
          </cell>
        </row>
        <row r="5075">
          <cell r="A5075">
            <v>5076</v>
          </cell>
          <cell r="B5075" t="str">
            <v>SEMICODO SANIT CxC     2"</v>
          </cell>
          <cell r="C5075" t="str">
            <v>UN</v>
          </cell>
          <cell r="D5075">
            <v>779</v>
          </cell>
        </row>
        <row r="5076">
          <cell r="A5076">
            <v>5077</v>
          </cell>
          <cell r="B5076" t="str">
            <v>ROSA DEL RIO ASERRADO</v>
          </cell>
          <cell r="C5076" t="str">
            <v>M2</v>
          </cell>
          <cell r="D5076">
            <v>90248</v>
          </cell>
        </row>
        <row r="5077">
          <cell r="A5077">
            <v>5078</v>
          </cell>
          <cell r="B5077" t="str">
            <v>PILOTES HINCADOS 30x30</v>
          </cell>
          <cell r="C5077" t="str">
            <v>ML</v>
          </cell>
          <cell r="D5077">
            <v>55000</v>
          </cell>
        </row>
        <row r="5078">
          <cell r="A5078">
            <v>5079</v>
          </cell>
          <cell r="B5078" t="str">
            <v>ROSA DEL RIO CUADREADO</v>
          </cell>
          <cell r="C5078" t="str">
            <v>M2</v>
          </cell>
          <cell r="D5078">
            <v>127484</v>
          </cell>
        </row>
        <row r="5079">
          <cell r="A5079">
            <v>5080</v>
          </cell>
          <cell r="B5079" t="str">
            <v>CREMO 305x305x10</v>
          </cell>
          <cell r="C5079" t="str">
            <v>M2</v>
          </cell>
          <cell r="D5079">
            <v>47792</v>
          </cell>
        </row>
        <row r="5080">
          <cell r="A5080">
            <v>5081</v>
          </cell>
          <cell r="B5080" t="str">
            <v>BLANCO CARRARA 135x305x10</v>
          </cell>
          <cell r="C5080" t="str">
            <v>M2</v>
          </cell>
          <cell r="D5080">
            <v>68556</v>
          </cell>
        </row>
        <row r="5081">
          <cell r="A5081">
            <v>5082</v>
          </cell>
          <cell r="B5081" t="str">
            <v>LAMINA COLD ROLLED Cal.18</v>
          </cell>
          <cell r="C5081" t="str">
            <v>UN</v>
          </cell>
          <cell r="D5081">
            <v>16400</v>
          </cell>
        </row>
        <row r="5082">
          <cell r="A5082">
            <v>5083</v>
          </cell>
          <cell r="B5082" t="str">
            <v>BROCHA DE CERDA        4"</v>
          </cell>
          <cell r="C5082" t="str">
            <v>UN</v>
          </cell>
          <cell r="D5082">
            <v>7540</v>
          </cell>
        </row>
        <row r="5083">
          <cell r="A5083">
            <v>5084</v>
          </cell>
          <cell r="B5083" t="str">
            <v>LAMINA COLD ROLLED Cal.16</v>
          </cell>
          <cell r="C5083" t="str">
            <v>UN</v>
          </cell>
          <cell r="D5083">
            <v>21000</v>
          </cell>
        </row>
        <row r="5084">
          <cell r="A5084">
            <v>5085</v>
          </cell>
          <cell r="B5084" t="str">
            <v>BLANCO CARRARA 305x305x10</v>
          </cell>
          <cell r="C5084" t="str">
            <v>M2</v>
          </cell>
          <cell r="D5084">
            <v>68556</v>
          </cell>
        </row>
        <row r="5085">
          <cell r="A5085">
            <v>5086</v>
          </cell>
          <cell r="B5085" t="str">
            <v>BLANCO CARRARA ZOCALO</v>
          </cell>
          <cell r="C5085" t="str">
            <v>ML</v>
          </cell>
          <cell r="D5085">
            <v>6032</v>
          </cell>
        </row>
        <row r="5086">
          <cell r="A5086">
            <v>5087</v>
          </cell>
          <cell r="B5086" t="str">
            <v>PREFAB -U- SIN CIELO RASO</v>
          </cell>
          <cell r="C5086" t="str">
            <v>M2</v>
          </cell>
          <cell r="D5086">
            <v>26000</v>
          </cell>
        </row>
        <row r="5087">
          <cell r="A5087">
            <v>5088</v>
          </cell>
          <cell r="B5087" t="str">
            <v>PLAQUETA C.RASO P/PREFABR</v>
          </cell>
          <cell r="C5087" t="str">
            <v>M2</v>
          </cell>
          <cell r="D5087">
            <v>8500</v>
          </cell>
        </row>
        <row r="5088">
          <cell r="A5088">
            <v>5089</v>
          </cell>
          <cell r="B5088" t="str">
            <v>BLANCO CARRARA 153x305x20</v>
          </cell>
          <cell r="C5088" t="str">
            <v>M2</v>
          </cell>
          <cell r="D5088">
            <v>118088</v>
          </cell>
        </row>
        <row r="5089">
          <cell r="A5089">
            <v>5090</v>
          </cell>
          <cell r="B5089" t="str">
            <v>BLANCO CARRARA 153x305x01</v>
          </cell>
          <cell r="C5089" t="str">
            <v>M2</v>
          </cell>
          <cell r="D5089">
            <v>129224</v>
          </cell>
        </row>
        <row r="5090">
          <cell r="A5090">
            <v>5091</v>
          </cell>
          <cell r="B5090" t="str">
            <v>ADOQUIN GRES    10x20x2.5</v>
          </cell>
          <cell r="C5090" t="str">
            <v>M2</v>
          </cell>
          <cell r="D5090">
            <v>9628</v>
          </cell>
        </row>
        <row r="5091">
          <cell r="A5091">
            <v>5092</v>
          </cell>
          <cell r="B5091" t="str">
            <v>TUBO DE CONCRETO       8"</v>
          </cell>
          <cell r="C5091" t="str">
            <v>ML</v>
          </cell>
          <cell r="D5091">
            <v>8101</v>
          </cell>
        </row>
        <row r="5092">
          <cell r="A5092">
            <v>5093</v>
          </cell>
          <cell r="B5092" t="str">
            <v>TUBO DE CONCRETO      10"</v>
          </cell>
          <cell r="C5092" t="str">
            <v>ML</v>
          </cell>
          <cell r="D5092">
            <v>10178</v>
          </cell>
        </row>
        <row r="5093">
          <cell r="A5093">
            <v>5094</v>
          </cell>
          <cell r="B5093" t="str">
            <v>TUBO DE CONCRETO      12"</v>
          </cell>
          <cell r="C5093" t="str">
            <v>ML</v>
          </cell>
          <cell r="D5093">
            <v>12666</v>
          </cell>
        </row>
        <row r="5094">
          <cell r="A5094">
            <v>5095</v>
          </cell>
          <cell r="B5094" t="str">
            <v>TUBO ALCANTARILLADO   36"</v>
          </cell>
          <cell r="C5094" t="str">
            <v>ML</v>
          </cell>
          <cell r="D5094">
            <v>282000</v>
          </cell>
        </row>
        <row r="5095">
          <cell r="A5095">
            <v>5096</v>
          </cell>
          <cell r="B5095" t="str">
            <v>TUBO ALCANTARILLADO   52"</v>
          </cell>
          <cell r="C5095" t="str">
            <v>ML</v>
          </cell>
          <cell r="D5095">
            <v>257566</v>
          </cell>
        </row>
        <row r="5096">
          <cell r="A5096">
            <v>5097</v>
          </cell>
          <cell r="B5096" t="str">
            <v>PISO SIDERAL B</v>
          </cell>
          <cell r="C5096" t="str">
            <v>M2</v>
          </cell>
          <cell r="D5096">
            <v>37326</v>
          </cell>
        </row>
        <row r="5097">
          <cell r="A5097">
            <v>5098</v>
          </cell>
          <cell r="B5097" t="str">
            <v>BLANCO CARRARA 305x305x20</v>
          </cell>
          <cell r="C5097" t="str">
            <v>M2</v>
          </cell>
          <cell r="D5097">
            <v>123076</v>
          </cell>
        </row>
        <row r="5098">
          <cell r="A5098">
            <v>5099</v>
          </cell>
          <cell r="B5098" t="str">
            <v>BLANCO CARRARA 305x305X01</v>
          </cell>
          <cell r="C5098" t="str">
            <v>M2</v>
          </cell>
          <cell r="D5098">
            <v>130964</v>
          </cell>
        </row>
        <row r="5099">
          <cell r="A5099">
            <v>5100</v>
          </cell>
          <cell r="B5099" t="str">
            <v>TUBO ALCANTARILLADO   201</v>
          </cell>
          <cell r="C5099" t="str">
            <v>ML</v>
          </cell>
          <cell r="D5099">
            <v>73776</v>
          </cell>
        </row>
        <row r="5100">
          <cell r="A5100">
            <v>5101</v>
          </cell>
          <cell r="B5100" t="str">
            <v>BLANCO CARRARA 305x610x20</v>
          </cell>
          <cell r="C5100" t="str">
            <v>M2</v>
          </cell>
          <cell r="D5100">
            <v>127716</v>
          </cell>
        </row>
        <row r="5101">
          <cell r="A5101">
            <v>5102</v>
          </cell>
          <cell r="B5101" t="str">
            <v>SEMICODO SANIT CxE     2"</v>
          </cell>
          <cell r="C5101" t="str">
            <v>UN</v>
          </cell>
          <cell r="D5101">
            <v>779</v>
          </cell>
        </row>
        <row r="5102">
          <cell r="A5102">
            <v>5103</v>
          </cell>
          <cell r="B5102" t="str">
            <v>TEE SANITARIO      1 1/2"</v>
          </cell>
          <cell r="C5102" t="str">
            <v>UN</v>
          </cell>
          <cell r="D5102">
            <v>1875</v>
          </cell>
        </row>
        <row r="5103">
          <cell r="A5103">
            <v>5104</v>
          </cell>
          <cell r="B5103" t="str">
            <v>TEE SANITARIO          2"</v>
          </cell>
          <cell r="C5103" t="str">
            <v>UN</v>
          </cell>
          <cell r="D5103">
            <v>5136</v>
          </cell>
        </row>
        <row r="5104">
          <cell r="A5104">
            <v>5105</v>
          </cell>
          <cell r="B5104" t="str">
            <v>TUBO ALCANTARILLADO   202</v>
          </cell>
          <cell r="C5104" t="str">
            <v>ML</v>
          </cell>
          <cell r="D5104">
            <v>80828</v>
          </cell>
        </row>
        <row r="5105">
          <cell r="A5105">
            <v>5106</v>
          </cell>
          <cell r="B5105" t="str">
            <v>TUBO ALCANTARILLADO   301</v>
          </cell>
          <cell r="C5105" t="str">
            <v>ML</v>
          </cell>
          <cell r="D5105">
            <v>116556</v>
          </cell>
        </row>
        <row r="5106">
          <cell r="A5106">
            <v>5107</v>
          </cell>
          <cell r="B5106" t="str">
            <v>TUBO ALCANTARILLADO   302</v>
          </cell>
          <cell r="C5106" t="str">
            <v>ML</v>
          </cell>
          <cell r="D5106">
            <v>129409</v>
          </cell>
        </row>
        <row r="5107">
          <cell r="A5107">
            <v>5108</v>
          </cell>
          <cell r="B5107" t="str">
            <v>BLANCO CARRARA 305x610x01</v>
          </cell>
          <cell r="C5107" t="str">
            <v>M2</v>
          </cell>
          <cell r="D5107">
            <v>138968</v>
          </cell>
        </row>
        <row r="5108">
          <cell r="A5108">
            <v>5109</v>
          </cell>
          <cell r="B5108" t="str">
            <v>LAMINA HOT ROLLED 4.5</v>
          </cell>
          <cell r="C5108" t="str">
            <v>UN</v>
          </cell>
          <cell r="D5108">
            <v>49900</v>
          </cell>
        </row>
        <row r="5109">
          <cell r="A5109">
            <v>5110</v>
          </cell>
          <cell r="B5109" t="str">
            <v>BLANCO CARRARA ASERRADO</v>
          </cell>
          <cell r="C5109" t="str">
            <v>M2</v>
          </cell>
          <cell r="D5109">
            <v>102428</v>
          </cell>
        </row>
        <row r="5110">
          <cell r="A5110">
            <v>5111</v>
          </cell>
          <cell r="B5110" t="str">
            <v>TUBO PRESION RDE-9   1/2"</v>
          </cell>
          <cell r="C5110" t="str">
            <v>ML</v>
          </cell>
          <cell r="D5110">
            <v>1274</v>
          </cell>
        </row>
        <row r="5111">
          <cell r="A5111">
            <v>5112</v>
          </cell>
          <cell r="B5111" t="str">
            <v>GASOLINA CORR.  BOGOTA</v>
          </cell>
          <cell r="C5111" t="str">
            <v>GL</v>
          </cell>
          <cell r="D5111">
            <v>1175</v>
          </cell>
        </row>
        <row r="5112">
          <cell r="A5112">
            <v>5113</v>
          </cell>
          <cell r="B5112" t="str">
            <v>TUBO PRESION RDE-21  3/4"</v>
          </cell>
          <cell r="C5112" t="str">
            <v>ML</v>
          </cell>
          <cell r="D5112">
            <v>2412</v>
          </cell>
        </row>
        <row r="5113">
          <cell r="A5113">
            <v>5114</v>
          </cell>
          <cell r="B5113" t="str">
            <v>TUBO PRESION RDE-21    2"</v>
          </cell>
          <cell r="C5113" t="str">
            <v>ML</v>
          </cell>
          <cell r="D5113">
            <v>4930</v>
          </cell>
        </row>
        <row r="5114">
          <cell r="A5114">
            <v>5115</v>
          </cell>
          <cell r="B5114" t="str">
            <v>A.C.P.M         BOGOTA</v>
          </cell>
          <cell r="C5114" t="str">
            <v>GL</v>
          </cell>
          <cell r="D5114">
            <v>1175</v>
          </cell>
        </row>
        <row r="5115">
          <cell r="A5115">
            <v>5116</v>
          </cell>
          <cell r="B5115" t="str">
            <v>TUBO PRESION RDE-26    3"</v>
          </cell>
          <cell r="C5115" t="str">
            <v>ML</v>
          </cell>
          <cell r="D5115">
            <v>7959</v>
          </cell>
        </row>
        <row r="5116">
          <cell r="A5116">
            <v>5117</v>
          </cell>
          <cell r="B5116" t="str">
            <v>TUBO PRESION RDE-26    4"</v>
          </cell>
          <cell r="C5116" t="str">
            <v>ML</v>
          </cell>
          <cell r="D5116">
            <v>13059</v>
          </cell>
        </row>
        <row r="5117">
          <cell r="A5117">
            <v>5118</v>
          </cell>
          <cell r="B5117" t="str">
            <v>CODO PRESION PVC 90º 3/4"</v>
          </cell>
          <cell r="C5117" t="str">
            <v>UN</v>
          </cell>
          <cell r="D5117">
            <v>285</v>
          </cell>
        </row>
        <row r="5118">
          <cell r="A5118">
            <v>5119</v>
          </cell>
          <cell r="B5118" t="str">
            <v>TUBO SANITARIO         2"</v>
          </cell>
          <cell r="C5118" t="str">
            <v>ML</v>
          </cell>
          <cell r="D5118">
            <v>4279</v>
          </cell>
        </row>
        <row r="5119">
          <cell r="A5119">
            <v>5120</v>
          </cell>
          <cell r="B5119" t="str">
            <v>BLANCO CARRARA ASERRADO01</v>
          </cell>
          <cell r="C5119" t="str">
            <v>M2</v>
          </cell>
          <cell r="D5119">
            <v>114144</v>
          </cell>
        </row>
        <row r="5120">
          <cell r="A5120">
            <v>5121</v>
          </cell>
          <cell r="B5120" t="str">
            <v>CAL PROMICAL POR  BULTO</v>
          </cell>
          <cell r="C5120" t="str">
            <v>KG</v>
          </cell>
          <cell r="D5120">
            <v>257</v>
          </cell>
        </row>
        <row r="5121">
          <cell r="A5121">
            <v>5122</v>
          </cell>
          <cell r="B5121" t="str">
            <v>TUBO SANITARIO         01</v>
          </cell>
          <cell r="C5121" t="str">
            <v>ML</v>
          </cell>
          <cell r="D5121">
            <v>7140</v>
          </cell>
        </row>
        <row r="5122">
          <cell r="A5122">
            <v>5123</v>
          </cell>
          <cell r="B5122" t="str">
            <v>CODO PRESION PVC 90º   1"</v>
          </cell>
          <cell r="C5122" t="str">
            <v>UN</v>
          </cell>
          <cell r="D5122">
            <v>498</v>
          </cell>
        </row>
        <row r="5123">
          <cell r="A5123">
            <v>5124</v>
          </cell>
          <cell r="B5123" t="str">
            <v>UNION PRESION PVC    1/01</v>
          </cell>
          <cell r="C5123" t="str">
            <v>UN</v>
          </cell>
          <cell r="D5123">
            <v>149</v>
          </cell>
        </row>
        <row r="5124">
          <cell r="A5124">
            <v>5125</v>
          </cell>
          <cell r="B5124" t="str">
            <v>UNION PRESION PVC    3/01</v>
          </cell>
          <cell r="C5124" t="str">
            <v>UN</v>
          </cell>
          <cell r="D5124">
            <v>189</v>
          </cell>
        </row>
        <row r="5125">
          <cell r="A5125">
            <v>5126</v>
          </cell>
          <cell r="B5125" t="str">
            <v>UNION PRESION PVC      01</v>
          </cell>
          <cell r="C5125" t="str">
            <v>UN</v>
          </cell>
          <cell r="D5125">
            <v>309</v>
          </cell>
        </row>
        <row r="5126">
          <cell r="A5126">
            <v>5127</v>
          </cell>
          <cell r="B5126" t="str">
            <v>C.RASO PLYCEM JUNTA PERD.</v>
          </cell>
          <cell r="C5126" t="str">
            <v>M2</v>
          </cell>
          <cell r="D5126">
            <v>34986</v>
          </cell>
        </row>
        <row r="5127">
          <cell r="A5127">
            <v>5128</v>
          </cell>
          <cell r="B5127" t="str">
            <v>MURO DIVISORIO INT. 10 cm</v>
          </cell>
          <cell r="C5127" t="str">
            <v>M2</v>
          </cell>
          <cell r="D5127">
            <v>43152</v>
          </cell>
        </row>
        <row r="5128">
          <cell r="A5128">
            <v>5129</v>
          </cell>
          <cell r="B5128" t="str">
            <v>BARRAJE PREMOLD.B.T.600 v</v>
          </cell>
          <cell r="C5128" t="str">
            <v>UN</v>
          </cell>
          <cell r="D5128">
            <v>49136</v>
          </cell>
        </row>
        <row r="5129">
          <cell r="A5129">
            <v>5130</v>
          </cell>
          <cell r="B5129" t="str">
            <v>G/ESCOBA VINISOL   6.8 cm</v>
          </cell>
          <cell r="C5129" t="str">
            <v>ML</v>
          </cell>
          <cell r="D5129">
            <v>726</v>
          </cell>
        </row>
        <row r="5130">
          <cell r="A5130">
            <v>5131</v>
          </cell>
          <cell r="B5130" t="str">
            <v>VALVULA LAVADERO       2"</v>
          </cell>
          <cell r="C5130" t="str">
            <v>UN</v>
          </cell>
          <cell r="D5130">
            <v>3220</v>
          </cell>
        </row>
        <row r="5131">
          <cell r="A5131">
            <v>5132</v>
          </cell>
          <cell r="B5131" t="str">
            <v>CODO GALVANIZADO       1"</v>
          </cell>
          <cell r="C5131" t="str">
            <v>UN</v>
          </cell>
          <cell r="D5131">
            <v>1265</v>
          </cell>
        </row>
        <row r="5132">
          <cell r="A5132">
            <v>5133</v>
          </cell>
          <cell r="B5132" t="str">
            <v>CODO GALVANIZADO   1 1/2"</v>
          </cell>
          <cell r="C5132" t="str">
            <v>UN</v>
          </cell>
          <cell r="D5132">
            <v>2616</v>
          </cell>
        </row>
        <row r="5133">
          <cell r="A5133">
            <v>5134</v>
          </cell>
          <cell r="B5133" t="str">
            <v>CODO GALVANIZADO       2"</v>
          </cell>
          <cell r="C5133" t="str">
            <v>UN</v>
          </cell>
          <cell r="D5133">
            <v>4011</v>
          </cell>
        </row>
        <row r="5134">
          <cell r="A5134">
            <v>5135</v>
          </cell>
          <cell r="B5134" t="str">
            <v>CODO GALVANIZADO     1/2"</v>
          </cell>
          <cell r="C5134" t="str">
            <v>UN</v>
          </cell>
          <cell r="D5134">
            <v>533</v>
          </cell>
        </row>
        <row r="5135">
          <cell r="A5135">
            <v>5136</v>
          </cell>
          <cell r="B5135" t="str">
            <v>CODO GALVANIZADO     3/4"</v>
          </cell>
          <cell r="C5135" t="str">
            <v>UN</v>
          </cell>
          <cell r="D5135">
            <v>820</v>
          </cell>
        </row>
        <row r="5136">
          <cell r="A5136">
            <v>5137</v>
          </cell>
          <cell r="B5136" t="str">
            <v>BLANCO CARRARA CUADREADO</v>
          </cell>
          <cell r="C5136" t="str">
            <v>M2</v>
          </cell>
          <cell r="D5136">
            <v>150684</v>
          </cell>
        </row>
        <row r="5137">
          <cell r="A5137">
            <v>5138</v>
          </cell>
          <cell r="B5137" t="str">
            <v>MURO DIVISORIO INT. 15 cm</v>
          </cell>
          <cell r="C5137" t="str">
            <v>M2</v>
          </cell>
          <cell r="D5137">
            <v>56608</v>
          </cell>
        </row>
        <row r="5138">
          <cell r="A5138">
            <v>5139</v>
          </cell>
          <cell r="B5138" t="str">
            <v>MURO DIV.EXT.FACHADA 10cm</v>
          </cell>
          <cell r="C5138" t="str">
            <v>M2</v>
          </cell>
          <cell r="D5138">
            <v>55800</v>
          </cell>
        </row>
        <row r="5139">
          <cell r="A5139">
            <v>5140</v>
          </cell>
          <cell r="B5139" t="str">
            <v>MURO DIV.EXT.FACHADA 15cm</v>
          </cell>
          <cell r="C5139" t="str">
            <v>M2</v>
          </cell>
          <cell r="D5139">
            <v>70006</v>
          </cell>
        </row>
        <row r="5140">
          <cell r="A5140">
            <v>5141</v>
          </cell>
          <cell r="B5140" t="str">
            <v>BASE P/TECHO C/PERFILERIA</v>
          </cell>
          <cell r="C5140" t="str">
            <v>M2</v>
          </cell>
          <cell r="D5140">
            <v>48488</v>
          </cell>
        </row>
        <row r="5141">
          <cell r="A5141">
            <v>5142</v>
          </cell>
          <cell r="B5141" t="str">
            <v>PULIDA/LACADA PISO MADERA</v>
          </cell>
          <cell r="C5141" t="str">
            <v>M2</v>
          </cell>
          <cell r="D5141">
            <v>8000</v>
          </cell>
        </row>
        <row r="5142">
          <cell r="A5142">
            <v>5143</v>
          </cell>
          <cell r="B5142" t="str">
            <v>PARQUET GUAYACAN TREBOL</v>
          </cell>
          <cell r="C5142" t="str">
            <v>M2</v>
          </cell>
          <cell r="D5142">
            <v>55000</v>
          </cell>
        </row>
        <row r="5143">
          <cell r="A5143">
            <v>5144</v>
          </cell>
          <cell r="B5143" t="str">
            <v>PARQUET GUAYACAN</v>
          </cell>
          <cell r="C5143" t="str">
            <v>M2</v>
          </cell>
          <cell r="D5143">
            <v>55000</v>
          </cell>
        </row>
        <row r="5144">
          <cell r="A5144">
            <v>5145</v>
          </cell>
          <cell r="B5144" t="str">
            <v>VINISOL RESIDENCIAL 1.6mm</v>
          </cell>
          <cell r="C5144" t="str">
            <v>M2</v>
          </cell>
          <cell r="D5144">
            <v>5638</v>
          </cell>
        </row>
        <row r="5145">
          <cell r="A5145">
            <v>5146</v>
          </cell>
          <cell r="B5145" t="str">
            <v>VINISOL COMERCIAL     2mm</v>
          </cell>
          <cell r="C5145" t="str">
            <v>M2</v>
          </cell>
          <cell r="D5145">
            <v>8918</v>
          </cell>
        </row>
        <row r="5146">
          <cell r="A5146">
            <v>5147</v>
          </cell>
          <cell r="B5146" t="str">
            <v>VINISOL TRAF.PESADO   3mm</v>
          </cell>
          <cell r="C5146" t="str">
            <v>M2</v>
          </cell>
          <cell r="D5146">
            <v>8588</v>
          </cell>
        </row>
        <row r="5147">
          <cell r="A5147">
            <v>5148</v>
          </cell>
          <cell r="B5147" t="str">
            <v>BLANCO CARRARA CUADREAD01</v>
          </cell>
          <cell r="C5147" t="str">
            <v>M2</v>
          </cell>
          <cell r="D5147">
            <v>162632</v>
          </cell>
        </row>
        <row r="5148">
          <cell r="A5148">
            <v>5149</v>
          </cell>
          <cell r="B5148" t="str">
            <v>TRIPLEX PIZANO TIPO 1 4mm</v>
          </cell>
          <cell r="C5148" t="str">
            <v>UN</v>
          </cell>
          <cell r="D5148">
            <v>20268</v>
          </cell>
        </row>
        <row r="5149">
          <cell r="A5149">
            <v>5150</v>
          </cell>
          <cell r="B5149" t="str">
            <v>TUBO ALCANTARILLADO   401</v>
          </cell>
          <cell r="C5149" t="str">
            <v>ML</v>
          </cell>
          <cell r="D5149">
            <v>182259</v>
          </cell>
        </row>
        <row r="5150">
          <cell r="A5150">
            <v>5151</v>
          </cell>
          <cell r="B5150" t="str">
            <v>TRIPLEX PIZANO        9mm</v>
          </cell>
          <cell r="C5150" t="str">
            <v>UN</v>
          </cell>
          <cell r="D5150">
            <v>44230</v>
          </cell>
        </row>
        <row r="5151">
          <cell r="A5151">
            <v>5152</v>
          </cell>
          <cell r="B5151" t="str">
            <v>TUBO ALCANTARILLADO   402</v>
          </cell>
          <cell r="C5151" t="str">
            <v>ML</v>
          </cell>
          <cell r="D5151">
            <v>241002</v>
          </cell>
        </row>
        <row r="5152">
          <cell r="A5152">
            <v>5153</v>
          </cell>
          <cell r="B5152" t="str">
            <v>TRIPLEX PIZANO       18mm</v>
          </cell>
          <cell r="C5152" t="str">
            <v>UN</v>
          </cell>
          <cell r="D5152">
            <v>78032</v>
          </cell>
        </row>
        <row r="5153">
          <cell r="A5153">
            <v>5154</v>
          </cell>
          <cell r="B5153" t="str">
            <v>PASOS ESCALERA VINILO</v>
          </cell>
          <cell r="C5153" t="str">
            <v>UN</v>
          </cell>
          <cell r="D5153">
            <v>4953</v>
          </cell>
        </row>
        <row r="5154">
          <cell r="A5154">
            <v>5155</v>
          </cell>
          <cell r="B5154" t="str">
            <v>LIMPIADOR REM.PVC 760 Gr.</v>
          </cell>
          <cell r="C5154" t="str">
            <v>UN</v>
          </cell>
          <cell r="D5154">
            <v>8352</v>
          </cell>
        </row>
        <row r="5155">
          <cell r="A5155">
            <v>5156</v>
          </cell>
          <cell r="B5155" t="str">
            <v>SOCKETS DULUX FLUORESC.</v>
          </cell>
          <cell r="C5155" t="str">
            <v>UN</v>
          </cell>
          <cell r="D5155">
            <v>1387</v>
          </cell>
        </row>
        <row r="5156">
          <cell r="A5156">
            <v>5157</v>
          </cell>
          <cell r="B5156" t="str">
            <v>TUBO ALCANTARILLADO   501</v>
          </cell>
          <cell r="C5156" t="str">
            <v>ML</v>
          </cell>
          <cell r="D5156">
            <v>265547</v>
          </cell>
        </row>
        <row r="5157">
          <cell r="A5157">
            <v>5158</v>
          </cell>
          <cell r="B5157" t="str">
            <v>TRIPLEX CATIVO TREBOL 4mm</v>
          </cell>
          <cell r="C5157" t="str">
            <v>UN</v>
          </cell>
          <cell r="D5157">
            <v>18077</v>
          </cell>
        </row>
        <row r="5158">
          <cell r="A5158">
            <v>5159</v>
          </cell>
          <cell r="B5158" t="str">
            <v>TUBO ALCANTARILLADO   203</v>
          </cell>
          <cell r="C5158" t="str">
            <v>ML</v>
          </cell>
          <cell r="D5158">
            <v>73776</v>
          </cell>
        </row>
        <row r="5159">
          <cell r="A5159">
            <v>5160</v>
          </cell>
          <cell r="B5159" t="str">
            <v>TRIPLEX TREBOL        9mm</v>
          </cell>
          <cell r="C5159" t="str">
            <v>UN</v>
          </cell>
          <cell r="D5159">
            <v>35299</v>
          </cell>
        </row>
        <row r="5160">
          <cell r="A5160">
            <v>5161</v>
          </cell>
          <cell r="B5160" t="str">
            <v>TUBO ALCANTARILLADO   204</v>
          </cell>
          <cell r="C5160" t="str">
            <v>ML</v>
          </cell>
          <cell r="D5160">
            <v>98368</v>
          </cell>
        </row>
        <row r="5161">
          <cell r="A5161">
            <v>5162</v>
          </cell>
          <cell r="B5161" t="str">
            <v>TRIPLEX TREBOL       18mm</v>
          </cell>
          <cell r="C5161" t="str">
            <v>UN</v>
          </cell>
          <cell r="D5161">
            <v>63218</v>
          </cell>
        </row>
        <row r="5162">
          <cell r="A5162">
            <v>5163</v>
          </cell>
          <cell r="B5162" t="str">
            <v>TUBO ALCANTARILLADO   303</v>
          </cell>
          <cell r="C5162" t="str">
            <v>ML</v>
          </cell>
          <cell r="D5162">
            <v>123331</v>
          </cell>
        </row>
        <row r="5163">
          <cell r="A5163">
            <v>5164</v>
          </cell>
          <cell r="B5163" t="str">
            <v>TRIPLEX ESTRUCTURAL   9mm</v>
          </cell>
          <cell r="C5163" t="str">
            <v>UN</v>
          </cell>
          <cell r="D5163">
            <v>24006</v>
          </cell>
        </row>
        <row r="5164">
          <cell r="A5164">
            <v>5165</v>
          </cell>
          <cell r="B5164" t="str">
            <v>TUBO ALCANTARILLADO   304</v>
          </cell>
          <cell r="C5164" t="str">
            <v>ML</v>
          </cell>
          <cell r="D5164">
            <v>153909</v>
          </cell>
        </row>
        <row r="5165">
          <cell r="A5165">
            <v>5166</v>
          </cell>
          <cell r="B5165" t="str">
            <v>TEJA ETERNIT 1000     # 4</v>
          </cell>
          <cell r="C5165" t="str">
            <v>UN</v>
          </cell>
          <cell r="D5165">
            <v>10164</v>
          </cell>
        </row>
        <row r="5166">
          <cell r="A5166">
            <v>5167</v>
          </cell>
          <cell r="B5166" t="str">
            <v>TUBO ALCANTARILLADO   403</v>
          </cell>
          <cell r="C5166" t="str">
            <v>ML</v>
          </cell>
          <cell r="D5166">
            <v>192838</v>
          </cell>
        </row>
        <row r="5167">
          <cell r="A5167">
            <v>5168</v>
          </cell>
          <cell r="B5167" t="str">
            <v>TRIPLEX ESTRUCTURAL  18mm</v>
          </cell>
          <cell r="C5167" t="str">
            <v>UN</v>
          </cell>
          <cell r="D5167">
            <v>53785</v>
          </cell>
        </row>
        <row r="5168">
          <cell r="A5168">
            <v>5169</v>
          </cell>
          <cell r="B5168" t="str">
            <v>TUBO ALCANTARILLADO   404</v>
          </cell>
          <cell r="C5168" t="str">
            <v>ML</v>
          </cell>
          <cell r="D5168">
            <v>254968</v>
          </cell>
        </row>
        <row r="5169">
          <cell r="A5169">
            <v>5170</v>
          </cell>
          <cell r="B5169" t="str">
            <v>TRIPLEX OKUME CONGO   4mm</v>
          </cell>
          <cell r="C5169" t="str">
            <v>UN</v>
          </cell>
          <cell r="D5169">
            <v>17382</v>
          </cell>
        </row>
        <row r="5170">
          <cell r="A5170">
            <v>5171</v>
          </cell>
          <cell r="B5170" t="str">
            <v>TRIPLEX OKUME PIZANO  4mm</v>
          </cell>
          <cell r="C5170" t="str">
            <v>UN</v>
          </cell>
          <cell r="D5170">
            <v>20572</v>
          </cell>
        </row>
        <row r="5171">
          <cell r="A5171">
            <v>5172</v>
          </cell>
          <cell r="B5171" t="str">
            <v>TUBO ALCANTARILLADO   405</v>
          </cell>
          <cell r="C5171" t="str">
            <v>ML</v>
          </cell>
          <cell r="D5171">
            <v>192838</v>
          </cell>
        </row>
        <row r="5172">
          <cell r="A5172">
            <v>5173</v>
          </cell>
          <cell r="B5172" t="str">
            <v>UNION SANITARIO    1 1/2"</v>
          </cell>
          <cell r="C5172" t="str">
            <v>UN</v>
          </cell>
          <cell r="D5172">
            <v>854</v>
          </cell>
        </row>
        <row r="5173">
          <cell r="A5173">
            <v>5174</v>
          </cell>
          <cell r="B5173" t="str">
            <v>TUBO ALCANTARILLADO   502</v>
          </cell>
          <cell r="C5173" t="str">
            <v>ML</v>
          </cell>
          <cell r="D5173">
            <v>280952</v>
          </cell>
        </row>
        <row r="5174">
          <cell r="A5174">
            <v>5175</v>
          </cell>
          <cell r="B5174" t="str">
            <v>UNION SANITARIO        2"</v>
          </cell>
          <cell r="C5174" t="str">
            <v>UN</v>
          </cell>
          <cell r="D5174">
            <v>936</v>
          </cell>
        </row>
        <row r="5175">
          <cell r="A5175">
            <v>5176</v>
          </cell>
          <cell r="B5175" t="str">
            <v>TRIPLEX OKUME TREBOL  4mm</v>
          </cell>
          <cell r="C5175" t="str">
            <v>UN</v>
          </cell>
          <cell r="D5175">
            <v>24979</v>
          </cell>
        </row>
        <row r="5176">
          <cell r="A5176">
            <v>5177</v>
          </cell>
          <cell r="B5176" t="str">
            <v>ANILLO DE CAUCHO 24"</v>
          </cell>
          <cell r="C5176" t="str">
            <v>UN</v>
          </cell>
          <cell r="D5176">
            <v>6403</v>
          </cell>
        </row>
        <row r="5177">
          <cell r="A5177">
            <v>5178</v>
          </cell>
          <cell r="B5177" t="str">
            <v>TUBO CONDUIT         3/4"</v>
          </cell>
          <cell r="C5177" t="str">
            <v>ML</v>
          </cell>
          <cell r="D5177">
            <v>551</v>
          </cell>
        </row>
        <row r="5178">
          <cell r="A5178">
            <v>5179</v>
          </cell>
          <cell r="B5178" t="str">
            <v>ANILLO DE CAUCHO 27"</v>
          </cell>
          <cell r="C5178" t="str">
            <v>UN</v>
          </cell>
          <cell r="D5178">
            <v>7250</v>
          </cell>
        </row>
        <row r="5179">
          <cell r="A5179">
            <v>5180</v>
          </cell>
          <cell r="B5179" t="str">
            <v>TUBO CONDUIT           1"</v>
          </cell>
          <cell r="C5179" t="str">
            <v>ML</v>
          </cell>
          <cell r="D5179">
            <v>606</v>
          </cell>
        </row>
        <row r="5180">
          <cell r="A5180">
            <v>5181</v>
          </cell>
          <cell r="B5180" t="str">
            <v>GRAVILLA PTO COLOMBIA</v>
          </cell>
          <cell r="C5180" t="str">
            <v>M3</v>
          </cell>
          <cell r="D5180">
            <v>23000</v>
          </cell>
        </row>
        <row r="5181">
          <cell r="A5181">
            <v>5182</v>
          </cell>
          <cell r="B5181" t="str">
            <v>ANILLO DE CAUCHO 30"</v>
          </cell>
          <cell r="C5181" t="str">
            <v>UN</v>
          </cell>
          <cell r="D5181">
            <v>8259</v>
          </cell>
        </row>
        <row r="5182">
          <cell r="A5182">
            <v>5183</v>
          </cell>
          <cell r="B5182" t="str">
            <v>TABLEX PIZANO         4mm</v>
          </cell>
          <cell r="C5182" t="str">
            <v>UN</v>
          </cell>
          <cell r="D5182">
            <v>15428</v>
          </cell>
        </row>
        <row r="5183">
          <cell r="A5183">
            <v>5184</v>
          </cell>
          <cell r="B5183" t="str">
            <v>ANILLO DE CAUCHO 36"</v>
          </cell>
          <cell r="C5183" t="str">
            <v>UN</v>
          </cell>
          <cell r="D5183">
            <v>13850</v>
          </cell>
        </row>
        <row r="5184">
          <cell r="A5184">
            <v>5185</v>
          </cell>
          <cell r="B5184" t="str">
            <v>TABLEX PIZANO        12mm</v>
          </cell>
          <cell r="C5184" t="str">
            <v>UN</v>
          </cell>
          <cell r="D5184">
            <v>26216</v>
          </cell>
        </row>
        <row r="5185">
          <cell r="A5185">
            <v>5186</v>
          </cell>
          <cell r="B5185" t="str">
            <v>ANILLO DE CAUCHO 40"</v>
          </cell>
          <cell r="C5185" t="str">
            <v>UN</v>
          </cell>
          <cell r="D5185">
            <v>15382</v>
          </cell>
        </row>
        <row r="5186">
          <cell r="A5186">
            <v>5187</v>
          </cell>
          <cell r="B5186" t="str">
            <v>TABLEX PIZANO        19mm</v>
          </cell>
          <cell r="C5186" t="str">
            <v>UN</v>
          </cell>
          <cell r="D5186">
            <v>39324</v>
          </cell>
        </row>
        <row r="5187">
          <cell r="A5187">
            <v>5188</v>
          </cell>
          <cell r="B5187" t="str">
            <v>ANILLO DE CAUCHO 44"</v>
          </cell>
          <cell r="C5187" t="str">
            <v>UN</v>
          </cell>
          <cell r="D5187">
            <v>12864</v>
          </cell>
        </row>
        <row r="5188">
          <cell r="A5188">
            <v>5189</v>
          </cell>
          <cell r="B5188" t="str">
            <v>TABLEX PIZANO        30mm</v>
          </cell>
          <cell r="C5188" t="str">
            <v>UN</v>
          </cell>
          <cell r="D5188">
            <v>54636</v>
          </cell>
        </row>
        <row r="5189">
          <cell r="A5189">
            <v>5190</v>
          </cell>
          <cell r="B5189" t="str">
            <v>ANILLO DE CAUCHO 48"</v>
          </cell>
          <cell r="C5189" t="str">
            <v>UN</v>
          </cell>
          <cell r="D5189">
            <v>13966</v>
          </cell>
        </row>
        <row r="5190">
          <cell r="A5190">
            <v>5191</v>
          </cell>
          <cell r="B5190" t="str">
            <v>C.RASO CIELOTABLEX 5.5 mm</v>
          </cell>
          <cell r="C5190" t="str">
            <v>UN</v>
          </cell>
          <cell r="D5190">
            <v>5800</v>
          </cell>
        </row>
        <row r="5191">
          <cell r="A5191">
            <v>5192</v>
          </cell>
          <cell r="B5191" t="str">
            <v>ANILLO DE CAUCHO 52"</v>
          </cell>
          <cell r="C5191" t="str">
            <v>UN</v>
          </cell>
          <cell r="D5191">
            <v>15196</v>
          </cell>
        </row>
        <row r="5192">
          <cell r="A5192">
            <v>5193</v>
          </cell>
          <cell r="B5192" t="str">
            <v>PIEDRA/CIMIENTO PTO COLOM</v>
          </cell>
          <cell r="C5192" t="str">
            <v>M3</v>
          </cell>
          <cell r="D5192">
            <v>16000</v>
          </cell>
        </row>
        <row r="5193">
          <cell r="A5193">
            <v>5194</v>
          </cell>
          <cell r="B5193" t="str">
            <v>BOTTIC CLASICO 305x305x10</v>
          </cell>
          <cell r="C5193" t="str">
            <v>M2</v>
          </cell>
          <cell r="D5193">
            <v>89320</v>
          </cell>
        </row>
        <row r="5194">
          <cell r="A5194">
            <v>5195</v>
          </cell>
          <cell r="B5194" t="str">
            <v>FORTEC RESIDENCIAL   0.41</v>
          </cell>
          <cell r="C5194" t="str">
            <v>UN</v>
          </cell>
          <cell r="D5194">
            <v>25014</v>
          </cell>
        </row>
        <row r="5195">
          <cell r="A5195">
            <v>5196</v>
          </cell>
          <cell r="B5195" t="str">
            <v>BOTTICINO CLASICO ZOCALO</v>
          </cell>
          <cell r="C5195" t="str">
            <v>ML</v>
          </cell>
          <cell r="D5195">
            <v>6728</v>
          </cell>
        </row>
        <row r="5196">
          <cell r="A5196">
            <v>5197</v>
          </cell>
          <cell r="B5196" t="str">
            <v>BOTTIC CLASICO 153X305x20</v>
          </cell>
          <cell r="C5196" t="str">
            <v>M2</v>
          </cell>
          <cell r="D5196">
            <v>145928</v>
          </cell>
        </row>
        <row r="5197">
          <cell r="A5197">
            <v>5198</v>
          </cell>
          <cell r="B5197" t="str">
            <v>FORTEC RESIDENCIAL   0.51</v>
          </cell>
          <cell r="C5197" t="str">
            <v>UN</v>
          </cell>
          <cell r="D5197">
            <v>26947</v>
          </cell>
        </row>
        <row r="5198">
          <cell r="A5198">
            <v>5199</v>
          </cell>
          <cell r="B5198" t="str">
            <v>FORTEC RESIDENCIAL   0.61</v>
          </cell>
          <cell r="C5198" t="str">
            <v>UN</v>
          </cell>
          <cell r="D5198">
            <v>28318</v>
          </cell>
        </row>
        <row r="5199">
          <cell r="A5199">
            <v>5200</v>
          </cell>
          <cell r="B5199" t="str">
            <v>BOTTIC CLASICO 305x305x20</v>
          </cell>
          <cell r="C5199" t="str">
            <v>M2</v>
          </cell>
          <cell r="D5199">
            <v>153932</v>
          </cell>
        </row>
        <row r="5200">
          <cell r="A5200">
            <v>5201</v>
          </cell>
          <cell r="B5200" t="str">
            <v>CABLEX OKUME PIZANO   9mm</v>
          </cell>
          <cell r="C5200" t="str">
            <v>UN</v>
          </cell>
          <cell r="D5200">
            <v>37816</v>
          </cell>
        </row>
        <row r="5201">
          <cell r="A5201">
            <v>5202</v>
          </cell>
          <cell r="B5201" t="str">
            <v>FORTEC RESIDENCIAL   0.71</v>
          </cell>
          <cell r="C5201" t="str">
            <v>UN</v>
          </cell>
          <cell r="D5201">
            <v>28318</v>
          </cell>
        </row>
        <row r="5202">
          <cell r="A5202">
            <v>5203</v>
          </cell>
          <cell r="B5202" t="str">
            <v>FORTEC RESIDENCIAL   0.81</v>
          </cell>
          <cell r="C5202" t="str">
            <v>UN</v>
          </cell>
          <cell r="D5202">
            <v>32042</v>
          </cell>
        </row>
        <row r="5203">
          <cell r="A5203">
            <v>5204</v>
          </cell>
          <cell r="B5203" t="str">
            <v>TABLEX OKUME PIZANO  19mm</v>
          </cell>
          <cell r="C5203" t="str">
            <v>UN</v>
          </cell>
          <cell r="D5203">
            <v>52780</v>
          </cell>
        </row>
        <row r="5204">
          <cell r="A5204">
            <v>5205</v>
          </cell>
          <cell r="B5204" t="str">
            <v>BOTTIC CLASICO 305x610x20</v>
          </cell>
          <cell r="C5204" t="str">
            <v>M2</v>
          </cell>
          <cell r="D5204">
            <v>161820</v>
          </cell>
        </row>
        <row r="5205">
          <cell r="A5205">
            <v>5206</v>
          </cell>
          <cell r="B5205" t="str">
            <v>COLLARIN DOS SALIDAS 4-5"</v>
          </cell>
          <cell r="C5205" t="str">
            <v>UN</v>
          </cell>
          <cell r="D5205">
            <v>4200</v>
          </cell>
        </row>
        <row r="5206">
          <cell r="A5206">
            <v>5207</v>
          </cell>
          <cell r="B5206" t="str">
            <v>FORTEC RESIDENCIAL   0.91</v>
          </cell>
          <cell r="C5206" t="str">
            <v>UN</v>
          </cell>
          <cell r="D5206">
            <v>34167</v>
          </cell>
        </row>
        <row r="5207">
          <cell r="A5207">
            <v>5208</v>
          </cell>
          <cell r="B5207" t="str">
            <v>BOTTICIN CLASICO ASERRADO</v>
          </cell>
          <cell r="C5207" t="str">
            <v>M2</v>
          </cell>
          <cell r="D5207">
            <v>128992</v>
          </cell>
        </row>
        <row r="5208">
          <cell r="A5208">
            <v>5209</v>
          </cell>
          <cell r="B5208" t="str">
            <v>TRIP.FORMAPLAC        7mm</v>
          </cell>
          <cell r="C5208" t="str">
            <v>UN</v>
          </cell>
          <cell r="D5208">
            <v>29392</v>
          </cell>
        </row>
        <row r="5209">
          <cell r="A5209">
            <v>5210</v>
          </cell>
          <cell r="B5209" t="str">
            <v>COLLARIN UNA SALIDA  5-6"</v>
          </cell>
          <cell r="C5209" t="str">
            <v>UN</v>
          </cell>
          <cell r="D5209">
            <v>4500</v>
          </cell>
        </row>
        <row r="5210">
          <cell r="A5210">
            <v>5211</v>
          </cell>
          <cell r="B5210" t="str">
            <v>FORTEC RESIDENCIAL   0.31</v>
          </cell>
          <cell r="C5210" t="str">
            <v>UN</v>
          </cell>
          <cell r="D5210">
            <v>23227</v>
          </cell>
        </row>
        <row r="5211">
          <cell r="A5211">
            <v>5212</v>
          </cell>
          <cell r="B5211" t="str">
            <v>COLLARIN DOS SALIDAS 6-7"</v>
          </cell>
          <cell r="C5211" t="str">
            <v>UN</v>
          </cell>
          <cell r="D5211">
            <v>4950</v>
          </cell>
        </row>
        <row r="5212">
          <cell r="A5212">
            <v>5213</v>
          </cell>
          <cell r="B5212" t="str">
            <v>TRIP.FORMAPLAC       18mm</v>
          </cell>
          <cell r="C5212" t="str">
            <v>UN</v>
          </cell>
          <cell r="D5212">
            <v>65414</v>
          </cell>
        </row>
        <row r="5213">
          <cell r="A5213">
            <v>5214</v>
          </cell>
          <cell r="B5213" t="str">
            <v>FORTEC RESIDENCIAL   0.01</v>
          </cell>
          <cell r="C5213" t="str">
            <v>UN</v>
          </cell>
          <cell r="D5213">
            <v>26912</v>
          </cell>
        </row>
        <row r="5214">
          <cell r="A5214">
            <v>5215</v>
          </cell>
          <cell r="B5214" t="str">
            <v>TUBO PRESION RDE 13.5 1/2</v>
          </cell>
          <cell r="C5214" t="str">
            <v>ML</v>
          </cell>
          <cell r="D5214">
            <v>2007</v>
          </cell>
        </row>
        <row r="5215">
          <cell r="A5215">
            <v>5216</v>
          </cell>
          <cell r="B5215" t="str">
            <v>COLLARIN UNA SALIDA  4-5"</v>
          </cell>
          <cell r="C5215" t="str">
            <v>UN</v>
          </cell>
          <cell r="D5215">
            <v>4150</v>
          </cell>
        </row>
        <row r="5216">
          <cell r="A5216">
            <v>5217</v>
          </cell>
          <cell r="B5216" t="str">
            <v>FORTEC ELEGANZA      0.31</v>
          </cell>
          <cell r="C5216" t="str">
            <v>UN</v>
          </cell>
          <cell r="D5216">
            <v>30818</v>
          </cell>
        </row>
        <row r="5217">
          <cell r="A5217">
            <v>5218</v>
          </cell>
          <cell r="B5217" t="str">
            <v>TUBO PRESION RDE 21 1 1/4</v>
          </cell>
          <cell r="C5217" t="str">
            <v>ML</v>
          </cell>
          <cell r="D5217">
            <v>2554</v>
          </cell>
        </row>
        <row r="5218">
          <cell r="A5218">
            <v>5219</v>
          </cell>
          <cell r="B5218" t="str">
            <v>BOTTICIN CLASICO CUADREAD</v>
          </cell>
          <cell r="C5218" t="str">
            <v>M2</v>
          </cell>
          <cell r="D5218">
            <v>186876</v>
          </cell>
        </row>
        <row r="5219">
          <cell r="A5219">
            <v>5220</v>
          </cell>
          <cell r="B5219" t="str">
            <v>T/NILLO CRRJE. 5/8"x   3"</v>
          </cell>
          <cell r="C5219" t="str">
            <v>UN</v>
          </cell>
          <cell r="D5219">
            <v>360</v>
          </cell>
        </row>
        <row r="5220">
          <cell r="A5220">
            <v>5221</v>
          </cell>
          <cell r="B5220" t="str">
            <v>FORTEC ELEGANZA      0.51</v>
          </cell>
          <cell r="C5220" t="str">
            <v>UN</v>
          </cell>
          <cell r="D5220">
            <v>31980</v>
          </cell>
        </row>
        <row r="5221">
          <cell r="A5221">
            <v>5222</v>
          </cell>
          <cell r="B5221" t="str">
            <v>CREMA MARFIL 305x305x10</v>
          </cell>
          <cell r="C5221" t="str">
            <v>M2</v>
          </cell>
          <cell r="D5221">
            <v>58304</v>
          </cell>
        </row>
        <row r="5222">
          <cell r="A5222">
            <v>5223</v>
          </cell>
          <cell r="B5222" t="str">
            <v>T/NILLO ESPGO. 5/8"x  24"</v>
          </cell>
          <cell r="C5222" t="str">
            <v>UN</v>
          </cell>
          <cell r="D5222">
            <v>2460</v>
          </cell>
        </row>
        <row r="5223">
          <cell r="A5223">
            <v>5224</v>
          </cell>
          <cell r="B5223" t="str">
            <v>FORTEC ELEGANZA      0.71</v>
          </cell>
          <cell r="C5223" t="str">
            <v>UN</v>
          </cell>
          <cell r="D5223">
            <v>32282</v>
          </cell>
        </row>
        <row r="5224">
          <cell r="A5224">
            <v>5225</v>
          </cell>
          <cell r="B5224" t="str">
            <v>FORMICA F-8 POST-FORMABLE</v>
          </cell>
          <cell r="C5224" t="str">
            <v>UN</v>
          </cell>
          <cell r="D5224">
            <v>33604</v>
          </cell>
        </row>
        <row r="5225">
          <cell r="A5225">
            <v>5226</v>
          </cell>
          <cell r="B5225" t="str">
            <v>CREMA MARFIL ZOCALO</v>
          </cell>
          <cell r="C5225" t="str">
            <v>ML</v>
          </cell>
          <cell r="D5225">
            <v>5568</v>
          </cell>
        </row>
        <row r="5226">
          <cell r="A5226">
            <v>5227</v>
          </cell>
          <cell r="B5226" t="str">
            <v>TEJA ETERNIT 1000     # 5</v>
          </cell>
          <cell r="C5226" t="str">
            <v>UN</v>
          </cell>
          <cell r="D5226">
            <v>13523</v>
          </cell>
        </row>
        <row r="5227">
          <cell r="A5227">
            <v>5228</v>
          </cell>
          <cell r="B5227" t="str">
            <v>FORTEC ELEGANZA      0.91</v>
          </cell>
          <cell r="C5227" t="str">
            <v>UN</v>
          </cell>
          <cell r="D5227">
            <v>32282</v>
          </cell>
        </row>
        <row r="5228">
          <cell r="A5228">
            <v>5229</v>
          </cell>
          <cell r="B5228" t="str">
            <v>FORMICA F-8 POST-FORMAB01</v>
          </cell>
          <cell r="C5228" t="str">
            <v>UN</v>
          </cell>
          <cell r="D5228">
            <v>36071</v>
          </cell>
        </row>
        <row r="5229">
          <cell r="A5229">
            <v>5230</v>
          </cell>
          <cell r="B5229" t="str">
            <v>PERNO          5/8" x 10"</v>
          </cell>
          <cell r="C5229" t="str">
            <v>UN</v>
          </cell>
          <cell r="D5229">
            <v>3000</v>
          </cell>
        </row>
        <row r="5230">
          <cell r="A5230">
            <v>5231</v>
          </cell>
          <cell r="B5230" t="str">
            <v>FORTEC RESIDENCIAL   0.02</v>
          </cell>
          <cell r="C5230" t="str">
            <v>UN</v>
          </cell>
          <cell r="D5230">
            <v>23227</v>
          </cell>
        </row>
        <row r="5231">
          <cell r="A5231">
            <v>5232</v>
          </cell>
          <cell r="B5231" t="str">
            <v>FORMICA F-6 POST-FORMABLE</v>
          </cell>
          <cell r="C5231" t="str">
            <v>UN</v>
          </cell>
          <cell r="D5231">
            <v>30588</v>
          </cell>
        </row>
        <row r="5232">
          <cell r="A5232">
            <v>5233</v>
          </cell>
          <cell r="B5232" t="str">
            <v>FORMICA F-6 POST-FORMAB01</v>
          </cell>
          <cell r="C5232" t="str">
            <v>UN</v>
          </cell>
          <cell r="D5232">
            <v>36071</v>
          </cell>
        </row>
        <row r="5233">
          <cell r="A5233">
            <v>5234</v>
          </cell>
          <cell r="B5233" t="str">
            <v>T/NILLO GALV.  5/8"x  10"</v>
          </cell>
          <cell r="C5233" t="str">
            <v>UN</v>
          </cell>
          <cell r="D5233">
            <v>1010</v>
          </cell>
        </row>
        <row r="5234">
          <cell r="A5234">
            <v>5235</v>
          </cell>
          <cell r="B5234" t="str">
            <v>PISO ANDROS  B</v>
          </cell>
          <cell r="C5234" t="str">
            <v>M2</v>
          </cell>
          <cell r="D5234">
            <v>31799</v>
          </cell>
        </row>
        <row r="5235">
          <cell r="A5235">
            <v>5236</v>
          </cell>
          <cell r="B5235" t="str">
            <v>CABINET LINER F-6 NORMAL</v>
          </cell>
          <cell r="C5235" t="str">
            <v>UN</v>
          </cell>
          <cell r="D5235">
            <v>19347</v>
          </cell>
        </row>
        <row r="5236">
          <cell r="A5236">
            <v>5237</v>
          </cell>
          <cell r="B5236" t="str">
            <v>TUERCA OJO ALARGADO  5/8"</v>
          </cell>
          <cell r="C5236" t="str">
            <v>UN</v>
          </cell>
          <cell r="D5236">
            <v>2624</v>
          </cell>
        </row>
        <row r="5237">
          <cell r="A5237">
            <v>5238</v>
          </cell>
          <cell r="B5237" t="str">
            <v>FORTEC CHAPILLA      0.31</v>
          </cell>
          <cell r="C5237" t="str">
            <v>UN</v>
          </cell>
          <cell r="D5237">
            <v>39636</v>
          </cell>
        </row>
        <row r="5238">
          <cell r="A5238">
            <v>5239</v>
          </cell>
          <cell r="B5238" t="str">
            <v>FORTEC CHAPILLA      0.51</v>
          </cell>
          <cell r="C5238" t="str">
            <v>UN</v>
          </cell>
          <cell r="D5238">
            <v>41244</v>
          </cell>
        </row>
        <row r="5239">
          <cell r="A5239">
            <v>5240</v>
          </cell>
          <cell r="B5239" t="str">
            <v>CREMA MARFIL 153x305X20</v>
          </cell>
          <cell r="C5239" t="str">
            <v>M2</v>
          </cell>
          <cell r="D5239">
            <v>102544</v>
          </cell>
        </row>
        <row r="5240">
          <cell r="A5240">
            <v>5241</v>
          </cell>
          <cell r="B5240" t="str">
            <v>VIGA MADERA INMUNIZ. 2.5n</v>
          </cell>
          <cell r="C5240" t="str">
            <v>UN</v>
          </cell>
          <cell r="D5240">
            <v>53360</v>
          </cell>
        </row>
        <row r="5241">
          <cell r="A5241">
            <v>5242</v>
          </cell>
          <cell r="B5241" t="str">
            <v>FORTEC CHAPILLA      0.71</v>
          </cell>
          <cell r="C5241" t="str">
            <v>UN</v>
          </cell>
          <cell r="D5241">
            <v>41244</v>
          </cell>
        </row>
        <row r="5242">
          <cell r="A5242">
            <v>5243</v>
          </cell>
          <cell r="B5242" t="str">
            <v>TEJA ETERNIT 1000     # 6</v>
          </cell>
          <cell r="C5242" t="str">
            <v>UN</v>
          </cell>
          <cell r="D5242">
            <v>16758</v>
          </cell>
        </row>
        <row r="5243">
          <cell r="A5243">
            <v>5244</v>
          </cell>
          <cell r="B5243" t="str">
            <v>CERCO MADERA INMUNIZ.2.5m</v>
          </cell>
          <cell r="C5243" t="str">
            <v>UN</v>
          </cell>
          <cell r="D5243">
            <v>27840</v>
          </cell>
        </row>
        <row r="5244">
          <cell r="A5244">
            <v>5245</v>
          </cell>
          <cell r="B5244" t="str">
            <v>FORTEC CHAPILLA      0.91</v>
          </cell>
          <cell r="C5244" t="str">
            <v>UN</v>
          </cell>
          <cell r="D5244">
            <v>44236</v>
          </cell>
        </row>
        <row r="5245">
          <cell r="A5245">
            <v>5246</v>
          </cell>
          <cell r="B5245" t="str">
            <v>GRAPA TERM. 2/0 a 4/0</v>
          </cell>
          <cell r="C5245" t="str">
            <v>UN</v>
          </cell>
          <cell r="D5245">
            <v>15700</v>
          </cell>
        </row>
        <row r="5246">
          <cell r="A5246">
            <v>5247</v>
          </cell>
          <cell r="B5246" t="str">
            <v>MADECOR B/CO MARQUES  9mm</v>
          </cell>
          <cell r="C5246" t="str">
            <v>UN</v>
          </cell>
          <cell r="D5246">
            <v>46980</v>
          </cell>
        </row>
        <row r="5247">
          <cell r="A5247">
            <v>5248</v>
          </cell>
          <cell r="B5247" t="str">
            <v>PORTA AISLADOR 3 PUESTO01</v>
          </cell>
          <cell r="C5247" t="str">
            <v>UN</v>
          </cell>
          <cell r="D5247">
            <v>7645</v>
          </cell>
        </row>
        <row r="5248">
          <cell r="A5248">
            <v>5249</v>
          </cell>
          <cell r="B5248" t="str">
            <v>PISO DUERO   B</v>
          </cell>
          <cell r="C5248" t="str">
            <v>M2</v>
          </cell>
          <cell r="D5248">
            <v>31196</v>
          </cell>
        </row>
        <row r="5249">
          <cell r="A5249">
            <v>5250</v>
          </cell>
          <cell r="B5249" t="str">
            <v>AISLADOR CARRETE ANSI 533</v>
          </cell>
          <cell r="C5249" t="str">
            <v>UN</v>
          </cell>
          <cell r="D5249">
            <v>1055</v>
          </cell>
        </row>
        <row r="5250">
          <cell r="A5250">
            <v>5251</v>
          </cell>
          <cell r="B5250" t="str">
            <v>MADECOR B/CO MARQUES 25mm</v>
          </cell>
          <cell r="C5250" t="str">
            <v>UN</v>
          </cell>
          <cell r="D5250">
            <v>71920</v>
          </cell>
        </row>
        <row r="5251">
          <cell r="A5251">
            <v>5252</v>
          </cell>
          <cell r="B5251" t="str">
            <v>CREMA MARFIL 305x305X20</v>
          </cell>
          <cell r="C5251" t="str">
            <v>M2</v>
          </cell>
          <cell r="D5251">
            <v>113100</v>
          </cell>
        </row>
        <row r="5252">
          <cell r="A5252">
            <v>5253</v>
          </cell>
          <cell r="B5252" t="str">
            <v>MADECOR B/CO MARQUES 36mm</v>
          </cell>
          <cell r="C5252" t="str">
            <v>UN</v>
          </cell>
          <cell r="D5252">
            <v>85144</v>
          </cell>
        </row>
        <row r="5253">
          <cell r="A5253">
            <v>5254</v>
          </cell>
          <cell r="B5253" t="str">
            <v>TEJA ETERNIT 1000     # 8</v>
          </cell>
          <cell r="C5253" t="str">
            <v>UN</v>
          </cell>
          <cell r="D5253">
            <v>22237</v>
          </cell>
        </row>
        <row r="5254">
          <cell r="A5254">
            <v>5255</v>
          </cell>
          <cell r="B5254" t="str">
            <v>GRAPA PRENSORA</v>
          </cell>
          <cell r="C5254" t="str">
            <v>UN</v>
          </cell>
          <cell r="D5254">
            <v>4500</v>
          </cell>
        </row>
        <row r="5255">
          <cell r="A5255">
            <v>5256</v>
          </cell>
          <cell r="B5255" t="str">
            <v>FORTEC CEDRO         0.31</v>
          </cell>
          <cell r="C5255" t="str">
            <v>UN</v>
          </cell>
          <cell r="D5255">
            <v>40931</v>
          </cell>
        </row>
        <row r="5256">
          <cell r="A5256">
            <v>5257</v>
          </cell>
          <cell r="B5256" t="str">
            <v>TEJA ETERNIT 1000     #10</v>
          </cell>
          <cell r="C5256" t="str">
            <v>UN</v>
          </cell>
          <cell r="D5256">
            <v>28080</v>
          </cell>
        </row>
        <row r="5257">
          <cell r="A5257">
            <v>5258</v>
          </cell>
          <cell r="B5257" t="str">
            <v>VARILLA ANCLAJE 5/8"x1.80</v>
          </cell>
          <cell r="C5257" t="str">
            <v>UN</v>
          </cell>
          <cell r="D5257">
            <v>9120</v>
          </cell>
        </row>
        <row r="5258">
          <cell r="A5258">
            <v>5259</v>
          </cell>
          <cell r="B5258" t="str">
            <v>FORTEC CEDRO         0.51</v>
          </cell>
          <cell r="C5258" t="str">
            <v>UN</v>
          </cell>
          <cell r="D5258">
            <v>42591</v>
          </cell>
        </row>
        <row r="5259">
          <cell r="A5259">
            <v>5260</v>
          </cell>
          <cell r="B5259" t="str">
            <v>AISLADOR TENSOR     4 1/2</v>
          </cell>
          <cell r="C5259" t="str">
            <v>UN</v>
          </cell>
          <cell r="D5259">
            <v>4060</v>
          </cell>
        </row>
        <row r="5260">
          <cell r="A5260">
            <v>5261</v>
          </cell>
          <cell r="B5260" t="str">
            <v>TEJA ETERNIT 1000     #12</v>
          </cell>
          <cell r="C5260" t="str">
            <v>UN</v>
          </cell>
          <cell r="D5260">
            <v>32414</v>
          </cell>
        </row>
        <row r="5261">
          <cell r="A5261">
            <v>5262</v>
          </cell>
          <cell r="B5261" t="str">
            <v>FORTEC CEDRO         0.71</v>
          </cell>
          <cell r="C5261" t="str">
            <v>UN</v>
          </cell>
          <cell r="D5261">
            <v>42591</v>
          </cell>
        </row>
        <row r="5262">
          <cell r="A5262">
            <v>5263</v>
          </cell>
          <cell r="B5262" t="str">
            <v>MADECANTO            16mm</v>
          </cell>
          <cell r="C5262" t="str">
            <v>ML</v>
          </cell>
          <cell r="D5262">
            <v>266</v>
          </cell>
        </row>
        <row r="5263">
          <cell r="A5263">
            <v>5264</v>
          </cell>
          <cell r="B5263" t="str">
            <v>FORTEC CEDRO         0.91</v>
          </cell>
          <cell r="C5263" t="str">
            <v>UN</v>
          </cell>
          <cell r="D5263">
            <v>45680</v>
          </cell>
        </row>
        <row r="5264">
          <cell r="A5264">
            <v>5265</v>
          </cell>
          <cell r="B5264" t="str">
            <v>MADECANTO            34mm</v>
          </cell>
          <cell r="C5264" t="str">
            <v>ML</v>
          </cell>
          <cell r="D5264">
            <v>436</v>
          </cell>
        </row>
        <row r="5265">
          <cell r="A5265">
            <v>5266</v>
          </cell>
          <cell r="B5265" t="str">
            <v>PISO TURIA   B</v>
          </cell>
          <cell r="C5265" t="str">
            <v>M2</v>
          </cell>
          <cell r="D5265">
            <v>31196</v>
          </cell>
        </row>
        <row r="5266">
          <cell r="A5266">
            <v>5267</v>
          </cell>
          <cell r="B5266" t="str">
            <v>PISO GREDOS  D</v>
          </cell>
          <cell r="C5266" t="str">
            <v>M2</v>
          </cell>
          <cell r="D5266">
            <v>28423</v>
          </cell>
        </row>
        <row r="5267">
          <cell r="A5267">
            <v>5268</v>
          </cell>
          <cell r="B5267" t="str">
            <v>TUBO VENTILACION       02</v>
          </cell>
          <cell r="C5267" t="str">
            <v>ML</v>
          </cell>
          <cell r="D5267">
            <v>3022</v>
          </cell>
        </row>
        <row r="5268">
          <cell r="A5268">
            <v>5269</v>
          </cell>
          <cell r="B5268" t="str">
            <v>TUBO VENTILACION       03</v>
          </cell>
          <cell r="C5268" t="str">
            <v>ML</v>
          </cell>
          <cell r="D5268">
            <v>3204</v>
          </cell>
        </row>
        <row r="5269">
          <cell r="A5269">
            <v>5270</v>
          </cell>
          <cell r="B5269" t="str">
            <v>MADERA ROBLE</v>
          </cell>
          <cell r="C5269" t="str">
            <v>ML</v>
          </cell>
          <cell r="D5269">
            <v>4592</v>
          </cell>
        </row>
        <row r="5270">
          <cell r="A5270">
            <v>5271</v>
          </cell>
          <cell r="B5270" t="str">
            <v>CEDRO REGULAR</v>
          </cell>
          <cell r="C5270" t="str">
            <v>ML</v>
          </cell>
          <cell r="D5270">
            <v>4264</v>
          </cell>
        </row>
        <row r="5271">
          <cell r="A5271">
            <v>5272</v>
          </cell>
          <cell r="B5271" t="str">
            <v>TUBO VENTILACION       4"</v>
          </cell>
          <cell r="C5271" t="str">
            <v>ML</v>
          </cell>
          <cell r="D5271">
            <v>6617</v>
          </cell>
        </row>
        <row r="5272">
          <cell r="A5272">
            <v>5273</v>
          </cell>
          <cell r="B5272" t="str">
            <v>CEDRO FINO</v>
          </cell>
          <cell r="C5272" t="str">
            <v>ML</v>
          </cell>
          <cell r="D5272">
            <v>5904</v>
          </cell>
        </row>
        <row r="5273">
          <cell r="A5273">
            <v>5274</v>
          </cell>
          <cell r="B5273" t="str">
            <v>TUBO RIEGO RDE-21  1 1/2"</v>
          </cell>
          <cell r="C5273" t="str">
            <v>ML</v>
          </cell>
          <cell r="D5273">
            <v>834</v>
          </cell>
        </row>
        <row r="5274">
          <cell r="A5274">
            <v>5275</v>
          </cell>
          <cell r="B5274" t="str">
            <v>CEIBA</v>
          </cell>
          <cell r="C5274" t="str">
            <v>ML</v>
          </cell>
          <cell r="D5274">
            <v>5576</v>
          </cell>
        </row>
        <row r="5275">
          <cell r="A5275">
            <v>5276</v>
          </cell>
          <cell r="B5275" t="str">
            <v>ECONOMICA PIZANO     0.40</v>
          </cell>
          <cell r="C5275" t="str">
            <v>UN</v>
          </cell>
          <cell r="D5275">
            <v>28114</v>
          </cell>
        </row>
        <row r="5276">
          <cell r="A5276">
            <v>5277</v>
          </cell>
          <cell r="B5276" t="str">
            <v>CREMA MARFIL 305x610X20</v>
          </cell>
          <cell r="C5276" t="str">
            <v>M2</v>
          </cell>
          <cell r="D5276">
            <v>118320</v>
          </cell>
        </row>
        <row r="5277">
          <cell r="A5277">
            <v>5278</v>
          </cell>
          <cell r="B5277" t="str">
            <v>ECONOMICA PIZANO     0.60</v>
          </cell>
          <cell r="C5277" t="str">
            <v>UN</v>
          </cell>
          <cell r="D5277">
            <v>33163</v>
          </cell>
        </row>
        <row r="5278">
          <cell r="A5278">
            <v>5279</v>
          </cell>
          <cell r="B5278" t="str">
            <v>PISO TEBAS   B</v>
          </cell>
          <cell r="C5278" t="str">
            <v>M2</v>
          </cell>
          <cell r="D5278">
            <v>25018</v>
          </cell>
        </row>
        <row r="5279">
          <cell r="A5279">
            <v>5280</v>
          </cell>
          <cell r="B5279" t="str">
            <v>TRANS. MONOFASICO  50 KvA</v>
          </cell>
          <cell r="C5279" t="str">
            <v>UN</v>
          </cell>
          <cell r="D5279">
            <v>2772400</v>
          </cell>
        </row>
        <row r="5280">
          <cell r="A5280">
            <v>5281</v>
          </cell>
          <cell r="B5280" t="str">
            <v>ECONOMICA PIZANO     0.80</v>
          </cell>
          <cell r="C5280" t="str">
            <v>UN</v>
          </cell>
          <cell r="D5280">
            <v>34628</v>
          </cell>
        </row>
        <row r="5281">
          <cell r="A5281">
            <v>5282</v>
          </cell>
          <cell r="B5281" t="str">
            <v>CREMA MARFIL ASERRADO</v>
          </cell>
          <cell r="C5281" t="str">
            <v>M2</v>
          </cell>
          <cell r="D5281">
            <v>95700</v>
          </cell>
        </row>
        <row r="5282">
          <cell r="A5282">
            <v>5283</v>
          </cell>
          <cell r="B5282" t="str">
            <v>GRANZON (CALIZA)</v>
          </cell>
          <cell r="C5282" t="str">
            <v>M3</v>
          </cell>
          <cell r="D5282">
            <v>36000</v>
          </cell>
        </row>
        <row r="5283">
          <cell r="A5283">
            <v>5284</v>
          </cell>
          <cell r="B5283" t="str">
            <v>ECONOMICA PIZANO     1.00</v>
          </cell>
          <cell r="C5283" t="str">
            <v>UN</v>
          </cell>
          <cell r="D5283">
            <v>41783</v>
          </cell>
        </row>
        <row r="5284">
          <cell r="A5284">
            <v>5285</v>
          </cell>
          <cell r="B5284" t="str">
            <v>PISO VENUS  VE</v>
          </cell>
          <cell r="C5284" t="str">
            <v>M2</v>
          </cell>
          <cell r="D5284">
            <v>25017</v>
          </cell>
        </row>
        <row r="5285">
          <cell r="A5285">
            <v>5286</v>
          </cell>
          <cell r="B5285" t="str">
            <v>ECONOMICA PIZANO CL. 0.30</v>
          </cell>
          <cell r="C5285" t="str">
            <v>UN</v>
          </cell>
          <cell r="D5285">
            <v>27576</v>
          </cell>
        </row>
        <row r="5286">
          <cell r="A5286">
            <v>5287</v>
          </cell>
          <cell r="B5286" t="str">
            <v>CREMA MARFIL CUADREADO</v>
          </cell>
          <cell r="C5286" t="str">
            <v>M2</v>
          </cell>
          <cell r="D5286">
            <v>135372</v>
          </cell>
        </row>
        <row r="5287">
          <cell r="A5287">
            <v>5288</v>
          </cell>
          <cell r="B5287" t="str">
            <v>JASPE 153x305x10</v>
          </cell>
          <cell r="C5287" t="str">
            <v>M2</v>
          </cell>
          <cell r="D5287">
            <v>52896</v>
          </cell>
        </row>
        <row r="5288">
          <cell r="A5288">
            <v>5289</v>
          </cell>
          <cell r="B5288" t="str">
            <v>ECONOMICA PIZANO CL. 0.40</v>
          </cell>
          <cell r="C5288" t="str">
            <v>UN</v>
          </cell>
          <cell r="D5288">
            <v>27576</v>
          </cell>
        </row>
        <row r="5289">
          <cell r="A5289">
            <v>5290</v>
          </cell>
          <cell r="B5289" t="str">
            <v>PISO GUDAR GRIS</v>
          </cell>
          <cell r="C5289" t="str">
            <v>M2</v>
          </cell>
          <cell r="D5289">
            <v>19872</v>
          </cell>
        </row>
        <row r="5290">
          <cell r="A5290">
            <v>5291</v>
          </cell>
          <cell r="B5290" t="str">
            <v>PIZANO  0.50</v>
          </cell>
          <cell r="C5290" t="str">
            <v>UN</v>
          </cell>
          <cell r="D5290">
            <v>37219</v>
          </cell>
        </row>
        <row r="5291">
          <cell r="A5291">
            <v>5292</v>
          </cell>
          <cell r="B5291" t="str">
            <v>PISO BRASILIA BEIGE</v>
          </cell>
          <cell r="C5291" t="str">
            <v>M2</v>
          </cell>
          <cell r="D5291">
            <v>25440</v>
          </cell>
        </row>
        <row r="5292">
          <cell r="A5292">
            <v>5293</v>
          </cell>
          <cell r="B5292" t="str">
            <v>PIZANO  0.60</v>
          </cell>
          <cell r="C5292" t="str">
            <v>UN</v>
          </cell>
          <cell r="D5292">
            <v>38748</v>
          </cell>
        </row>
        <row r="5293">
          <cell r="A5293">
            <v>5294</v>
          </cell>
          <cell r="B5293" t="str">
            <v>JASPE 153x305x10       01</v>
          </cell>
          <cell r="C5293" t="str">
            <v>M2</v>
          </cell>
          <cell r="D5293">
            <v>62176</v>
          </cell>
        </row>
        <row r="5294">
          <cell r="A5294">
            <v>5295</v>
          </cell>
          <cell r="B5294" t="str">
            <v>PIZANO  0.80</v>
          </cell>
          <cell r="C5294" t="str">
            <v>UN</v>
          </cell>
          <cell r="D5294">
            <v>49711</v>
          </cell>
        </row>
        <row r="5295">
          <cell r="A5295">
            <v>5296</v>
          </cell>
          <cell r="B5295" t="str">
            <v>JASPE 305x305x10</v>
          </cell>
          <cell r="C5295" t="str">
            <v>M2</v>
          </cell>
          <cell r="D5295">
            <v>52896</v>
          </cell>
        </row>
        <row r="5296">
          <cell r="A5296">
            <v>5297</v>
          </cell>
          <cell r="B5296" t="str">
            <v>PIZANO  1.00</v>
          </cell>
          <cell r="C5296" t="str">
            <v>UN</v>
          </cell>
          <cell r="D5296">
            <v>54561</v>
          </cell>
        </row>
        <row r="5297">
          <cell r="A5297">
            <v>5298</v>
          </cell>
          <cell r="B5297" t="str">
            <v>CABALLETE ETERNIT 1000</v>
          </cell>
          <cell r="C5297" t="str">
            <v>UN</v>
          </cell>
          <cell r="D5297">
            <v>6927</v>
          </cell>
        </row>
        <row r="5298">
          <cell r="A5298">
            <v>5299</v>
          </cell>
          <cell r="B5298" t="str">
            <v>PIZANO CLOSET        0.30</v>
          </cell>
          <cell r="C5298" t="str">
            <v>UN</v>
          </cell>
          <cell r="D5298">
            <v>34153</v>
          </cell>
        </row>
        <row r="5299">
          <cell r="A5299">
            <v>5300</v>
          </cell>
          <cell r="B5299" t="str">
            <v>JASPE 305x305x10       01</v>
          </cell>
          <cell r="C5299" t="str">
            <v>M2</v>
          </cell>
          <cell r="D5299">
            <v>62176</v>
          </cell>
        </row>
        <row r="5300">
          <cell r="A5300">
            <v>5301</v>
          </cell>
          <cell r="B5300" t="str">
            <v>PIZANO CLOSET        0.41</v>
          </cell>
          <cell r="C5300" t="str">
            <v>UN</v>
          </cell>
          <cell r="D5300">
            <v>37219</v>
          </cell>
        </row>
        <row r="5301">
          <cell r="A5301">
            <v>5302</v>
          </cell>
          <cell r="B5301" t="str">
            <v>JASPE 305x305x20</v>
          </cell>
          <cell r="C5301" t="str">
            <v>M2</v>
          </cell>
          <cell r="D5301">
            <v>65772</v>
          </cell>
        </row>
        <row r="5302">
          <cell r="A5302">
            <v>5303</v>
          </cell>
          <cell r="B5302" t="str">
            <v>CONTEMP.  R. PIZANO  0.30</v>
          </cell>
          <cell r="C5302" t="str">
            <v>UN</v>
          </cell>
          <cell r="D5302">
            <v>34550</v>
          </cell>
        </row>
        <row r="5303">
          <cell r="A5303">
            <v>5304</v>
          </cell>
          <cell r="B5303" t="str">
            <v>JASPE 305x305x20       01</v>
          </cell>
          <cell r="C5303" t="str">
            <v>M2</v>
          </cell>
          <cell r="D5303">
            <v>76096</v>
          </cell>
        </row>
        <row r="5304">
          <cell r="A5304">
            <v>5305</v>
          </cell>
          <cell r="B5304" t="str">
            <v>CONTEMP.  R. PIZANO  0.51</v>
          </cell>
          <cell r="C5304" t="str">
            <v>UN</v>
          </cell>
          <cell r="D5304">
            <v>36635</v>
          </cell>
        </row>
        <row r="5305">
          <cell r="A5305">
            <v>5306</v>
          </cell>
          <cell r="B5305" t="str">
            <v>JASPE 305x305x20       02</v>
          </cell>
          <cell r="C5305" t="str">
            <v>M2</v>
          </cell>
          <cell r="D5305">
            <v>81316</v>
          </cell>
        </row>
        <row r="5306">
          <cell r="A5306">
            <v>5307</v>
          </cell>
          <cell r="B5306" t="str">
            <v>CONTEMP.  R. PIZANO  0.61</v>
          </cell>
          <cell r="C5306" t="str">
            <v>UN</v>
          </cell>
          <cell r="D5306">
            <v>39856</v>
          </cell>
        </row>
        <row r="5307">
          <cell r="A5307">
            <v>5308</v>
          </cell>
          <cell r="B5307" t="str">
            <v>JASPE 305x610x20</v>
          </cell>
          <cell r="C5307" t="str">
            <v>M2</v>
          </cell>
          <cell r="D5307">
            <v>68672</v>
          </cell>
        </row>
        <row r="5308">
          <cell r="A5308">
            <v>5309</v>
          </cell>
          <cell r="B5308" t="str">
            <v>CONTEMP.  R. PIZANO  1.01</v>
          </cell>
          <cell r="C5308" t="str">
            <v>UN</v>
          </cell>
          <cell r="D5308">
            <v>48316</v>
          </cell>
        </row>
        <row r="5309">
          <cell r="A5309">
            <v>5310</v>
          </cell>
          <cell r="B5309" t="str">
            <v>TUBO RIEGO RDE-26      1"</v>
          </cell>
          <cell r="C5309" t="str">
            <v>ML</v>
          </cell>
          <cell r="D5309">
            <v>1509</v>
          </cell>
        </row>
        <row r="5310">
          <cell r="A5310">
            <v>5311</v>
          </cell>
          <cell r="B5310" t="str">
            <v>JASPE 305x610x20       01</v>
          </cell>
          <cell r="C5310" t="str">
            <v>M2</v>
          </cell>
          <cell r="D5310">
            <v>79460</v>
          </cell>
        </row>
        <row r="5311">
          <cell r="A5311">
            <v>5312</v>
          </cell>
          <cell r="B5311" t="str">
            <v>TUBO RIEGO RDE-26  1 1/2"</v>
          </cell>
          <cell r="C5311" t="str">
            <v>ML</v>
          </cell>
          <cell r="D5311">
            <v>2901</v>
          </cell>
        </row>
        <row r="5312">
          <cell r="A5312">
            <v>5313</v>
          </cell>
          <cell r="B5312" t="str">
            <v>JASPE 305x610x20       02</v>
          </cell>
          <cell r="C5312" t="str">
            <v>M2</v>
          </cell>
          <cell r="D5312">
            <v>84912</v>
          </cell>
        </row>
        <row r="5313">
          <cell r="A5313">
            <v>5314</v>
          </cell>
          <cell r="B5313" t="str">
            <v>JASPE 610x610x20</v>
          </cell>
          <cell r="C5313" t="str">
            <v>M2</v>
          </cell>
          <cell r="D5313">
            <v>72152</v>
          </cell>
        </row>
        <row r="5314">
          <cell r="A5314">
            <v>5315</v>
          </cell>
          <cell r="B5314" t="str">
            <v>JASPE 610x610x20       01</v>
          </cell>
          <cell r="C5314" t="str">
            <v>M2</v>
          </cell>
          <cell r="D5314">
            <v>83752</v>
          </cell>
        </row>
        <row r="5315">
          <cell r="A5315">
            <v>5316</v>
          </cell>
          <cell r="B5315" t="str">
            <v>JASPE 610x610x20       02</v>
          </cell>
          <cell r="C5315" t="str">
            <v>M2</v>
          </cell>
          <cell r="D5315">
            <v>89436</v>
          </cell>
        </row>
        <row r="5316">
          <cell r="A5316">
            <v>5317</v>
          </cell>
          <cell r="B5316" t="str">
            <v>JASPE ASERRADO</v>
          </cell>
          <cell r="C5316" t="str">
            <v>M2</v>
          </cell>
          <cell r="D5316">
            <v>54752</v>
          </cell>
        </row>
        <row r="5317">
          <cell r="A5317">
            <v>5318</v>
          </cell>
          <cell r="B5317" t="str">
            <v>JASPE ASERRADO         01</v>
          </cell>
          <cell r="C5317" t="str">
            <v>M2</v>
          </cell>
          <cell r="D5317">
            <v>61828</v>
          </cell>
        </row>
        <row r="5318">
          <cell r="A5318">
            <v>5319</v>
          </cell>
          <cell r="B5318" t="str">
            <v>CONTEMP. M1  PIZANO  0.30</v>
          </cell>
          <cell r="C5318" t="str">
            <v>UN</v>
          </cell>
          <cell r="D5318">
            <v>47251</v>
          </cell>
        </row>
        <row r="5319">
          <cell r="A5319">
            <v>5320</v>
          </cell>
          <cell r="B5319" t="str">
            <v>VARILLA CORRUGADA    1/2"</v>
          </cell>
          <cell r="C5319" t="str">
            <v>KG</v>
          </cell>
          <cell r="D5319">
            <v>523</v>
          </cell>
        </row>
        <row r="5320">
          <cell r="A5320">
            <v>5321</v>
          </cell>
          <cell r="B5320" t="str">
            <v>CONTEMP. M1  PIZANO  0.61</v>
          </cell>
          <cell r="C5320" t="str">
            <v>UN</v>
          </cell>
          <cell r="D5320">
            <v>55391</v>
          </cell>
        </row>
        <row r="5321">
          <cell r="A5321">
            <v>5322</v>
          </cell>
          <cell r="B5321" t="str">
            <v>JASPE ASERRADO         02</v>
          </cell>
          <cell r="C5321" t="str">
            <v>M2</v>
          </cell>
          <cell r="D5321">
            <v>67164</v>
          </cell>
        </row>
        <row r="5322">
          <cell r="A5322">
            <v>5323</v>
          </cell>
          <cell r="B5322" t="str">
            <v>CONTEMP. M1  PIZANO  0.81</v>
          </cell>
          <cell r="C5322" t="str">
            <v>UN</v>
          </cell>
          <cell r="D5322">
            <v>57790</v>
          </cell>
        </row>
        <row r="5323">
          <cell r="A5323">
            <v>5324</v>
          </cell>
          <cell r="B5323" t="str">
            <v>SALMON TAYRONA 153x305x10</v>
          </cell>
          <cell r="C5323" t="str">
            <v>M2</v>
          </cell>
          <cell r="D5323">
            <v>66816</v>
          </cell>
        </row>
        <row r="5324">
          <cell r="A5324">
            <v>5325</v>
          </cell>
          <cell r="B5324" t="str">
            <v>CONTEMP. M1  PIZANO  1.01</v>
          </cell>
          <cell r="C5324" t="str">
            <v>UN</v>
          </cell>
          <cell r="D5324">
            <v>64486</v>
          </cell>
        </row>
        <row r="5325">
          <cell r="A5325">
            <v>5326</v>
          </cell>
          <cell r="B5325" t="str">
            <v>TEJA ETERNIT 1000 VENT #6</v>
          </cell>
          <cell r="C5325" t="str">
            <v>UN</v>
          </cell>
          <cell r="D5325">
            <v>28758</v>
          </cell>
        </row>
        <row r="5326">
          <cell r="A5326">
            <v>5327</v>
          </cell>
          <cell r="B5326" t="str">
            <v>PIZANO OKUME         0.41</v>
          </cell>
          <cell r="C5326" t="str">
            <v>UN</v>
          </cell>
          <cell r="D5326">
            <v>36094</v>
          </cell>
        </row>
        <row r="5327">
          <cell r="A5327">
            <v>5328</v>
          </cell>
          <cell r="B5327" t="str">
            <v>PIZANO OKUME         0.61</v>
          </cell>
          <cell r="C5327" t="str">
            <v>UN</v>
          </cell>
          <cell r="D5327">
            <v>49732</v>
          </cell>
        </row>
        <row r="5328">
          <cell r="A5328">
            <v>5329</v>
          </cell>
          <cell r="B5328" t="str">
            <v>PIZANO OKUME         0.81</v>
          </cell>
          <cell r="C5328" t="str">
            <v>UN</v>
          </cell>
          <cell r="D5328">
            <v>63941</v>
          </cell>
        </row>
        <row r="5329">
          <cell r="A5329">
            <v>5330</v>
          </cell>
          <cell r="B5329" t="str">
            <v>PIZANO OKUME         1.01</v>
          </cell>
          <cell r="C5329" t="str">
            <v>UN</v>
          </cell>
          <cell r="D5329">
            <v>78152</v>
          </cell>
        </row>
        <row r="5330">
          <cell r="A5330">
            <v>5331</v>
          </cell>
          <cell r="B5330" t="str">
            <v>TEJA ETERNIT 1000 VENT #8</v>
          </cell>
          <cell r="C5330" t="str">
            <v>UN</v>
          </cell>
          <cell r="D5330">
            <v>38075</v>
          </cell>
        </row>
        <row r="5331">
          <cell r="A5331">
            <v>5332</v>
          </cell>
          <cell r="B5331" t="str">
            <v>TABLEX CLASSICA      0.30</v>
          </cell>
          <cell r="C5331" t="str">
            <v>UN</v>
          </cell>
          <cell r="D5331">
            <v>81632</v>
          </cell>
        </row>
        <row r="5332">
          <cell r="A5332">
            <v>5333</v>
          </cell>
          <cell r="B5332" t="str">
            <v>INSTALAC.CERRADURAS SENC.</v>
          </cell>
          <cell r="C5332" t="str">
            <v>UN</v>
          </cell>
          <cell r="D5332">
            <v>8000</v>
          </cell>
        </row>
        <row r="5333">
          <cell r="A5333">
            <v>5334</v>
          </cell>
          <cell r="B5333" t="str">
            <v>TABLEX CLASSICA      0.61</v>
          </cell>
          <cell r="C5333" t="str">
            <v>UN</v>
          </cell>
          <cell r="D5333">
            <v>108330</v>
          </cell>
        </row>
        <row r="5334">
          <cell r="A5334">
            <v>5335</v>
          </cell>
          <cell r="B5334" t="str">
            <v>INST.CERRADURAS PORTON</v>
          </cell>
          <cell r="C5334" t="str">
            <v>UN</v>
          </cell>
          <cell r="D5334">
            <v>12000</v>
          </cell>
        </row>
        <row r="5335">
          <cell r="A5335">
            <v>5336</v>
          </cell>
          <cell r="B5335" t="str">
            <v>TABLEX CLASSICA      0.81</v>
          </cell>
          <cell r="C5335" t="str">
            <v>UN</v>
          </cell>
          <cell r="D5335">
            <v>130983</v>
          </cell>
        </row>
        <row r="5336">
          <cell r="A5336">
            <v>5337</v>
          </cell>
          <cell r="B5336" t="str">
            <v>VARILLA CORRUGADA    5/8"</v>
          </cell>
          <cell r="C5336" t="str">
            <v>KG</v>
          </cell>
          <cell r="D5336">
            <v>563</v>
          </cell>
        </row>
        <row r="5337">
          <cell r="A5337">
            <v>5338</v>
          </cell>
          <cell r="B5337" t="str">
            <v>TABLEX CLASSICA      1.01</v>
          </cell>
          <cell r="C5337" t="str">
            <v>UN</v>
          </cell>
          <cell r="D5337">
            <v>158001</v>
          </cell>
        </row>
        <row r="5338">
          <cell r="A5338">
            <v>5339</v>
          </cell>
          <cell r="B5338" t="str">
            <v>SALMON TAYRONA 305x305x10</v>
          </cell>
          <cell r="C5338" t="str">
            <v>M2</v>
          </cell>
          <cell r="D5338">
            <v>66816</v>
          </cell>
        </row>
        <row r="5339">
          <cell r="A5339">
            <v>5340</v>
          </cell>
          <cell r="B5339" t="str">
            <v>SALMON TAYRONA 153xJPx10</v>
          </cell>
          <cell r="C5339" t="str">
            <v>M2</v>
          </cell>
          <cell r="D5339">
            <v>56724</v>
          </cell>
        </row>
        <row r="5340">
          <cell r="A5340">
            <v>5341</v>
          </cell>
          <cell r="B5340" t="str">
            <v>TABLEX               0.61</v>
          </cell>
          <cell r="C5340" t="str">
            <v>UN</v>
          </cell>
          <cell r="D5340">
            <v>28190</v>
          </cell>
        </row>
        <row r="5341">
          <cell r="A5341">
            <v>5342</v>
          </cell>
          <cell r="B5341" t="str">
            <v>SALMON TAYRONA 305xJPx10</v>
          </cell>
          <cell r="C5341" t="str">
            <v>M2</v>
          </cell>
          <cell r="D5341">
            <v>56724</v>
          </cell>
        </row>
        <row r="5342">
          <cell r="A5342">
            <v>5343</v>
          </cell>
          <cell r="B5342" t="str">
            <v>TABLEX               0.81</v>
          </cell>
          <cell r="C5342" t="str">
            <v>UN</v>
          </cell>
          <cell r="D5342">
            <v>33466</v>
          </cell>
        </row>
        <row r="5343">
          <cell r="A5343">
            <v>5344</v>
          </cell>
          <cell r="B5343" t="str">
            <v>PISO MIAMI BEIGE</v>
          </cell>
          <cell r="C5343" t="str">
            <v>M2</v>
          </cell>
          <cell r="D5343">
            <v>27917</v>
          </cell>
        </row>
        <row r="5344">
          <cell r="A5344">
            <v>5345</v>
          </cell>
          <cell r="B5344" t="str">
            <v>TRANS. MONOFASICO 100 KvA</v>
          </cell>
          <cell r="C5344" t="str">
            <v>UN</v>
          </cell>
          <cell r="D5344">
            <v>4315200</v>
          </cell>
        </row>
        <row r="5345">
          <cell r="A5345">
            <v>5346</v>
          </cell>
          <cell r="B5345" t="str">
            <v>TABLEX               1.01</v>
          </cell>
          <cell r="C5345" t="str">
            <v>UN</v>
          </cell>
          <cell r="D5345">
            <v>38747</v>
          </cell>
        </row>
        <row r="5346">
          <cell r="A5346">
            <v>5347</v>
          </cell>
          <cell r="B5346" t="str">
            <v>TABLEX CLOSET        0.30</v>
          </cell>
          <cell r="C5346" t="str">
            <v>UN</v>
          </cell>
          <cell r="D5346">
            <v>23078</v>
          </cell>
        </row>
        <row r="5347">
          <cell r="A5347">
            <v>5348</v>
          </cell>
          <cell r="B5347" t="str">
            <v>SALMON TAYRONA 305x305x20</v>
          </cell>
          <cell r="C5347" t="str">
            <v>M2</v>
          </cell>
          <cell r="D5347">
            <v>77372</v>
          </cell>
        </row>
        <row r="5348">
          <cell r="A5348">
            <v>5349</v>
          </cell>
          <cell r="B5348" t="str">
            <v>VARILLA LISA         1/2"</v>
          </cell>
          <cell r="C5348" t="str">
            <v>KG</v>
          </cell>
          <cell r="D5348">
            <v>523</v>
          </cell>
        </row>
        <row r="5349">
          <cell r="A5349">
            <v>5350</v>
          </cell>
          <cell r="B5349" t="str">
            <v>TABLEX CLOSET        0.41</v>
          </cell>
          <cell r="C5349" t="str">
            <v>UN</v>
          </cell>
          <cell r="D5349">
            <v>24889</v>
          </cell>
        </row>
        <row r="5350">
          <cell r="A5350">
            <v>5351</v>
          </cell>
          <cell r="B5350" t="str">
            <v>TRANS. MONOFASICO  15 KvA</v>
          </cell>
          <cell r="C5350" t="str">
            <v>UN</v>
          </cell>
          <cell r="D5350">
            <v>1577600</v>
          </cell>
        </row>
        <row r="5351">
          <cell r="A5351">
            <v>5352</v>
          </cell>
          <cell r="B5351" t="str">
            <v>SALMON TAYRONA 305x305x01</v>
          </cell>
          <cell r="C5351" t="str">
            <v>M2</v>
          </cell>
          <cell r="D5351">
            <v>95584</v>
          </cell>
        </row>
        <row r="5352">
          <cell r="A5352">
            <v>5353</v>
          </cell>
          <cell r="B5352" t="str">
            <v>SALMON TAYRONA 305x305x02</v>
          </cell>
          <cell r="C5352" t="str">
            <v>M2</v>
          </cell>
          <cell r="D5352">
            <v>95584</v>
          </cell>
        </row>
        <row r="5353">
          <cell r="A5353">
            <v>5354</v>
          </cell>
          <cell r="B5353" t="str">
            <v>TRANS. MONOFASICO 37.5KvA</v>
          </cell>
          <cell r="C5353" t="str">
            <v>UN</v>
          </cell>
          <cell r="D5353">
            <v>2378000</v>
          </cell>
        </row>
        <row r="5354">
          <cell r="A5354">
            <v>5355</v>
          </cell>
          <cell r="B5354" t="str">
            <v>VENECIANA  TIVOLI    0.30</v>
          </cell>
          <cell r="C5354" t="str">
            <v>UN</v>
          </cell>
          <cell r="D5354">
            <v>51680</v>
          </cell>
        </row>
        <row r="5355">
          <cell r="A5355">
            <v>5356</v>
          </cell>
          <cell r="B5355" t="str">
            <v>SHUT DE BASURAS ETERNIT</v>
          </cell>
          <cell r="C5355" t="str">
            <v>UN</v>
          </cell>
          <cell r="D5355">
            <v>64380</v>
          </cell>
        </row>
        <row r="5356">
          <cell r="A5356">
            <v>5357</v>
          </cell>
          <cell r="B5356" t="str">
            <v>TRANS. TRIFASICO  75  KvA</v>
          </cell>
          <cell r="C5356" t="str">
            <v>UN</v>
          </cell>
          <cell r="D5356">
            <v>7876061</v>
          </cell>
        </row>
        <row r="5357">
          <cell r="A5357">
            <v>5358</v>
          </cell>
          <cell r="B5357" t="str">
            <v>VENECIANA  TIVOLI    0.51</v>
          </cell>
          <cell r="C5357" t="str">
            <v>UN</v>
          </cell>
          <cell r="D5357">
            <v>65015</v>
          </cell>
        </row>
        <row r="5358">
          <cell r="A5358">
            <v>5359</v>
          </cell>
          <cell r="B5358" t="str">
            <v>SALMON TAYRONA 305x610x20</v>
          </cell>
          <cell r="C5358" t="str">
            <v>M2</v>
          </cell>
          <cell r="D5358">
            <v>80620</v>
          </cell>
        </row>
        <row r="5359">
          <cell r="A5359">
            <v>5360</v>
          </cell>
          <cell r="B5359" t="str">
            <v>TRANS. TRIFASICO 112.5KvA</v>
          </cell>
          <cell r="C5359" t="str">
            <v>UN</v>
          </cell>
          <cell r="D5359">
            <v>8857494</v>
          </cell>
        </row>
        <row r="5360">
          <cell r="A5360">
            <v>5361</v>
          </cell>
          <cell r="B5360" t="str">
            <v>VENECIANA  VERONA    0.41</v>
          </cell>
          <cell r="C5360" t="str">
            <v>UN</v>
          </cell>
          <cell r="D5360">
            <v>65484</v>
          </cell>
        </row>
        <row r="5361">
          <cell r="A5361">
            <v>5362</v>
          </cell>
          <cell r="B5361" t="str">
            <v>SALMON TAYRONA 305x610x01</v>
          </cell>
          <cell r="C5361" t="str">
            <v>M2</v>
          </cell>
          <cell r="D5361">
            <v>99876</v>
          </cell>
        </row>
        <row r="5362">
          <cell r="A5362">
            <v>5363</v>
          </cell>
          <cell r="B5362" t="str">
            <v>TRANS. TRIFASICO 150  KvA</v>
          </cell>
          <cell r="C5362" t="str">
            <v>UN</v>
          </cell>
          <cell r="D5362">
            <v>9285864</v>
          </cell>
        </row>
        <row r="5363">
          <cell r="A5363">
            <v>5364</v>
          </cell>
          <cell r="B5363" t="str">
            <v>TRANS. TRIFASICO 300  KvA</v>
          </cell>
          <cell r="C5363" t="str">
            <v>UN</v>
          </cell>
          <cell r="D5363">
            <v>13065329</v>
          </cell>
        </row>
        <row r="5364">
          <cell r="A5364">
            <v>5365</v>
          </cell>
          <cell r="B5364" t="str">
            <v>VENECIANA  VERONA    0.51</v>
          </cell>
          <cell r="C5364" t="str">
            <v>UN</v>
          </cell>
          <cell r="D5364">
            <v>72527</v>
          </cell>
        </row>
        <row r="5365">
          <cell r="A5365">
            <v>5366</v>
          </cell>
          <cell r="B5365" t="str">
            <v>TRANS. TRIFASICO 500  KvA</v>
          </cell>
          <cell r="C5365" t="str">
            <v>UN</v>
          </cell>
          <cell r="D5365">
            <v>17244513</v>
          </cell>
        </row>
        <row r="5366">
          <cell r="A5366">
            <v>5367</v>
          </cell>
          <cell r="B5366" t="str">
            <v>VENECIANA PICCOLA    0.41</v>
          </cell>
          <cell r="C5366" t="str">
            <v>UN</v>
          </cell>
          <cell r="D5366">
            <v>29751</v>
          </cell>
        </row>
        <row r="5367">
          <cell r="A5367">
            <v>5368</v>
          </cell>
          <cell r="B5367" t="str">
            <v>BOMBA AGUA           1/2"</v>
          </cell>
          <cell r="C5367" t="str">
            <v>UN</v>
          </cell>
          <cell r="D5367">
            <v>160520</v>
          </cell>
        </row>
        <row r="5368">
          <cell r="A5368">
            <v>5369</v>
          </cell>
          <cell r="B5368" t="str">
            <v>BOMBA AGUA           3/4"</v>
          </cell>
          <cell r="C5368" t="str">
            <v>UN</v>
          </cell>
          <cell r="D5368">
            <v>100920</v>
          </cell>
        </row>
        <row r="5369">
          <cell r="A5369">
            <v>5370</v>
          </cell>
          <cell r="B5369" t="str">
            <v>BOMBA SUMERGIBLE</v>
          </cell>
          <cell r="C5369" t="str">
            <v>UN</v>
          </cell>
          <cell r="D5369">
            <v>652649</v>
          </cell>
        </row>
        <row r="5370">
          <cell r="A5370">
            <v>5371</v>
          </cell>
          <cell r="B5370" t="str">
            <v>BOMBA CENTRIFUGA</v>
          </cell>
          <cell r="C5370" t="str">
            <v>UN</v>
          </cell>
          <cell r="D5370">
            <v>174000</v>
          </cell>
        </row>
        <row r="5371">
          <cell r="A5371">
            <v>5372</v>
          </cell>
          <cell r="B5371" t="str">
            <v>EQUIPO PRESION</v>
          </cell>
          <cell r="C5371" t="str">
            <v>UN</v>
          </cell>
          <cell r="D5371">
            <v>816295</v>
          </cell>
        </row>
        <row r="5372">
          <cell r="A5372">
            <v>5373</v>
          </cell>
          <cell r="B5372" t="str">
            <v>EQUIPO PRESION         01</v>
          </cell>
          <cell r="C5372" t="str">
            <v>UN</v>
          </cell>
          <cell r="D5372">
            <v>2222220</v>
          </cell>
        </row>
        <row r="5373">
          <cell r="A5373">
            <v>5374</v>
          </cell>
          <cell r="B5373" t="str">
            <v>CLAVO 1/4" ALT.VEL.    1"</v>
          </cell>
          <cell r="C5373" t="str">
            <v>UN</v>
          </cell>
          <cell r="D5373">
            <v>153</v>
          </cell>
        </row>
        <row r="5374">
          <cell r="A5374">
            <v>5375</v>
          </cell>
          <cell r="B5374" t="str">
            <v>CLAVO 1/4" ALT.VEL.1 1/2"</v>
          </cell>
          <cell r="C5374" t="str">
            <v>UN</v>
          </cell>
          <cell r="D5374">
            <v>162</v>
          </cell>
        </row>
        <row r="5375">
          <cell r="A5375">
            <v>5376</v>
          </cell>
          <cell r="B5375" t="str">
            <v>CLAVO 1/4" ALT.VEL.    2"</v>
          </cell>
          <cell r="C5375" t="str">
            <v>UN</v>
          </cell>
          <cell r="D5375">
            <v>189</v>
          </cell>
        </row>
        <row r="5376">
          <cell r="A5376">
            <v>5377</v>
          </cell>
          <cell r="B5376" t="str">
            <v>CLAVO 1/4" ALT.VEL.    3"</v>
          </cell>
          <cell r="C5376" t="str">
            <v>UN</v>
          </cell>
          <cell r="D5376">
            <v>237</v>
          </cell>
        </row>
        <row r="5377">
          <cell r="A5377">
            <v>5378</v>
          </cell>
          <cell r="B5377" t="str">
            <v>PERNO 1/4" ALT.VEL.1 3/8"</v>
          </cell>
          <cell r="C5377" t="str">
            <v>UN</v>
          </cell>
          <cell r="D5377">
            <v>355</v>
          </cell>
        </row>
        <row r="5378">
          <cell r="A5378">
            <v>5379</v>
          </cell>
          <cell r="B5378" t="str">
            <v>SALMON TAYRONA 305x610x02</v>
          </cell>
          <cell r="C5378" t="str">
            <v>M2</v>
          </cell>
          <cell r="D5378">
            <v>99876</v>
          </cell>
        </row>
        <row r="5379">
          <cell r="A5379">
            <v>5380</v>
          </cell>
          <cell r="B5379" t="str">
            <v>CLAVO 3/8" ALT.VEL.1 1/2"</v>
          </cell>
          <cell r="C5379" t="str">
            <v>UN</v>
          </cell>
          <cell r="D5379">
            <v>283</v>
          </cell>
        </row>
        <row r="5380">
          <cell r="A5380">
            <v>5381</v>
          </cell>
          <cell r="B5380" t="str">
            <v>SALMON TAYRONA 610x610x20</v>
          </cell>
          <cell r="C5380" t="str">
            <v>M2</v>
          </cell>
          <cell r="D5380">
            <v>84912</v>
          </cell>
        </row>
        <row r="5381">
          <cell r="A5381">
            <v>5382</v>
          </cell>
          <cell r="B5381" t="str">
            <v>BALA FTE  AHORRADOR  13 W</v>
          </cell>
          <cell r="C5381" t="str">
            <v>UN</v>
          </cell>
          <cell r="D5381">
            <v>23052</v>
          </cell>
        </row>
        <row r="5382">
          <cell r="A5382">
            <v>5383</v>
          </cell>
          <cell r="B5382" t="str">
            <v>CLAVO 1/4" BAJ.VEL.1 1/4"</v>
          </cell>
          <cell r="C5382" t="str">
            <v>UN</v>
          </cell>
          <cell r="D5382">
            <v>304</v>
          </cell>
        </row>
        <row r="5383">
          <cell r="A5383">
            <v>5384</v>
          </cell>
          <cell r="B5383" t="str">
            <v>SALMON TAYRONA 610x610x01</v>
          </cell>
          <cell r="C5383" t="str">
            <v>M2</v>
          </cell>
          <cell r="D5383">
            <v>106140</v>
          </cell>
        </row>
        <row r="5384">
          <cell r="A5384">
            <v>5385</v>
          </cell>
          <cell r="B5384" t="str">
            <v>SALMON TAYRONA 610x610x02</v>
          </cell>
          <cell r="C5384" t="str">
            <v>M2</v>
          </cell>
          <cell r="D5384">
            <v>106140</v>
          </cell>
        </row>
        <row r="5385">
          <cell r="A5385">
            <v>5386</v>
          </cell>
          <cell r="B5385" t="str">
            <v>BALA HALOGENA    50 W-12V</v>
          </cell>
          <cell r="C5385" t="str">
            <v>UN</v>
          </cell>
          <cell r="D5385">
            <v>18018</v>
          </cell>
        </row>
        <row r="5386">
          <cell r="A5386">
            <v>5387</v>
          </cell>
          <cell r="B5386" t="str">
            <v>GRANZON (CANTO RODADO)</v>
          </cell>
          <cell r="C5386" t="str">
            <v>M3</v>
          </cell>
          <cell r="D5386">
            <v>30000</v>
          </cell>
        </row>
        <row r="5387">
          <cell r="A5387">
            <v>5388</v>
          </cell>
          <cell r="B5387" t="str">
            <v>SALMON TAYRONA ASERRADO</v>
          </cell>
          <cell r="C5387" t="str">
            <v>M2</v>
          </cell>
          <cell r="D5387">
            <v>64264</v>
          </cell>
        </row>
        <row r="5388">
          <cell r="A5388">
            <v>5389</v>
          </cell>
          <cell r="B5388" t="str">
            <v>PERNO 1/4" BAJ.VEL.    2"</v>
          </cell>
          <cell r="C5388" t="str">
            <v>UN</v>
          </cell>
          <cell r="D5388">
            <v>349</v>
          </cell>
        </row>
        <row r="5389">
          <cell r="A5389">
            <v>5390</v>
          </cell>
          <cell r="B5389" t="str">
            <v>CLAVO 5/16" BAJ.VEL. 3/4"</v>
          </cell>
          <cell r="C5389" t="str">
            <v>UN</v>
          </cell>
          <cell r="D5389">
            <v>92</v>
          </cell>
        </row>
        <row r="5390">
          <cell r="A5390">
            <v>5391</v>
          </cell>
          <cell r="B5390" t="str">
            <v>CLAVO 5/16" BAJ.VEL.   1"</v>
          </cell>
          <cell r="C5390" t="str">
            <v>UN</v>
          </cell>
          <cell r="D5390">
            <v>104</v>
          </cell>
        </row>
        <row r="5391">
          <cell r="A5391">
            <v>5392</v>
          </cell>
          <cell r="B5391" t="str">
            <v>CLAVO 5/16"BAJ.VEL.1 1/2"</v>
          </cell>
          <cell r="C5391" t="str">
            <v>UN</v>
          </cell>
          <cell r="D5391">
            <v>174</v>
          </cell>
        </row>
        <row r="5392">
          <cell r="A5392">
            <v>5393</v>
          </cell>
          <cell r="B5392" t="str">
            <v>CLAVO 5/16" BAJ.VEL.   2"</v>
          </cell>
          <cell r="C5392" t="str">
            <v>UN</v>
          </cell>
          <cell r="D5392">
            <v>206</v>
          </cell>
        </row>
        <row r="5393">
          <cell r="A5393">
            <v>5394</v>
          </cell>
          <cell r="B5393" t="str">
            <v>CARGA FULM.SUAVE      330</v>
          </cell>
          <cell r="C5393" t="str">
            <v>UN</v>
          </cell>
          <cell r="D5393">
            <v>113</v>
          </cell>
        </row>
        <row r="5394">
          <cell r="A5394">
            <v>5395</v>
          </cell>
          <cell r="B5394" t="str">
            <v>CARGA FULM.FUERTE     330</v>
          </cell>
          <cell r="C5394" t="str">
            <v>UN</v>
          </cell>
          <cell r="D5394">
            <v>115</v>
          </cell>
        </row>
        <row r="5395">
          <cell r="A5395">
            <v>5396</v>
          </cell>
          <cell r="B5395" t="str">
            <v>CARGA FULM.ULTRA      330</v>
          </cell>
          <cell r="C5395" t="str">
            <v>UN</v>
          </cell>
          <cell r="D5395">
            <v>282</v>
          </cell>
        </row>
        <row r="5396">
          <cell r="A5396">
            <v>5397</v>
          </cell>
          <cell r="B5396" t="str">
            <v>CARGA FULM.SUAVE      721</v>
          </cell>
          <cell r="C5396" t="str">
            <v>UN</v>
          </cell>
          <cell r="D5396">
            <v>88</v>
          </cell>
        </row>
        <row r="5397">
          <cell r="A5397">
            <v>5398</v>
          </cell>
          <cell r="B5397" t="str">
            <v>CARGA FULM.MEDIO      721</v>
          </cell>
          <cell r="C5397" t="str">
            <v>UN</v>
          </cell>
          <cell r="D5397">
            <v>89</v>
          </cell>
        </row>
        <row r="5398">
          <cell r="A5398">
            <v>5399</v>
          </cell>
          <cell r="B5398" t="str">
            <v>CARGA FULM.FUERTE     721</v>
          </cell>
          <cell r="C5398" t="str">
            <v>UN</v>
          </cell>
          <cell r="D5398">
            <v>90</v>
          </cell>
        </row>
        <row r="5399">
          <cell r="A5399">
            <v>5400</v>
          </cell>
          <cell r="B5399" t="str">
            <v>FTE SOBREPONER 2x32 T-8</v>
          </cell>
          <cell r="C5399" t="str">
            <v>UN</v>
          </cell>
          <cell r="D5399">
            <v>76829</v>
          </cell>
        </row>
        <row r="5400">
          <cell r="A5400">
            <v>5401</v>
          </cell>
          <cell r="B5400" t="str">
            <v>CARGA FULMINANTE     D 60</v>
          </cell>
          <cell r="C5400" t="str">
            <v>UN</v>
          </cell>
          <cell r="D5400">
            <v>146</v>
          </cell>
        </row>
        <row r="5401">
          <cell r="A5401">
            <v>5402</v>
          </cell>
          <cell r="B5401" t="str">
            <v>CARGA FULMINANTE     D 01</v>
          </cell>
          <cell r="C5401" t="str">
            <v>UN</v>
          </cell>
          <cell r="D5401">
            <v>147</v>
          </cell>
        </row>
        <row r="5402">
          <cell r="A5402">
            <v>5403</v>
          </cell>
          <cell r="B5402" t="str">
            <v>ANCLA DE CUÑA  1/4x1 3/4"</v>
          </cell>
          <cell r="C5402" t="str">
            <v>UN</v>
          </cell>
          <cell r="D5402">
            <v>447</v>
          </cell>
        </row>
        <row r="5403">
          <cell r="A5403">
            <v>5404</v>
          </cell>
          <cell r="B5403" t="str">
            <v>SALMON TAYRONA ASERRADO01</v>
          </cell>
          <cell r="C5403" t="str">
            <v>M2</v>
          </cell>
          <cell r="D5403">
            <v>81664</v>
          </cell>
        </row>
        <row r="5404">
          <cell r="A5404">
            <v>5405</v>
          </cell>
          <cell r="B5404" t="str">
            <v>ANCLA DE CUÑA  3/8x2 1/4"</v>
          </cell>
          <cell r="C5404" t="str">
            <v>UN</v>
          </cell>
          <cell r="D5404">
            <v>667</v>
          </cell>
        </row>
        <row r="5405">
          <cell r="A5405">
            <v>5406</v>
          </cell>
          <cell r="B5405" t="str">
            <v>ANCLA DE CUÑA      3 3/4"</v>
          </cell>
          <cell r="C5405" t="str">
            <v>UN</v>
          </cell>
          <cell r="D5405">
            <v>713</v>
          </cell>
        </row>
        <row r="5406">
          <cell r="A5406">
            <v>5407</v>
          </cell>
          <cell r="B5406" t="str">
            <v>ANCLA DE CUÑA  1/2x2 3/4"</v>
          </cell>
          <cell r="C5406" t="str">
            <v>UN</v>
          </cell>
          <cell r="D5406">
            <v>1216</v>
          </cell>
        </row>
        <row r="5407">
          <cell r="A5407">
            <v>5408</v>
          </cell>
          <cell r="B5407" t="str">
            <v>SALMON TAYRONA ASERRADO02</v>
          </cell>
          <cell r="C5407" t="str">
            <v>M2</v>
          </cell>
          <cell r="D5407">
            <v>81664</v>
          </cell>
        </row>
        <row r="5408">
          <cell r="A5408">
            <v>5409</v>
          </cell>
          <cell r="B5408" t="str">
            <v>ANCLA DE CUÑA  5/8x4 1/4"</v>
          </cell>
          <cell r="C5408" t="str">
            <v>UN</v>
          </cell>
          <cell r="D5408">
            <v>2311</v>
          </cell>
        </row>
        <row r="5409">
          <cell r="A5409">
            <v>5410</v>
          </cell>
          <cell r="B5409" t="str">
            <v>ANCLA DE CUÑA          5"</v>
          </cell>
          <cell r="C5409" t="str">
            <v>UN</v>
          </cell>
          <cell r="D5409">
            <v>2406</v>
          </cell>
        </row>
        <row r="5410">
          <cell r="A5410">
            <v>5411</v>
          </cell>
          <cell r="B5410" t="str">
            <v>ANCLA DE CUÑA  3/4x4 3/4"</v>
          </cell>
          <cell r="C5410" t="str">
            <v>UN</v>
          </cell>
          <cell r="D5410">
            <v>3115</v>
          </cell>
        </row>
        <row r="5411">
          <cell r="A5411">
            <v>5412</v>
          </cell>
          <cell r="B5411" t="str">
            <v>ANCLA DE CUÑA          7"</v>
          </cell>
          <cell r="C5411" t="str">
            <v>UN</v>
          </cell>
          <cell r="D5411">
            <v>4672</v>
          </cell>
        </row>
        <row r="5412">
          <cell r="A5412">
            <v>5413</v>
          </cell>
          <cell r="B5412" t="str">
            <v>SANITARIO EMBAJADOR  B/CO</v>
          </cell>
          <cell r="C5412" t="str">
            <v>UN</v>
          </cell>
          <cell r="D5412">
            <v>371200</v>
          </cell>
        </row>
        <row r="5413">
          <cell r="A5413">
            <v>5414</v>
          </cell>
          <cell r="B5413" t="str">
            <v>ANCLA DE MANG.     2 1/4"</v>
          </cell>
          <cell r="C5413" t="str">
            <v>UN</v>
          </cell>
          <cell r="D5413">
            <v>459</v>
          </cell>
        </row>
        <row r="5414">
          <cell r="A5414">
            <v>5415</v>
          </cell>
          <cell r="B5414" t="str">
            <v>ANCLA DE MANG. 1/4x1 3/8"</v>
          </cell>
          <cell r="C5414" t="str">
            <v>UN</v>
          </cell>
          <cell r="D5414">
            <v>338</v>
          </cell>
        </row>
        <row r="5415">
          <cell r="A5415">
            <v>5416</v>
          </cell>
          <cell r="B5415" t="str">
            <v>ANCLA DE MANG.     2 1/2"</v>
          </cell>
          <cell r="C5415" t="str">
            <v>UN</v>
          </cell>
          <cell r="D5415">
            <v>459</v>
          </cell>
        </row>
        <row r="5416">
          <cell r="A5416">
            <v>5417</v>
          </cell>
          <cell r="B5416" t="str">
            <v>ANCLA DE MANG.5/16x1 1/2"</v>
          </cell>
          <cell r="C5416" t="str">
            <v>UN</v>
          </cell>
          <cell r="D5416">
            <v>433</v>
          </cell>
        </row>
        <row r="5417">
          <cell r="A5417">
            <v>5418</v>
          </cell>
          <cell r="B5417" t="str">
            <v>ANCLA DE MANG.     2 1/01</v>
          </cell>
          <cell r="C5417" t="str">
            <v>UN</v>
          </cell>
          <cell r="D5417">
            <v>525</v>
          </cell>
        </row>
        <row r="5418">
          <cell r="A5418">
            <v>5419</v>
          </cell>
          <cell r="B5418" t="str">
            <v>ANCLA DE MANG. 3/8x1 7/8"</v>
          </cell>
          <cell r="C5418" t="str">
            <v>UN</v>
          </cell>
          <cell r="D5418">
            <v>436</v>
          </cell>
        </row>
        <row r="5419">
          <cell r="A5419">
            <v>5420</v>
          </cell>
          <cell r="B5419" t="str">
            <v>ANCLA DE MANG.         3"</v>
          </cell>
          <cell r="C5419" t="str">
            <v>UN</v>
          </cell>
          <cell r="D5419">
            <v>554</v>
          </cell>
        </row>
        <row r="5420">
          <cell r="A5420">
            <v>5421</v>
          </cell>
          <cell r="B5420" t="str">
            <v>ANCLA DE MANG.     1/2x3"</v>
          </cell>
          <cell r="C5420" t="str">
            <v>UN</v>
          </cell>
          <cell r="D5420">
            <v>936</v>
          </cell>
        </row>
        <row r="5421">
          <cell r="A5421">
            <v>5422</v>
          </cell>
          <cell r="B5421" t="str">
            <v>ANCLA DE MANG.         4"</v>
          </cell>
          <cell r="C5421" t="str">
            <v>UN</v>
          </cell>
          <cell r="D5421">
            <v>1130</v>
          </cell>
        </row>
        <row r="5422">
          <cell r="A5422">
            <v>5423</v>
          </cell>
          <cell r="B5422" t="str">
            <v>ANCLA DE MANG. 5/8x4 1/4"</v>
          </cell>
          <cell r="C5422" t="str">
            <v>UN</v>
          </cell>
          <cell r="D5422">
            <v>2223</v>
          </cell>
        </row>
        <row r="5423">
          <cell r="A5423">
            <v>5424</v>
          </cell>
          <cell r="B5423" t="str">
            <v>ANCLA DE MANG.         6"</v>
          </cell>
          <cell r="C5423" t="str">
            <v>UN</v>
          </cell>
          <cell r="D5423">
            <v>2799</v>
          </cell>
        </row>
        <row r="5424">
          <cell r="A5424">
            <v>5425</v>
          </cell>
          <cell r="B5424" t="str">
            <v>PROVISIONAL DE ENERGIA</v>
          </cell>
          <cell r="C5424" t="str">
            <v>MS</v>
          </cell>
          <cell r="D5424">
            <v>50000</v>
          </cell>
        </row>
        <row r="5425">
          <cell r="A5425">
            <v>5426</v>
          </cell>
          <cell r="B5425" t="str">
            <v>ANCLA DE MANG.     6 1/4"</v>
          </cell>
          <cell r="C5425" t="str">
            <v>UN</v>
          </cell>
          <cell r="D5425">
            <v>4233</v>
          </cell>
        </row>
        <row r="5426">
          <cell r="A5426">
            <v>5427</v>
          </cell>
          <cell r="B5426" t="str">
            <v>ANCLA DE CONO      5/8x4"</v>
          </cell>
          <cell r="C5426" t="str">
            <v>UN</v>
          </cell>
          <cell r="D5426">
            <v>1102</v>
          </cell>
        </row>
        <row r="5427">
          <cell r="A5427">
            <v>5428</v>
          </cell>
          <cell r="B5427" t="str">
            <v>SALMON TAYRONA CUADREADO</v>
          </cell>
          <cell r="C5427" t="str">
            <v>M2</v>
          </cell>
          <cell r="D5427">
            <v>89204</v>
          </cell>
        </row>
        <row r="5428">
          <cell r="A5428">
            <v>5429</v>
          </cell>
          <cell r="B5428" t="str">
            <v>ANCLA DE CONO      3/4x4"</v>
          </cell>
          <cell r="C5428" t="str">
            <v>UN</v>
          </cell>
          <cell r="D5428">
            <v>1346</v>
          </cell>
        </row>
        <row r="5429">
          <cell r="A5429">
            <v>5430</v>
          </cell>
          <cell r="B5429" t="str">
            <v>ANCLA DE CONO          7"</v>
          </cell>
          <cell r="C5429" t="str">
            <v>UN</v>
          </cell>
          <cell r="D5429">
            <v>1949</v>
          </cell>
        </row>
        <row r="5430">
          <cell r="A5430">
            <v>5431</v>
          </cell>
          <cell r="B5430" t="str">
            <v>AUTOPERFORANTE       1/4"</v>
          </cell>
          <cell r="C5430" t="str">
            <v>UN</v>
          </cell>
          <cell r="D5430">
            <v>1559</v>
          </cell>
        </row>
        <row r="5431">
          <cell r="A5431">
            <v>5432</v>
          </cell>
          <cell r="B5431" t="str">
            <v>AUTOPERFORANTE       3/8"</v>
          </cell>
          <cell r="C5431" t="str">
            <v>UN</v>
          </cell>
          <cell r="D5431">
            <v>1776</v>
          </cell>
        </row>
        <row r="5432">
          <cell r="A5432">
            <v>5433</v>
          </cell>
          <cell r="B5432" t="str">
            <v>AUTOPERFORANTE       1/2"</v>
          </cell>
          <cell r="C5432" t="str">
            <v>UN</v>
          </cell>
          <cell r="D5432">
            <v>2641</v>
          </cell>
        </row>
        <row r="5433">
          <cell r="A5433">
            <v>5434</v>
          </cell>
          <cell r="B5433" t="str">
            <v>AUTOPERFORANTE       5/8"</v>
          </cell>
          <cell r="C5433" t="str">
            <v>UN</v>
          </cell>
          <cell r="D5433">
            <v>4446</v>
          </cell>
        </row>
        <row r="5434">
          <cell r="A5434">
            <v>5435</v>
          </cell>
          <cell r="B5434" t="str">
            <v>AUTOPERFORANTE       3/4"</v>
          </cell>
          <cell r="C5434" t="str">
            <v>UN</v>
          </cell>
          <cell r="D5434">
            <v>8282</v>
          </cell>
        </row>
        <row r="5435">
          <cell r="A5435">
            <v>5436</v>
          </cell>
          <cell r="B5435" t="str">
            <v>RAWL  5/16"      3/8a1/2"</v>
          </cell>
          <cell r="C5435" t="str">
            <v>UN</v>
          </cell>
          <cell r="D5435">
            <v>237</v>
          </cell>
        </row>
        <row r="5436">
          <cell r="A5436">
            <v>5437</v>
          </cell>
          <cell r="B5436" t="str">
            <v>RAWL  5/16"        5/8a1"</v>
          </cell>
          <cell r="C5436" t="str">
            <v>UN</v>
          </cell>
          <cell r="D5436">
            <v>262</v>
          </cell>
        </row>
        <row r="5437">
          <cell r="A5437">
            <v>5438</v>
          </cell>
          <cell r="B5437" t="str">
            <v>RAWLI 3/8"       3/8a5/8"</v>
          </cell>
          <cell r="C5437" t="str">
            <v>UN</v>
          </cell>
          <cell r="D5437">
            <v>552</v>
          </cell>
        </row>
        <row r="5438">
          <cell r="A5438">
            <v>5439</v>
          </cell>
          <cell r="B5438" t="str">
            <v>TORNILLO TAPCON 3/16"</v>
          </cell>
          <cell r="C5438" t="str">
            <v>UN</v>
          </cell>
          <cell r="D5438">
            <v>139</v>
          </cell>
        </row>
        <row r="5439">
          <cell r="A5439">
            <v>5440</v>
          </cell>
          <cell r="B5439" t="str">
            <v>SALMON TAYRONA CUADREAD01</v>
          </cell>
          <cell r="C5439" t="str">
            <v>M2</v>
          </cell>
          <cell r="D5439">
            <v>111244</v>
          </cell>
        </row>
        <row r="5440">
          <cell r="A5440">
            <v>5441</v>
          </cell>
          <cell r="B5440" t="str">
            <v>TORNILLO TAPCON 3/16"  01</v>
          </cell>
          <cell r="C5440" t="str">
            <v>UN</v>
          </cell>
          <cell r="D5440">
            <v>254</v>
          </cell>
        </row>
        <row r="5441">
          <cell r="A5441">
            <v>5442</v>
          </cell>
          <cell r="B5441" t="str">
            <v>TORNILLO TAPCON 1/4"</v>
          </cell>
          <cell r="C5441" t="str">
            <v>UN</v>
          </cell>
          <cell r="D5441">
            <v>226</v>
          </cell>
        </row>
        <row r="5442">
          <cell r="A5442">
            <v>5443</v>
          </cell>
          <cell r="B5442" t="str">
            <v>TORNILLO TAPCON 1/4"   01</v>
          </cell>
          <cell r="C5442" t="str">
            <v>UN</v>
          </cell>
          <cell r="D5442">
            <v>285</v>
          </cell>
        </row>
        <row r="5443">
          <cell r="A5443">
            <v>5444</v>
          </cell>
          <cell r="B5443" t="str">
            <v>TORNILLO TAPCON 1/4"   02</v>
          </cell>
          <cell r="C5443" t="str">
            <v>UN</v>
          </cell>
          <cell r="D5443">
            <v>423</v>
          </cell>
        </row>
        <row r="5444">
          <cell r="A5444">
            <v>5445</v>
          </cell>
          <cell r="B5444" t="str">
            <v>SALMON TAYRONA CUADREAD02</v>
          </cell>
          <cell r="C5444" t="str">
            <v>M2</v>
          </cell>
          <cell r="D5444">
            <v>111244</v>
          </cell>
        </row>
        <row r="5445">
          <cell r="A5445">
            <v>5446</v>
          </cell>
          <cell r="B5445" t="str">
            <v>BLANCO SARDO 305x305x20</v>
          </cell>
          <cell r="C5445" t="str">
            <v>M2</v>
          </cell>
          <cell r="D5445">
            <v>148596</v>
          </cell>
        </row>
        <row r="5446">
          <cell r="A5446">
            <v>5447</v>
          </cell>
          <cell r="B5446" t="str">
            <v>BLANCO SARDO 305x610x20</v>
          </cell>
          <cell r="C5446" t="str">
            <v>M2</v>
          </cell>
          <cell r="D5446">
            <v>155208</v>
          </cell>
        </row>
        <row r="5447">
          <cell r="A5447">
            <v>5448</v>
          </cell>
          <cell r="B5447" t="str">
            <v>BLANCO SARDO 610x610X20</v>
          </cell>
          <cell r="C5447" t="str">
            <v>M2</v>
          </cell>
          <cell r="D5447">
            <v>163676</v>
          </cell>
        </row>
        <row r="5448">
          <cell r="A5448">
            <v>5449</v>
          </cell>
          <cell r="B5448" t="str">
            <v>BROCA GALAXY      3/16x6"</v>
          </cell>
          <cell r="C5448" t="str">
            <v>UN</v>
          </cell>
          <cell r="D5448">
            <v>2065</v>
          </cell>
        </row>
        <row r="5449">
          <cell r="A5449">
            <v>5450</v>
          </cell>
          <cell r="B5449" t="str">
            <v>BROCA GALAXY       1/4x6"</v>
          </cell>
          <cell r="C5449" t="str">
            <v>UN</v>
          </cell>
          <cell r="D5449">
            <v>2088</v>
          </cell>
        </row>
        <row r="5450">
          <cell r="A5450">
            <v>5451</v>
          </cell>
          <cell r="B5450" t="str">
            <v>BROCA GALAXY      5/16x6"</v>
          </cell>
          <cell r="C5450" t="str">
            <v>UN</v>
          </cell>
          <cell r="D5450">
            <v>2610</v>
          </cell>
        </row>
        <row r="5451">
          <cell r="A5451">
            <v>5452</v>
          </cell>
          <cell r="B5451" t="str">
            <v>BROCA GALAXY       3/8x6"</v>
          </cell>
          <cell r="C5451" t="str">
            <v>UN</v>
          </cell>
          <cell r="D5451">
            <v>2784</v>
          </cell>
        </row>
        <row r="5452">
          <cell r="A5452">
            <v>5453</v>
          </cell>
          <cell r="B5452" t="str">
            <v>TALADRO PERCUTOR</v>
          </cell>
          <cell r="C5452" t="str">
            <v>UN</v>
          </cell>
          <cell r="D5452">
            <v>316680</v>
          </cell>
        </row>
        <row r="5453">
          <cell r="A5453">
            <v>5454</v>
          </cell>
          <cell r="B5453" t="str">
            <v>TALADRO ELECTRONEUMATICO</v>
          </cell>
          <cell r="C5453" t="str">
            <v>UN</v>
          </cell>
          <cell r="D5453">
            <v>522000</v>
          </cell>
        </row>
        <row r="5454">
          <cell r="A5454">
            <v>5455</v>
          </cell>
          <cell r="B5454" t="str">
            <v>BLANCO SARDO ASERRADO</v>
          </cell>
          <cell r="C5454" t="str">
            <v>M2</v>
          </cell>
          <cell r="D5454">
            <v>127948</v>
          </cell>
        </row>
        <row r="5455">
          <cell r="A5455">
            <v>5456</v>
          </cell>
          <cell r="B5455" t="str">
            <v>MARTILLO ELECTRONEUMATICO</v>
          </cell>
          <cell r="C5455" t="str">
            <v>UN</v>
          </cell>
          <cell r="D5455">
            <v>2078720</v>
          </cell>
        </row>
        <row r="5456">
          <cell r="A5456">
            <v>5457</v>
          </cell>
          <cell r="B5456" t="str">
            <v>BLANCO SARDO CUADREADO</v>
          </cell>
          <cell r="C5456" t="str">
            <v>M2</v>
          </cell>
          <cell r="D5456">
            <v>178524</v>
          </cell>
        </row>
        <row r="5457">
          <cell r="A5457">
            <v>5458</v>
          </cell>
          <cell r="B5457" t="str">
            <v>TALADRO ATORNILLADOR</v>
          </cell>
          <cell r="C5457" t="str">
            <v>UN</v>
          </cell>
          <cell r="D5457">
            <v>223300</v>
          </cell>
        </row>
        <row r="5458">
          <cell r="A5458">
            <v>5459</v>
          </cell>
          <cell r="B5458" t="str">
            <v>PISTOLA BAJA VELOCIDAD</v>
          </cell>
          <cell r="C5458" t="str">
            <v>UN</v>
          </cell>
          <cell r="D5458">
            <v>576520</v>
          </cell>
        </row>
        <row r="5459">
          <cell r="A5459">
            <v>5460</v>
          </cell>
          <cell r="B5459" t="str">
            <v>PLASTBLOCK PS</v>
          </cell>
          <cell r="C5459" t="str">
            <v>M2</v>
          </cell>
          <cell r="D5459">
            <v>3140</v>
          </cell>
        </row>
        <row r="5460">
          <cell r="A5460">
            <v>5461</v>
          </cell>
          <cell r="B5460" t="str">
            <v>PISTOLA AUTOMATICA B.VEL.</v>
          </cell>
          <cell r="C5460" t="str">
            <v>UN</v>
          </cell>
          <cell r="D5460">
            <v>841000</v>
          </cell>
        </row>
        <row r="5461">
          <cell r="A5461">
            <v>5462</v>
          </cell>
          <cell r="B5461" t="str">
            <v>CAFE BALTICO 305x305x20</v>
          </cell>
          <cell r="C5461" t="str">
            <v>M2</v>
          </cell>
          <cell r="D5461">
            <v>196156</v>
          </cell>
        </row>
        <row r="5462">
          <cell r="A5462">
            <v>5463</v>
          </cell>
          <cell r="B5462" t="str">
            <v>SOCKETS P/TUBO SLIM-LINE</v>
          </cell>
          <cell r="C5462" t="str">
            <v>UN</v>
          </cell>
          <cell r="D5462">
            <v>1653</v>
          </cell>
        </row>
        <row r="5463">
          <cell r="A5463">
            <v>5464</v>
          </cell>
          <cell r="B5463" t="str">
            <v>CAFE BALTICO 305x610x20</v>
          </cell>
          <cell r="C5463" t="str">
            <v>M2</v>
          </cell>
          <cell r="D5463">
            <v>205088</v>
          </cell>
        </row>
        <row r="5464">
          <cell r="A5464">
            <v>5465</v>
          </cell>
          <cell r="B5464" t="str">
            <v>TUBO PRESION RDE 21 11/2"</v>
          </cell>
          <cell r="C5464" t="str">
            <v>ML</v>
          </cell>
          <cell r="D5464">
            <v>3335</v>
          </cell>
        </row>
        <row r="5465">
          <cell r="A5465">
            <v>5466</v>
          </cell>
          <cell r="B5465" t="str">
            <v>CAFE BALTICO 610x610x20</v>
          </cell>
          <cell r="C5465" t="str">
            <v>M2</v>
          </cell>
          <cell r="D5465">
            <v>216108</v>
          </cell>
        </row>
        <row r="5466">
          <cell r="A5466">
            <v>5467</v>
          </cell>
          <cell r="B5466" t="str">
            <v>CAFE BALTICO ASERRADO</v>
          </cell>
          <cell r="C5466" t="str">
            <v>M2</v>
          </cell>
          <cell r="D5466">
            <v>168896</v>
          </cell>
        </row>
        <row r="5467">
          <cell r="A5467">
            <v>5468</v>
          </cell>
          <cell r="B5467" t="str">
            <v>GIALLO VENEZIAN CUADREADO</v>
          </cell>
          <cell r="C5467" t="str">
            <v>M2</v>
          </cell>
          <cell r="D5467">
            <v>236610</v>
          </cell>
        </row>
        <row r="5468">
          <cell r="A5468">
            <v>5469</v>
          </cell>
          <cell r="B5468" t="str">
            <v>SANITARIO EMBAJADOR PREM.</v>
          </cell>
          <cell r="C5468" t="str">
            <v>UN</v>
          </cell>
          <cell r="D5468">
            <v>411707</v>
          </cell>
        </row>
        <row r="5469">
          <cell r="A5469">
            <v>5470</v>
          </cell>
          <cell r="B5469" t="str">
            <v>GIALLO VENEZIA 305x305x20</v>
          </cell>
          <cell r="C5469" t="str">
            <v>M2</v>
          </cell>
          <cell r="D5469">
            <v>239192</v>
          </cell>
        </row>
        <row r="5470">
          <cell r="A5470">
            <v>5471</v>
          </cell>
          <cell r="B5470" t="str">
            <v>CABLE BLINDADO RG-59U  TV</v>
          </cell>
          <cell r="C5470" t="str">
            <v>ML</v>
          </cell>
          <cell r="D5470">
            <v>358</v>
          </cell>
        </row>
        <row r="5471">
          <cell r="A5471">
            <v>5472</v>
          </cell>
          <cell r="B5471" t="str">
            <v>GIALLO VENEZIA 305x610x20</v>
          </cell>
          <cell r="C5471" t="str">
            <v>M2</v>
          </cell>
          <cell r="D5471">
            <v>246964</v>
          </cell>
        </row>
        <row r="5472">
          <cell r="A5472">
            <v>5473</v>
          </cell>
          <cell r="B5472" t="str">
            <v>GIALLO VENEZIA 610x610x20</v>
          </cell>
          <cell r="C5472" t="str">
            <v>M2</v>
          </cell>
          <cell r="D5472">
            <v>263204</v>
          </cell>
        </row>
        <row r="5473">
          <cell r="A5473">
            <v>5474</v>
          </cell>
          <cell r="B5473" t="str">
            <v>AMPLIFICADOR           TV</v>
          </cell>
          <cell r="C5473" t="str">
            <v>UN</v>
          </cell>
          <cell r="D5473">
            <v>75000</v>
          </cell>
        </row>
        <row r="5474">
          <cell r="A5474">
            <v>5475</v>
          </cell>
          <cell r="B5474" t="str">
            <v>GIALLO VENEZIANO ASERRADO</v>
          </cell>
          <cell r="C5474" t="str">
            <v>M2</v>
          </cell>
          <cell r="D5474">
            <v>197084</v>
          </cell>
        </row>
        <row r="5475">
          <cell r="A5475">
            <v>5476</v>
          </cell>
          <cell r="B5475" t="str">
            <v>ANTENA EXTERNA         TV</v>
          </cell>
          <cell r="C5475" t="str">
            <v>UN</v>
          </cell>
          <cell r="D5475">
            <v>62000</v>
          </cell>
        </row>
        <row r="5476">
          <cell r="A5476">
            <v>5477</v>
          </cell>
          <cell r="B5476" t="str">
            <v>GIALLO VENEZIAN CUADREA01</v>
          </cell>
          <cell r="C5476" t="str">
            <v>M2</v>
          </cell>
          <cell r="D5476">
            <v>274572</v>
          </cell>
        </row>
        <row r="5477">
          <cell r="A5477">
            <v>5478</v>
          </cell>
          <cell r="B5477" t="str">
            <v>GHIANDONE 305x305x20</v>
          </cell>
          <cell r="C5477" t="str">
            <v>M2</v>
          </cell>
          <cell r="D5477">
            <v>141288</v>
          </cell>
        </row>
        <row r="5478">
          <cell r="A5478">
            <v>5479</v>
          </cell>
          <cell r="B5478" t="str">
            <v>GHIANDONE 305x610x20</v>
          </cell>
          <cell r="C5478" t="str">
            <v>M2</v>
          </cell>
          <cell r="D5478">
            <v>147436</v>
          </cell>
        </row>
        <row r="5479">
          <cell r="A5479">
            <v>5480</v>
          </cell>
          <cell r="B5479" t="str">
            <v>GHIANDONE 610x610x20</v>
          </cell>
          <cell r="C5479" t="str">
            <v>M2</v>
          </cell>
          <cell r="D5479">
            <v>155672</v>
          </cell>
        </row>
        <row r="5480">
          <cell r="A5480">
            <v>5481</v>
          </cell>
          <cell r="B5480" t="str">
            <v>BLOQUE PARA CAMARA TELEF.</v>
          </cell>
          <cell r="C5480" t="str">
            <v>UN</v>
          </cell>
          <cell r="D5480">
            <v>1752</v>
          </cell>
        </row>
        <row r="5481">
          <cell r="A5481">
            <v>5482</v>
          </cell>
          <cell r="B5481" t="str">
            <v>GHIANDONE ASERRADO</v>
          </cell>
          <cell r="C5481" t="str">
            <v>M2</v>
          </cell>
          <cell r="D5481">
            <v>114376</v>
          </cell>
        </row>
        <row r="5482">
          <cell r="A5482">
            <v>5483</v>
          </cell>
          <cell r="B5482" t="str">
            <v>GHIANDONE CUADREADO</v>
          </cell>
          <cell r="C5482" t="str">
            <v>M2</v>
          </cell>
          <cell r="D5482">
            <v>162748</v>
          </cell>
        </row>
        <row r="5483">
          <cell r="A5483">
            <v>5484</v>
          </cell>
          <cell r="B5483" t="str">
            <v>GRIS GUAYANA 153x305x10</v>
          </cell>
          <cell r="C5483" t="str">
            <v>M2</v>
          </cell>
          <cell r="D5483">
            <v>75516</v>
          </cell>
        </row>
        <row r="5484">
          <cell r="A5484">
            <v>5485</v>
          </cell>
          <cell r="B5484" t="str">
            <v>GRIS GUAYANA 153x305x1001</v>
          </cell>
          <cell r="C5484" t="str">
            <v>M2</v>
          </cell>
          <cell r="D5484">
            <v>84796</v>
          </cell>
        </row>
        <row r="5485">
          <cell r="A5485">
            <v>5486</v>
          </cell>
          <cell r="B5485" t="str">
            <v>GRIS GUAYANA 305x305X10</v>
          </cell>
          <cell r="C5485" t="str">
            <v>M2</v>
          </cell>
          <cell r="D5485">
            <v>75516</v>
          </cell>
        </row>
        <row r="5486">
          <cell r="A5486">
            <v>5487</v>
          </cell>
          <cell r="B5486" t="str">
            <v>GRIS GUAYANA 305x305x1001</v>
          </cell>
          <cell r="C5486" t="str">
            <v>M2</v>
          </cell>
          <cell r="D5486">
            <v>84796</v>
          </cell>
        </row>
        <row r="5487">
          <cell r="A5487">
            <v>5488</v>
          </cell>
          <cell r="B5487" t="str">
            <v>GRIS GUAYANA 153xJPx10</v>
          </cell>
          <cell r="C5487" t="str">
            <v>M2</v>
          </cell>
          <cell r="D5487">
            <v>60668</v>
          </cell>
        </row>
        <row r="5488">
          <cell r="A5488">
            <v>5489</v>
          </cell>
          <cell r="B5488" t="str">
            <v>GRIS GUAYANA 153xJPx10 01</v>
          </cell>
          <cell r="C5488" t="str">
            <v>M2</v>
          </cell>
          <cell r="D5488">
            <v>70064</v>
          </cell>
        </row>
        <row r="5489">
          <cell r="A5489">
            <v>5490</v>
          </cell>
          <cell r="B5489" t="str">
            <v>DECORALT DECOTURF II</v>
          </cell>
          <cell r="C5489" t="str">
            <v>M2</v>
          </cell>
          <cell r="D5489">
            <v>9950</v>
          </cell>
        </row>
        <row r="5490">
          <cell r="A5490">
            <v>5491</v>
          </cell>
          <cell r="B5490" t="str">
            <v>SANITARIO DIPLOMATICO B/C</v>
          </cell>
          <cell r="C5490" t="str">
            <v>UN</v>
          </cell>
          <cell r="D5490">
            <v>349160</v>
          </cell>
        </row>
        <row r="5491">
          <cell r="A5491">
            <v>5492</v>
          </cell>
          <cell r="B5491" t="str">
            <v>SANITARIO DIPLOMATICO PRE</v>
          </cell>
          <cell r="C5491" t="str">
            <v>UN</v>
          </cell>
          <cell r="D5491">
            <v>386605</v>
          </cell>
        </row>
        <row r="5492">
          <cell r="A5492">
            <v>5493</v>
          </cell>
          <cell r="B5492" t="str">
            <v>SANITARIO PORTOBELLO B/CO</v>
          </cell>
          <cell r="C5492" t="str">
            <v>UN</v>
          </cell>
          <cell r="D5492">
            <v>174000</v>
          </cell>
        </row>
        <row r="5493">
          <cell r="A5493">
            <v>5494</v>
          </cell>
          <cell r="B5493" t="str">
            <v>BOMBA AGUA 1 1/2"</v>
          </cell>
          <cell r="C5493" t="str">
            <v>UN</v>
          </cell>
          <cell r="D5493">
            <v>490711</v>
          </cell>
        </row>
        <row r="5494">
          <cell r="A5494">
            <v>5495</v>
          </cell>
          <cell r="B5494" t="str">
            <v>BOMBA AGUA 2"</v>
          </cell>
          <cell r="C5494" t="str">
            <v>UN</v>
          </cell>
          <cell r="D5494">
            <v>954871</v>
          </cell>
        </row>
        <row r="5495">
          <cell r="A5495">
            <v>5496</v>
          </cell>
          <cell r="B5495" t="str">
            <v>GRIS GUAYANA 305xJPX10</v>
          </cell>
          <cell r="C5495" t="str">
            <v>M2</v>
          </cell>
          <cell r="D5495">
            <v>60668</v>
          </cell>
        </row>
        <row r="5496">
          <cell r="A5496">
            <v>5497</v>
          </cell>
          <cell r="B5496" t="str">
            <v>GRIS GUAYANA 305xJPx10 01</v>
          </cell>
          <cell r="C5496" t="str">
            <v>M2</v>
          </cell>
          <cell r="D5496">
            <v>70064</v>
          </cell>
        </row>
        <row r="5497">
          <cell r="A5497">
            <v>5498</v>
          </cell>
          <cell r="B5497" t="str">
            <v>GRIS GUAYANA 305x305x20</v>
          </cell>
          <cell r="C5497" t="str">
            <v>M2</v>
          </cell>
          <cell r="D5497">
            <v>86072</v>
          </cell>
        </row>
        <row r="5498">
          <cell r="A5498">
            <v>5499</v>
          </cell>
          <cell r="B5498" t="str">
            <v>GRIS GUAYANA 305x305x2001</v>
          </cell>
          <cell r="C5498" t="str">
            <v>M2</v>
          </cell>
          <cell r="D5498">
            <v>104864</v>
          </cell>
        </row>
        <row r="5499">
          <cell r="A5499">
            <v>5500</v>
          </cell>
          <cell r="B5499" t="str">
            <v>TUBO PVC             1/2"</v>
          </cell>
          <cell r="C5499" t="str">
            <v>ML</v>
          </cell>
          <cell r="D5499">
            <v>556</v>
          </cell>
        </row>
        <row r="5500">
          <cell r="A5500">
            <v>5501</v>
          </cell>
          <cell r="B5500" t="str">
            <v>GRIS GUAYANA 305x305x2002</v>
          </cell>
          <cell r="C5500" t="str">
            <v>M2</v>
          </cell>
          <cell r="D5500">
            <v>104864</v>
          </cell>
        </row>
        <row r="5501">
          <cell r="A5501">
            <v>5502</v>
          </cell>
          <cell r="B5501" t="str">
            <v>GRIS GUAYANA 305x610x20</v>
          </cell>
          <cell r="C5501" t="str">
            <v>M2</v>
          </cell>
          <cell r="D5501">
            <v>90016</v>
          </cell>
        </row>
        <row r="5502">
          <cell r="A5502">
            <v>5503</v>
          </cell>
          <cell r="B5502" t="str">
            <v>GRIS GUAYANA 305x610x2001</v>
          </cell>
          <cell r="C5502" t="str">
            <v>M2</v>
          </cell>
          <cell r="D5502">
            <v>109272</v>
          </cell>
        </row>
        <row r="5503">
          <cell r="A5503">
            <v>5504</v>
          </cell>
          <cell r="B5503" t="str">
            <v>TUBO PVC               1"</v>
          </cell>
          <cell r="C5503" t="str">
            <v>ML</v>
          </cell>
          <cell r="D5503">
            <v>1671</v>
          </cell>
        </row>
        <row r="5504">
          <cell r="A5504">
            <v>5505</v>
          </cell>
          <cell r="B5504" t="str">
            <v>GRIS GUAYANA 305x610x2002</v>
          </cell>
          <cell r="C5504" t="str">
            <v>M2</v>
          </cell>
          <cell r="D5504">
            <v>109272</v>
          </cell>
        </row>
        <row r="5505">
          <cell r="A5505">
            <v>5506</v>
          </cell>
          <cell r="B5505" t="str">
            <v>GRIS GUAYANA 610x610x20</v>
          </cell>
          <cell r="C5505" t="str">
            <v>M2</v>
          </cell>
          <cell r="D5505">
            <v>94656</v>
          </cell>
        </row>
        <row r="5506">
          <cell r="A5506">
            <v>5507</v>
          </cell>
          <cell r="B5506" t="str">
            <v>SANITARIO PORTOFINO B/CO</v>
          </cell>
          <cell r="C5506" t="str">
            <v>UN</v>
          </cell>
          <cell r="D5506">
            <v>174000</v>
          </cell>
        </row>
        <row r="5507">
          <cell r="A5507">
            <v>5508</v>
          </cell>
          <cell r="B5507" t="str">
            <v>SANITARIO VICTORIA B/CO</v>
          </cell>
          <cell r="C5507" t="str">
            <v>UN</v>
          </cell>
          <cell r="D5507">
            <v>150800</v>
          </cell>
        </row>
        <row r="5508">
          <cell r="A5508">
            <v>5509</v>
          </cell>
          <cell r="B5508" t="str">
            <v>SANITARIO VICTORIA PREM.</v>
          </cell>
          <cell r="C5508" t="str">
            <v>UN</v>
          </cell>
          <cell r="D5508">
            <v>167504</v>
          </cell>
        </row>
        <row r="5509">
          <cell r="A5509">
            <v>5510</v>
          </cell>
          <cell r="B5509" t="str">
            <v>CALENTADOR HACEB   15 Gl.</v>
          </cell>
          <cell r="C5509" t="str">
            <v>UN</v>
          </cell>
          <cell r="D5509">
            <v>115200</v>
          </cell>
        </row>
        <row r="5510">
          <cell r="A5510">
            <v>5511</v>
          </cell>
          <cell r="B5510" t="str">
            <v>CALENTADOR HACEB   20 Gl.</v>
          </cell>
          <cell r="C5510" t="str">
            <v>UN</v>
          </cell>
          <cell r="D5510">
            <v>125300</v>
          </cell>
        </row>
        <row r="5511">
          <cell r="A5511">
            <v>5512</v>
          </cell>
          <cell r="B5511" t="str">
            <v>CALENTADOR HACEB   30 Gl.</v>
          </cell>
          <cell r="C5511" t="str">
            <v>UN</v>
          </cell>
          <cell r="D5511">
            <v>183000</v>
          </cell>
        </row>
        <row r="5512">
          <cell r="A5512">
            <v>5513</v>
          </cell>
          <cell r="B5512" t="str">
            <v>GRIS GUAYANA 610x610x2001</v>
          </cell>
          <cell r="C5512" t="str">
            <v>M2</v>
          </cell>
          <cell r="D5512">
            <v>115188</v>
          </cell>
        </row>
        <row r="5513">
          <cell r="A5513">
            <v>5514</v>
          </cell>
          <cell r="B5513" t="str">
            <v>PULIDA PISOS GRANITO</v>
          </cell>
          <cell r="C5513" t="str">
            <v>M2</v>
          </cell>
          <cell r="D5513">
            <v>5000</v>
          </cell>
        </row>
        <row r="5514">
          <cell r="A5514">
            <v>5515</v>
          </cell>
          <cell r="B5514" t="str">
            <v>PORC.ESTANCIA PLANO 11x11</v>
          </cell>
          <cell r="C5514" t="str">
            <v>M2</v>
          </cell>
          <cell r="D5514">
            <v>9500</v>
          </cell>
        </row>
        <row r="5515">
          <cell r="A5515">
            <v>5516</v>
          </cell>
          <cell r="B5515" t="str">
            <v>PORC.ESTANCIA GRABA.11x11</v>
          </cell>
          <cell r="C5515" t="str">
            <v>M2</v>
          </cell>
          <cell r="D5515">
            <v>9500</v>
          </cell>
        </row>
        <row r="5516">
          <cell r="A5516">
            <v>5517</v>
          </cell>
          <cell r="B5516" t="str">
            <v>SANITARIO CANAIMA COLORES</v>
          </cell>
          <cell r="C5516" t="str">
            <v>UN</v>
          </cell>
          <cell r="D5516">
            <v>133400</v>
          </cell>
        </row>
        <row r="5517">
          <cell r="A5517">
            <v>5518</v>
          </cell>
          <cell r="B5517" t="str">
            <v>PORC.ESTANCIA DUNAS 11x11</v>
          </cell>
          <cell r="C5517" t="str">
            <v>M2</v>
          </cell>
          <cell r="D5517">
            <v>9500</v>
          </cell>
        </row>
        <row r="5518">
          <cell r="A5518">
            <v>5519</v>
          </cell>
          <cell r="B5518" t="str">
            <v>GRIS GUAYANA 610x610x2002</v>
          </cell>
          <cell r="C5518" t="str">
            <v>M2</v>
          </cell>
          <cell r="D5518">
            <v>115188</v>
          </cell>
        </row>
        <row r="5519">
          <cell r="A5519">
            <v>5520</v>
          </cell>
          <cell r="B5519" t="str">
            <v>HORNO ESTATICO EMPOTRAR</v>
          </cell>
          <cell r="C5519" t="str">
            <v>UN</v>
          </cell>
          <cell r="D5519">
            <v>153990</v>
          </cell>
        </row>
        <row r="5520">
          <cell r="A5520">
            <v>5521</v>
          </cell>
          <cell r="B5520" t="str">
            <v>GRIS GUAYANA ASERRADO</v>
          </cell>
          <cell r="C5520" t="str">
            <v>M2</v>
          </cell>
          <cell r="D5520">
            <v>73776</v>
          </cell>
        </row>
        <row r="5521">
          <cell r="A5521">
            <v>5522</v>
          </cell>
          <cell r="B5521" t="str">
            <v>GRIS GUAYANA ASERRADO  01</v>
          </cell>
          <cell r="C5521" t="str">
            <v>M2</v>
          </cell>
          <cell r="D5521">
            <v>89668</v>
          </cell>
        </row>
        <row r="5522">
          <cell r="A5522">
            <v>5523</v>
          </cell>
          <cell r="B5522" t="str">
            <v>CAMPANA EXTRACT DE 60 C01</v>
          </cell>
          <cell r="C5522" t="str">
            <v>UN</v>
          </cell>
          <cell r="D5522">
            <v>93390</v>
          </cell>
        </row>
        <row r="5523">
          <cell r="A5523">
            <v>5524</v>
          </cell>
          <cell r="B5523" t="str">
            <v>GRIS GUAYANA ASERRADO  02</v>
          </cell>
          <cell r="C5523" t="str">
            <v>M2</v>
          </cell>
          <cell r="D5523">
            <v>89668</v>
          </cell>
        </row>
        <row r="5524">
          <cell r="A5524">
            <v>5525</v>
          </cell>
          <cell r="B5524" t="str">
            <v>GRIS GUAYANA CUADREADO</v>
          </cell>
          <cell r="C5524" t="str">
            <v>M2</v>
          </cell>
          <cell r="D5524">
            <v>103472</v>
          </cell>
        </row>
        <row r="5525">
          <cell r="A5525">
            <v>5526</v>
          </cell>
          <cell r="B5525" t="str">
            <v>GRIS GUAYANA CUADREADO 01</v>
          </cell>
          <cell r="C5525" t="str">
            <v>M2</v>
          </cell>
          <cell r="D5525">
            <v>125976</v>
          </cell>
        </row>
        <row r="5526">
          <cell r="A5526">
            <v>5527</v>
          </cell>
          <cell r="B5526" t="str">
            <v>GRIS GUAYANA CUADREADO 02</v>
          </cell>
          <cell r="C5526" t="str">
            <v>M2</v>
          </cell>
          <cell r="D5526">
            <v>125976</v>
          </cell>
        </row>
        <row r="5527">
          <cell r="A5527">
            <v>5528</v>
          </cell>
          <cell r="B5527" t="str">
            <v>FUENTE DE ALIMENTACION</v>
          </cell>
          <cell r="C5527" t="str">
            <v>UN</v>
          </cell>
          <cell r="D5527">
            <v>50000</v>
          </cell>
        </row>
        <row r="5528">
          <cell r="A5528">
            <v>5529</v>
          </cell>
          <cell r="B5528" t="str">
            <v>LABRADOR CLARO 305x305x20</v>
          </cell>
          <cell r="C5528" t="str">
            <v>M2</v>
          </cell>
          <cell r="D5528">
            <v>328628</v>
          </cell>
        </row>
        <row r="5529">
          <cell r="A5529">
            <v>5530</v>
          </cell>
          <cell r="B5529" t="str">
            <v>LABRADOR CLARO 305x610x20</v>
          </cell>
          <cell r="C5529" t="str">
            <v>M2</v>
          </cell>
          <cell r="D5529">
            <v>343708</v>
          </cell>
        </row>
        <row r="5530">
          <cell r="A5530">
            <v>5531</v>
          </cell>
          <cell r="B5530" t="str">
            <v>LABRADOR CLARO 610x610x20</v>
          </cell>
          <cell r="C5530" t="str">
            <v>M2</v>
          </cell>
          <cell r="D5530">
            <v>362500</v>
          </cell>
        </row>
        <row r="5531">
          <cell r="A5531">
            <v>5532</v>
          </cell>
          <cell r="B5531" t="str">
            <v>LABRADOR ASERRADO</v>
          </cell>
          <cell r="C5531" t="str">
            <v>M2</v>
          </cell>
          <cell r="D5531">
            <v>290580</v>
          </cell>
        </row>
        <row r="5532">
          <cell r="A5532">
            <v>5533</v>
          </cell>
          <cell r="B5532" t="str">
            <v>LABRADOR CUADREADO</v>
          </cell>
          <cell r="C5532" t="str">
            <v>M2</v>
          </cell>
          <cell r="D5532">
            <v>395908</v>
          </cell>
        </row>
        <row r="5533">
          <cell r="A5533">
            <v>5534</v>
          </cell>
          <cell r="B5533" t="str">
            <v>NEW IMPERIAL 305x305X20</v>
          </cell>
          <cell r="C5533" t="str">
            <v>M2</v>
          </cell>
          <cell r="D5533">
            <v>216340</v>
          </cell>
        </row>
        <row r="5534">
          <cell r="A5534">
            <v>5535</v>
          </cell>
          <cell r="B5534" t="str">
            <v>NEW IMPERIAL 305x610x20</v>
          </cell>
          <cell r="C5534" t="str">
            <v>M2</v>
          </cell>
          <cell r="D5534">
            <v>226316</v>
          </cell>
        </row>
        <row r="5535">
          <cell r="A5535">
            <v>5536</v>
          </cell>
          <cell r="B5535" t="str">
            <v>NEW IMPERIAL 610x610x20</v>
          </cell>
          <cell r="C5535" t="str">
            <v>M2</v>
          </cell>
          <cell r="D5535">
            <v>238264</v>
          </cell>
        </row>
        <row r="5536">
          <cell r="A5536">
            <v>5537</v>
          </cell>
          <cell r="B5536" t="str">
            <v>NEW IMPERIAL ASERRADO</v>
          </cell>
          <cell r="C5536" t="str">
            <v>M2</v>
          </cell>
          <cell r="D5536">
            <v>184440</v>
          </cell>
        </row>
        <row r="5537">
          <cell r="A5537">
            <v>5538</v>
          </cell>
          <cell r="B5537" t="str">
            <v>NEW IMPERIAL CUADREADO</v>
          </cell>
          <cell r="C5537" t="str">
            <v>M2</v>
          </cell>
          <cell r="D5537">
            <v>248704</v>
          </cell>
        </row>
        <row r="5538">
          <cell r="A5538">
            <v>5539</v>
          </cell>
          <cell r="B5538" t="str">
            <v>PLASTBLOCK PS          01</v>
          </cell>
          <cell r="C5538" t="str">
            <v>M2</v>
          </cell>
          <cell r="D5538">
            <v>2890</v>
          </cell>
        </row>
        <row r="5539">
          <cell r="A5539">
            <v>5540</v>
          </cell>
          <cell r="B5539" t="str">
            <v>TANQUE PLASTICO 1000 LT</v>
          </cell>
          <cell r="C5539" t="str">
            <v>UN</v>
          </cell>
          <cell r="D5539">
            <v>160000</v>
          </cell>
        </row>
        <row r="5540">
          <cell r="A5540">
            <v>5541</v>
          </cell>
          <cell r="B5540" t="str">
            <v>TANQUE PLASTICO 500 LT</v>
          </cell>
          <cell r="C5540" t="str">
            <v>UN</v>
          </cell>
          <cell r="D5540">
            <v>98000</v>
          </cell>
        </row>
        <row r="5541">
          <cell r="A5541">
            <v>5542</v>
          </cell>
          <cell r="B5541" t="str">
            <v>TANQUE PLASTICO 25 LT</v>
          </cell>
          <cell r="C5541" t="str">
            <v>UN</v>
          </cell>
          <cell r="D5541">
            <v>68000</v>
          </cell>
        </row>
        <row r="5542">
          <cell r="A5542">
            <v>5543</v>
          </cell>
          <cell r="B5542" t="str">
            <v>PIE DE CEDRO</v>
          </cell>
          <cell r="C5542" t="str">
            <v>UN</v>
          </cell>
          <cell r="D5542">
            <v>800</v>
          </cell>
        </row>
        <row r="5543">
          <cell r="A5543">
            <v>5544</v>
          </cell>
          <cell r="B5543" t="str">
            <v>LISTON CEIBA 2"X4"X10'</v>
          </cell>
          <cell r="C5543" t="str">
            <v>UN</v>
          </cell>
          <cell r="D5543">
            <v>12000</v>
          </cell>
        </row>
        <row r="5544">
          <cell r="A5544">
            <v>5545</v>
          </cell>
          <cell r="B5544" t="str">
            <v>PLASTBLOCK PMMA</v>
          </cell>
          <cell r="C5544" t="str">
            <v>M2</v>
          </cell>
          <cell r="D5544">
            <v>4780</v>
          </cell>
        </row>
        <row r="5545">
          <cell r="A5545">
            <v>5546</v>
          </cell>
          <cell r="B5545" t="str">
            <v>LISTON CEIBA 2"X3"X10'</v>
          </cell>
          <cell r="C5545" t="str">
            <v>UN</v>
          </cell>
          <cell r="D5545">
            <v>5400</v>
          </cell>
        </row>
        <row r="5546">
          <cell r="A5546">
            <v>5547</v>
          </cell>
          <cell r="B5546" t="str">
            <v>TABLON CEIBA 1"X12"X10'</v>
          </cell>
          <cell r="C5546" t="str">
            <v>UN</v>
          </cell>
          <cell r="D5546">
            <v>18000</v>
          </cell>
        </row>
        <row r="5547">
          <cell r="A5547">
            <v>5548</v>
          </cell>
          <cell r="B5547" t="str">
            <v>TABLON ABARCO 2"X8"X15'</v>
          </cell>
          <cell r="C5547" t="str">
            <v>UN</v>
          </cell>
          <cell r="D5547">
            <v>16000</v>
          </cell>
        </row>
        <row r="5548">
          <cell r="A5548">
            <v>5549</v>
          </cell>
          <cell r="B5548" t="str">
            <v>TABLON CATIVO 3/4"X12"X15</v>
          </cell>
          <cell r="C5548" t="str">
            <v>UN</v>
          </cell>
          <cell r="D5548">
            <v>6000</v>
          </cell>
        </row>
        <row r="5549">
          <cell r="A5549">
            <v>5550</v>
          </cell>
          <cell r="B5549" t="str">
            <v>TABLON CATIVO 1"X12"X1501</v>
          </cell>
          <cell r="C5549" t="str">
            <v>UN</v>
          </cell>
          <cell r="D5549">
            <v>7500</v>
          </cell>
        </row>
        <row r="5550">
          <cell r="A5550">
            <v>5551</v>
          </cell>
          <cell r="B5550" t="str">
            <v>PLASTBLOCK PMMA        01</v>
          </cell>
          <cell r="C5550" t="str">
            <v>M2</v>
          </cell>
          <cell r="D5550">
            <v>4460</v>
          </cell>
        </row>
        <row r="5551">
          <cell r="A5551">
            <v>5552</v>
          </cell>
          <cell r="B5551" t="str">
            <v>TABLON CATIVO 2"X12"X15'</v>
          </cell>
          <cell r="C5551" t="str">
            <v>UN</v>
          </cell>
          <cell r="D5551">
            <v>15000</v>
          </cell>
        </row>
        <row r="5552">
          <cell r="A5552">
            <v>5553</v>
          </cell>
          <cell r="B5552" t="str">
            <v>POCETA SENCILLA 480x435mm</v>
          </cell>
          <cell r="C5552" t="str">
            <v>UN</v>
          </cell>
          <cell r="D5552">
            <v>58990</v>
          </cell>
        </row>
        <row r="5553">
          <cell r="A5553">
            <v>5554</v>
          </cell>
          <cell r="B5553" t="str">
            <v>POCETA SENCILLA 600x530mm</v>
          </cell>
          <cell r="C5553" t="str">
            <v>UN</v>
          </cell>
          <cell r="D5553">
            <v>76300</v>
          </cell>
        </row>
        <row r="5554">
          <cell r="A5554">
            <v>5555</v>
          </cell>
          <cell r="B5554" t="str">
            <v>CHAZO MADERA 4"X4"X15'</v>
          </cell>
          <cell r="C5554" t="str">
            <v>UN</v>
          </cell>
          <cell r="D5554">
            <v>16000</v>
          </cell>
        </row>
        <row r="5555">
          <cell r="A5555">
            <v>5556</v>
          </cell>
          <cell r="B5555" t="str">
            <v>TUBO ALCANTARILLADO 27"</v>
          </cell>
          <cell r="C5555" t="str">
            <v>ML</v>
          </cell>
          <cell r="D5555">
            <v>92986</v>
          </cell>
        </row>
        <row r="5556">
          <cell r="A5556">
            <v>5557</v>
          </cell>
          <cell r="B5556" t="str">
            <v>TUBO ALCANTARILLADO 36"</v>
          </cell>
          <cell r="C5556" t="str">
            <v>ML</v>
          </cell>
          <cell r="D5556">
            <v>285000</v>
          </cell>
        </row>
        <row r="5557">
          <cell r="A5557">
            <v>5558</v>
          </cell>
          <cell r="B5557" t="str">
            <v>TUBO ALCANTARILLADO 48"</v>
          </cell>
          <cell r="C5557" t="str">
            <v>ML</v>
          </cell>
          <cell r="D5557">
            <v>241002</v>
          </cell>
        </row>
        <row r="5558">
          <cell r="A5558">
            <v>5559</v>
          </cell>
          <cell r="B5558" t="str">
            <v>TUBO ALCANTARILLADO 27"01</v>
          </cell>
          <cell r="C5558" t="str">
            <v>ML</v>
          </cell>
          <cell r="D5558">
            <v>98368</v>
          </cell>
        </row>
        <row r="5559">
          <cell r="A5559">
            <v>5560</v>
          </cell>
          <cell r="B5559" t="str">
            <v>TUBO PRESION RDE 21    4"</v>
          </cell>
          <cell r="C5559" t="str">
            <v>ML</v>
          </cell>
          <cell r="D5559">
            <v>16955</v>
          </cell>
        </row>
        <row r="5560">
          <cell r="A5560">
            <v>5561</v>
          </cell>
          <cell r="B5560" t="str">
            <v>PLASTBLOCK PC</v>
          </cell>
          <cell r="C5560" t="str">
            <v>M2</v>
          </cell>
          <cell r="D5560">
            <v>8100</v>
          </cell>
        </row>
        <row r="5561">
          <cell r="A5561">
            <v>5562</v>
          </cell>
          <cell r="B5561" t="str">
            <v>CONTACTOR AUXILIAR  CA 4A</v>
          </cell>
          <cell r="C5561" t="str">
            <v>UN</v>
          </cell>
          <cell r="D5561">
            <v>76980</v>
          </cell>
        </row>
        <row r="5562">
          <cell r="A5562">
            <v>5563</v>
          </cell>
          <cell r="B5562" t="str">
            <v>CONTACTOR AUXILIAR  CC 4A</v>
          </cell>
          <cell r="C5562" t="str">
            <v>UN</v>
          </cell>
          <cell r="D5562">
            <v>160776</v>
          </cell>
        </row>
        <row r="5563">
          <cell r="A5563">
            <v>5564</v>
          </cell>
          <cell r="B5563" t="str">
            <v>CONTACTOR TRIPOLAR  25  A</v>
          </cell>
          <cell r="C5563" t="str">
            <v>UN</v>
          </cell>
          <cell r="D5563">
            <v>74008</v>
          </cell>
        </row>
        <row r="5564">
          <cell r="A5564">
            <v>5565</v>
          </cell>
          <cell r="B5564" t="str">
            <v>CONTACTOR TRIPOLAR  25 01</v>
          </cell>
          <cell r="C5564" t="str">
            <v>UN</v>
          </cell>
          <cell r="D5564">
            <v>88856</v>
          </cell>
        </row>
        <row r="5565">
          <cell r="A5565">
            <v>5566</v>
          </cell>
          <cell r="B5565" t="str">
            <v>CONTACTOR TRIPOLAR  32  A</v>
          </cell>
          <cell r="C5565" t="str">
            <v>UN</v>
          </cell>
          <cell r="D5565">
            <v>116116</v>
          </cell>
        </row>
        <row r="5566">
          <cell r="A5566">
            <v>5567</v>
          </cell>
          <cell r="B5566" t="str">
            <v>CONTACTOR TRIPOLAR  40  A</v>
          </cell>
          <cell r="C5566" t="str">
            <v>UN</v>
          </cell>
          <cell r="D5566">
            <v>158340</v>
          </cell>
        </row>
        <row r="5567">
          <cell r="A5567">
            <v>5568</v>
          </cell>
          <cell r="B5567" t="str">
            <v>CONTACTOR TRIPOLAR  32 01</v>
          </cell>
          <cell r="C5567" t="str">
            <v>UN</v>
          </cell>
          <cell r="D5567">
            <v>236060</v>
          </cell>
        </row>
        <row r="5568">
          <cell r="A5568">
            <v>5569</v>
          </cell>
          <cell r="B5568" t="str">
            <v>CONTACTOR TRIPOLAR  60  A</v>
          </cell>
          <cell r="C5568" t="str">
            <v>UN</v>
          </cell>
          <cell r="D5568">
            <v>294060</v>
          </cell>
        </row>
        <row r="5569">
          <cell r="A5569">
            <v>5570</v>
          </cell>
          <cell r="B5569" t="str">
            <v>CONTACTOR TRIPOLAR  80  A</v>
          </cell>
          <cell r="C5569" t="str">
            <v>UN</v>
          </cell>
          <cell r="D5569">
            <v>344636</v>
          </cell>
        </row>
        <row r="5570">
          <cell r="A5570">
            <v>5571</v>
          </cell>
          <cell r="B5570" t="str">
            <v>CONTACTOR TRIPOLAR  80 01</v>
          </cell>
          <cell r="C5570" t="str">
            <v>UN</v>
          </cell>
          <cell r="D5570">
            <v>434420</v>
          </cell>
        </row>
        <row r="5571">
          <cell r="A5571">
            <v>5572</v>
          </cell>
          <cell r="B5571" t="str">
            <v>CONTACTOR TRIPOLAR 125  A</v>
          </cell>
          <cell r="C5571" t="str">
            <v>UN</v>
          </cell>
          <cell r="D5571">
            <v>552740</v>
          </cell>
        </row>
        <row r="5572">
          <cell r="A5572">
            <v>5573</v>
          </cell>
          <cell r="B5572" t="str">
            <v>CONTACTOR TRIPOLAR 200  A</v>
          </cell>
          <cell r="C5572" t="str">
            <v>UN</v>
          </cell>
          <cell r="D5572">
            <v>862692</v>
          </cell>
        </row>
        <row r="5573">
          <cell r="A5573">
            <v>5574</v>
          </cell>
          <cell r="B5573" t="str">
            <v>CONTACTOR TRIPOLAR 270  A</v>
          </cell>
          <cell r="C5573" t="str">
            <v>UN</v>
          </cell>
          <cell r="D5573">
            <v>1463572</v>
          </cell>
        </row>
        <row r="5574">
          <cell r="A5574">
            <v>5575</v>
          </cell>
          <cell r="B5574" t="str">
            <v>CONTACTOR TRIPOLAR 350  A</v>
          </cell>
          <cell r="C5574" t="str">
            <v>UN</v>
          </cell>
          <cell r="D5574">
            <v>1964808</v>
          </cell>
        </row>
        <row r="5575">
          <cell r="A5575">
            <v>5576</v>
          </cell>
          <cell r="B5575" t="str">
            <v>CONTACTOR TRIPOLAR 500  A</v>
          </cell>
          <cell r="C5575" t="str">
            <v>UN</v>
          </cell>
          <cell r="D5575">
            <v>2591904</v>
          </cell>
        </row>
        <row r="5576">
          <cell r="A5576">
            <v>5577</v>
          </cell>
          <cell r="B5576" t="str">
            <v>CONTACTOR TRIPOLAR 700  A</v>
          </cell>
          <cell r="C5576" t="str">
            <v>UN</v>
          </cell>
          <cell r="D5576">
            <v>3590548</v>
          </cell>
        </row>
        <row r="5577">
          <cell r="A5577">
            <v>5578</v>
          </cell>
          <cell r="B5577" t="str">
            <v>CONTACTOR TRIPOLAR 1000 A</v>
          </cell>
          <cell r="C5577" t="str">
            <v>UN</v>
          </cell>
          <cell r="D5577">
            <v>5067576</v>
          </cell>
        </row>
        <row r="5578">
          <cell r="A5578">
            <v>5579</v>
          </cell>
          <cell r="B5578" t="str">
            <v>CONTACTOR TRIPOLAR 1600 A</v>
          </cell>
          <cell r="C5578" t="str">
            <v>UN</v>
          </cell>
          <cell r="D5578">
            <v>8755680</v>
          </cell>
        </row>
        <row r="5579">
          <cell r="A5579">
            <v>5580</v>
          </cell>
          <cell r="B5579" t="str">
            <v>PLASTBLOCK PC          01</v>
          </cell>
          <cell r="C5579" t="str">
            <v>M2</v>
          </cell>
          <cell r="D5579">
            <v>7200</v>
          </cell>
        </row>
        <row r="5580">
          <cell r="A5580">
            <v>5581</v>
          </cell>
          <cell r="B5580" t="str">
            <v>TEMPORIZADOR ELECTRONICO</v>
          </cell>
          <cell r="C5580" t="str">
            <v>UN</v>
          </cell>
          <cell r="D5580">
            <v>139084</v>
          </cell>
        </row>
        <row r="5581">
          <cell r="A5581">
            <v>5582</v>
          </cell>
          <cell r="B5581" t="str">
            <v>CAJA STRIP 30x30x10 CL 22</v>
          </cell>
          <cell r="C5581" t="str">
            <v>UN</v>
          </cell>
          <cell r="D5581">
            <v>42000</v>
          </cell>
        </row>
        <row r="5582">
          <cell r="A5582">
            <v>5583</v>
          </cell>
          <cell r="B5582" t="str">
            <v>TUBO ALCANTARILLADO 36"01</v>
          </cell>
          <cell r="C5582" t="str">
            <v>ML</v>
          </cell>
          <cell r="D5582">
            <v>153909</v>
          </cell>
        </row>
        <row r="5583">
          <cell r="A5583">
            <v>5584</v>
          </cell>
          <cell r="B5583" t="str">
            <v>ARRANCADOR DIRECTO 1.5 HP</v>
          </cell>
          <cell r="C5583" t="str">
            <v>UN</v>
          </cell>
          <cell r="D5583">
            <v>177596</v>
          </cell>
        </row>
        <row r="5584">
          <cell r="A5584">
            <v>5585</v>
          </cell>
          <cell r="B5584" t="str">
            <v>SANITARIO CARABOBO COLOR.</v>
          </cell>
          <cell r="C5584" t="str">
            <v>UN</v>
          </cell>
          <cell r="D5584">
            <v>82360</v>
          </cell>
        </row>
        <row r="5585">
          <cell r="A5585">
            <v>5586</v>
          </cell>
          <cell r="B5585" t="str">
            <v>SANITARIO TORINO COLORES</v>
          </cell>
          <cell r="C5585" t="str">
            <v>UN</v>
          </cell>
          <cell r="D5585">
            <v>76560</v>
          </cell>
        </row>
        <row r="5586">
          <cell r="A5586">
            <v>5587</v>
          </cell>
          <cell r="B5586" t="str">
            <v>ARRANCADOR DIRECTO 7.4 HP</v>
          </cell>
          <cell r="C5586" t="str">
            <v>UN</v>
          </cell>
          <cell r="D5586">
            <v>186876</v>
          </cell>
        </row>
        <row r="5587">
          <cell r="A5587">
            <v>5588</v>
          </cell>
          <cell r="B5587" t="str">
            <v>ARRANCADOR DIRECTO  12 HP</v>
          </cell>
          <cell r="C5587" t="str">
            <v>UN</v>
          </cell>
          <cell r="D5587">
            <v>237220</v>
          </cell>
        </row>
        <row r="5588">
          <cell r="A5588">
            <v>5589</v>
          </cell>
          <cell r="B5588" t="str">
            <v>ARRANCADOR DIRECTO  15 HP</v>
          </cell>
          <cell r="C5588" t="str">
            <v>UN</v>
          </cell>
          <cell r="D5588">
            <v>277820</v>
          </cell>
        </row>
        <row r="5589">
          <cell r="A5589">
            <v>5590</v>
          </cell>
          <cell r="B5589" t="str">
            <v>ALFOMBRA MALAGA</v>
          </cell>
          <cell r="C5589" t="str">
            <v>M2</v>
          </cell>
          <cell r="D5589">
            <v>10210</v>
          </cell>
        </row>
        <row r="5590">
          <cell r="A5590">
            <v>5591</v>
          </cell>
          <cell r="B5590" t="str">
            <v>ARRANCADOR DIRECTO  25 HP</v>
          </cell>
          <cell r="C5590" t="str">
            <v>UN</v>
          </cell>
          <cell r="D5590">
            <v>486504</v>
          </cell>
        </row>
        <row r="5591">
          <cell r="A5591">
            <v>5592</v>
          </cell>
          <cell r="B5591" t="str">
            <v>SANITARIO MARA COLORES</v>
          </cell>
          <cell r="C5591" t="str">
            <v>UN</v>
          </cell>
          <cell r="D5591">
            <v>71920</v>
          </cell>
        </row>
        <row r="5592">
          <cell r="A5592">
            <v>5593</v>
          </cell>
          <cell r="B5592" t="str">
            <v>INVERSOR DE MARCHA   3 HP</v>
          </cell>
          <cell r="C5592" t="str">
            <v>UN</v>
          </cell>
          <cell r="D5592">
            <v>201956</v>
          </cell>
        </row>
        <row r="5593">
          <cell r="A5593">
            <v>5594</v>
          </cell>
          <cell r="B5593" t="str">
            <v>INVERSOR DE MARCHA   4 HP</v>
          </cell>
          <cell r="C5593" t="str">
            <v>UN</v>
          </cell>
          <cell r="D5593">
            <v>219124</v>
          </cell>
        </row>
        <row r="5594">
          <cell r="A5594">
            <v>5595</v>
          </cell>
          <cell r="B5594" t="str">
            <v>INVERSOR DE MARCHA 5.5 HP</v>
          </cell>
          <cell r="C5594" t="str">
            <v>UN</v>
          </cell>
          <cell r="D5594">
            <v>297328</v>
          </cell>
        </row>
        <row r="5595">
          <cell r="A5595">
            <v>5596</v>
          </cell>
          <cell r="B5595" t="str">
            <v>INVERSOR DE MARCHA 7.5 HP</v>
          </cell>
          <cell r="C5595" t="str">
            <v>UN</v>
          </cell>
          <cell r="D5595">
            <v>410408</v>
          </cell>
        </row>
        <row r="5596">
          <cell r="A5596">
            <v>5597</v>
          </cell>
          <cell r="B5596" t="str">
            <v>INVERSOR DE MARCHA  10 HP</v>
          </cell>
          <cell r="C5596" t="str">
            <v>UN</v>
          </cell>
          <cell r="D5596">
            <v>530120</v>
          </cell>
        </row>
        <row r="5597">
          <cell r="A5597">
            <v>5598</v>
          </cell>
          <cell r="B5597" t="str">
            <v>CONVERSOR DE MARCHA 15 HP</v>
          </cell>
          <cell r="C5597" t="str">
            <v>UN</v>
          </cell>
          <cell r="D5597">
            <v>665956</v>
          </cell>
        </row>
        <row r="5598">
          <cell r="A5598">
            <v>5599</v>
          </cell>
          <cell r="B5598" t="str">
            <v>INVERSOR DE MARCHA  20 HP</v>
          </cell>
          <cell r="C5598" t="str">
            <v>UN</v>
          </cell>
          <cell r="D5598">
            <v>880208</v>
          </cell>
        </row>
        <row r="5599">
          <cell r="A5599">
            <v>5600</v>
          </cell>
          <cell r="B5599" t="str">
            <v>INVERSOR DE MARCHA  25 HP</v>
          </cell>
          <cell r="C5599" t="str">
            <v>UN</v>
          </cell>
          <cell r="D5599">
            <v>912804</v>
          </cell>
        </row>
        <row r="5600">
          <cell r="A5600">
            <v>5601</v>
          </cell>
          <cell r="B5600" t="str">
            <v>INVERSOR DE MARCHA  30 HP</v>
          </cell>
          <cell r="C5600" t="str">
            <v>UN</v>
          </cell>
          <cell r="D5600">
            <v>1154548</v>
          </cell>
        </row>
        <row r="5601">
          <cell r="A5601">
            <v>5602</v>
          </cell>
          <cell r="B5601" t="str">
            <v>DISYUNTOR TRIPOLAR  T/ 32</v>
          </cell>
          <cell r="C5601" t="str">
            <v>UN</v>
          </cell>
          <cell r="D5601">
            <v>524668</v>
          </cell>
        </row>
        <row r="5602">
          <cell r="A5602">
            <v>5603</v>
          </cell>
          <cell r="B5602" t="str">
            <v>DISYUNTOR TRIPOLAR  T/ 63</v>
          </cell>
          <cell r="C5602" t="str">
            <v>UN</v>
          </cell>
          <cell r="D5602">
            <v>1120560</v>
          </cell>
        </row>
        <row r="5603">
          <cell r="A5603">
            <v>5604</v>
          </cell>
          <cell r="B5603" t="str">
            <v>ARRANCADOR ESTR.   7.5 HP</v>
          </cell>
          <cell r="C5603" t="str">
            <v>UN</v>
          </cell>
          <cell r="D5603">
            <v>758640</v>
          </cell>
        </row>
        <row r="5604">
          <cell r="A5604">
            <v>5605</v>
          </cell>
          <cell r="B5604" t="str">
            <v>ARRANCADOR ESTR.    10 HP</v>
          </cell>
          <cell r="C5604" t="str">
            <v>UN</v>
          </cell>
          <cell r="D5604">
            <v>832416</v>
          </cell>
        </row>
        <row r="5605">
          <cell r="A5605">
            <v>5606</v>
          </cell>
          <cell r="B5605" t="str">
            <v>ARRANCADOR ESTR.    15 HP</v>
          </cell>
          <cell r="C5605" t="str">
            <v>UN</v>
          </cell>
          <cell r="D5605">
            <v>891344</v>
          </cell>
        </row>
        <row r="5606">
          <cell r="A5606">
            <v>5607</v>
          </cell>
          <cell r="B5606" t="str">
            <v>ARRANCADOR ESTR.    20 HP</v>
          </cell>
          <cell r="C5606" t="str">
            <v>UN</v>
          </cell>
          <cell r="D5606">
            <v>1082280</v>
          </cell>
        </row>
        <row r="5607">
          <cell r="A5607">
            <v>5608</v>
          </cell>
          <cell r="B5607" t="str">
            <v>ARRANCADOR ESTR.    25 HP</v>
          </cell>
          <cell r="C5607" t="str">
            <v>UN</v>
          </cell>
          <cell r="D5607">
            <v>1332608</v>
          </cell>
        </row>
        <row r="5608">
          <cell r="A5608">
            <v>5609</v>
          </cell>
          <cell r="B5608" t="str">
            <v>ARRANCADOR ESTR.    37 HP</v>
          </cell>
          <cell r="C5608" t="str">
            <v>UN</v>
          </cell>
          <cell r="D5608">
            <v>1861452</v>
          </cell>
        </row>
        <row r="5609">
          <cell r="A5609">
            <v>5610</v>
          </cell>
          <cell r="B5609" t="str">
            <v>ARRANCADOR ESTR.    53 HP</v>
          </cell>
          <cell r="C5609" t="str">
            <v>UN</v>
          </cell>
          <cell r="D5609">
            <v>2303760</v>
          </cell>
        </row>
        <row r="5610">
          <cell r="A5610">
            <v>5611</v>
          </cell>
          <cell r="B5610" t="str">
            <v>ARRANCADOR ESTR.    82 HP</v>
          </cell>
          <cell r="C5610" t="str">
            <v>UN</v>
          </cell>
          <cell r="D5610">
            <v>4527480</v>
          </cell>
        </row>
        <row r="5611">
          <cell r="A5611">
            <v>5612</v>
          </cell>
          <cell r="B5611" t="str">
            <v>ARRANCADOR ESTR.   105 HP</v>
          </cell>
          <cell r="C5611" t="str">
            <v>UN</v>
          </cell>
          <cell r="D5611">
            <v>5050176</v>
          </cell>
        </row>
        <row r="5612">
          <cell r="A5612">
            <v>5613</v>
          </cell>
          <cell r="B5612" t="str">
            <v>ARRANCADOR ESTR.   165 HP</v>
          </cell>
          <cell r="C5612" t="str">
            <v>UN</v>
          </cell>
          <cell r="D5612">
            <v>7371568</v>
          </cell>
        </row>
        <row r="5613">
          <cell r="A5613">
            <v>5614</v>
          </cell>
          <cell r="B5613" t="str">
            <v>ARRANCADOR ESTR.   200 HP</v>
          </cell>
          <cell r="C5613" t="str">
            <v>UN</v>
          </cell>
          <cell r="D5613">
            <v>8901840</v>
          </cell>
        </row>
        <row r="5614">
          <cell r="A5614">
            <v>5615</v>
          </cell>
          <cell r="B5614" t="str">
            <v>ARRANCADOR ESTR.   400 HP</v>
          </cell>
          <cell r="C5614" t="str">
            <v>UN</v>
          </cell>
          <cell r="D5614">
            <v>14625280</v>
          </cell>
        </row>
        <row r="5615">
          <cell r="A5615">
            <v>5616</v>
          </cell>
          <cell r="B5615" t="str">
            <v>PULSADOR RASANTE    XB2-E</v>
          </cell>
          <cell r="C5615" t="str">
            <v>UN</v>
          </cell>
          <cell r="D5615">
            <v>8816</v>
          </cell>
        </row>
        <row r="5616">
          <cell r="A5616">
            <v>5617</v>
          </cell>
          <cell r="B5616" t="str">
            <v>PULSADOR RASANTE    XB2-B</v>
          </cell>
          <cell r="C5616" t="str">
            <v>UN</v>
          </cell>
          <cell r="D5616">
            <v>20880</v>
          </cell>
        </row>
        <row r="5617">
          <cell r="A5617">
            <v>5618</v>
          </cell>
          <cell r="B5617" t="str">
            <v>PULSADOR RASANTE   C/TAPA</v>
          </cell>
          <cell r="C5617" t="str">
            <v>UN</v>
          </cell>
          <cell r="D5617">
            <v>41876</v>
          </cell>
        </row>
        <row r="5618">
          <cell r="A5618">
            <v>5619</v>
          </cell>
          <cell r="B5618" t="str">
            <v>PULSADOR RASANTE    DOBLE</v>
          </cell>
          <cell r="C5618" t="str">
            <v>UN</v>
          </cell>
          <cell r="D5618">
            <v>48952</v>
          </cell>
        </row>
        <row r="5619">
          <cell r="A5619">
            <v>5620</v>
          </cell>
          <cell r="B5619" t="str">
            <v>PULS.RASANTE DOBLE/PILOTO</v>
          </cell>
          <cell r="C5619" t="str">
            <v>UN</v>
          </cell>
          <cell r="D5619">
            <v>72848</v>
          </cell>
        </row>
        <row r="5620">
          <cell r="A5620">
            <v>5621</v>
          </cell>
          <cell r="B5620" t="str">
            <v>PULS.LUMINOSO   S/LAMPARA</v>
          </cell>
          <cell r="C5620" t="str">
            <v>UN</v>
          </cell>
          <cell r="D5620">
            <v>65888</v>
          </cell>
        </row>
        <row r="5621">
          <cell r="A5621">
            <v>5622</v>
          </cell>
          <cell r="B5621" t="str">
            <v>PILOTO 250 V    S/LAMPARA</v>
          </cell>
          <cell r="C5621" t="str">
            <v>UN</v>
          </cell>
          <cell r="D5621">
            <v>7540</v>
          </cell>
        </row>
        <row r="5622">
          <cell r="A5622">
            <v>5623</v>
          </cell>
          <cell r="B5622" t="str">
            <v>TUBO ALCANTARILLADO 48"01</v>
          </cell>
          <cell r="C5622" t="str">
            <v>ML</v>
          </cell>
          <cell r="D5622">
            <v>254968</v>
          </cell>
        </row>
        <row r="5623">
          <cell r="A5623">
            <v>5624</v>
          </cell>
          <cell r="B5623" t="str">
            <v>CONM.XB2-B / 2 POSIC.</v>
          </cell>
          <cell r="C5623" t="str">
            <v>UN</v>
          </cell>
          <cell r="D5623">
            <v>23896</v>
          </cell>
        </row>
        <row r="5624">
          <cell r="A5624">
            <v>5625</v>
          </cell>
          <cell r="B5624" t="str">
            <v>CONM.XB2-B / 3 POSIC.</v>
          </cell>
          <cell r="C5624" t="str">
            <v>UN</v>
          </cell>
          <cell r="D5624">
            <v>31088</v>
          </cell>
        </row>
        <row r="5625">
          <cell r="A5625">
            <v>5626</v>
          </cell>
          <cell r="B5625" t="str">
            <v>CONM.LLAVE / 2 POSIC.</v>
          </cell>
          <cell r="C5625" t="str">
            <v>UN</v>
          </cell>
          <cell r="D5625">
            <v>52316</v>
          </cell>
        </row>
        <row r="5626">
          <cell r="A5626">
            <v>5627</v>
          </cell>
          <cell r="B5626" t="str">
            <v>CONM.XB2-M / 2 POSIC.</v>
          </cell>
          <cell r="C5626" t="str">
            <v>UN</v>
          </cell>
          <cell r="D5626">
            <v>47908</v>
          </cell>
        </row>
        <row r="5627">
          <cell r="A5627">
            <v>5628</v>
          </cell>
          <cell r="B5627" t="str">
            <v>CONM.XB2-M / 3 POSIC.</v>
          </cell>
          <cell r="C5627" t="str">
            <v>UN</v>
          </cell>
          <cell r="D5627">
            <v>51388</v>
          </cell>
        </row>
        <row r="5628">
          <cell r="A5628">
            <v>5629</v>
          </cell>
          <cell r="B5628" t="str">
            <v>CONM.LLAVE / 2 POSIC.  01</v>
          </cell>
          <cell r="C5628" t="str">
            <v>UN</v>
          </cell>
          <cell r="D5628">
            <v>106952</v>
          </cell>
        </row>
        <row r="5629">
          <cell r="A5629">
            <v>5630</v>
          </cell>
          <cell r="B5629" t="str">
            <v>CONM.LLAVE / 3 POSIC.</v>
          </cell>
          <cell r="C5629" t="str">
            <v>UN</v>
          </cell>
          <cell r="D5629">
            <v>144652</v>
          </cell>
        </row>
        <row r="5630">
          <cell r="A5630">
            <v>5631</v>
          </cell>
          <cell r="B5630" t="str">
            <v>DETECTOR FOTOELECT.  4  m</v>
          </cell>
          <cell r="C5630" t="str">
            <v>UN</v>
          </cell>
          <cell r="D5630">
            <v>174000</v>
          </cell>
        </row>
        <row r="5631">
          <cell r="A5631">
            <v>5632</v>
          </cell>
          <cell r="B5631" t="str">
            <v>DETECTOR FOTOELECT. 30 cm</v>
          </cell>
          <cell r="C5631" t="str">
            <v>UN</v>
          </cell>
          <cell r="D5631">
            <v>290000</v>
          </cell>
        </row>
        <row r="5632">
          <cell r="A5632">
            <v>5633</v>
          </cell>
          <cell r="B5632" t="str">
            <v>LUMIN.REFLELUX ATC</v>
          </cell>
          <cell r="C5632" t="str">
            <v>UN</v>
          </cell>
          <cell r="D5632">
            <v>89320</v>
          </cell>
        </row>
        <row r="5633">
          <cell r="A5633">
            <v>5634</v>
          </cell>
          <cell r="B5633" t="str">
            <v>L/MANOS VICTORIA B/CO</v>
          </cell>
          <cell r="C5633" t="str">
            <v>UN</v>
          </cell>
          <cell r="D5633">
            <v>150800</v>
          </cell>
        </row>
        <row r="5634">
          <cell r="A5634">
            <v>5635</v>
          </cell>
          <cell r="B5634" t="str">
            <v>LUMIN.REFLELUX HA DBS</v>
          </cell>
          <cell r="C5634" t="str">
            <v>UN</v>
          </cell>
          <cell r="D5634">
            <v>109736</v>
          </cell>
        </row>
        <row r="5635">
          <cell r="A5635">
            <v>5636</v>
          </cell>
          <cell r="B5635" t="str">
            <v>LAMINA POPULAR VF</v>
          </cell>
          <cell r="C5635" t="str">
            <v>UN</v>
          </cell>
          <cell r="D5635">
            <v>19604</v>
          </cell>
        </row>
        <row r="5636">
          <cell r="A5636">
            <v>5637</v>
          </cell>
          <cell r="B5636" t="str">
            <v>LAMINA POPULAR VF      01</v>
          </cell>
          <cell r="C5636" t="str">
            <v>UN</v>
          </cell>
          <cell r="D5636">
            <v>19568</v>
          </cell>
        </row>
        <row r="5637">
          <cell r="A5637">
            <v>5638</v>
          </cell>
          <cell r="B5637" t="str">
            <v>L/MANOS VICTORIA COLOR.</v>
          </cell>
          <cell r="C5637" t="str">
            <v>UN</v>
          </cell>
          <cell r="D5637">
            <v>168896</v>
          </cell>
        </row>
        <row r="5638">
          <cell r="A5638">
            <v>5639</v>
          </cell>
          <cell r="B5638" t="str">
            <v>POSTE PARA CERCA       1m</v>
          </cell>
          <cell r="C5638" t="str">
            <v>UN</v>
          </cell>
          <cell r="D5638">
            <v>4000</v>
          </cell>
        </row>
        <row r="5639">
          <cell r="A5639">
            <v>5640</v>
          </cell>
          <cell r="B5639" t="str">
            <v>POSTE PARA CERCA    1.50m</v>
          </cell>
          <cell r="C5639" t="str">
            <v>UN</v>
          </cell>
          <cell r="D5639">
            <v>5500</v>
          </cell>
        </row>
        <row r="5640">
          <cell r="A5640">
            <v>5641</v>
          </cell>
          <cell r="B5640" t="str">
            <v>L/MANOS SIENA B/CO</v>
          </cell>
          <cell r="C5640" t="str">
            <v>UN</v>
          </cell>
          <cell r="D5640">
            <v>71920</v>
          </cell>
        </row>
        <row r="5641">
          <cell r="A5641">
            <v>5642</v>
          </cell>
          <cell r="B5641" t="str">
            <v>MADECOR  T1          0.41</v>
          </cell>
          <cell r="C5641" t="str">
            <v>UN</v>
          </cell>
          <cell r="D5641">
            <v>56427</v>
          </cell>
        </row>
        <row r="5642">
          <cell r="A5642">
            <v>5643</v>
          </cell>
          <cell r="B5642" t="str">
            <v>MADECOR  T1          0.61</v>
          </cell>
          <cell r="C5642" t="str">
            <v>UN</v>
          </cell>
          <cell r="D5642">
            <v>70141</v>
          </cell>
        </row>
        <row r="5643">
          <cell r="A5643">
            <v>5644</v>
          </cell>
          <cell r="B5643" t="str">
            <v>L/MANOS SIENA COLORES</v>
          </cell>
          <cell r="C5643" t="str">
            <v>UN</v>
          </cell>
          <cell r="D5643">
            <v>80550</v>
          </cell>
        </row>
        <row r="5644">
          <cell r="A5644">
            <v>5645</v>
          </cell>
          <cell r="B5644" t="str">
            <v>POSTE PARA CERCA    2.30m</v>
          </cell>
          <cell r="C5644" t="str">
            <v>UN</v>
          </cell>
          <cell r="D5644">
            <v>11300</v>
          </cell>
        </row>
        <row r="5645">
          <cell r="A5645">
            <v>5646</v>
          </cell>
          <cell r="B5645" t="str">
            <v>ING.CONSULTOR CAT1-SUELDO</v>
          </cell>
          <cell r="C5645" t="str">
            <v>MS</v>
          </cell>
          <cell r="D5645">
            <v>2872880</v>
          </cell>
        </row>
        <row r="5646">
          <cell r="A5646">
            <v>5647</v>
          </cell>
          <cell r="B5646" t="str">
            <v>TRITURADO PUERTO COLOMBIA</v>
          </cell>
          <cell r="C5646" t="str">
            <v>M3</v>
          </cell>
          <cell r="D5646">
            <v>22500</v>
          </cell>
        </row>
        <row r="5647">
          <cell r="A5647">
            <v>5648</v>
          </cell>
          <cell r="B5647" t="str">
            <v>L/MANOS BAHAMA BLANCO</v>
          </cell>
          <cell r="C5647" t="str">
            <v>UN</v>
          </cell>
          <cell r="D5647">
            <v>76560</v>
          </cell>
        </row>
        <row r="5648">
          <cell r="A5648">
            <v>5649</v>
          </cell>
          <cell r="B5648" t="str">
            <v>POSTE PARA CERCA    3.00m</v>
          </cell>
          <cell r="C5648" t="str">
            <v>UN</v>
          </cell>
          <cell r="D5648">
            <v>13300</v>
          </cell>
        </row>
        <row r="5649">
          <cell r="A5649">
            <v>5650</v>
          </cell>
          <cell r="B5649" t="str">
            <v>GRUA AUTODESPLEGABLE</v>
          </cell>
          <cell r="C5649" t="str">
            <v>DD</v>
          </cell>
          <cell r="D5649">
            <v>104400</v>
          </cell>
        </row>
        <row r="5650">
          <cell r="A5650">
            <v>5651</v>
          </cell>
          <cell r="B5650" t="str">
            <v>GRANZON PUERTO COLOMBIA</v>
          </cell>
          <cell r="C5650" t="str">
            <v>M3</v>
          </cell>
          <cell r="D5650">
            <v>24000</v>
          </cell>
        </row>
        <row r="5651">
          <cell r="A5651">
            <v>5652</v>
          </cell>
          <cell r="B5651" t="str">
            <v>LAMINA POPULAR VF      02</v>
          </cell>
          <cell r="C5651" t="str">
            <v>UN</v>
          </cell>
          <cell r="D5651">
            <v>30393</v>
          </cell>
        </row>
        <row r="5652">
          <cell r="A5652">
            <v>5653</v>
          </cell>
          <cell r="B5652" t="str">
            <v>COMPRESOR DE 1 MARTILLO</v>
          </cell>
          <cell r="C5652" t="str">
            <v>HR</v>
          </cell>
          <cell r="D5652">
            <v>24650</v>
          </cell>
        </row>
        <row r="5653">
          <cell r="A5653">
            <v>5654</v>
          </cell>
          <cell r="B5653" t="str">
            <v>GRAVILLA PUERTO COLOMBIA</v>
          </cell>
          <cell r="C5653" t="str">
            <v>M3</v>
          </cell>
          <cell r="D5653">
            <v>23000</v>
          </cell>
        </row>
        <row r="5654">
          <cell r="A5654">
            <v>5655</v>
          </cell>
          <cell r="B5654" t="str">
            <v>LUMIN.A.P  SB NMVU</v>
          </cell>
          <cell r="C5654" t="str">
            <v>UN</v>
          </cell>
          <cell r="D5654">
            <v>79112</v>
          </cell>
        </row>
        <row r="5655">
          <cell r="A5655">
            <v>5656</v>
          </cell>
          <cell r="B5655" t="str">
            <v>LUMIN.A.P. SB NMVU</v>
          </cell>
          <cell r="C5655" t="str">
            <v>UN</v>
          </cell>
          <cell r="D5655">
            <v>109736</v>
          </cell>
        </row>
        <row r="5656">
          <cell r="A5656">
            <v>5657</v>
          </cell>
          <cell r="B5656" t="str">
            <v>LAMINA POPULAR VF      03</v>
          </cell>
          <cell r="C5656" t="str">
            <v>UN</v>
          </cell>
          <cell r="D5656">
            <v>12608</v>
          </cell>
        </row>
        <row r="5657">
          <cell r="A5657">
            <v>5658</v>
          </cell>
          <cell r="B5657" t="str">
            <v>L/MANOS BAHAMA COLORES</v>
          </cell>
          <cell r="C5657" t="str">
            <v>UN</v>
          </cell>
          <cell r="D5657">
            <v>85747</v>
          </cell>
        </row>
        <row r="5658">
          <cell r="A5658">
            <v>5659</v>
          </cell>
          <cell r="B5658" t="str">
            <v>MADEFLEX P/PUERTA     .32</v>
          </cell>
          <cell r="C5658" t="str">
            <v>UN</v>
          </cell>
          <cell r="D5658">
            <v>1755</v>
          </cell>
        </row>
        <row r="5659">
          <cell r="A5659">
            <v>5660</v>
          </cell>
          <cell r="B5659" t="str">
            <v>LAMINA POPULAR VF      04</v>
          </cell>
          <cell r="C5659" t="str">
            <v>UN</v>
          </cell>
          <cell r="D5659">
            <v>24504</v>
          </cell>
        </row>
        <row r="5660">
          <cell r="A5660">
            <v>5661</v>
          </cell>
          <cell r="B5660" t="str">
            <v>RANA CON OPERADOR</v>
          </cell>
          <cell r="C5660" t="str">
            <v>DD</v>
          </cell>
          <cell r="D5660">
            <v>30740</v>
          </cell>
        </row>
        <row r="5661">
          <cell r="A5661">
            <v>5662</v>
          </cell>
          <cell r="B5661" t="str">
            <v>MADEFLEX P/PUERTA     .50</v>
          </cell>
          <cell r="C5661" t="str">
            <v>UN</v>
          </cell>
          <cell r="D5661">
            <v>2940</v>
          </cell>
        </row>
        <row r="5662">
          <cell r="A5662">
            <v>5663</v>
          </cell>
          <cell r="B5662" t="str">
            <v>MADEFLEX P/PUERTA     .81</v>
          </cell>
          <cell r="C5662" t="str">
            <v>UN</v>
          </cell>
          <cell r="D5662">
            <v>5357</v>
          </cell>
        </row>
        <row r="5663">
          <cell r="A5663">
            <v>5664</v>
          </cell>
          <cell r="B5663" t="str">
            <v>LUMIN.MODULO 60 X 60</v>
          </cell>
          <cell r="C5663" t="str">
            <v>UN</v>
          </cell>
          <cell r="D5663">
            <v>238612</v>
          </cell>
        </row>
        <row r="5664">
          <cell r="A5664">
            <v>5665</v>
          </cell>
          <cell r="B5664" t="str">
            <v>LAMINA TABLEX</v>
          </cell>
          <cell r="C5664" t="str">
            <v>UN</v>
          </cell>
          <cell r="D5664">
            <v>47792</v>
          </cell>
        </row>
        <row r="5665">
          <cell r="A5665">
            <v>5666</v>
          </cell>
          <cell r="B5665" t="str">
            <v>MADEFLEX P/PUERTA    1.01</v>
          </cell>
          <cell r="C5665" t="str">
            <v>UN</v>
          </cell>
          <cell r="D5665">
            <v>8281</v>
          </cell>
        </row>
        <row r="5666">
          <cell r="A5666">
            <v>5667</v>
          </cell>
          <cell r="B5666" t="str">
            <v>L/MANOS CAPRI BLANCO</v>
          </cell>
          <cell r="C5666" t="str">
            <v>UN</v>
          </cell>
          <cell r="D5666">
            <v>34160</v>
          </cell>
        </row>
        <row r="5667">
          <cell r="A5667">
            <v>5668</v>
          </cell>
          <cell r="B5667" t="str">
            <v>LAMINA TABLEX          01</v>
          </cell>
          <cell r="C5667" t="str">
            <v>UN</v>
          </cell>
          <cell r="D5667">
            <v>31134</v>
          </cell>
        </row>
        <row r="5668">
          <cell r="A5668">
            <v>5669</v>
          </cell>
          <cell r="B5668" t="str">
            <v>REFLECTOR DECKAFLOOD</v>
          </cell>
          <cell r="C5668" t="str">
            <v>UN</v>
          </cell>
          <cell r="D5668">
            <v>168432</v>
          </cell>
        </row>
        <row r="5669">
          <cell r="A5669">
            <v>5670</v>
          </cell>
          <cell r="B5669" t="str">
            <v>MADEFLEX TRENZA 1.22X2.44</v>
          </cell>
          <cell r="C5669" t="str">
            <v>UN</v>
          </cell>
          <cell r="D5669">
            <v>10330</v>
          </cell>
        </row>
        <row r="5670">
          <cell r="A5670">
            <v>5671</v>
          </cell>
          <cell r="B5670" t="str">
            <v>MADEFLEX MARMOL 1.22X2.44</v>
          </cell>
          <cell r="C5670" t="str">
            <v>UN</v>
          </cell>
          <cell r="D5670">
            <v>10330</v>
          </cell>
        </row>
        <row r="5671">
          <cell r="A5671">
            <v>5672</v>
          </cell>
          <cell r="B5671" t="str">
            <v>REFLECTOR FH 1000</v>
          </cell>
          <cell r="C5671" t="str">
            <v>UN</v>
          </cell>
          <cell r="D5671">
            <v>229680</v>
          </cell>
        </row>
        <row r="5672">
          <cell r="A5672">
            <v>5673</v>
          </cell>
          <cell r="B5672" t="str">
            <v>REFLECTOR FH 2000</v>
          </cell>
          <cell r="C5672" t="str">
            <v>UN</v>
          </cell>
          <cell r="D5672">
            <v>201608</v>
          </cell>
        </row>
        <row r="5673">
          <cell r="A5673">
            <v>5674</v>
          </cell>
          <cell r="B5673" t="str">
            <v>MADEFLEX BALD.  0.61x1.22</v>
          </cell>
          <cell r="C5673" t="str">
            <v>UN</v>
          </cell>
          <cell r="D5673">
            <v>1206</v>
          </cell>
        </row>
        <row r="5674">
          <cell r="A5674">
            <v>5675</v>
          </cell>
          <cell r="B5674" t="str">
            <v>L/MANOS ARAGUA BLANCO</v>
          </cell>
          <cell r="C5674" t="str">
            <v>UN</v>
          </cell>
          <cell r="D5674">
            <v>34800</v>
          </cell>
        </row>
        <row r="5675">
          <cell r="A5675">
            <v>5676</v>
          </cell>
          <cell r="B5675" t="str">
            <v>L/MANOS VICTORIA BLANCO</v>
          </cell>
          <cell r="C5675" t="str">
            <v>UN</v>
          </cell>
          <cell r="D5675">
            <v>150800</v>
          </cell>
        </row>
        <row r="5676">
          <cell r="A5676">
            <v>5677</v>
          </cell>
          <cell r="B5676" t="str">
            <v>LUMIN.A.P.LGC 250/400</v>
          </cell>
          <cell r="C5676" t="str">
            <v>UN</v>
          </cell>
          <cell r="D5676">
            <v>229680</v>
          </cell>
        </row>
        <row r="5677">
          <cell r="A5677">
            <v>5678</v>
          </cell>
          <cell r="B5677" t="str">
            <v>LUMIN.MODULO  45x45</v>
          </cell>
          <cell r="C5677" t="str">
            <v>UN</v>
          </cell>
          <cell r="D5677">
            <v>168432</v>
          </cell>
        </row>
        <row r="5678">
          <cell r="A5678">
            <v>5679</v>
          </cell>
          <cell r="B5678" t="str">
            <v>CALICHE PUERTO COLOMBIA01</v>
          </cell>
          <cell r="C5678" t="str">
            <v>M3</v>
          </cell>
          <cell r="D5678">
            <v>7500</v>
          </cell>
        </row>
        <row r="5679">
          <cell r="A5679">
            <v>5680</v>
          </cell>
          <cell r="B5679" t="str">
            <v>PIEDRA PARA CIMIENTO</v>
          </cell>
          <cell r="C5679" t="str">
            <v>M3</v>
          </cell>
          <cell r="D5679">
            <v>16000</v>
          </cell>
        </row>
        <row r="5680">
          <cell r="A5680">
            <v>5681</v>
          </cell>
          <cell r="B5680" t="str">
            <v>BRAZO LUMINARIA    1 1/2"</v>
          </cell>
          <cell r="C5680" t="str">
            <v>UN</v>
          </cell>
          <cell r="D5680">
            <v>38280</v>
          </cell>
        </row>
        <row r="5681">
          <cell r="A5681">
            <v>5682</v>
          </cell>
          <cell r="B5681" t="str">
            <v>BRAZO LUMINARIA  3/4</v>
          </cell>
          <cell r="C5681" t="str">
            <v>UN</v>
          </cell>
          <cell r="D5681">
            <v>12760</v>
          </cell>
        </row>
        <row r="5682">
          <cell r="A5682">
            <v>5683</v>
          </cell>
          <cell r="B5682" t="str">
            <v>LAMINA TABLEX          02</v>
          </cell>
          <cell r="C5682" t="str">
            <v>UN</v>
          </cell>
          <cell r="D5682">
            <v>39324</v>
          </cell>
        </row>
        <row r="5683">
          <cell r="A5683">
            <v>5684</v>
          </cell>
          <cell r="B5683" t="str">
            <v>ARENA LAVADA</v>
          </cell>
          <cell r="C5683" t="str">
            <v>M3</v>
          </cell>
          <cell r="D5683">
            <v>14000</v>
          </cell>
        </row>
        <row r="5684">
          <cell r="A5684">
            <v>5685</v>
          </cell>
          <cell r="B5684" t="str">
            <v>LUMIN.MERCURIO       400W</v>
          </cell>
          <cell r="C5684" t="str">
            <v>UN</v>
          </cell>
          <cell r="D5684">
            <v>201608</v>
          </cell>
        </row>
        <row r="5685">
          <cell r="A5685">
            <v>5686</v>
          </cell>
          <cell r="B5685" t="str">
            <v>ARENA AMARILLA PTO COLOMB</v>
          </cell>
          <cell r="C5685" t="str">
            <v>M3</v>
          </cell>
          <cell r="D5685">
            <v>6600</v>
          </cell>
        </row>
        <row r="5686">
          <cell r="A5686">
            <v>5687</v>
          </cell>
          <cell r="B5686" t="str">
            <v>ARENA NEGRA STO TOMAS</v>
          </cell>
          <cell r="C5686" t="str">
            <v>M3</v>
          </cell>
          <cell r="D5686">
            <v>6600</v>
          </cell>
        </row>
        <row r="5687">
          <cell r="A5687">
            <v>5688</v>
          </cell>
          <cell r="B5687" t="str">
            <v>LAMPARA FLCTE OVAL    32W</v>
          </cell>
          <cell r="C5687" t="str">
            <v>UN</v>
          </cell>
          <cell r="D5687">
            <v>80250</v>
          </cell>
        </row>
        <row r="5688">
          <cell r="A5688">
            <v>5689</v>
          </cell>
          <cell r="B5688" t="str">
            <v>LAMPARA FLCTE CIRC.   40W</v>
          </cell>
          <cell r="C5688" t="str">
            <v>UN</v>
          </cell>
          <cell r="D5688">
            <v>60600</v>
          </cell>
        </row>
        <row r="5689">
          <cell r="A5689">
            <v>5691</v>
          </cell>
          <cell r="B5689" t="str">
            <v>ALFOMBRA OASIS IMPORT.</v>
          </cell>
          <cell r="C5689" t="str">
            <v>M2</v>
          </cell>
          <cell r="D5689">
            <v>23735</v>
          </cell>
        </row>
        <row r="5690">
          <cell r="A5690">
            <v>5692</v>
          </cell>
          <cell r="B5690" t="str">
            <v>RIEL ELECTRICO     30 AMP</v>
          </cell>
          <cell r="C5690" t="str">
            <v>UN</v>
          </cell>
          <cell r="D5690">
            <v>15080</v>
          </cell>
        </row>
        <row r="5691">
          <cell r="A5691">
            <v>5693</v>
          </cell>
          <cell r="B5691" t="str">
            <v>RIEL ELECTRICO     30 A01</v>
          </cell>
          <cell r="C5691" t="str">
            <v>UN</v>
          </cell>
          <cell r="D5691">
            <v>28565</v>
          </cell>
        </row>
        <row r="5692">
          <cell r="A5692">
            <v>5694</v>
          </cell>
          <cell r="B5692" t="str">
            <v>LAMINA TABLEX          03</v>
          </cell>
          <cell r="C5692" t="str">
            <v>UN</v>
          </cell>
          <cell r="D5692">
            <v>66584</v>
          </cell>
        </row>
        <row r="5693">
          <cell r="A5693">
            <v>5695</v>
          </cell>
          <cell r="B5693" t="str">
            <v>CONECTOR EN L P/RIEL ELEC</v>
          </cell>
          <cell r="C5693" t="str">
            <v>UN</v>
          </cell>
          <cell r="D5693">
            <v>9100</v>
          </cell>
        </row>
        <row r="5694">
          <cell r="A5694">
            <v>5697</v>
          </cell>
          <cell r="B5694" t="str">
            <v>PARAL LARGO    3 a 5.00mt</v>
          </cell>
          <cell r="C5694" t="str">
            <v>DD</v>
          </cell>
          <cell r="D5694">
            <v>88</v>
          </cell>
        </row>
        <row r="5695">
          <cell r="A5695">
            <v>5698</v>
          </cell>
          <cell r="B5695" t="str">
            <v>GATO CORRIENTE 2 A 3.50mt</v>
          </cell>
          <cell r="C5695" t="str">
            <v>DD</v>
          </cell>
          <cell r="D5695">
            <v>112</v>
          </cell>
        </row>
        <row r="5696">
          <cell r="A5696">
            <v>5699</v>
          </cell>
          <cell r="B5696" t="str">
            <v>CONECTOR FLEXIBLE P/RIEL</v>
          </cell>
          <cell r="C5696" t="str">
            <v>UN</v>
          </cell>
          <cell r="D5696">
            <v>11965</v>
          </cell>
        </row>
        <row r="5697">
          <cell r="A5697">
            <v>5700</v>
          </cell>
          <cell r="B5697" t="str">
            <v>REFLEC.SPOT INCANDESC.60W</v>
          </cell>
          <cell r="C5697" t="str">
            <v>UN</v>
          </cell>
          <cell r="D5697">
            <v>9250</v>
          </cell>
        </row>
        <row r="5698">
          <cell r="A5698">
            <v>5701</v>
          </cell>
          <cell r="B5698" t="str">
            <v>CAJA STRIP 45x40x10 CL 22</v>
          </cell>
          <cell r="C5698" t="str">
            <v>UN</v>
          </cell>
          <cell r="D5698">
            <v>42000</v>
          </cell>
        </row>
        <row r="5699">
          <cell r="A5699">
            <v>5702</v>
          </cell>
          <cell r="B5699" t="str">
            <v>REFLEC.SPOT HALOGENO  50W</v>
          </cell>
          <cell r="C5699" t="str">
            <v>UN</v>
          </cell>
          <cell r="D5699">
            <v>33150</v>
          </cell>
        </row>
        <row r="5700">
          <cell r="A5700">
            <v>5703</v>
          </cell>
          <cell r="B5700" t="str">
            <v>CAJA STRIP 60x40x10 CL 22</v>
          </cell>
          <cell r="C5700" t="str">
            <v>UN</v>
          </cell>
          <cell r="D5700">
            <v>42000</v>
          </cell>
        </row>
        <row r="5701">
          <cell r="A5701">
            <v>5704</v>
          </cell>
          <cell r="B5701" t="str">
            <v>CAJA STRIP 60x50x10 CL 22</v>
          </cell>
          <cell r="C5701" t="str">
            <v>UN</v>
          </cell>
          <cell r="D5701">
            <v>42000</v>
          </cell>
        </row>
        <row r="5702">
          <cell r="A5702">
            <v>5705</v>
          </cell>
          <cell r="B5702" t="str">
            <v>REFLEC.TUNGSTEN.HALOG 30W</v>
          </cell>
          <cell r="C5702" t="str">
            <v>UN</v>
          </cell>
          <cell r="D5702">
            <v>25800</v>
          </cell>
        </row>
        <row r="5703">
          <cell r="A5703">
            <v>5706</v>
          </cell>
          <cell r="B5703" t="str">
            <v>CAJA STRIP 60x60X10 CL 22</v>
          </cell>
          <cell r="C5703" t="str">
            <v>UN</v>
          </cell>
          <cell r="D5703">
            <v>42000</v>
          </cell>
        </row>
        <row r="5704">
          <cell r="A5704">
            <v>5707</v>
          </cell>
          <cell r="B5704" t="str">
            <v>OJO DE BUEY CIRCULAR</v>
          </cell>
          <cell r="C5704" t="str">
            <v>UN</v>
          </cell>
          <cell r="D5704">
            <v>8775</v>
          </cell>
        </row>
        <row r="5705">
          <cell r="A5705">
            <v>5708</v>
          </cell>
          <cell r="B5705" t="str">
            <v>OJO DE BUEY HALOG.ESFERIC</v>
          </cell>
          <cell r="C5705" t="str">
            <v>UN</v>
          </cell>
          <cell r="D5705">
            <v>10370</v>
          </cell>
        </row>
        <row r="5706">
          <cell r="A5706">
            <v>5709</v>
          </cell>
          <cell r="B5706" t="str">
            <v>BALA FLCTE D= 13 CM</v>
          </cell>
          <cell r="C5706" t="str">
            <v>UN</v>
          </cell>
          <cell r="D5706">
            <v>18185</v>
          </cell>
        </row>
        <row r="5707">
          <cell r="A5707">
            <v>5710</v>
          </cell>
          <cell r="B5707" t="str">
            <v>BALA FLCTE D= 17.5 CM</v>
          </cell>
          <cell r="C5707" t="str">
            <v>UN</v>
          </cell>
          <cell r="D5707">
            <v>19995</v>
          </cell>
        </row>
        <row r="5708">
          <cell r="A5708">
            <v>5711</v>
          </cell>
          <cell r="B5708" t="str">
            <v>CAJA STRIP 75x60x10 CL 22</v>
          </cell>
          <cell r="C5708" t="str">
            <v>UN</v>
          </cell>
          <cell r="D5708">
            <v>42000</v>
          </cell>
        </row>
        <row r="5709">
          <cell r="A5709">
            <v>5712</v>
          </cell>
          <cell r="B5709" t="str">
            <v>BALA INCANDESCENTE  100 W</v>
          </cell>
          <cell r="C5709" t="str">
            <v>UN</v>
          </cell>
          <cell r="D5709">
            <v>9485</v>
          </cell>
        </row>
        <row r="5710">
          <cell r="A5710">
            <v>5713</v>
          </cell>
          <cell r="B5710" t="str">
            <v>CAJA STRIP 90x60x15 CL 22</v>
          </cell>
          <cell r="C5710" t="str">
            <v>UN</v>
          </cell>
          <cell r="D5710">
            <v>60000</v>
          </cell>
        </row>
        <row r="5711">
          <cell r="A5711">
            <v>5714</v>
          </cell>
          <cell r="B5711" t="str">
            <v>BALA INCANDESCENTE   60 W</v>
          </cell>
          <cell r="C5711" t="str">
            <v>UN</v>
          </cell>
          <cell r="D5711">
            <v>5610</v>
          </cell>
        </row>
        <row r="5712">
          <cell r="A5712">
            <v>5715</v>
          </cell>
          <cell r="B5712" t="str">
            <v>BALA INCANDESCENTE  150 W</v>
          </cell>
          <cell r="C5712" t="str">
            <v>UN</v>
          </cell>
          <cell r="D5712">
            <v>7500</v>
          </cell>
        </row>
        <row r="5713">
          <cell r="A5713">
            <v>5716</v>
          </cell>
          <cell r="B5713" t="str">
            <v>CAJA STRIP 120x60x15 C 22</v>
          </cell>
          <cell r="C5713" t="str">
            <v>UN</v>
          </cell>
          <cell r="D5713">
            <v>85000</v>
          </cell>
        </row>
        <row r="5714">
          <cell r="A5714">
            <v>5717</v>
          </cell>
          <cell r="B5714" t="str">
            <v>CAJA PASO  15 x 15 x 10</v>
          </cell>
          <cell r="C5714" t="str">
            <v>UN</v>
          </cell>
          <cell r="D5714">
            <v>9500</v>
          </cell>
        </row>
        <row r="5715">
          <cell r="A5715">
            <v>5718</v>
          </cell>
          <cell r="B5715" t="str">
            <v>LAMINA MOHO</v>
          </cell>
          <cell r="C5715" t="str">
            <v>UN</v>
          </cell>
          <cell r="D5715">
            <v>28926</v>
          </cell>
        </row>
        <row r="5716">
          <cell r="A5716">
            <v>5719</v>
          </cell>
          <cell r="B5716" t="str">
            <v>APLIQUE INCANDESCENTE 60W</v>
          </cell>
          <cell r="C5716" t="str">
            <v>UN</v>
          </cell>
          <cell r="D5716">
            <v>10845</v>
          </cell>
        </row>
        <row r="5717">
          <cell r="A5717">
            <v>5720</v>
          </cell>
          <cell r="B5717" t="str">
            <v>RIEL P/ 2 SPOT INCAND.60W</v>
          </cell>
          <cell r="C5717" t="str">
            <v>UN</v>
          </cell>
          <cell r="D5717">
            <v>14755</v>
          </cell>
        </row>
        <row r="5718">
          <cell r="A5718">
            <v>5721</v>
          </cell>
          <cell r="B5718" t="str">
            <v>LAMINA FORMAPLAC</v>
          </cell>
          <cell r="C5718" t="str">
            <v>UN</v>
          </cell>
          <cell r="D5718">
            <v>34271</v>
          </cell>
        </row>
        <row r="5719">
          <cell r="A5719">
            <v>5722</v>
          </cell>
          <cell r="B5719" t="str">
            <v>LAMINA ABARCO P</v>
          </cell>
          <cell r="C5719" t="str">
            <v>UN</v>
          </cell>
          <cell r="D5719">
            <v>25124</v>
          </cell>
        </row>
        <row r="5720">
          <cell r="A5720">
            <v>5723</v>
          </cell>
          <cell r="B5720" t="str">
            <v>CAJA PASO  25x25x10</v>
          </cell>
          <cell r="C5720" t="str">
            <v>UN</v>
          </cell>
          <cell r="D5720">
            <v>16400</v>
          </cell>
        </row>
        <row r="5721">
          <cell r="A5721">
            <v>5724</v>
          </cell>
          <cell r="B5721" t="str">
            <v>MADECOR DOBLE</v>
          </cell>
          <cell r="C5721" t="str">
            <v>UN</v>
          </cell>
          <cell r="D5721">
            <v>51272</v>
          </cell>
        </row>
        <row r="5722">
          <cell r="A5722">
            <v>5725</v>
          </cell>
          <cell r="B5722" t="str">
            <v>MADECOR DOBLE          01</v>
          </cell>
          <cell r="C5722" t="str">
            <v>UN</v>
          </cell>
          <cell r="D5722">
            <v>56376</v>
          </cell>
        </row>
        <row r="5723">
          <cell r="A5723">
            <v>5726</v>
          </cell>
          <cell r="B5723" t="str">
            <v>MADECOR DOBLE          02</v>
          </cell>
          <cell r="C5723" t="str">
            <v>UN</v>
          </cell>
          <cell r="D5723">
            <v>61886</v>
          </cell>
        </row>
        <row r="5724">
          <cell r="A5724">
            <v>5727</v>
          </cell>
          <cell r="B5724" t="str">
            <v>LUMIN.MERCURIO   LBA 125W</v>
          </cell>
          <cell r="C5724" t="str">
            <v>UN</v>
          </cell>
          <cell r="D5724">
            <v>102080</v>
          </cell>
        </row>
        <row r="5725">
          <cell r="A5725">
            <v>5728</v>
          </cell>
          <cell r="B5725" t="str">
            <v>LUMIN.MERCURIO   LBA 250W</v>
          </cell>
          <cell r="C5725" t="str">
            <v>UN</v>
          </cell>
          <cell r="D5725">
            <v>116116</v>
          </cell>
        </row>
        <row r="5726">
          <cell r="A5726">
            <v>5729</v>
          </cell>
          <cell r="B5726" t="str">
            <v>LUMIN.MERCURIO   CJK 125W</v>
          </cell>
          <cell r="C5726" t="str">
            <v>UN</v>
          </cell>
          <cell r="D5726">
            <v>75400</v>
          </cell>
        </row>
        <row r="5727">
          <cell r="A5727">
            <v>5730</v>
          </cell>
          <cell r="B5727" t="str">
            <v>LUMIN.MERCURIO   CJK 250W</v>
          </cell>
          <cell r="C5727" t="str">
            <v>UN</v>
          </cell>
          <cell r="D5727">
            <v>93960</v>
          </cell>
        </row>
        <row r="5728">
          <cell r="A5728">
            <v>5731</v>
          </cell>
          <cell r="B5728" t="str">
            <v>LUMIN.MERCURIO  IJKA 125W</v>
          </cell>
          <cell r="C5728" t="str">
            <v>UN</v>
          </cell>
          <cell r="D5728">
            <v>100804</v>
          </cell>
        </row>
        <row r="5729">
          <cell r="A5729">
            <v>5732</v>
          </cell>
          <cell r="B5729" t="str">
            <v>LUMIN.MERCURIO   IJK 250W</v>
          </cell>
          <cell r="C5729" t="str">
            <v>UN</v>
          </cell>
          <cell r="D5729">
            <v>116116</v>
          </cell>
        </row>
        <row r="5730">
          <cell r="A5730">
            <v>5733</v>
          </cell>
          <cell r="B5730" t="str">
            <v>LUMIN.SODIO      LBA 150W</v>
          </cell>
          <cell r="C5730" t="str">
            <v>UN</v>
          </cell>
          <cell r="D5730">
            <v>135720</v>
          </cell>
        </row>
        <row r="5731">
          <cell r="A5731">
            <v>5734</v>
          </cell>
          <cell r="B5731" t="str">
            <v>LUMIN.SODIO      LBA 250W</v>
          </cell>
          <cell r="C5731" t="str">
            <v>UN</v>
          </cell>
          <cell r="D5731">
            <v>156600</v>
          </cell>
        </row>
        <row r="5732">
          <cell r="A5732">
            <v>5735</v>
          </cell>
          <cell r="B5732" t="str">
            <v>LUMIN.SODIO      CJK 150W</v>
          </cell>
          <cell r="C5732" t="str">
            <v>UN</v>
          </cell>
          <cell r="D5732">
            <v>110200</v>
          </cell>
        </row>
        <row r="5733">
          <cell r="A5733">
            <v>5736</v>
          </cell>
          <cell r="B5733" t="str">
            <v>LUMIN.SODIO      CJK 250W</v>
          </cell>
          <cell r="C5733" t="str">
            <v>UN</v>
          </cell>
          <cell r="D5733">
            <v>135720</v>
          </cell>
        </row>
        <row r="5734">
          <cell r="A5734">
            <v>5737</v>
          </cell>
          <cell r="B5734" t="str">
            <v>LUMIN.SODIO IJK-G-VP 250W</v>
          </cell>
          <cell r="C5734" t="str">
            <v>UN</v>
          </cell>
          <cell r="D5734">
            <v>206480</v>
          </cell>
        </row>
        <row r="5735">
          <cell r="A5735">
            <v>5738</v>
          </cell>
          <cell r="B5735" t="str">
            <v>LUMIN.SODIO IJK-G-VP 400W</v>
          </cell>
          <cell r="C5735" t="str">
            <v>UN</v>
          </cell>
          <cell r="D5735">
            <v>226200</v>
          </cell>
        </row>
        <row r="5736">
          <cell r="A5736">
            <v>5739</v>
          </cell>
          <cell r="B5736" t="str">
            <v>ADOQUIN CORBATIN      8cm</v>
          </cell>
          <cell r="C5736" t="str">
            <v>M2</v>
          </cell>
          <cell r="D5736">
            <v>10092</v>
          </cell>
        </row>
        <row r="5737">
          <cell r="A5737">
            <v>5740</v>
          </cell>
          <cell r="B5737" t="str">
            <v>ADOQUIN CORBATIN     10cm</v>
          </cell>
          <cell r="C5737" t="str">
            <v>M2</v>
          </cell>
          <cell r="D5737">
            <v>11948</v>
          </cell>
        </row>
        <row r="5738">
          <cell r="A5738">
            <v>5741</v>
          </cell>
          <cell r="B5738" t="str">
            <v>LAMPARA FLCTE.2x40 X-20KM</v>
          </cell>
          <cell r="C5738" t="str">
            <v>UN</v>
          </cell>
          <cell r="D5738">
            <v>90480</v>
          </cell>
        </row>
        <row r="5739">
          <cell r="A5739">
            <v>5742</v>
          </cell>
          <cell r="B5739" t="str">
            <v>MADECOR PRELUDIO</v>
          </cell>
          <cell r="C5739" t="str">
            <v>UN</v>
          </cell>
          <cell r="D5739">
            <v>51272</v>
          </cell>
        </row>
        <row r="5740">
          <cell r="A5740">
            <v>5743</v>
          </cell>
          <cell r="B5740" t="str">
            <v>MADECOR PRELUDIO       01</v>
          </cell>
          <cell r="C5740" t="str">
            <v>UN</v>
          </cell>
          <cell r="D5740">
            <v>61886</v>
          </cell>
        </row>
        <row r="5741">
          <cell r="A5741">
            <v>5744</v>
          </cell>
          <cell r="B5741" t="str">
            <v>LAMPARA FLCTE.2x40 X-70P</v>
          </cell>
          <cell r="C5741" t="str">
            <v>UN</v>
          </cell>
          <cell r="D5741">
            <v>111940</v>
          </cell>
        </row>
        <row r="5742">
          <cell r="A5742">
            <v>5745</v>
          </cell>
          <cell r="B5742" t="str">
            <v>LAMPARA FLCTE.2x20 X-13K</v>
          </cell>
          <cell r="C5742" t="str">
            <v>UN</v>
          </cell>
          <cell r="D5742">
            <v>76560</v>
          </cell>
        </row>
        <row r="5743">
          <cell r="A5743">
            <v>5746</v>
          </cell>
          <cell r="B5743" t="str">
            <v>MADECOR PRELUDIO       02</v>
          </cell>
          <cell r="C5743" t="str">
            <v>UN</v>
          </cell>
          <cell r="D5743">
            <v>87696</v>
          </cell>
        </row>
        <row r="5744">
          <cell r="A5744">
            <v>5747</v>
          </cell>
          <cell r="B5744" t="str">
            <v>LAMPARA FLCTE.2x20 X-20KM</v>
          </cell>
          <cell r="C5744" t="str">
            <v>UN</v>
          </cell>
          <cell r="D5744">
            <v>52200</v>
          </cell>
        </row>
        <row r="5745">
          <cell r="A5745">
            <v>5748</v>
          </cell>
          <cell r="B5745" t="str">
            <v>LAMPARA FLCTE.2x20 I-91K</v>
          </cell>
          <cell r="C5745" t="str">
            <v>UN</v>
          </cell>
          <cell r="D5745">
            <v>44080</v>
          </cell>
        </row>
        <row r="5746">
          <cell r="A5746">
            <v>5749</v>
          </cell>
          <cell r="B5746" t="str">
            <v>MADECOR ARMONIA</v>
          </cell>
          <cell r="C5746" t="str">
            <v>UN</v>
          </cell>
          <cell r="D5746">
            <v>53376</v>
          </cell>
        </row>
        <row r="5747">
          <cell r="A5747">
            <v>5750</v>
          </cell>
          <cell r="B5747" t="str">
            <v>LAMPARA FLCTE.2x20 X-70P</v>
          </cell>
          <cell r="C5747" t="str">
            <v>UN</v>
          </cell>
          <cell r="D5747">
            <v>59160</v>
          </cell>
        </row>
        <row r="5748">
          <cell r="A5748">
            <v>5751</v>
          </cell>
          <cell r="B5748" t="str">
            <v>LAMPARA FLCTE.4x20 X-13K</v>
          </cell>
          <cell r="C5748" t="str">
            <v>UN</v>
          </cell>
          <cell r="D5748">
            <v>70760</v>
          </cell>
        </row>
        <row r="5749">
          <cell r="A5749">
            <v>5752</v>
          </cell>
          <cell r="B5749" t="str">
            <v>LAMPARA FLCTE.4x20 X-20K</v>
          </cell>
          <cell r="C5749" t="str">
            <v>UN</v>
          </cell>
          <cell r="D5749">
            <v>75980</v>
          </cell>
        </row>
        <row r="5750">
          <cell r="A5750">
            <v>5753</v>
          </cell>
          <cell r="B5750" t="str">
            <v>MADECOR NORDICO</v>
          </cell>
          <cell r="C5750" t="str">
            <v>UN</v>
          </cell>
          <cell r="D5750">
            <v>53376</v>
          </cell>
        </row>
        <row r="5751">
          <cell r="A5751">
            <v>5754</v>
          </cell>
          <cell r="B5751" t="str">
            <v>MADECOR SAPELY</v>
          </cell>
          <cell r="C5751" t="str">
            <v>UN</v>
          </cell>
          <cell r="D5751">
            <v>69832</v>
          </cell>
        </row>
        <row r="5752">
          <cell r="A5752">
            <v>5755</v>
          </cell>
          <cell r="B5752" t="str">
            <v>MADECOR SAPELY         01</v>
          </cell>
          <cell r="C5752" t="str">
            <v>UN</v>
          </cell>
          <cell r="D5752">
            <v>87696</v>
          </cell>
        </row>
        <row r="5753">
          <cell r="A5753">
            <v>5756</v>
          </cell>
          <cell r="B5753" t="str">
            <v>LAMPARA FLCTE.4x20 X-70P</v>
          </cell>
          <cell r="C5753" t="str">
            <v>UN</v>
          </cell>
          <cell r="D5753">
            <v>96280</v>
          </cell>
        </row>
        <row r="5754">
          <cell r="A5754">
            <v>5757</v>
          </cell>
          <cell r="B5754" t="str">
            <v>MADECOR FLOR MORADO</v>
          </cell>
          <cell r="C5754" t="str">
            <v>UN</v>
          </cell>
          <cell r="D5754">
            <v>56376</v>
          </cell>
        </row>
        <row r="5755">
          <cell r="A5755">
            <v>5758</v>
          </cell>
          <cell r="B5755" t="str">
            <v>MADECOR FLOR MORADO    01</v>
          </cell>
          <cell r="C5755" t="str">
            <v>UN</v>
          </cell>
          <cell r="D5755">
            <v>69832</v>
          </cell>
        </row>
        <row r="5756">
          <cell r="A5756">
            <v>5759</v>
          </cell>
          <cell r="B5756" t="str">
            <v>MADECOR KIOTO</v>
          </cell>
          <cell r="C5756" t="str">
            <v>UN</v>
          </cell>
          <cell r="D5756">
            <v>61886</v>
          </cell>
        </row>
        <row r="5757">
          <cell r="A5757">
            <v>5760</v>
          </cell>
          <cell r="B5757" t="str">
            <v>MADECANTO KIOTO</v>
          </cell>
          <cell r="C5757" t="str">
            <v>UN</v>
          </cell>
          <cell r="D5757">
            <v>297</v>
          </cell>
        </row>
        <row r="5758">
          <cell r="A5758">
            <v>5761</v>
          </cell>
          <cell r="B5758" t="str">
            <v>PROYECTOR MERCURIO  250 W</v>
          </cell>
          <cell r="C5758" t="str">
            <v>UN</v>
          </cell>
          <cell r="D5758">
            <v>234129</v>
          </cell>
        </row>
        <row r="5759">
          <cell r="A5759">
            <v>5762</v>
          </cell>
          <cell r="B5759" t="str">
            <v>PROYECTOR SODIO     250 W</v>
          </cell>
          <cell r="C5759" t="str">
            <v>UN</v>
          </cell>
          <cell r="D5759">
            <v>265343</v>
          </cell>
        </row>
        <row r="5760">
          <cell r="A5760">
            <v>5763</v>
          </cell>
          <cell r="B5760" t="str">
            <v>LAMPARA SLIM  2x48 X-13K</v>
          </cell>
          <cell r="C5760" t="str">
            <v>UN</v>
          </cell>
          <cell r="D5760">
            <v>89320</v>
          </cell>
        </row>
        <row r="5761">
          <cell r="A5761">
            <v>5764</v>
          </cell>
          <cell r="B5761" t="str">
            <v>MADECANTO MACORE</v>
          </cell>
          <cell r="C5761" t="str">
            <v>UN</v>
          </cell>
          <cell r="D5761">
            <v>267</v>
          </cell>
        </row>
        <row r="5762">
          <cell r="A5762">
            <v>5765</v>
          </cell>
          <cell r="B5762" t="str">
            <v>LAMPARA SLIM  2x48 X-20KM</v>
          </cell>
          <cell r="C5762" t="str">
            <v>UN</v>
          </cell>
          <cell r="D5762">
            <v>103820</v>
          </cell>
        </row>
        <row r="5763">
          <cell r="A5763">
            <v>5766</v>
          </cell>
          <cell r="B5763" t="str">
            <v>MADECANTO ROBLE BAVARO</v>
          </cell>
          <cell r="C5763" t="str">
            <v>UN</v>
          </cell>
          <cell r="D5763">
            <v>267</v>
          </cell>
        </row>
        <row r="5764">
          <cell r="A5764">
            <v>5767</v>
          </cell>
          <cell r="B5764" t="str">
            <v>GASOLINA EXTRA  BOGOTA</v>
          </cell>
          <cell r="C5764" t="str">
            <v>GL</v>
          </cell>
          <cell r="D5764">
            <v>1850</v>
          </cell>
        </row>
        <row r="5765">
          <cell r="A5765">
            <v>5768</v>
          </cell>
          <cell r="B5765" t="str">
            <v>LAMPARA SLIM  2x48 X-60P</v>
          </cell>
          <cell r="C5765" t="str">
            <v>UN</v>
          </cell>
          <cell r="D5765">
            <v>92220</v>
          </cell>
        </row>
        <row r="5766">
          <cell r="A5766">
            <v>5769</v>
          </cell>
          <cell r="B5766" t="str">
            <v>LAMPARA SLIM  4x48 X-13K</v>
          </cell>
          <cell r="C5766" t="str">
            <v>UN</v>
          </cell>
          <cell r="D5766">
            <v>153700</v>
          </cell>
        </row>
        <row r="5767">
          <cell r="A5767">
            <v>5770</v>
          </cell>
          <cell r="B5767" t="str">
            <v>MADECANTO SAPELY</v>
          </cell>
          <cell r="C5767" t="str">
            <v>UN</v>
          </cell>
          <cell r="D5767">
            <v>297</v>
          </cell>
        </row>
        <row r="5768">
          <cell r="A5768">
            <v>5771</v>
          </cell>
          <cell r="B5768" t="str">
            <v>PUERTA PIZANO</v>
          </cell>
          <cell r="C5768" t="str">
            <v>UN</v>
          </cell>
          <cell r="D5768">
            <v>30577</v>
          </cell>
        </row>
        <row r="5769">
          <cell r="A5769">
            <v>5772</v>
          </cell>
          <cell r="B5769" t="str">
            <v>LAMPARA SLIM  4x48 I-91K</v>
          </cell>
          <cell r="C5769" t="str">
            <v>UN</v>
          </cell>
          <cell r="D5769">
            <v>150220</v>
          </cell>
        </row>
        <row r="5770">
          <cell r="A5770">
            <v>5773</v>
          </cell>
          <cell r="B5770" t="str">
            <v>FORMALITE F6 NORMAL</v>
          </cell>
          <cell r="C5770" t="str">
            <v>UN</v>
          </cell>
          <cell r="D5770">
            <v>16677</v>
          </cell>
        </row>
        <row r="5771">
          <cell r="A5771">
            <v>5774</v>
          </cell>
          <cell r="B5771" t="str">
            <v>LAMPARA SLIM  4x48 X-70P</v>
          </cell>
          <cell r="C5771" t="str">
            <v>UN</v>
          </cell>
          <cell r="D5771">
            <v>205900</v>
          </cell>
        </row>
        <row r="5772">
          <cell r="A5772">
            <v>5775</v>
          </cell>
          <cell r="B5772" t="str">
            <v>PUERTA PIZANO          01</v>
          </cell>
          <cell r="C5772" t="str">
            <v>UN</v>
          </cell>
          <cell r="D5772">
            <v>38928</v>
          </cell>
        </row>
        <row r="5773">
          <cell r="A5773">
            <v>5776</v>
          </cell>
          <cell r="B5773" t="str">
            <v>PUERTA PIZANO          02</v>
          </cell>
          <cell r="C5773" t="str">
            <v>UN</v>
          </cell>
          <cell r="D5773">
            <v>41386</v>
          </cell>
        </row>
        <row r="5774">
          <cell r="A5774">
            <v>5777</v>
          </cell>
          <cell r="B5774" t="str">
            <v>LAMPARA SLIM  2x96 X-20KM</v>
          </cell>
          <cell r="C5774" t="str">
            <v>UN</v>
          </cell>
          <cell r="D5774">
            <v>143260</v>
          </cell>
        </row>
        <row r="5775">
          <cell r="A5775">
            <v>5778</v>
          </cell>
          <cell r="B5775" t="str">
            <v>LAMPARA SLIM  2x96 I-91K</v>
          </cell>
          <cell r="C5775" t="str">
            <v>UN</v>
          </cell>
          <cell r="D5775">
            <v>118320</v>
          </cell>
        </row>
        <row r="5776">
          <cell r="A5776">
            <v>5779</v>
          </cell>
          <cell r="B5776" t="str">
            <v>FAROL COLONIAL</v>
          </cell>
          <cell r="C5776" t="str">
            <v>UN</v>
          </cell>
          <cell r="D5776">
            <v>180960</v>
          </cell>
        </row>
        <row r="5777">
          <cell r="A5777">
            <v>5780</v>
          </cell>
          <cell r="B5777" t="str">
            <v>FAROL POSTE         125 W</v>
          </cell>
          <cell r="C5777" t="str">
            <v>UN</v>
          </cell>
          <cell r="D5777">
            <v>118848</v>
          </cell>
        </row>
        <row r="5778">
          <cell r="A5778">
            <v>5781</v>
          </cell>
          <cell r="B5778" t="str">
            <v>FAROL       DJK     125 W</v>
          </cell>
          <cell r="C5778" t="str">
            <v>UN</v>
          </cell>
          <cell r="D5778">
            <v>114840</v>
          </cell>
        </row>
        <row r="5779">
          <cell r="A5779">
            <v>5782</v>
          </cell>
          <cell r="B5779" t="str">
            <v>PUERTA PIZANO          03</v>
          </cell>
          <cell r="C5779" t="str">
            <v>UN</v>
          </cell>
          <cell r="D5779">
            <v>44365</v>
          </cell>
        </row>
        <row r="5780">
          <cell r="A5780">
            <v>5783</v>
          </cell>
          <cell r="B5780" t="str">
            <v>FORMALITE F6 POSTFORM</v>
          </cell>
          <cell r="C5780" t="str">
            <v>UN</v>
          </cell>
          <cell r="D5780">
            <v>26369</v>
          </cell>
        </row>
        <row r="5781">
          <cell r="A5781">
            <v>5784</v>
          </cell>
          <cell r="B5781" t="str">
            <v>REFLECTOR   RA-P    125 W</v>
          </cell>
          <cell r="C5781" t="str">
            <v>UN</v>
          </cell>
          <cell r="D5781">
            <v>191400</v>
          </cell>
        </row>
        <row r="5782">
          <cell r="A5782">
            <v>5785</v>
          </cell>
          <cell r="B5782" t="str">
            <v>REFLECTOR   RA-P    250 W</v>
          </cell>
          <cell r="C5782" t="str">
            <v>UN</v>
          </cell>
          <cell r="D5782">
            <v>211816</v>
          </cell>
        </row>
        <row r="5783">
          <cell r="A5783">
            <v>5786</v>
          </cell>
          <cell r="B5783" t="str">
            <v>PUERTA PIZANO ECONOMICA</v>
          </cell>
          <cell r="C5783" t="str">
            <v>UN</v>
          </cell>
          <cell r="D5783">
            <v>34628</v>
          </cell>
        </row>
        <row r="5784">
          <cell r="A5784">
            <v>5787</v>
          </cell>
          <cell r="B5784" t="str">
            <v>REFLECTOR PISO  RRA 250 W</v>
          </cell>
          <cell r="C5784" t="str">
            <v>UN</v>
          </cell>
          <cell r="D5784">
            <v>242440</v>
          </cell>
        </row>
        <row r="5785">
          <cell r="A5785">
            <v>5788</v>
          </cell>
          <cell r="B5785" t="str">
            <v>REFLECTOR PISO  RRA 400 W</v>
          </cell>
          <cell r="C5785" t="str">
            <v>UN</v>
          </cell>
          <cell r="D5785">
            <v>265640</v>
          </cell>
        </row>
        <row r="5786">
          <cell r="A5786">
            <v>5789</v>
          </cell>
          <cell r="B5786" t="str">
            <v>CONSERJE S/MESA 10  PULS.</v>
          </cell>
          <cell r="C5786" t="str">
            <v>UN</v>
          </cell>
          <cell r="D5786">
            <v>209000</v>
          </cell>
        </row>
        <row r="5787">
          <cell r="A5787">
            <v>5790</v>
          </cell>
          <cell r="B5787" t="str">
            <v>CONSERJE S/MESA 13  PULS.</v>
          </cell>
          <cell r="C5787" t="str">
            <v>UN</v>
          </cell>
          <cell r="D5787">
            <v>230000</v>
          </cell>
        </row>
        <row r="5788">
          <cell r="A5788">
            <v>5791</v>
          </cell>
          <cell r="B5788" t="str">
            <v>CONSERJE S/MESA 20  PULS.</v>
          </cell>
          <cell r="C5788" t="str">
            <v>UN</v>
          </cell>
          <cell r="D5788">
            <v>310000</v>
          </cell>
        </row>
        <row r="5789">
          <cell r="A5789">
            <v>5792</v>
          </cell>
          <cell r="B5789" t="str">
            <v>CONSERJE S/MESA 30  PULS.</v>
          </cell>
          <cell r="C5789" t="str">
            <v>UN</v>
          </cell>
          <cell r="D5789">
            <v>405000</v>
          </cell>
        </row>
        <row r="5790">
          <cell r="A5790">
            <v>5793</v>
          </cell>
          <cell r="B5790" t="str">
            <v>CONSERJE S/MESA 40  PULS.</v>
          </cell>
          <cell r="C5790" t="str">
            <v>UN</v>
          </cell>
          <cell r="D5790">
            <v>480000</v>
          </cell>
        </row>
        <row r="5791">
          <cell r="A5791">
            <v>5794</v>
          </cell>
          <cell r="B5791" t="str">
            <v>CONSERJE S/MESA 50  PULS.</v>
          </cell>
          <cell r="C5791" t="str">
            <v>UN</v>
          </cell>
          <cell r="D5791">
            <v>560000</v>
          </cell>
        </row>
        <row r="5792">
          <cell r="A5792">
            <v>5795</v>
          </cell>
          <cell r="B5792" t="str">
            <v>CONSERJE S/MESA 100 PULS.</v>
          </cell>
          <cell r="C5792" t="str">
            <v>UN</v>
          </cell>
          <cell r="D5792">
            <v>895000</v>
          </cell>
        </row>
        <row r="5793">
          <cell r="A5793">
            <v>5796</v>
          </cell>
          <cell r="B5793" t="str">
            <v>PORTERO ELECT.   1  PULS.</v>
          </cell>
          <cell r="C5793" t="str">
            <v>UN</v>
          </cell>
          <cell r="D5793">
            <v>80000</v>
          </cell>
        </row>
        <row r="5794">
          <cell r="A5794">
            <v>5797</v>
          </cell>
          <cell r="B5794" t="str">
            <v>PORTERO ELECT.  10  PULS.</v>
          </cell>
          <cell r="C5794" t="str">
            <v>UN</v>
          </cell>
          <cell r="D5794">
            <v>150000</v>
          </cell>
        </row>
        <row r="5795">
          <cell r="A5795">
            <v>5798</v>
          </cell>
          <cell r="B5795" t="str">
            <v>PORTERO ELECT.  14  PULS.</v>
          </cell>
          <cell r="C5795" t="str">
            <v>UN</v>
          </cell>
          <cell r="D5795">
            <v>215000</v>
          </cell>
        </row>
        <row r="5796">
          <cell r="A5796">
            <v>5799</v>
          </cell>
          <cell r="B5796" t="str">
            <v>PORTERO ELECT.  20  PULS.</v>
          </cell>
          <cell r="C5796" t="str">
            <v>UN</v>
          </cell>
          <cell r="D5796">
            <v>235000</v>
          </cell>
        </row>
        <row r="5797">
          <cell r="A5797">
            <v>5800</v>
          </cell>
          <cell r="B5797" t="str">
            <v>FORMALITE F6 POSTFORM  01</v>
          </cell>
          <cell r="C5797" t="str">
            <v>UN</v>
          </cell>
          <cell r="D5797">
            <v>38921</v>
          </cell>
        </row>
        <row r="5798">
          <cell r="A5798">
            <v>5801</v>
          </cell>
          <cell r="B5798" t="str">
            <v>BOMBILLA CLARA       60 W</v>
          </cell>
          <cell r="C5798" t="str">
            <v>UN</v>
          </cell>
          <cell r="D5798">
            <v>481</v>
          </cell>
        </row>
        <row r="5799">
          <cell r="A5799">
            <v>5802</v>
          </cell>
          <cell r="B5799" t="str">
            <v>BOMBILLA CLARA      100 W</v>
          </cell>
          <cell r="C5799" t="str">
            <v>UN</v>
          </cell>
          <cell r="D5799">
            <v>2675</v>
          </cell>
        </row>
        <row r="5800">
          <cell r="A5800">
            <v>5803</v>
          </cell>
          <cell r="B5800" t="str">
            <v>BOMBILLA CLARA      150 W</v>
          </cell>
          <cell r="C5800" t="str">
            <v>UN</v>
          </cell>
          <cell r="D5800">
            <v>941</v>
          </cell>
        </row>
        <row r="5801">
          <cell r="A5801">
            <v>5804</v>
          </cell>
          <cell r="B5801" t="str">
            <v>BOMBILLA CLARA      200 W</v>
          </cell>
          <cell r="C5801" t="str">
            <v>UN</v>
          </cell>
          <cell r="D5801">
            <v>1249</v>
          </cell>
        </row>
        <row r="5802">
          <cell r="A5802">
            <v>5805</v>
          </cell>
          <cell r="B5802" t="str">
            <v>BOMBILLA FANTASIA    25 W</v>
          </cell>
          <cell r="C5802" t="str">
            <v>UN</v>
          </cell>
          <cell r="D5802">
            <v>524</v>
          </cell>
        </row>
        <row r="5803">
          <cell r="A5803">
            <v>5806</v>
          </cell>
          <cell r="B5803" t="str">
            <v>BOMBILLA FANTASIA    60 W</v>
          </cell>
          <cell r="C5803" t="str">
            <v>UN</v>
          </cell>
          <cell r="D5803">
            <v>524</v>
          </cell>
        </row>
        <row r="5804">
          <cell r="A5804">
            <v>5807</v>
          </cell>
          <cell r="B5804" t="str">
            <v>BOMBILLA FANTASIA   100 W</v>
          </cell>
          <cell r="C5804" t="str">
            <v>UN</v>
          </cell>
          <cell r="D5804">
            <v>545</v>
          </cell>
        </row>
        <row r="5805">
          <cell r="A5805">
            <v>5808</v>
          </cell>
          <cell r="B5805" t="str">
            <v>FORMALITE F8 POSTFORM</v>
          </cell>
          <cell r="C5805" t="str">
            <v>UN</v>
          </cell>
          <cell r="D5805">
            <v>28971</v>
          </cell>
        </row>
        <row r="5806">
          <cell r="A5806">
            <v>5809</v>
          </cell>
          <cell r="B5806" t="str">
            <v>BALASTO MERCURIO     125W</v>
          </cell>
          <cell r="C5806" t="str">
            <v>UN</v>
          </cell>
          <cell r="D5806">
            <v>12992</v>
          </cell>
        </row>
        <row r="5807">
          <cell r="A5807">
            <v>5810</v>
          </cell>
          <cell r="B5807" t="str">
            <v>BALASTO MERCURIO     250W</v>
          </cell>
          <cell r="C5807" t="str">
            <v>UN</v>
          </cell>
          <cell r="D5807">
            <v>21228</v>
          </cell>
        </row>
        <row r="5808">
          <cell r="A5808">
            <v>5811</v>
          </cell>
          <cell r="B5808" t="str">
            <v>BALASTO MERCURIO     400W</v>
          </cell>
          <cell r="C5808" t="str">
            <v>UN</v>
          </cell>
          <cell r="D5808">
            <v>31436</v>
          </cell>
        </row>
        <row r="5809">
          <cell r="A5809">
            <v>5812</v>
          </cell>
          <cell r="B5809" t="str">
            <v>BALASTO SODIO        150W</v>
          </cell>
          <cell r="C5809" t="str">
            <v>UN</v>
          </cell>
          <cell r="D5809">
            <v>22850</v>
          </cell>
        </row>
        <row r="5810">
          <cell r="A5810">
            <v>5813</v>
          </cell>
          <cell r="B5810" t="str">
            <v>BALASTO SODIO        250W</v>
          </cell>
          <cell r="C5810" t="str">
            <v>UN</v>
          </cell>
          <cell r="D5810">
            <v>27376</v>
          </cell>
        </row>
        <row r="5811">
          <cell r="A5811">
            <v>5814</v>
          </cell>
          <cell r="B5811" t="str">
            <v>BALASTO SODIO        400W</v>
          </cell>
          <cell r="C5811" t="str">
            <v>UN</v>
          </cell>
          <cell r="D5811">
            <v>44080</v>
          </cell>
        </row>
        <row r="5812">
          <cell r="A5812">
            <v>5815</v>
          </cell>
          <cell r="B5812" t="str">
            <v>BALASTO E.C.SLIM L. 2x48"</v>
          </cell>
          <cell r="C5812" t="str">
            <v>UN</v>
          </cell>
          <cell r="D5812">
            <v>18328</v>
          </cell>
        </row>
        <row r="5813">
          <cell r="A5813">
            <v>5816</v>
          </cell>
          <cell r="B5813" t="str">
            <v>BALASTO E.C.SLIM L. 2x96"</v>
          </cell>
          <cell r="C5813" t="str">
            <v>UN</v>
          </cell>
          <cell r="D5813">
            <v>21228</v>
          </cell>
        </row>
        <row r="5814">
          <cell r="A5814">
            <v>5817</v>
          </cell>
          <cell r="B5814" t="str">
            <v>PUERTA PIZANO ECONOMICA01</v>
          </cell>
          <cell r="C5814" t="str">
            <v>UN</v>
          </cell>
          <cell r="D5814">
            <v>34628</v>
          </cell>
        </row>
        <row r="5815">
          <cell r="A5815">
            <v>5818</v>
          </cell>
          <cell r="B5815" t="str">
            <v>PUERTA PIZANO ECONOMICA02</v>
          </cell>
          <cell r="C5815" t="str">
            <v>UN</v>
          </cell>
          <cell r="D5815">
            <v>41783</v>
          </cell>
        </row>
        <row r="5816">
          <cell r="A5816">
            <v>5819</v>
          </cell>
          <cell r="B5816" t="str">
            <v>TEJA REYNALUM 81 No.6</v>
          </cell>
          <cell r="C5816" t="str">
            <v>UN</v>
          </cell>
          <cell r="D5816">
            <v>14042</v>
          </cell>
        </row>
        <row r="5817">
          <cell r="A5817">
            <v>5820</v>
          </cell>
          <cell r="B5817" t="str">
            <v>FORMALITE F8 POSTFORM  01</v>
          </cell>
          <cell r="C5817" t="str">
            <v>UN</v>
          </cell>
          <cell r="D5817">
            <v>38921</v>
          </cell>
        </row>
        <row r="5818">
          <cell r="A5818">
            <v>5821</v>
          </cell>
          <cell r="B5818" t="str">
            <v>FORMALITE KORAPLAC UF</v>
          </cell>
          <cell r="C5818" t="str">
            <v>UN</v>
          </cell>
          <cell r="D5818">
            <v>35715</v>
          </cell>
        </row>
        <row r="5819">
          <cell r="A5819">
            <v>5822</v>
          </cell>
          <cell r="B5819" t="str">
            <v>FORMALITE KORAPLAC DF</v>
          </cell>
          <cell r="C5819" t="str">
            <v>UN</v>
          </cell>
          <cell r="D5819">
            <v>40235</v>
          </cell>
        </row>
        <row r="5820">
          <cell r="A5820">
            <v>5823</v>
          </cell>
          <cell r="B5820" t="str">
            <v>TUBO FLUORESC.STANDARD 20</v>
          </cell>
          <cell r="C5820" t="str">
            <v>UN</v>
          </cell>
          <cell r="D5820">
            <v>1124</v>
          </cell>
        </row>
        <row r="5821">
          <cell r="A5821">
            <v>5824</v>
          </cell>
          <cell r="B5821" t="str">
            <v>PROYECTOR METAL HALIDE</v>
          </cell>
          <cell r="C5821" t="str">
            <v>UN</v>
          </cell>
          <cell r="D5821">
            <v>386714</v>
          </cell>
        </row>
        <row r="5822">
          <cell r="A5822">
            <v>5825</v>
          </cell>
          <cell r="B5822" t="str">
            <v>TUBO FLUORESC.SLIM L. 40"</v>
          </cell>
          <cell r="C5822" t="str">
            <v>UN</v>
          </cell>
          <cell r="D5822">
            <v>1124</v>
          </cell>
        </row>
        <row r="5823">
          <cell r="A5823">
            <v>5826</v>
          </cell>
          <cell r="B5823" t="str">
            <v>TUBO FLUORESC.SLIM L. 96"</v>
          </cell>
          <cell r="C5823" t="str">
            <v>UN</v>
          </cell>
          <cell r="D5823">
            <v>2407</v>
          </cell>
        </row>
        <row r="5824">
          <cell r="A5824">
            <v>5827</v>
          </cell>
          <cell r="B5824" t="str">
            <v>TEJA REYNALUM 81 No.8</v>
          </cell>
          <cell r="C5824" t="str">
            <v>UN</v>
          </cell>
          <cell r="D5824">
            <v>18723</v>
          </cell>
        </row>
        <row r="5825">
          <cell r="A5825">
            <v>5828</v>
          </cell>
          <cell r="B5825" t="str">
            <v>TEJA REYNALUM 81 No.10</v>
          </cell>
          <cell r="C5825" t="str">
            <v>UN</v>
          </cell>
          <cell r="D5825">
            <v>23403</v>
          </cell>
        </row>
        <row r="5826">
          <cell r="A5826">
            <v>5829</v>
          </cell>
          <cell r="B5826" t="str">
            <v>CAJA GALVANIZADA 5800</v>
          </cell>
          <cell r="C5826" t="str">
            <v>UN</v>
          </cell>
          <cell r="D5826">
            <v>392</v>
          </cell>
        </row>
        <row r="5827">
          <cell r="A5827">
            <v>5830</v>
          </cell>
          <cell r="B5827" t="str">
            <v>BOQUILLAS JUEGO PVC 1/2"</v>
          </cell>
          <cell r="C5827" t="str">
            <v>UN</v>
          </cell>
          <cell r="D5827">
            <v>1484</v>
          </cell>
        </row>
        <row r="5828">
          <cell r="A5828">
            <v>5831</v>
          </cell>
          <cell r="B5828" t="str">
            <v>CAJA GALVANIZADA 4x4</v>
          </cell>
          <cell r="C5828" t="str">
            <v>UN</v>
          </cell>
          <cell r="D5828">
            <v>838</v>
          </cell>
        </row>
        <row r="5829">
          <cell r="A5829">
            <v>5832</v>
          </cell>
          <cell r="B5829" t="str">
            <v>GATO CORTO   1.5 A 2.65mt</v>
          </cell>
          <cell r="C5829" t="str">
            <v>DD</v>
          </cell>
          <cell r="D5829">
            <v>56</v>
          </cell>
        </row>
        <row r="5830">
          <cell r="A5830">
            <v>5833</v>
          </cell>
          <cell r="B5830" t="str">
            <v>TRANS.TRIF.SECO   75  KvA</v>
          </cell>
          <cell r="C5830" t="str">
            <v>UN</v>
          </cell>
          <cell r="D5830">
            <v>3505752</v>
          </cell>
        </row>
        <row r="5831">
          <cell r="A5831">
            <v>5834</v>
          </cell>
          <cell r="B5831" t="str">
            <v>TEJA REYNALUM 81 No.12</v>
          </cell>
          <cell r="C5831" t="str">
            <v>UN</v>
          </cell>
          <cell r="D5831">
            <v>28085</v>
          </cell>
        </row>
        <row r="5832">
          <cell r="A5832">
            <v>5835</v>
          </cell>
          <cell r="B5832" t="str">
            <v>TRANS.TRIF.SECO  150  KvA</v>
          </cell>
          <cell r="C5832" t="str">
            <v>UN</v>
          </cell>
          <cell r="D5832">
            <v>5602360</v>
          </cell>
        </row>
        <row r="5833">
          <cell r="A5833">
            <v>5836</v>
          </cell>
          <cell r="B5833" t="str">
            <v>ING.CONSULTOR CAT2-SUELDO</v>
          </cell>
          <cell r="C5833" t="str">
            <v>MS</v>
          </cell>
          <cell r="D5833">
            <v>2188860</v>
          </cell>
        </row>
        <row r="5834">
          <cell r="A5834">
            <v>5837</v>
          </cell>
          <cell r="B5834" t="str">
            <v>ING.CONSULTOR CAT3-SUELDO</v>
          </cell>
          <cell r="C5834" t="str">
            <v>MS</v>
          </cell>
          <cell r="D5834">
            <v>1846850</v>
          </cell>
        </row>
        <row r="5835">
          <cell r="A5835">
            <v>5838</v>
          </cell>
          <cell r="B5835" t="str">
            <v>TRANS.TRIF.SECO  300  KvA</v>
          </cell>
          <cell r="C5835" t="str">
            <v>UN</v>
          </cell>
          <cell r="D5835">
            <v>8260128</v>
          </cell>
        </row>
        <row r="5836">
          <cell r="A5836">
            <v>5839</v>
          </cell>
          <cell r="B5836" t="str">
            <v>ING.CONSULTOR CAT4-SUELDO</v>
          </cell>
          <cell r="C5836" t="str">
            <v>MS</v>
          </cell>
          <cell r="D5836">
            <v>1573240</v>
          </cell>
        </row>
        <row r="5837">
          <cell r="A5837">
            <v>5840</v>
          </cell>
          <cell r="B5837" t="str">
            <v>TRANS.TRIF.SECO  500  KvA</v>
          </cell>
          <cell r="C5837" t="str">
            <v>UN</v>
          </cell>
          <cell r="D5837">
            <v>11772376</v>
          </cell>
        </row>
        <row r="5838">
          <cell r="A5838">
            <v>5841</v>
          </cell>
          <cell r="B5838" t="str">
            <v>SUB-ESTACION      45  KvA</v>
          </cell>
          <cell r="C5838" t="str">
            <v>UN</v>
          </cell>
          <cell r="D5838">
            <v>4937340</v>
          </cell>
        </row>
        <row r="5839">
          <cell r="A5839">
            <v>5842</v>
          </cell>
          <cell r="B5839" t="str">
            <v>SUB-ESTACION      75  KvA</v>
          </cell>
          <cell r="C5839" t="str">
            <v>UN</v>
          </cell>
          <cell r="D5839">
            <v>5386500</v>
          </cell>
        </row>
        <row r="5840">
          <cell r="A5840">
            <v>5843</v>
          </cell>
          <cell r="B5840" t="str">
            <v>TRANS. TRIF.SECO 1000 KvA</v>
          </cell>
          <cell r="C5840" t="str">
            <v>UN</v>
          </cell>
          <cell r="D5840">
            <v>18696000</v>
          </cell>
        </row>
        <row r="5841">
          <cell r="A5841">
            <v>5844</v>
          </cell>
          <cell r="B5841" t="str">
            <v>SUB-ESTACION    112.5 KvA</v>
          </cell>
          <cell r="C5841" t="str">
            <v>UN</v>
          </cell>
          <cell r="D5841">
            <v>6060240</v>
          </cell>
        </row>
        <row r="5842">
          <cell r="A5842">
            <v>5845</v>
          </cell>
          <cell r="B5842" t="str">
            <v>SUB-ESTACION     150  KvA</v>
          </cell>
          <cell r="C5842" t="str">
            <v>UN</v>
          </cell>
          <cell r="D5842">
            <v>6508260</v>
          </cell>
        </row>
        <row r="5843">
          <cell r="A5843">
            <v>5846</v>
          </cell>
          <cell r="B5843" t="str">
            <v>SUB-ESTACION     300  KvA</v>
          </cell>
          <cell r="C5843" t="str">
            <v>UN</v>
          </cell>
          <cell r="D5843">
            <v>8379000</v>
          </cell>
        </row>
        <row r="5844">
          <cell r="A5844">
            <v>5847</v>
          </cell>
          <cell r="B5844" t="str">
            <v>SUB-ESTACION     400  KvA</v>
          </cell>
          <cell r="C5844" t="str">
            <v>UN</v>
          </cell>
          <cell r="D5844">
            <v>8902260</v>
          </cell>
        </row>
        <row r="5845">
          <cell r="A5845">
            <v>5848</v>
          </cell>
          <cell r="B5845" t="str">
            <v>SUB-ESTACION     500  KvA</v>
          </cell>
          <cell r="C5845" t="str">
            <v>UN</v>
          </cell>
          <cell r="D5845">
            <v>11344140</v>
          </cell>
        </row>
        <row r="5846">
          <cell r="A5846">
            <v>5849</v>
          </cell>
          <cell r="B5846" t="str">
            <v>ING.CONSULTOR CAT5-SUELDO</v>
          </cell>
          <cell r="C5846" t="str">
            <v>MS</v>
          </cell>
          <cell r="D5846">
            <v>1419340</v>
          </cell>
        </row>
        <row r="5847">
          <cell r="A5847">
            <v>5850</v>
          </cell>
          <cell r="B5847" t="str">
            <v>PARARRAYOS VALVULA 12 KV</v>
          </cell>
          <cell r="C5847" t="str">
            <v>UN</v>
          </cell>
          <cell r="D5847">
            <v>55000</v>
          </cell>
        </row>
        <row r="5848">
          <cell r="A5848">
            <v>5851</v>
          </cell>
          <cell r="B5848" t="str">
            <v>CORTACIRC.100 A</v>
          </cell>
          <cell r="C5848" t="str">
            <v>UN</v>
          </cell>
          <cell r="D5848">
            <v>58000</v>
          </cell>
        </row>
        <row r="5849">
          <cell r="A5849">
            <v>5852</v>
          </cell>
          <cell r="B5849" t="str">
            <v>PLANTA ELECTRICA     TJ40</v>
          </cell>
          <cell r="C5849" t="str">
            <v>UN</v>
          </cell>
          <cell r="D5849">
            <v>15689016</v>
          </cell>
        </row>
        <row r="5850">
          <cell r="A5850">
            <v>5853</v>
          </cell>
          <cell r="B5850" t="str">
            <v>TRANSFER. AUTOM.  125 AMP</v>
          </cell>
          <cell r="C5850" t="str">
            <v>UN</v>
          </cell>
          <cell r="D5850">
            <v>2429852</v>
          </cell>
        </row>
        <row r="5851">
          <cell r="A5851">
            <v>5854</v>
          </cell>
          <cell r="B5851" t="str">
            <v>PLANTA ELECT.LISTER  TJ60</v>
          </cell>
          <cell r="C5851" t="str">
            <v>UN</v>
          </cell>
          <cell r="D5851">
            <v>17828430</v>
          </cell>
        </row>
        <row r="5852">
          <cell r="A5852">
            <v>5855</v>
          </cell>
          <cell r="B5852" t="str">
            <v>TRANSFER. AUTOM.  200 AMP</v>
          </cell>
          <cell r="C5852" t="str">
            <v>UN</v>
          </cell>
          <cell r="D5852">
            <v>3471300</v>
          </cell>
        </row>
        <row r="5853">
          <cell r="A5853">
            <v>5856</v>
          </cell>
          <cell r="B5853" t="str">
            <v>PLANTA ELECT.LISTER  TJ80</v>
          </cell>
          <cell r="C5853" t="str">
            <v>UN</v>
          </cell>
          <cell r="D5853">
            <v>21822000</v>
          </cell>
        </row>
        <row r="5854">
          <cell r="A5854">
            <v>5857</v>
          </cell>
          <cell r="B5854" t="str">
            <v>TRANSFER. AUTOM.  250 AMP</v>
          </cell>
          <cell r="C5854" t="str">
            <v>UN</v>
          </cell>
          <cell r="D5854">
            <v>3540668</v>
          </cell>
        </row>
        <row r="5855">
          <cell r="A5855">
            <v>5858</v>
          </cell>
          <cell r="B5855" t="str">
            <v>ADOQUIN MEDIO MOÑO BISEL.</v>
          </cell>
          <cell r="C5855" t="str">
            <v>UN</v>
          </cell>
          <cell r="D5855">
            <v>373</v>
          </cell>
        </row>
        <row r="5856">
          <cell r="A5856">
            <v>5859</v>
          </cell>
          <cell r="B5856" t="str">
            <v>CAJA P/TACO 20 A   2 CKTS</v>
          </cell>
          <cell r="C5856" t="str">
            <v>UN</v>
          </cell>
          <cell r="D5856">
            <v>3652</v>
          </cell>
        </row>
        <row r="5857">
          <cell r="A5857">
            <v>5860</v>
          </cell>
          <cell r="B5857" t="str">
            <v>CAJA P/TACO 20 A   4 CKTS</v>
          </cell>
          <cell r="C5857" t="str">
            <v>UN</v>
          </cell>
          <cell r="D5857">
            <v>5508</v>
          </cell>
        </row>
        <row r="5858">
          <cell r="A5858">
            <v>5861</v>
          </cell>
          <cell r="B5858" t="str">
            <v>CAJA P/TACO 20 A   6 CKTS</v>
          </cell>
          <cell r="C5858" t="str">
            <v>UN</v>
          </cell>
          <cell r="D5858">
            <v>10941</v>
          </cell>
        </row>
        <row r="5859">
          <cell r="A5859">
            <v>5862</v>
          </cell>
          <cell r="B5859" t="str">
            <v>CAJA P/TACO 20 A   9 CKTS</v>
          </cell>
          <cell r="C5859" t="str">
            <v>UN</v>
          </cell>
          <cell r="D5859">
            <v>14962</v>
          </cell>
        </row>
        <row r="5860">
          <cell r="A5860">
            <v>5863</v>
          </cell>
          <cell r="B5860" t="str">
            <v>CAJA P/TACO 20 A  12 CKTS</v>
          </cell>
          <cell r="C5860" t="str">
            <v>UN</v>
          </cell>
          <cell r="D5860">
            <v>20175</v>
          </cell>
        </row>
        <row r="5861">
          <cell r="A5861">
            <v>5864</v>
          </cell>
          <cell r="B5861" t="str">
            <v>CAJA P/TACO 100 A  2 CKTS</v>
          </cell>
          <cell r="C5861" t="str">
            <v>UN</v>
          </cell>
          <cell r="D5861">
            <v>4151</v>
          </cell>
        </row>
        <row r="5862">
          <cell r="A5862">
            <v>5865</v>
          </cell>
          <cell r="B5862" t="str">
            <v>CAJA P/TACO 100 A  4 CKTS</v>
          </cell>
          <cell r="C5862" t="str">
            <v>UN</v>
          </cell>
          <cell r="D5862">
            <v>6801</v>
          </cell>
        </row>
        <row r="5863">
          <cell r="A5863">
            <v>5866</v>
          </cell>
          <cell r="B5863" t="str">
            <v>CAJA P/TACO 100 A  6 CKTS</v>
          </cell>
          <cell r="C5863" t="str">
            <v>UN</v>
          </cell>
          <cell r="D5863">
            <v>13561</v>
          </cell>
        </row>
        <row r="5864">
          <cell r="A5864">
            <v>5867</v>
          </cell>
          <cell r="B5864" t="str">
            <v>CAJA P/TACO 100 A  9 CKTS</v>
          </cell>
          <cell r="C5864" t="str">
            <v>UN</v>
          </cell>
          <cell r="D5864">
            <v>18240</v>
          </cell>
        </row>
        <row r="5865">
          <cell r="A5865">
            <v>5868</v>
          </cell>
          <cell r="B5865" t="str">
            <v>CAJA P/TACO 100 A 12 CKTS</v>
          </cell>
          <cell r="C5865" t="str">
            <v>UN</v>
          </cell>
          <cell r="D5865">
            <v>25997</v>
          </cell>
        </row>
        <row r="5866">
          <cell r="A5866">
            <v>5869</v>
          </cell>
          <cell r="B5866" t="str">
            <v>TABLERO TAPA LISA  6 CIRC</v>
          </cell>
          <cell r="C5866" t="str">
            <v>UN</v>
          </cell>
          <cell r="D5866">
            <v>40128</v>
          </cell>
        </row>
        <row r="5867">
          <cell r="A5867">
            <v>5870</v>
          </cell>
          <cell r="B5867" t="str">
            <v>TABLERO TAPA LISA 12 CIRC</v>
          </cell>
          <cell r="C5867" t="str">
            <v>UN</v>
          </cell>
          <cell r="D5867">
            <v>55454</v>
          </cell>
        </row>
        <row r="5868">
          <cell r="A5868">
            <v>5871</v>
          </cell>
          <cell r="B5868" t="str">
            <v>TABLERO C/PUERTA  12 CIRC</v>
          </cell>
          <cell r="C5868" t="str">
            <v>UN</v>
          </cell>
          <cell r="D5868">
            <v>71230</v>
          </cell>
        </row>
        <row r="5869">
          <cell r="A5869">
            <v>5872</v>
          </cell>
          <cell r="B5869" t="str">
            <v>TABLERO C/PUERTA  18 CIRC</v>
          </cell>
          <cell r="C5869" t="str">
            <v>UN</v>
          </cell>
          <cell r="D5869">
            <v>122729</v>
          </cell>
        </row>
        <row r="5870">
          <cell r="A5870">
            <v>5873</v>
          </cell>
          <cell r="B5870" t="str">
            <v>TABLERO C/PUERTA  24 CIRC</v>
          </cell>
          <cell r="C5870" t="str">
            <v>UN</v>
          </cell>
          <cell r="D5870">
            <v>99827</v>
          </cell>
        </row>
        <row r="5871">
          <cell r="A5871">
            <v>5874</v>
          </cell>
          <cell r="B5871" t="str">
            <v>TABLERO C/PUERTA  30 CIRC</v>
          </cell>
          <cell r="C5871" t="str">
            <v>UN</v>
          </cell>
          <cell r="D5871">
            <v>133128</v>
          </cell>
        </row>
        <row r="5872">
          <cell r="A5872">
            <v>5875</v>
          </cell>
          <cell r="B5872" t="str">
            <v>TABLERO C/PUERTA  36 CIRC</v>
          </cell>
          <cell r="C5872" t="str">
            <v>UN</v>
          </cell>
          <cell r="D5872">
            <v>140449</v>
          </cell>
        </row>
        <row r="5873">
          <cell r="A5873">
            <v>5876</v>
          </cell>
          <cell r="B5873" t="str">
            <v>TABLERO C/LLAVE   12 CIRC</v>
          </cell>
          <cell r="C5873" t="str">
            <v>UN</v>
          </cell>
          <cell r="D5873">
            <v>61000</v>
          </cell>
        </row>
        <row r="5874">
          <cell r="A5874">
            <v>5877</v>
          </cell>
          <cell r="B5874" t="str">
            <v>TABLERO C/LLAVE   18 CIRC</v>
          </cell>
          <cell r="C5874" t="str">
            <v>UN</v>
          </cell>
          <cell r="D5874">
            <v>70580</v>
          </cell>
        </row>
        <row r="5875">
          <cell r="A5875">
            <v>5878</v>
          </cell>
          <cell r="B5875" t="str">
            <v>TABLERO C/LLAVE   24 CIRC</v>
          </cell>
          <cell r="C5875" t="str">
            <v>UN</v>
          </cell>
          <cell r="D5875">
            <v>113268</v>
          </cell>
        </row>
        <row r="5876">
          <cell r="A5876">
            <v>5879</v>
          </cell>
          <cell r="B5876" t="str">
            <v>TABLERO C/LLAVE   30 CIRC</v>
          </cell>
          <cell r="C5876" t="str">
            <v>UN</v>
          </cell>
          <cell r="D5876">
            <v>146833</v>
          </cell>
        </row>
        <row r="5877">
          <cell r="A5877">
            <v>5880</v>
          </cell>
          <cell r="B5877" t="str">
            <v>TABLERO C/LLAVE   36 CIRC</v>
          </cell>
          <cell r="C5877" t="str">
            <v>UN</v>
          </cell>
          <cell r="D5877">
            <v>155683</v>
          </cell>
        </row>
        <row r="5878">
          <cell r="A5878">
            <v>5881</v>
          </cell>
          <cell r="B5878" t="str">
            <v>TEJA REYNALUM 81 No.14</v>
          </cell>
          <cell r="C5878" t="str">
            <v>UN</v>
          </cell>
          <cell r="D5878">
            <v>32765</v>
          </cell>
        </row>
        <row r="5879">
          <cell r="A5879">
            <v>5882</v>
          </cell>
          <cell r="B5879" t="str">
            <v>TEJA REYNALUM 81 No.17</v>
          </cell>
          <cell r="C5879" t="str">
            <v>UN</v>
          </cell>
          <cell r="D5879">
            <v>39748</v>
          </cell>
        </row>
        <row r="5880">
          <cell r="A5880">
            <v>5883</v>
          </cell>
          <cell r="B5880" t="str">
            <v>ARMARIO P/  9 MEDIDORES</v>
          </cell>
          <cell r="C5880" t="str">
            <v>UN</v>
          </cell>
          <cell r="D5880">
            <v>738000</v>
          </cell>
        </row>
        <row r="5881">
          <cell r="A5881">
            <v>5884</v>
          </cell>
          <cell r="B5881" t="str">
            <v>ARMARIO P/ 12 MEDIDORES</v>
          </cell>
          <cell r="C5881" t="str">
            <v>UN</v>
          </cell>
          <cell r="D5881">
            <v>1374034</v>
          </cell>
        </row>
        <row r="5882">
          <cell r="A5882">
            <v>5885</v>
          </cell>
          <cell r="B5882" t="str">
            <v>ARMARIO P/ 15 MEDIDORES</v>
          </cell>
          <cell r="C5882" t="str">
            <v>UN</v>
          </cell>
          <cell r="D5882">
            <v>1861800</v>
          </cell>
        </row>
        <row r="5883">
          <cell r="A5883">
            <v>5886</v>
          </cell>
          <cell r="B5883" t="str">
            <v>ARMARIO P/ 18 MEDIDORES</v>
          </cell>
          <cell r="C5883" t="str">
            <v>UN</v>
          </cell>
          <cell r="D5883">
            <v>2159588</v>
          </cell>
        </row>
        <row r="5884">
          <cell r="A5884">
            <v>5887</v>
          </cell>
          <cell r="B5884" t="str">
            <v>ARMARIO P/ 21 MEDIDORES</v>
          </cell>
          <cell r="C5884" t="str">
            <v>UN</v>
          </cell>
          <cell r="D5884">
            <v>2940599</v>
          </cell>
        </row>
        <row r="5885">
          <cell r="A5885">
            <v>5888</v>
          </cell>
          <cell r="B5885" t="str">
            <v>ADOQUIN RECTANG. BISELADO</v>
          </cell>
          <cell r="C5885" t="str">
            <v>UN</v>
          </cell>
          <cell r="D5885">
            <v>183</v>
          </cell>
        </row>
        <row r="5886">
          <cell r="A5886">
            <v>5889</v>
          </cell>
          <cell r="B5886" t="str">
            <v>TRANS. TRIFASICO 1000 KvA</v>
          </cell>
          <cell r="C5886" t="str">
            <v>UN</v>
          </cell>
          <cell r="D5886">
            <v>29620135</v>
          </cell>
        </row>
        <row r="5887">
          <cell r="A5887">
            <v>5890</v>
          </cell>
          <cell r="B5887" t="str">
            <v>GRUA EXTENSION  P/POSTES</v>
          </cell>
          <cell r="C5887" t="str">
            <v>HR</v>
          </cell>
          <cell r="D5887">
            <v>27800</v>
          </cell>
        </row>
        <row r="5888">
          <cell r="A5888">
            <v>5891</v>
          </cell>
          <cell r="B5888" t="str">
            <v>ESPACIADOR           C-90</v>
          </cell>
          <cell r="C5888" t="str">
            <v>UN</v>
          </cell>
          <cell r="D5888">
            <v>150</v>
          </cell>
        </row>
        <row r="5889">
          <cell r="A5889">
            <v>5892</v>
          </cell>
          <cell r="B5889" t="str">
            <v>POSTE CONC.   10m-1050 Kg</v>
          </cell>
          <cell r="C5889" t="str">
            <v>UN</v>
          </cell>
          <cell r="D5889">
            <v>305000</v>
          </cell>
        </row>
        <row r="5890">
          <cell r="A5890">
            <v>5893</v>
          </cell>
          <cell r="B5890" t="str">
            <v>POSTE MADERA INMUNIZ.  8M</v>
          </cell>
          <cell r="C5890" t="str">
            <v>UN</v>
          </cell>
          <cell r="D5890">
            <v>82800</v>
          </cell>
        </row>
        <row r="5891">
          <cell r="A5891">
            <v>5894</v>
          </cell>
          <cell r="B5891" t="str">
            <v>POSTE MADERA INMUNIZ. 12M</v>
          </cell>
          <cell r="C5891" t="str">
            <v>UN</v>
          </cell>
          <cell r="D5891">
            <v>178300</v>
          </cell>
        </row>
        <row r="5892">
          <cell r="A5892">
            <v>5895</v>
          </cell>
          <cell r="B5892" t="str">
            <v>TEJA REYNALUM 81 No.20</v>
          </cell>
          <cell r="C5892" t="str">
            <v>UN</v>
          </cell>
          <cell r="D5892">
            <v>46040</v>
          </cell>
        </row>
        <row r="5893">
          <cell r="A5893">
            <v>5896</v>
          </cell>
          <cell r="B5893" t="str">
            <v>ABRAZADERA EN U TIPO-1</v>
          </cell>
          <cell r="C5893" t="str">
            <v>UN</v>
          </cell>
          <cell r="D5893">
            <v>4350</v>
          </cell>
        </row>
        <row r="5894">
          <cell r="A5894">
            <v>5897</v>
          </cell>
          <cell r="B5894" t="str">
            <v>PLATINA DIAGONALES</v>
          </cell>
          <cell r="C5894" t="str">
            <v>UN</v>
          </cell>
          <cell r="D5894">
            <v>1972</v>
          </cell>
        </row>
        <row r="5895">
          <cell r="A5895">
            <v>5898</v>
          </cell>
          <cell r="B5895" t="str">
            <v>ING.CONSULTOR CAT6-SUELDO</v>
          </cell>
          <cell r="C5895" t="str">
            <v>MS</v>
          </cell>
          <cell r="D5895">
            <v>1265430</v>
          </cell>
        </row>
        <row r="5896">
          <cell r="A5896">
            <v>5899</v>
          </cell>
          <cell r="B5896" t="str">
            <v>BOTONERA-FUENTE CITOFONOS</v>
          </cell>
          <cell r="C5896" t="str">
            <v>UN</v>
          </cell>
          <cell r="D5896">
            <v>180000</v>
          </cell>
        </row>
        <row r="5897">
          <cell r="A5897">
            <v>5900</v>
          </cell>
          <cell r="B5897" t="str">
            <v>CABALLETE REYNALUM</v>
          </cell>
          <cell r="C5897" t="str">
            <v>UN</v>
          </cell>
          <cell r="D5897">
            <v>15496</v>
          </cell>
        </row>
        <row r="5898">
          <cell r="A5898">
            <v>5901</v>
          </cell>
          <cell r="B5898" t="str">
            <v>CANTONERA ELECTRICA NAL.</v>
          </cell>
          <cell r="C5898" t="str">
            <v>UN</v>
          </cell>
          <cell r="D5898">
            <v>38600</v>
          </cell>
        </row>
        <row r="5899">
          <cell r="A5899">
            <v>5902</v>
          </cell>
          <cell r="B5899" t="str">
            <v>INDUSTRIAL MERCURIO 250 W</v>
          </cell>
          <cell r="C5899" t="str">
            <v>UN</v>
          </cell>
          <cell r="D5899">
            <v>167614</v>
          </cell>
        </row>
        <row r="5900">
          <cell r="A5900">
            <v>5903</v>
          </cell>
          <cell r="B5900" t="str">
            <v>T.V CABLE INSTALACION</v>
          </cell>
          <cell r="C5900" t="str">
            <v>UN</v>
          </cell>
          <cell r="D5900">
            <v>120000</v>
          </cell>
        </row>
        <row r="5901">
          <cell r="A5901">
            <v>5904</v>
          </cell>
          <cell r="B5901" t="str">
            <v>T.V CABLE CUOTA MENSUAL</v>
          </cell>
          <cell r="C5901" t="str">
            <v>MS</v>
          </cell>
          <cell r="D5901">
            <v>50000</v>
          </cell>
        </row>
        <row r="5902">
          <cell r="A5902">
            <v>5905</v>
          </cell>
          <cell r="B5902" t="str">
            <v>INDUSTRIAL SODIO    150 W</v>
          </cell>
          <cell r="C5902" t="str">
            <v>UN</v>
          </cell>
          <cell r="D5902">
            <v>194696</v>
          </cell>
        </row>
        <row r="5903">
          <cell r="A5903">
            <v>5906</v>
          </cell>
          <cell r="B5903" t="str">
            <v>CIERRA PUERTAS KING</v>
          </cell>
          <cell r="C5903" t="str">
            <v>UN</v>
          </cell>
          <cell r="D5903">
            <v>55000</v>
          </cell>
        </row>
        <row r="5904">
          <cell r="A5904">
            <v>5907</v>
          </cell>
          <cell r="B5904" t="str">
            <v>ESTRUCTURA TIPO A-1   SCI</v>
          </cell>
          <cell r="C5904" t="str">
            <v>M2</v>
          </cell>
          <cell r="D5904">
            <v>67819</v>
          </cell>
        </row>
        <row r="5905">
          <cell r="A5905">
            <v>5908</v>
          </cell>
          <cell r="B5905" t="str">
            <v>ESTRUCTURA TIPO A-2   SCI</v>
          </cell>
          <cell r="C5905" t="str">
            <v>M2</v>
          </cell>
          <cell r="D5905">
            <v>81000</v>
          </cell>
        </row>
        <row r="5906">
          <cell r="A5906">
            <v>5909</v>
          </cell>
          <cell r="B5906" t="str">
            <v>ESTRUCTURA TIPO A-3   SCI</v>
          </cell>
          <cell r="C5906" t="str">
            <v>M2</v>
          </cell>
          <cell r="D5906">
            <v>103000</v>
          </cell>
        </row>
        <row r="5907">
          <cell r="A5907">
            <v>5910</v>
          </cell>
          <cell r="B5907" t="str">
            <v>ESTRUCTURA TIPO B     SCI</v>
          </cell>
          <cell r="C5907" t="str">
            <v>M2</v>
          </cell>
          <cell r="D5907">
            <v>103000</v>
          </cell>
        </row>
        <row r="5908">
          <cell r="A5908">
            <v>5911</v>
          </cell>
          <cell r="B5908" t="str">
            <v>DIV BAÑO ESTANDAR CORRED</v>
          </cell>
          <cell r="C5908" t="str">
            <v>M2</v>
          </cell>
          <cell r="D5908">
            <v>100000</v>
          </cell>
        </row>
        <row r="5909">
          <cell r="A5909">
            <v>5912</v>
          </cell>
          <cell r="B5909" t="str">
            <v>INDUSTRIAL METAL HALIDE</v>
          </cell>
          <cell r="C5909" t="str">
            <v>UN</v>
          </cell>
          <cell r="D5909">
            <v>243000</v>
          </cell>
        </row>
        <row r="5910">
          <cell r="A5910">
            <v>5913</v>
          </cell>
          <cell r="B5910" t="str">
            <v>CEMENTO BLANCO NARE    02</v>
          </cell>
          <cell r="C5910" t="str">
            <v>KG</v>
          </cell>
          <cell r="D5910">
            <v>802</v>
          </cell>
        </row>
        <row r="5911">
          <cell r="A5911">
            <v>5914</v>
          </cell>
          <cell r="B5911" t="str">
            <v>AISLADOR SUSPENSION No.10</v>
          </cell>
          <cell r="C5911" t="str">
            <v>UN</v>
          </cell>
          <cell r="D5911">
            <v>17790</v>
          </cell>
        </row>
        <row r="5912">
          <cell r="A5912">
            <v>5915</v>
          </cell>
          <cell r="B5912" t="str">
            <v>GRAVILLA CALDERON</v>
          </cell>
          <cell r="C5912" t="str">
            <v>M3</v>
          </cell>
          <cell r="D5912">
            <v>32000</v>
          </cell>
        </row>
        <row r="5913">
          <cell r="A5913">
            <v>5916</v>
          </cell>
          <cell r="B5913" t="str">
            <v>ARENA LAVADA JUAN ACOSTA</v>
          </cell>
          <cell r="C5913" t="str">
            <v>M3</v>
          </cell>
          <cell r="D5913">
            <v>14000</v>
          </cell>
        </row>
        <row r="5914">
          <cell r="A5914">
            <v>5917</v>
          </cell>
          <cell r="B5914" t="str">
            <v>ARENA VERACRUZ</v>
          </cell>
          <cell r="C5914" t="str">
            <v>M3</v>
          </cell>
          <cell r="D5914">
            <v>11700</v>
          </cell>
        </row>
        <row r="5915">
          <cell r="A5915">
            <v>5918</v>
          </cell>
          <cell r="B5915" t="str">
            <v>ARENA LAVADA RIO</v>
          </cell>
          <cell r="C5915" t="str">
            <v>M3</v>
          </cell>
          <cell r="D5915">
            <v>18000</v>
          </cell>
        </row>
        <row r="5916">
          <cell r="A5916">
            <v>5919</v>
          </cell>
          <cell r="B5916" t="str">
            <v>ARENA AMAR.PTO.COLOMBIA</v>
          </cell>
          <cell r="C5916" t="str">
            <v>M3</v>
          </cell>
          <cell r="D5916">
            <v>30000</v>
          </cell>
        </row>
        <row r="5917">
          <cell r="A5917">
            <v>5920</v>
          </cell>
          <cell r="B5917" t="str">
            <v>ZAHORRA</v>
          </cell>
          <cell r="C5917" t="str">
            <v>M3</v>
          </cell>
          <cell r="D5917">
            <v>9664</v>
          </cell>
        </row>
        <row r="5918">
          <cell r="A5918">
            <v>5921</v>
          </cell>
          <cell r="B5918" t="str">
            <v>DIV BAÑO ESTANDAR CORRE01</v>
          </cell>
          <cell r="C5918" t="str">
            <v>M2</v>
          </cell>
          <cell r="D5918">
            <v>110000</v>
          </cell>
        </row>
        <row r="5919">
          <cell r="A5919">
            <v>5922</v>
          </cell>
          <cell r="B5919" t="str">
            <v>PIEDRA CIMIENTO        01</v>
          </cell>
          <cell r="C5919" t="str">
            <v>M3</v>
          </cell>
          <cell r="D5919">
            <v>17400</v>
          </cell>
        </row>
        <row r="5920">
          <cell r="A5920">
            <v>5923</v>
          </cell>
          <cell r="B5920" t="str">
            <v>DIV BAÑO ESTANDAR CORRE02</v>
          </cell>
          <cell r="C5920" t="str">
            <v>UN</v>
          </cell>
          <cell r="D5920">
            <v>130000</v>
          </cell>
        </row>
        <row r="5921">
          <cell r="A5921">
            <v>5924</v>
          </cell>
          <cell r="B5921" t="str">
            <v>DIV BAÑO ESTANDAR CORRE03</v>
          </cell>
          <cell r="C5921" t="str">
            <v>UN</v>
          </cell>
          <cell r="D5921">
            <v>180000</v>
          </cell>
        </row>
        <row r="5922">
          <cell r="A5922">
            <v>5925</v>
          </cell>
          <cell r="B5922" t="str">
            <v>DIV BAÑO ESTANDAR CORRE04</v>
          </cell>
          <cell r="C5922" t="str">
            <v>UN</v>
          </cell>
          <cell r="D5922">
            <v>140000</v>
          </cell>
        </row>
        <row r="5923">
          <cell r="A5923">
            <v>5926</v>
          </cell>
          <cell r="B5923" t="str">
            <v>DIV BAÑO ESTANDAR CORRE05</v>
          </cell>
          <cell r="C5923" t="str">
            <v>UN</v>
          </cell>
          <cell r="D5923">
            <v>190000</v>
          </cell>
        </row>
        <row r="5924">
          <cell r="A5924">
            <v>5927</v>
          </cell>
          <cell r="B5924" t="str">
            <v>DIV BAÑO ESTANDAR CORRE06</v>
          </cell>
          <cell r="C5924" t="str">
            <v>UN</v>
          </cell>
          <cell r="D5924">
            <v>150000</v>
          </cell>
        </row>
        <row r="5925">
          <cell r="A5925">
            <v>5928</v>
          </cell>
          <cell r="B5925" t="str">
            <v>DIV BAÑO ESTANDAR CORRE07</v>
          </cell>
          <cell r="C5925" t="str">
            <v>UN</v>
          </cell>
          <cell r="D5925">
            <v>200000</v>
          </cell>
        </row>
        <row r="5926">
          <cell r="A5926">
            <v>5929</v>
          </cell>
          <cell r="B5926" t="str">
            <v>DIV BAÑO ESTANDAR CORRE08</v>
          </cell>
          <cell r="C5926" t="str">
            <v>UN</v>
          </cell>
          <cell r="D5926">
            <v>160000</v>
          </cell>
        </row>
        <row r="5927">
          <cell r="A5927">
            <v>5930</v>
          </cell>
          <cell r="B5927" t="str">
            <v>DIV BAÑO ESTANDAR CORRE09</v>
          </cell>
          <cell r="C5927" t="str">
            <v>UN</v>
          </cell>
          <cell r="D5927">
            <v>210000</v>
          </cell>
        </row>
        <row r="5928">
          <cell r="A5928">
            <v>5931</v>
          </cell>
          <cell r="B5928" t="str">
            <v>DIV BAÑO ESTANDAR CORRE10</v>
          </cell>
          <cell r="C5928" t="str">
            <v>UN</v>
          </cell>
          <cell r="D5928">
            <v>170000</v>
          </cell>
        </row>
        <row r="5929">
          <cell r="A5929">
            <v>5932</v>
          </cell>
          <cell r="B5929" t="str">
            <v>DIV BAÑO ESTANDAR CORRE11</v>
          </cell>
          <cell r="C5929" t="str">
            <v>UN</v>
          </cell>
          <cell r="D5929">
            <v>220000</v>
          </cell>
        </row>
        <row r="5930">
          <cell r="A5930">
            <v>5933</v>
          </cell>
          <cell r="B5930" t="str">
            <v>DIV BAÑO ESTANDAR CORRE12</v>
          </cell>
          <cell r="C5930" t="str">
            <v>UN</v>
          </cell>
          <cell r="D5930">
            <v>180000</v>
          </cell>
        </row>
        <row r="5931">
          <cell r="A5931">
            <v>5934</v>
          </cell>
          <cell r="B5931" t="str">
            <v>DIV BAÑO ESTANDAR CORRE13</v>
          </cell>
          <cell r="C5931" t="str">
            <v>UN</v>
          </cell>
          <cell r="D5931">
            <v>230000</v>
          </cell>
        </row>
        <row r="5932">
          <cell r="A5932">
            <v>5935</v>
          </cell>
          <cell r="B5932" t="str">
            <v>DIV BAÑO ESTANDAR CORRE14</v>
          </cell>
          <cell r="C5932" t="str">
            <v>UN</v>
          </cell>
          <cell r="D5932">
            <v>190000</v>
          </cell>
        </row>
        <row r="5933">
          <cell r="A5933">
            <v>5936</v>
          </cell>
          <cell r="B5933" t="str">
            <v>DIV BAÑO ESTANDAR CORRE15</v>
          </cell>
          <cell r="C5933" t="str">
            <v>UN</v>
          </cell>
          <cell r="D5933">
            <v>240000</v>
          </cell>
        </row>
        <row r="5934">
          <cell r="A5934">
            <v>5937</v>
          </cell>
          <cell r="B5934" t="str">
            <v>DIV BAÑO ESTANDAR CORRE16</v>
          </cell>
          <cell r="C5934" t="str">
            <v>UN</v>
          </cell>
          <cell r="D5934">
            <v>200000</v>
          </cell>
        </row>
        <row r="5935">
          <cell r="A5935">
            <v>5941</v>
          </cell>
          <cell r="B5935" t="str">
            <v>MEDIDOR DE 1/2"</v>
          </cell>
          <cell r="C5935" t="str">
            <v>UN</v>
          </cell>
          <cell r="D5935">
            <v>50909</v>
          </cell>
        </row>
        <row r="5936">
          <cell r="A5936">
            <v>5942</v>
          </cell>
          <cell r="B5936" t="str">
            <v>ACUEDUCTO RESIDENCIAL E11</v>
          </cell>
          <cell r="C5936" t="str">
            <v>UN</v>
          </cell>
          <cell r="D5936">
            <v>1</v>
          </cell>
        </row>
        <row r="5937">
          <cell r="A5937">
            <v>5943</v>
          </cell>
          <cell r="B5937" t="str">
            <v>ACUEDUCTO RESIDENCIAL E12</v>
          </cell>
          <cell r="C5937" t="str">
            <v>UN</v>
          </cell>
          <cell r="D5937">
            <v>71628</v>
          </cell>
        </row>
        <row r="5938">
          <cell r="A5938">
            <v>5944</v>
          </cell>
          <cell r="B5938" t="str">
            <v>ACUEDUCTO RESIDENCIAL E13</v>
          </cell>
          <cell r="C5938" t="str">
            <v>UN</v>
          </cell>
          <cell r="D5938">
            <v>143265</v>
          </cell>
        </row>
        <row r="5939">
          <cell r="A5939">
            <v>5945</v>
          </cell>
          <cell r="B5939" t="str">
            <v>ACUEDUCTO RESIDENCIAL E14</v>
          </cell>
          <cell r="C5939" t="str">
            <v>UN</v>
          </cell>
          <cell r="D5939">
            <v>286531</v>
          </cell>
        </row>
        <row r="5940">
          <cell r="A5940">
            <v>5946</v>
          </cell>
          <cell r="B5940" t="str">
            <v>ACUEDUCTO RESIDENCIAL E15</v>
          </cell>
          <cell r="C5940" t="str">
            <v>UN</v>
          </cell>
          <cell r="D5940">
            <v>644697</v>
          </cell>
        </row>
        <row r="5941">
          <cell r="A5941">
            <v>5947</v>
          </cell>
          <cell r="B5941" t="str">
            <v>ACUEDUCTO RESIDENCIAL E16</v>
          </cell>
          <cell r="C5941" t="str">
            <v>UN</v>
          </cell>
          <cell r="D5941">
            <v>1146132</v>
          </cell>
        </row>
        <row r="5942">
          <cell r="A5942">
            <v>5948</v>
          </cell>
          <cell r="B5942" t="str">
            <v>ACUEDUCTO COMERCIAL   E-1</v>
          </cell>
          <cell r="C5942" t="str">
            <v>UN</v>
          </cell>
          <cell r="D5942">
            <v>1</v>
          </cell>
        </row>
        <row r="5943">
          <cell r="A5943">
            <v>5949</v>
          </cell>
          <cell r="B5943" t="str">
            <v>ACUEDUCTO COMERCIAL   E-2</v>
          </cell>
          <cell r="C5943" t="str">
            <v>UN</v>
          </cell>
          <cell r="D5943">
            <v>35816</v>
          </cell>
        </row>
        <row r="5944">
          <cell r="A5944">
            <v>5950</v>
          </cell>
          <cell r="B5944" t="str">
            <v>ACUEDUCTO COMERCIAL   E-3</v>
          </cell>
          <cell r="C5944" t="str">
            <v>UN</v>
          </cell>
          <cell r="D5944">
            <v>71628</v>
          </cell>
        </row>
        <row r="5945">
          <cell r="A5945">
            <v>5951</v>
          </cell>
          <cell r="B5945" t="str">
            <v>ACUEDUCTO COMERCIAL   E-4</v>
          </cell>
          <cell r="C5945" t="str">
            <v>UN</v>
          </cell>
          <cell r="D5945">
            <v>143264</v>
          </cell>
        </row>
        <row r="5946">
          <cell r="A5946">
            <v>5952</v>
          </cell>
          <cell r="B5946" t="str">
            <v>ACUEDUCTO COMERCIAL   E-5</v>
          </cell>
          <cell r="C5946" t="str">
            <v>UN</v>
          </cell>
          <cell r="D5946">
            <v>322352</v>
          </cell>
        </row>
        <row r="5947">
          <cell r="A5947">
            <v>5953</v>
          </cell>
          <cell r="B5947" t="str">
            <v>ACUEDUCTO COMERCIAL   E01</v>
          </cell>
          <cell r="C5947" t="str">
            <v>UN</v>
          </cell>
          <cell r="D5947">
            <v>572063</v>
          </cell>
        </row>
        <row r="5948">
          <cell r="A5948">
            <v>5962</v>
          </cell>
          <cell r="B5948" t="str">
            <v>DIV BAÑO EN VIDRIO DE SEG</v>
          </cell>
          <cell r="C5948" t="str">
            <v>M2</v>
          </cell>
          <cell r="D5948">
            <v>140000</v>
          </cell>
        </row>
        <row r="5949">
          <cell r="A5949">
            <v>5963</v>
          </cell>
          <cell r="B5949" t="str">
            <v>DIV BAÑO EN VIDRIO DE S01</v>
          </cell>
          <cell r="C5949" t="str">
            <v>M2</v>
          </cell>
          <cell r="D5949">
            <v>180000</v>
          </cell>
        </row>
        <row r="5950">
          <cell r="A5950">
            <v>5964</v>
          </cell>
          <cell r="B5950" t="str">
            <v>DIV BAÑO EN VIDRIO DE S02</v>
          </cell>
          <cell r="C5950" t="str">
            <v>M2</v>
          </cell>
          <cell r="D5950">
            <v>210000</v>
          </cell>
        </row>
        <row r="5951">
          <cell r="A5951">
            <v>5965</v>
          </cell>
          <cell r="B5951" t="str">
            <v>CUERPO FIJO PARA DIV BAÑO</v>
          </cell>
          <cell r="C5951" t="str">
            <v>M2</v>
          </cell>
          <cell r="D5951">
            <v>80000</v>
          </cell>
        </row>
        <row r="5952">
          <cell r="A5952">
            <v>5966</v>
          </cell>
          <cell r="B5952" t="str">
            <v>CUERPO FIJO PARA DIV BA01</v>
          </cell>
          <cell r="C5952" t="str">
            <v>M2</v>
          </cell>
          <cell r="D5952">
            <v>100000</v>
          </cell>
        </row>
        <row r="5953">
          <cell r="A5953">
            <v>5967</v>
          </cell>
          <cell r="B5953" t="str">
            <v>MONTANTE PARA DIV BAÑO</v>
          </cell>
          <cell r="C5953" t="str">
            <v>M2</v>
          </cell>
          <cell r="D5953">
            <v>80000</v>
          </cell>
        </row>
        <row r="5954">
          <cell r="A5954">
            <v>5968</v>
          </cell>
          <cell r="B5954" t="str">
            <v>TORTUGA INCANDESCENTE</v>
          </cell>
          <cell r="C5954" t="str">
            <v>UN</v>
          </cell>
          <cell r="D5954">
            <v>44096</v>
          </cell>
        </row>
        <row r="5955">
          <cell r="A5955">
            <v>5969</v>
          </cell>
          <cell r="B5955" t="str">
            <v>ING.CONSULTOR CAT7-SUELDO</v>
          </cell>
          <cell r="C5955" t="str">
            <v>MS</v>
          </cell>
          <cell r="D5955">
            <v>957630</v>
          </cell>
        </row>
        <row r="5956">
          <cell r="A5956">
            <v>5970</v>
          </cell>
          <cell r="B5956" t="str">
            <v>AYUDANTE ALB.2-JORNAL</v>
          </cell>
          <cell r="C5956" t="str">
            <v>DD</v>
          </cell>
          <cell r="D5956">
            <v>8482</v>
          </cell>
        </row>
        <row r="5957">
          <cell r="A5957">
            <v>5971</v>
          </cell>
          <cell r="B5957" t="str">
            <v>OFICIAL ALB. -JORNAL</v>
          </cell>
          <cell r="C5957" t="str">
            <v>DD</v>
          </cell>
          <cell r="D5957">
            <v>12441</v>
          </cell>
        </row>
        <row r="5958">
          <cell r="A5958">
            <v>5972</v>
          </cell>
          <cell r="B5958" t="str">
            <v>CONEXION  DE GAS  E-1 CTG</v>
          </cell>
          <cell r="C5958" t="str">
            <v>UN</v>
          </cell>
          <cell r="D5958">
            <v>299320</v>
          </cell>
        </row>
        <row r="5959">
          <cell r="A5959">
            <v>5973</v>
          </cell>
          <cell r="B5959" t="str">
            <v>CONEXION  DE GAS  E-2 CTG</v>
          </cell>
          <cell r="C5959" t="str">
            <v>UN</v>
          </cell>
          <cell r="D5959">
            <v>299320</v>
          </cell>
        </row>
        <row r="5960">
          <cell r="A5960">
            <v>5974</v>
          </cell>
          <cell r="B5960" t="str">
            <v>CONEXION  DE GAS  E-3 CTG</v>
          </cell>
          <cell r="C5960" t="str">
            <v>UN</v>
          </cell>
          <cell r="D5960">
            <v>299320</v>
          </cell>
        </row>
        <row r="5961">
          <cell r="A5961">
            <v>5975</v>
          </cell>
          <cell r="B5961" t="str">
            <v>CONEXION  DE GAS  E-4 CTG</v>
          </cell>
          <cell r="C5961" t="str">
            <v>UN</v>
          </cell>
          <cell r="D5961">
            <v>299320</v>
          </cell>
        </row>
        <row r="5962">
          <cell r="A5962">
            <v>5976</v>
          </cell>
          <cell r="B5962" t="str">
            <v>CONEXION  DE GAS  E-5 CTG</v>
          </cell>
          <cell r="C5962" t="str">
            <v>UN</v>
          </cell>
          <cell r="D5962">
            <v>299320</v>
          </cell>
        </row>
        <row r="5963">
          <cell r="A5963">
            <v>5977</v>
          </cell>
          <cell r="B5963" t="str">
            <v>CONEXION  DE GAS  E-6 CTG</v>
          </cell>
          <cell r="C5963" t="str">
            <v>UN</v>
          </cell>
          <cell r="D5963">
            <v>299320</v>
          </cell>
        </row>
        <row r="5964">
          <cell r="A5964">
            <v>5978</v>
          </cell>
          <cell r="B5964" t="str">
            <v>MONTANTE PARA DIV BAÑO 01</v>
          </cell>
          <cell r="C5964" t="str">
            <v>M2</v>
          </cell>
          <cell r="D5964">
            <v>100000</v>
          </cell>
        </row>
        <row r="5965">
          <cell r="A5965">
            <v>5979</v>
          </cell>
          <cell r="B5965" t="str">
            <v>LATERAL PARA DIV DE BAÑO</v>
          </cell>
          <cell r="C5965" t="str">
            <v>M2</v>
          </cell>
          <cell r="D5965">
            <v>80000</v>
          </cell>
        </row>
        <row r="5966">
          <cell r="A5966">
            <v>5980</v>
          </cell>
          <cell r="B5966" t="str">
            <v>LATERAL PARA DIV DE BAÑ01</v>
          </cell>
          <cell r="C5966" t="str">
            <v>M2</v>
          </cell>
          <cell r="D5966">
            <v>100000</v>
          </cell>
        </row>
        <row r="5967">
          <cell r="A5967">
            <v>5981</v>
          </cell>
          <cell r="B5967" t="str">
            <v>COMPLEMENTO PARA DIV BAÑO</v>
          </cell>
          <cell r="C5967" t="str">
            <v>M2</v>
          </cell>
          <cell r="D5967">
            <v>80000</v>
          </cell>
        </row>
        <row r="5968">
          <cell r="A5968">
            <v>5982</v>
          </cell>
          <cell r="B5968" t="str">
            <v>COMPLEMENTO PARA DIV BA01</v>
          </cell>
          <cell r="C5968" t="str">
            <v>M2</v>
          </cell>
          <cell r="D5968">
            <v>100000</v>
          </cell>
        </row>
        <row r="5969">
          <cell r="A5969">
            <v>5983</v>
          </cell>
          <cell r="B5969" t="str">
            <v>VIDRIO DE SEGUR. LAMINADO</v>
          </cell>
          <cell r="C5969" t="str">
            <v>M2</v>
          </cell>
          <cell r="D5969">
            <v>40000</v>
          </cell>
        </row>
        <row r="5970">
          <cell r="A5970">
            <v>5984</v>
          </cell>
          <cell r="B5970" t="str">
            <v>VIDRIO DE SEGUR. LAMINA01</v>
          </cell>
          <cell r="C5970" t="str">
            <v>M2</v>
          </cell>
          <cell r="D5970">
            <v>42000</v>
          </cell>
        </row>
        <row r="5971">
          <cell r="A5971">
            <v>5985</v>
          </cell>
          <cell r="B5971" t="str">
            <v>VIDRIO DE SEGUR. LAMINA02</v>
          </cell>
          <cell r="C5971" t="str">
            <v>M2</v>
          </cell>
          <cell r="D5971">
            <v>42000</v>
          </cell>
        </row>
        <row r="5972">
          <cell r="A5972">
            <v>5986</v>
          </cell>
          <cell r="B5972" t="str">
            <v>AYUDANTE ELECTRICO -HORA</v>
          </cell>
          <cell r="C5972" t="str">
            <v>HH</v>
          </cell>
          <cell r="D5972">
            <v>2441</v>
          </cell>
        </row>
        <row r="5973">
          <cell r="A5973">
            <v>5987</v>
          </cell>
          <cell r="B5973" t="str">
            <v>OFICIAL ELECTRICO-HORA</v>
          </cell>
          <cell r="C5973" t="str">
            <v>HH</v>
          </cell>
          <cell r="D5973">
            <v>3520</v>
          </cell>
        </row>
        <row r="5974">
          <cell r="A5974">
            <v>5988</v>
          </cell>
          <cell r="B5974" t="str">
            <v>HR.CUADRILLA Of+Ay  ELECT</v>
          </cell>
          <cell r="C5974" t="str">
            <v>HC</v>
          </cell>
          <cell r="D5974">
            <v>5961</v>
          </cell>
        </row>
        <row r="5975">
          <cell r="A5975">
            <v>5989</v>
          </cell>
          <cell r="B5975" t="str">
            <v>HR.CUADRILLA Of+2Ay ELECT</v>
          </cell>
          <cell r="C5975" t="str">
            <v>HC</v>
          </cell>
          <cell r="D5975">
            <v>9481</v>
          </cell>
        </row>
        <row r="5976">
          <cell r="A5976">
            <v>5990</v>
          </cell>
          <cell r="B5976" t="str">
            <v>ING.CONSULTOR CAT8-SUELDO</v>
          </cell>
          <cell r="C5976" t="str">
            <v>MS</v>
          </cell>
          <cell r="D5976">
            <v>902900</v>
          </cell>
        </row>
        <row r="5977">
          <cell r="A5977">
            <v>5991</v>
          </cell>
          <cell r="B5977" t="str">
            <v>CAPATAZ-SUELDO</v>
          </cell>
          <cell r="C5977" t="str">
            <v>MS</v>
          </cell>
          <cell r="D5977">
            <v>550416</v>
          </cell>
        </row>
        <row r="5978">
          <cell r="A5978">
            <v>5992</v>
          </cell>
          <cell r="B5978" t="str">
            <v>MANO OBRA SALIDA ELECTR.</v>
          </cell>
          <cell r="C5978" t="str">
            <v>UN</v>
          </cell>
          <cell r="D5978">
            <v>8709</v>
          </cell>
        </row>
        <row r="5979">
          <cell r="A5979">
            <v>5993</v>
          </cell>
          <cell r="B5979" t="str">
            <v>VIDRIO DE SEGUR. LAMINA03</v>
          </cell>
          <cell r="C5979" t="str">
            <v>M2</v>
          </cell>
          <cell r="D5979">
            <v>45000</v>
          </cell>
        </row>
        <row r="5980">
          <cell r="A5980">
            <v>5994</v>
          </cell>
          <cell r="B5980" t="str">
            <v>VIDRIO DE SEGUR. LAMINA04</v>
          </cell>
          <cell r="C5980" t="str">
            <v>M2</v>
          </cell>
          <cell r="D5980">
            <v>45000</v>
          </cell>
        </row>
        <row r="5981">
          <cell r="A5981">
            <v>5995</v>
          </cell>
          <cell r="B5981" t="str">
            <v>MANO DE OBRA AA</v>
          </cell>
          <cell r="C5981" t="str">
            <v>HH</v>
          </cell>
          <cell r="D5981">
            <v>10208</v>
          </cell>
        </row>
        <row r="5982">
          <cell r="A5982">
            <v>5996</v>
          </cell>
          <cell r="B5982" t="str">
            <v>MANO DE OBRA BB</v>
          </cell>
          <cell r="C5982" t="str">
            <v>HC</v>
          </cell>
          <cell r="D5982">
            <v>11230</v>
          </cell>
        </row>
        <row r="5983">
          <cell r="A5983">
            <v>5997</v>
          </cell>
          <cell r="B5983" t="str">
            <v>MANO DE OBRA CC</v>
          </cell>
          <cell r="C5983" t="str">
            <v>HC</v>
          </cell>
          <cell r="D5983">
            <v>11740</v>
          </cell>
        </row>
        <row r="5984">
          <cell r="A5984">
            <v>5998</v>
          </cell>
          <cell r="B5984" t="str">
            <v>MANO DE OBRA DD</v>
          </cell>
          <cell r="C5984" t="str">
            <v>HC</v>
          </cell>
          <cell r="D5984">
            <v>11740</v>
          </cell>
        </row>
        <row r="5985">
          <cell r="A5985">
            <v>5999</v>
          </cell>
          <cell r="B5985" t="str">
            <v>VIDRIO DE SEGUR. LAMINA05</v>
          </cell>
          <cell r="C5985" t="str">
            <v>M2</v>
          </cell>
          <cell r="D5985">
            <v>50000</v>
          </cell>
        </row>
        <row r="5986">
          <cell r="A5986">
            <v>6000</v>
          </cell>
          <cell r="B5986" t="str">
            <v>VIDRIO DE SEGUR. LAMINA06</v>
          </cell>
          <cell r="C5986" t="str">
            <v>M2</v>
          </cell>
          <cell r="D5986">
            <v>48000</v>
          </cell>
        </row>
        <row r="5987">
          <cell r="A5987">
            <v>6001</v>
          </cell>
          <cell r="B5987" t="str">
            <v>PUNTILLA DE 2" 21/2" 3"</v>
          </cell>
          <cell r="C5987" t="str">
            <v>Lbs</v>
          </cell>
          <cell r="D5987">
            <v>1200</v>
          </cell>
        </row>
        <row r="5988">
          <cell r="A5988">
            <v>6002</v>
          </cell>
          <cell r="B5988" t="str">
            <v>LISTON ABARCO 3"x2"x15'</v>
          </cell>
          <cell r="C5988" t="str">
            <v>ML</v>
          </cell>
          <cell r="D5988">
            <v>8025</v>
          </cell>
        </row>
        <row r="5989">
          <cell r="A5989">
            <v>6003</v>
          </cell>
        </row>
        <row r="5990">
          <cell r="A5990">
            <v>6004</v>
          </cell>
        </row>
        <row r="5991">
          <cell r="A5991">
            <v>6005</v>
          </cell>
        </row>
        <row r="5992">
          <cell r="A5992">
            <v>6006</v>
          </cell>
        </row>
        <row r="5993">
          <cell r="A5993">
            <v>6007</v>
          </cell>
          <cell r="B5993" t="str">
            <v>POSTES DE CONCRETO  8 MTS X 510 KGS</v>
          </cell>
          <cell r="C5993" t="str">
            <v>Und</v>
          </cell>
          <cell r="D5993">
            <v>142000</v>
          </cell>
        </row>
        <row r="5994">
          <cell r="A5994">
            <v>6008</v>
          </cell>
          <cell r="B5994" t="str">
            <v>POSTES DE CONCRETO  8 MTS X 750 KGS</v>
          </cell>
          <cell r="C5994" t="str">
            <v>Und</v>
          </cell>
          <cell r="D5994">
            <v>182000</v>
          </cell>
        </row>
        <row r="5995">
          <cell r="A5995">
            <v>6009</v>
          </cell>
          <cell r="B5995" t="str">
            <v>POSTES DE CONCRETO  8 MTS X 1050 KGS</v>
          </cell>
          <cell r="C5995" t="str">
            <v>Und</v>
          </cell>
          <cell r="D5995">
            <v>228000</v>
          </cell>
        </row>
        <row r="5996">
          <cell r="A5996">
            <v>6010</v>
          </cell>
          <cell r="B5996" t="str">
            <v>POSTES DE CONCRETO  9 MTS X 510 KGS</v>
          </cell>
          <cell r="C5996" t="str">
            <v>Und</v>
          </cell>
          <cell r="D5996">
            <v>208000</v>
          </cell>
        </row>
        <row r="5997">
          <cell r="A5997">
            <v>6011</v>
          </cell>
          <cell r="B5997" t="str">
            <v>POSTES DE CONCRETO  10 MTS X 510 KGS</v>
          </cell>
          <cell r="C5997" t="str">
            <v>Und</v>
          </cell>
          <cell r="D5997">
            <v>223000</v>
          </cell>
        </row>
        <row r="5998">
          <cell r="A5998">
            <v>6012</v>
          </cell>
          <cell r="B5998" t="str">
            <v>POSTES DE CONCRETO  10 MTS X 750 KGS</v>
          </cell>
          <cell r="C5998" t="str">
            <v>Und</v>
          </cell>
          <cell r="D5998">
            <v>251000</v>
          </cell>
        </row>
        <row r="5999">
          <cell r="A5999">
            <v>6013</v>
          </cell>
          <cell r="B5999" t="str">
            <v>POSTES DE CONCRETO  11 MTS X 510 KGS</v>
          </cell>
          <cell r="C5999" t="str">
            <v>Und</v>
          </cell>
          <cell r="D5999">
            <v>238000</v>
          </cell>
        </row>
        <row r="6000">
          <cell r="A6000">
            <v>6014</v>
          </cell>
          <cell r="B6000" t="str">
            <v>POSTES DE CONCRETO  11 MTS X 750 KGS</v>
          </cell>
          <cell r="C6000" t="str">
            <v>Und</v>
          </cell>
          <cell r="D6000">
            <v>288000</v>
          </cell>
        </row>
        <row r="6001">
          <cell r="A6001">
            <v>6015</v>
          </cell>
          <cell r="B6001" t="str">
            <v>POSTES DE CONCRETO  12 MTS X 510 KGS</v>
          </cell>
          <cell r="C6001" t="str">
            <v>Und</v>
          </cell>
          <cell r="D6001">
            <v>269000</v>
          </cell>
        </row>
        <row r="6002">
          <cell r="A6002">
            <v>6016</v>
          </cell>
          <cell r="B6002" t="str">
            <v>POSTES DE CONCRETO  12 MTS X 750 KGS</v>
          </cell>
          <cell r="C6002" t="str">
            <v>Und</v>
          </cell>
          <cell r="D6002">
            <v>321000</v>
          </cell>
        </row>
        <row r="6003">
          <cell r="A6003">
            <v>6017</v>
          </cell>
          <cell r="B6003" t="str">
            <v>POSTES DE CONCRETO  12 MTS X 1050 KGS</v>
          </cell>
          <cell r="C6003" t="str">
            <v>Und</v>
          </cell>
          <cell r="D6003">
            <v>452000</v>
          </cell>
        </row>
        <row r="6004">
          <cell r="A6004">
            <v>6018</v>
          </cell>
          <cell r="B6004" t="str">
            <v>POSTES DE CONCRETO  14 MTS X 750 KGS</v>
          </cell>
          <cell r="C6004" t="str">
            <v>Und</v>
          </cell>
          <cell r="D6004">
            <v>498000</v>
          </cell>
        </row>
        <row r="6005">
          <cell r="A6005">
            <v>6019</v>
          </cell>
          <cell r="B6005" t="str">
            <v>POSTES DE CONCRETO  14 MTS X 1050 KGS</v>
          </cell>
          <cell r="C6005" t="str">
            <v>Und</v>
          </cell>
          <cell r="D6005">
            <v>570000</v>
          </cell>
        </row>
        <row r="6006">
          <cell r="A6006">
            <v>6020</v>
          </cell>
          <cell r="B6006" t="str">
            <v>POSTES DE CONCRETO  16 MTS X 750 KGS</v>
          </cell>
          <cell r="C6006" t="str">
            <v>Und</v>
          </cell>
          <cell r="D6006">
            <v>620000</v>
          </cell>
        </row>
        <row r="6007">
          <cell r="A6007">
            <v>6021</v>
          </cell>
          <cell r="B6007" t="str">
            <v>POSTES DE CONCRETO  8 MTS X 510 KGS</v>
          </cell>
          <cell r="C6007" t="str">
            <v>Und</v>
          </cell>
          <cell r="D6007">
            <v>145000</v>
          </cell>
        </row>
        <row r="6008">
          <cell r="A6008">
            <v>6022</v>
          </cell>
          <cell r="B6008" t="str">
            <v>POSTES DE CONCRETO  10 MTS X 510 KGS</v>
          </cell>
          <cell r="C6008" t="str">
            <v>Und</v>
          </cell>
          <cell r="D6008">
            <v>230000</v>
          </cell>
        </row>
        <row r="6009">
          <cell r="A6009">
            <v>6023</v>
          </cell>
          <cell r="B6009" t="str">
            <v>POSTES DE CONCRETO  11 MTS X 510 KGS</v>
          </cell>
          <cell r="C6009" t="str">
            <v>Und</v>
          </cell>
          <cell r="D6009">
            <v>276000</v>
          </cell>
        </row>
        <row r="6010">
          <cell r="A6010">
            <v>6024</v>
          </cell>
          <cell r="B6010" t="str">
            <v>POSTES DE CONCRETO  12 MTS X 510 KGS</v>
          </cell>
          <cell r="C6010" t="str">
            <v>Und</v>
          </cell>
          <cell r="D6010">
            <v>245000</v>
          </cell>
        </row>
        <row r="6011">
          <cell r="A6011">
            <v>6025</v>
          </cell>
          <cell r="B6011" t="str">
            <v>POSTES DE CONCRETO  14 MTS X 750 KGS</v>
          </cell>
          <cell r="C6011" t="str">
            <v>Und</v>
          </cell>
          <cell r="D6011">
            <v>510000</v>
          </cell>
        </row>
        <row r="6012">
          <cell r="A6012">
            <v>6026</v>
          </cell>
          <cell r="B6012" t="str">
            <v>POSTES DE CONCRETO  16 MTS X 750 KGS</v>
          </cell>
          <cell r="C6012" t="str">
            <v>Und</v>
          </cell>
          <cell r="D6012">
            <v>646000</v>
          </cell>
        </row>
        <row r="6013">
          <cell r="A6013">
            <v>6027</v>
          </cell>
          <cell r="B6013" t="str">
            <v>BLOQUES DE CONCRETO BASE .40 X20X.20X.20</v>
          </cell>
          <cell r="C6013" t="str">
            <v>Und</v>
          </cell>
          <cell r="D6013">
            <v>7000</v>
          </cell>
        </row>
        <row r="6014">
          <cell r="A6014">
            <v>6028</v>
          </cell>
          <cell r="B6014" t="str">
            <v>BLOQUES DE CONCRETO BASE .40 X20X.20X.50</v>
          </cell>
          <cell r="C6014" t="str">
            <v>Und</v>
          </cell>
          <cell r="D6014">
            <v>12000</v>
          </cell>
        </row>
        <row r="6015">
          <cell r="A6015">
            <v>6029</v>
          </cell>
          <cell r="B6015" t="str">
            <v>BLOQUES DE CONCRETO BASE .40 X50X.50X.30</v>
          </cell>
          <cell r="C6015" t="str">
            <v>Und</v>
          </cell>
          <cell r="D6015">
            <v>40000</v>
          </cell>
        </row>
        <row r="6016">
          <cell r="A6016">
            <v>6030</v>
          </cell>
          <cell r="B6016" t="str">
            <v>SIKA 101 MORTERO B</v>
          </cell>
          <cell r="C6016" t="str">
            <v>Kgs</v>
          </cell>
          <cell r="D6016">
            <v>2110</v>
          </cell>
        </row>
        <row r="6017">
          <cell r="A6017">
            <v>6031</v>
          </cell>
          <cell r="B6017" t="str">
            <v>SIKA 101 MORTERO GRIS</v>
          </cell>
          <cell r="C6017" t="str">
            <v>Kgs</v>
          </cell>
          <cell r="D6017">
            <v>1751</v>
          </cell>
        </row>
        <row r="6018">
          <cell r="A6018">
            <v>6032</v>
          </cell>
          <cell r="B6018" t="str">
            <v>ESTACA MADERAS</v>
          </cell>
          <cell r="C6018" t="str">
            <v>Und</v>
          </cell>
          <cell r="D6018">
            <v>30</v>
          </cell>
        </row>
        <row r="6019">
          <cell r="A6019">
            <v>6033</v>
          </cell>
          <cell r="B6019" t="str">
            <v>HERRAMIENTAS MENORES</v>
          </cell>
          <cell r="C6019" t="str">
            <v>Gbl</v>
          </cell>
          <cell r="D6019">
            <v>9899</v>
          </cell>
        </row>
        <row r="6020">
          <cell r="A6020">
            <v>6034</v>
          </cell>
          <cell r="B6020" t="str">
            <v xml:space="preserve">OFICIAL </v>
          </cell>
          <cell r="C6020" t="str">
            <v>DD</v>
          </cell>
          <cell r="D6020">
            <v>20000</v>
          </cell>
        </row>
        <row r="6021">
          <cell r="A6021">
            <v>6035</v>
          </cell>
          <cell r="B6021" t="str">
            <v xml:space="preserve">1 AYUDANTE </v>
          </cell>
          <cell r="C6021" t="str">
            <v>DD</v>
          </cell>
          <cell r="D6021">
            <v>13000</v>
          </cell>
        </row>
        <row r="6022">
          <cell r="A6022">
            <v>6036</v>
          </cell>
          <cell r="B6022" t="str">
            <v xml:space="preserve">2 AYUDANTE </v>
          </cell>
          <cell r="C6022" t="str">
            <v>DD</v>
          </cell>
          <cell r="D6022">
            <v>26000</v>
          </cell>
        </row>
        <row r="6023">
          <cell r="A6023">
            <v>6037</v>
          </cell>
          <cell r="B6023" t="str">
            <v xml:space="preserve">3 AYUDANTE </v>
          </cell>
          <cell r="C6023" t="str">
            <v>DD</v>
          </cell>
          <cell r="D6023">
            <v>39000</v>
          </cell>
        </row>
        <row r="6024">
          <cell r="A6024">
            <v>6038</v>
          </cell>
          <cell r="B6024" t="str">
            <v>MAESTRO</v>
          </cell>
          <cell r="C6024" t="str">
            <v>DD</v>
          </cell>
          <cell r="D6024">
            <v>30000</v>
          </cell>
        </row>
        <row r="6025">
          <cell r="A6025">
            <v>6039</v>
          </cell>
          <cell r="B6025" t="str">
            <v>CONCRETO 3000 P.S.I.</v>
          </cell>
          <cell r="C6025" t="str">
            <v>M3</v>
          </cell>
          <cell r="D6025">
            <v>180080</v>
          </cell>
        </row>
        <row r="6026">
          <cell r="A6026">
            <v>6040</v>
          </cell>
          <cell r="B6026" t="str">
            <v>CONCRETO 3000 P.S.I. 60%</v>
          </cell>
          <cell r="C6026" t="str">
            <v>M3</v>
          </cell>
          <cell r="D6026">
            <v>180080</v>
          </cell>
        </row>
        <row r="6027">
          <cell r="A6027">
            <v>6041</v>
          </cell>
          <cell r="B6027" t="str">
            <v>PIEDRA BRUTA  40%</v>
          </cell>
          <cell r="C6027" t="str">
            <v>M3</v>
          </cell>
          <cell r="D6027">
            <v>14000</v>
          </cell>
        </row>
        <row r="6028">
          <cell r="A6028">
            <v>6042</v>
          </cell>
          <cell r="B6028" t="str">
            <v xml:space="preserve">4  AYUDANTE </v>
          </cell>
          <cell r="C6028" t="str">
            <v>DD</v>
          </cell>
          <cell r="D6028">
            <v>52000</v>
          </cell>
        </row>
        <row r="6029">
          <cell r="A6029">
            <v>6043</v>
          </cell>
          <cell r="B6029" t="str">
            <v>BLOQUE MACIZO CEMENTO</v>
          </cell>
          <cell r="C6029" t="str">
            <v>Und</v>
          </cell>
          <cell r="D6029">
            <v>800</v>
          </cell>
        </row>
        <row r="6030">
          <cell r="A6030">
            <v>6044</v>
          </cell>
          <cell r="B6030" t="str">
            <v>MORTERO 1:5</v>
          </cell>
          <cell r="C6030" t="str">
            <v>M3</v>
          </cell>
          <cell r="D6030">
            <v>138894</v>
          </cell>
        </row>
        <row r="6031">
          <cell r="A6031">
            <v>6045</v>
          </cell>
          <cell r="B6031" t="str">
            <v>DESPERDICIO</v>
          </cell>
          <cell r="C6031" t="str">
            <v>%</v>
          </cell>
          <cell r="D6031">
            <v>5</v>
          </cell>
        </row>
        <row r="6032">
          <cell r="A6032">
            <v>6046</v>
          </cell>
          <cell r="B6032" t="str">
            <v>LISTON MADERA  3"X2" X 15'</v>
          </cell>
          <cell r="C6032" t="str">
            <v>P3</v>
          </cell>
          <cell r="D6032">
            <v>1700</v>
          </cell>
        </row>
        <row r="6033">
          <cell r="A6033">
            <v>6047</v>
          </cell>
          <cell r="B6033" t="str">
            <v>LISTON MADERA  4"X2" X 15'</v>
          </cell>
          <cell r="C6033" t="str">
            <v>P3</v>
          </cell>
          <cell r="D6033">
            <v>1700</v>
          </cell>
        </row>
        <row r="6034">
          <cell r="A6034">
            <v>6048</v>
          </cell>
          <cell r="B6034" t="str">
            <v>LAMINA DE ETERNIT</v>
          </cell>
          <cell r="C6034" t="str">
            <v>Und</v>
          </cell>
          <cell r="D6034">
            <v>12199</v>
          </cell>
        </row>
        <row r="6035">
          <cell r="A6035">
            <v>6049</v>
          </cell>
          <cell r="B6035" t="str">
            <v>PUNTILLAS DE 2" 3" 31/2"</v>
          </cell>
          <cell r="C6035" t="str">
            <v>KGS</v>
          </cell>
          <cell r="D6035">
            <v>2000</v>
          </cell>
        </row>
        <row r="6036">
          <cell r="A6036">
            <v>6050</v>
          </cell>
          <cell r="B6036" t="str">
            <v>RELLENO MATERIAL SELECCIONADO</v>
          </cell>
          <cell r="C6036" t="str">
            <v>M3</v>
          </cell>
          <cell r="D6036">
            <v>10000</v>
          </cell>
        </row>
        <row r="6037">
          <cell r="A6037">
            <v>6051</v>
          </cell>
          <cell r="B6037" t="str">
            <v>CONCRETO 2500 P.S.I.</v>
          </cell>
          <cell r="C6037" t="str">
            <v>M3</v>
          </cell>
          <cell r="D6037">
            <v>155160</v>
          </cell>
        </row>
        <row r="6038">
          <cell r="A6038">
            <v>6052</v>
          </cell>
          <cell r="B6038" t="str">
            <v>PUERTA METALICA</v>
          </cell>
          <cell r="C6038" t="str">
            <v>UND</v>
          </cell>
          <cell r="D6038">
            <v>99750</v>
          </cell>
        </row>
        <row r="6039">
          <cell r="A6039">
            <v>6053</v>
          </cell>
          <cell r="B6039" t="str">
            <v>FORMALETA DE COLUMNETA</v>
          </cell>
          <cell r="C6039" t="str">
            <v>GBL</v>
          </cell>
          <cell r="D6039">
            <v>0</v>
          </cell>
        </row>
        <row r="6040">
          <cell r="A6040">
            <v>6054</v>
          </cell>
          <cell r="B6040" t="str">
            <v>TABLA CARACOLI 1"x12cmx3m</v>
          </cell>
          <cell r="C6040" t="str">
            <v>UN</v>
          </cell>
          <cell r="D6040">
            <v>5500</v>
          </cell>
        </row>
        <row r="6041">
          <cell r="A6041">
            <v>6055</v>
          </cell>
          <cell r="B6041" t="str">
            <v>GANCHO DE HIERRO</v>
          </cell>
          <cell r="C6041" t="str">
            <v>UN</v>
          </cell>
          <cell r="D6041">
            <v>200</v>
          </cell>
        </row>
        <row r="6042">
          <cell r="A6042">
            <v>6056</v>
          </cell>
          <cell r="B6042" t="str">
            <v>ALAMBRE NEGRO       No.18</v>
          </cell>
          <cell r="C6042" t="str">
            <v>KG</v>
          </cell>
          <cell r="D6042">
            <v>3000</v>
          </cell>
        </row>
        <row r="6043">
          <cell r="A6043">
            <v>6057</v>
          </cell>
          <cell r="B6043" t="str">
            <v>ACERO FIG.60000 PSI  1/2"</v>
          </cell>
          <cell r="C6043" t="str">
            <v>KG</v>
          </cell>
          <cell r="D6043">
            <v>900</v>
          </cell>
        </row>
        <row r="6044">
          <cell r="A6044">
            <v>6058</v>
          </cell>
          <cell r="B6044" t="str">
            <v>SEGUETA METALOY   12x3 cm</v>
          </cell>
          <cell r="C6044" t="str">
            <v>UN</v>
          </cell>
          <cell r="D6044">
            <v>1500</v>
          </cell>
        </row>
        <row r="6045">
          <cell r="A6045">
            <v>6059</v>
          </cell>
          <cell r="B6045" t="str">
            <v>ACERO DE REFUERZO 60,000 PSI</v>
          </cell>
          <cell r="C6045" t="str">
            <v>KG</v>
          </cell>
          <cell r="D6045">
            <v>2134</v>
          </cell>
        </row>
        <row r="6046">
          <cell r="A6046">
            <v>6060</v>
          </cell>
          <cell r="B6046" t="str">
            <v>TUBERIA SANITARIA 2"</v>
          </cell>
          <cell r="C6046" t="str">
            <v>ML</v>
          </cell>
          <cell r="D6046">
            <v>9432</v>
          </cell>
        </row>
        <row r="6047">
          <cell r="A6047">
            <v>6061</v>
          </cell>
          <cell r="B6047" t="str">
            <v>TUBERIA SANITARIA 3"</v>
          </cell>
          <cell r="C6047" t="str">
            <v>ML</v>
          </cell>
          <cell r="D6047">
            <v>8455</v>
          </cell>
        </row>
        <row r="6048">
          <cell r="A6048">
            <v>6062</v>
          </cell>
          <cell r="B6048" t="str">
            <v>TUBERIA SANITARIA 4"</v>
          </cell>
          <cell r="C6048" t="str">
            <v>ML</v>
          </cell>
          <cell r="D6048">
            <v>11787</v>
          </cell>
        </row>
        <row r="6049">
          <cell r="A6049">
            <v>6063</v>
          </cell>
          <cell r="B6049" t="str">
            <v>SOLDADURA LIQUIDA</v>
          </cell>
          <cell r="C6049" t="str">
            <v>GLN</v>
          </cell>
          <cell r="D6049">
            <v>37198</v>
          </cell>
        </row>
        <row r="6050">
          <cell r="A6050">
            <v>6064</v>
          </cell>
          <cell r="B6050" t="str">
            <v>LIMPIADOR TUBERIA</v>
          </cell>
          <cell r="C6050" t="str">
            <v>UND</v>
          </cell>
          <cell r="D6050">
            <v>17936</v>
          </cell>
        </row>
        <row r="6051">
          <cell r="A6051">
            <v>6065</v>
          </cell>
          <cell r="B6051" t="str">
            <v>BUJE DE 4 X 2</v>
          </cell>
          <cell r="C6051" t="str">
            <v>UND</v>
          </cell>
          <cell r="D6051">
            <v>8800</v>
          </cell>
        </row>
        <row r="6052">
          <cell r="A6052">
            <v>6066</v>
          </cell>
          <cell r="B6052" t="str">
            <v>BUJE DE 4 X3</v>
          </cell>
          <cell r="C6052" t="str">
            <v>UND</v>
          </cell>
          <cell r="D6052">
            <v>9410</v>
          </cell>
        </row>
        <row r="6053">
          <cell r="A6053">
            <v>6067</v>
          </cell>
          <cell r="B6053" t="str">
            <v>BUJE DE 3 X2</v>
          </cell>
          <cell r="C6053" t="str">
            <v>UND</v>
          </cell>
          <cell r="D6053">
            <v>7650</v>
          </cell>
        </row>
        <row r="6054">
          <cell r="A6054">
            <v>6068</v>
          </cell>
          <cell r="B6054" t="str">
            <v>CODO 90 X 2</v>
          </cell>
          <cell r="C6054" t="str">
            <v>UND</v>
          </cell>
          <cell r="D6054">
            <v>1894</v>
          </cell>
        </row>
        <row r="6055">
          <cell r="A6055">
            <v>6069</v>
          </cell>
          <cell r="B6055" t="str">
            <v>CODO 90 X 3</v>
          </cell>
          <cell r="C6055" t="str">
            <v>UND</v>
          </cell>
          <cell r="D6055">
            <v>4120</v>
          </cell>
        </row>
        <row r="6056">
          <cell r="A6056">
            <v>6070</v>
          </cell>
          <cell r="B6056" t="str">
            <v>CODO 90 CXC 4</v>
          </cell>
          <cell r="C6056" t="str">
            <v>UND</v>
          </cell>
          <cell r="D6056">
            <v>9437</v>
          </cell>
        </row>
        <row r="6057">
          <cell r="A6057">
            <v>6071</v>
          </cell>
          <cell r="B6057" t="str">
            <v>CODO 45 X 2 SANITARIA</v>
          </cell>
          <cell r="C6057" t="str">
            <v>UND</v>
          </cell>
          <cell r="D6057">
            <v>2889</v>
          </cell>
        </row>
        <row r="6058">
          <cell r="A6058">
            <v>6072</v>
          </cell>
          <cell r="B6058" t="str">
            <v>CODO 45 X 3 SANT CXC</v>
          </cell>
          <cell r="C6058" t="str">
            <v>UND</v>
          </cell>
          <cell r="D6058">
            <v>10309</v>
          </cell>
        </row>
        <row r="6059">
          <cell r="A6059">
            <v>6073</v>
          </cell>
          <cell r="B6059" t="str">
            <v>CODO 45 X 4</v>
          </cell>
          <cell r="C6059" t="str">
            <v>UND</v>
          </cell>
          <cell r="D6059">
            <v>7561</v>
          </cell>
        </row>
        <row r="6060">
          <cell r="A6060">
            <v>6074</v>
          </cell>
          <cell r="B6060" t="str">
            <v>LADRILLO COMUN</v>
          </cell>
          <cell r="C6060" t="str">
            <v>UND</v>
          </cell>
          <cell r="D6060">
            <v>68</v>
          </cell>
        </row>
        <row r="6061">
          <cell r="A6061">
            <v>6075</v>
          </cell>
          <cell r="B6061" t="str">
            <v>BASE GRANULAR</v>
          </cell>
          <cell r="C6061" t="str">
            <v>M3</v>
          </cell>
          <cell r="D6061">
            <v>17694.59</v>
          </cell>
        </row>
        <row r="6062">
          <cell r="A6062">
            <v>6076</v>
          </cell>
          <cell r="B6062" t="str">
            <v>ACERO DE REFUERZO 40,000 PSI 3/8</v>
          </cell>
          <cell r="C6062" t="str">
            <v>KG</v>
          </cell>
          <cell r="D6062">
            <v>2359</v>
          </cell>
        </row>
        <row r="6063">
          <cell r="A6063">
            <v>6077</v>
          </cell>
          <cell r="B6063" t="str">
            <v>FORMALETA PARA ENTREPISO</v>
          </cell>
          <cell r="C6063" t="str">
            <v>DD</v>
          </cell>
          <cell r="D6063">
            <v>289</v>
          </cell>
        </row>
        <row r="6064">
          <cell r="A6064">
            <v>6078</v>
          </cell>
          <cell r="B6064" t="str">
            <v>ACERO DE REFUERZO 40,000 PSI 1/4</v>
          </cell>
          <cell r="C6064" t="str">
            <v>KG</v>
          </cell>
          <cell r="D6064">
            <v>2359</v>
          </cell>
        </row>
        <row r="6065">
          <cell r="A6065">
            <v>6079</v>
          </cell>
          <cell r="B6065" t="str">
            <v>A.C.P.M.</v>
          </cell>
          <cell r="C6065" t="str">
            <v>GLN</v>
          </cell>
          <cell r="D6065">
            <v>3254</v>
          </cell>
        </row>
        <row r="6066">
          <cell r="A6066">
            <v>6080</v>
          </cell>
          <cell r="B6066" t="str">
            <v>TABLA DE CATIVO 1X2X3,00 MTS</v>
          </cell>
          <cell r="C6066" t="str">
            <v>UND</v>
          </cell>
          <cell r="D6066">
            <v>9630</v>
          </cell>
        </row>
        <row r="6067">
          <cell r="A6067">
            <v>6081</v>
          </cell>
          <cell r="B6067" t="str">
            <v>TABLA DE CEIBA  1X2X3,00 MTS</v>
          </cell>
          <cell r="C6067" t="str">
            <v>UND</v>
          </cell>
          <cell r="D6067">
            <v>37800</v>
          </cell>
        </row>
        <row r="6068">
          <cell r="A6068">
            <v>6082</v>
          </cell>
          <cell r="B6068" t="str">
            <v>BLOQUE EN ARCILLA No 4 0,1X0,2X0,40</v>
          </cell>
          <cell r="C6068" t="str">
            <v>UND</v>
          </cell>
          <cell r="D6068">
            <v>706</v>
          </cell>
        </row>
        <row r="6069">
          <cell r="A6069">
            <v>6083</v>
          </cell>
          <cell r="B6069" t="str">
            <v>BLOQUE EN ARCILLA No 6 0,15X0,2X0,40</v>
          </cell>
          <cell r="C6069" t="str">
            <v>UND</v>
          </cell>
          <cell r="D6069">
            <v>1177</v>
          </cell>
        </row>
        <row r="6070">
          <cell r="A6070">
            <v>6084</v>
          </cell>
          <cell r="B6070" t="str">
            <v>BLOQUE ABUZARDADO FACHADA No 12</v>
          </cell>
          <cell r="C6070" t="str">
            <v>UND</v>
          </cell>
          <cell r="D6070">
            <v>1123</v>
          </cell>
        </row>
        <row r="6071">
          <cell r="A6071">
            <v>6085</v>
          </cell>
        </row>
        <row r="6072">
          <cell r="A6072">
            <v>6086</v>
          </cell>
        </row>
        <row r="6073">
          <cell r="A6073">
            <v>6087</v>
          </cell>
        </row>
        <row r="6074">
          <cell r="A6074">
            <v>6088</v>
          </cell>
        </row>
        <row r="6075">
          <cell r="A6075">
            <v>6089</v>
          </cell>
        </row>
        <row r="6076">
          <cell r="A6076">
            <v>6090</v>
          </cell>
        </row>
        <row r="6077">
          <cell r="A6077">
            <v>6091</v>
          </cell>
        </row>
        <row r="6078">
          <cell r="A6078">
            <v>6092</v>
          </cell>
        </row>
        <row r="6079">
          <cell r="A6079">
            <v>6093</v>
          </cell>
        </row>
        <row r="6080">
          <cell r="A6080">
            <v>6094</v>
          </cell>
        </row>
        <row r="6081">
          <cell r="A6081">
            <v>6095</v>
          </cell>
        </row>
        <row r="6082">
          <cell r="A6082">
            <v>6096</v>
          </cell>
        </row>
        <row r="6083">
          <cell r="A6083">
            <v>6097</v>
          </cell>
        </row>
        <row r="6084">
          <cell r="A6084">
            <v>6098</v>
          </cell>
        </row>
        <row r="6085">
          <cell r="A6085">
            <v>6099</v>
          </cell>
        </row>
        <row r="6086">
          <cell r="A6086">
            <v>6100</v>
          </cell>
        </row>
        <row r="6087">
          <cell r="A6087">
            <v>6101</v>
          </cell>
        </row>
        <row r="6088">
          <cell r="A6088">
            <v>6102</v>
          </cell>
        </row>
        <row r="6089">
          <cell r="A6089">
            <v>6103</v>
          </cell>
        </row>
        <row r="6090">
          <cell r="A6090">
            <v>6104</v>
          </cell>
        </row>
        <row r="6091">
          <cell r="A6091">
            <v>6105</v>
          </cell>
        </row>
        <row r="6092">
          <cell r="A6092">
            <v>6106</v>
          </cell>
        </row>
        <row r="6093">
          <cell r="A6093">
            <v>6107</v>
          </cell>
        </row>
        <row r="6094">
          <cell r="A6094">
            <v>6108</v>
          </cell>
        </row>
        <row r="6095">
          <cell r="A6095">
            <v>6109</v>
          </cell>
        </row>
        <row r="6096">
          <cell r="A6096">
            <v>6110</v>
          </cell>
          <cell r="B6096" t="str">
            <v>CERCHA METALICA TIPO PRATT L= 11.00m CUBIERTA</v>
          </cell>
          <cell r="C6096" t="str">
            <v>UN</v>
          </cell>
          <cell r="D6096">
            <v>621653.94999999995</v>
          </cell>
        </row>
        <row r="6097">
          <cell r="A6097">
            <v>6111</v>
          </cell>
          <cell r="B6097" t="str">
            <v>CORREA METALICA TIPO 1: 2 de1/2``+1 de 3/8``</v>
          </cell>
          <cell r="C6097" t="str">
            <v>ML</v>
          </cell>
          <cell r="D6097">
            <v>27071</v>
          </cell>
        </row>
        <row r="6098">
          <cell r="A6098">
            <v>6112</v>
          </cell>
          <cell r="B6098" t="str">
            <v>CORREA METALICA TIPO 2: 2 de1/2``+1 de 3/8``</v>
          </cell>
          <cell r="C6098" t="str">
            <v>ML</v>
          </cell>
          <cell r="D6098">
            <v>37931</v>
          </cell>
        </row>
        <row r="6099">
          <cell r="A6099">
            <v>6113</v>
          </cell>
          <cell r="B6099" t="str">
            <v>CERCHA METALICA TIPO PRATT L= 5,50m CUBIERTA</v>
          </cell>
          <cell r="C6099" t="str">
            <v>ML</v>
          </cell>
          <cell r="D6099">
            <v>310835</v>
          </cell>
        </row>
        <row r="6100">
          <cell r="A6100">
            <v>6114</v>
          </cell>
        </row>
        <row r="6101">
          <cell r="A6101">
            <v>6115</v>
          </cell>
        </row>
        <row r="6102">
          <cell r="A6102">
            <v>6116</v>
          </cell>
        </row>
        <row r="6103">
          <cell r="A6103">
            <v>6117</v>
          </cell>
        </row>
        <row r="6104">
          <cell r="A6104">
            <v>6118</v>
          </cell>
        </row>
        <row r="6105">
          <cell r="A6105">
            <v>6119</v>
          </cell>
        </row>
        <row r="6106">
          <cell r="A6106">
            <v>6120</v>
          </cell>
          <cell r="B6106" t="str">
            <v>HIDROSOLTA</v>
          </cell>
          <cell r="C6106" t="str">
            <v>KGS</v>
          </cell>
          <cell r="D6106">
            <v>4815</v>
          </cell>
        </row>
        <row r="6107">
          <cell r="A6107">
            <v>6121</v>
          </cell>
          <cell r="B6107" t="str">
            <v>REGISTRO ELECTRICO CON TAPA PARA PUESTA A TIERRA</v>
          </cell>
          <cell r="C6107" t="str">
            <v>UND</v>
          </cell>
          <cell r="D6107">
            <v>80250</v>
          </cell>
        </row>
        <row r="6108">
          <cell r="A6108">
            <v>6122</v>
          </cell>
          <cell r="B6108" t="str">
            <v>VARILLA PARA POLO A TIERRA 5/8 X 2,40 M CON CONECTOR</v>
          </cell>
          <cell r="C6108" t="str">
            <v>UND</v>
          </cell>
          <cell r="D6108">
            <v>43442</v>
          </cell>
        </row>
        <row r="6109">
          <cell r="A6109">
            <v>6123</v>
          </cell>
          <cell r="B6109" t="str">
            <v>CABLE No 4/0 AWG THHN</v>
          </cell>
          <cell r="C6109" t="str">
            <v>ML</v>
          </cell>
          <cell r="D6109">
            <v>74124</v>
          </cell>
        </row>
        <row r="6110">
          <cell r="A6110">
            <v>6124</v>
          </cell>
          <cell r="B6110" t="str">
            <v>CABLE No 1/0 AWG THHN</v>
          </cell>
          <cell r="C6110" t="str">
            <v>ML</v>
          </cell>
          <cell r="D6110">
            <v>37833</v>
          </cell>
        </row>
        <row r="6111">
          <cell r="A6111">
            <v>6125</v>
          </cell>
          <cell r="B6111" t="str">
            <v>CABLE No 2 AWG THHN</v>
          </cell>
          <cell r="C6111" t="str">
            <v>ML</v>
          </cell>
          <cell r="D6111">
            <v>23170</v>
          </cell>
        </row>
        <row r="6112">
          <cell r="A6112">
            <v>6126</v>
          </cell>
          <cell r="B6112" t="str">
            <v>CABLE No 12 AWG THHN</v>
          </cell>
          <cell r="C6112" t="str">
            <v>ML</v>
          </cell>
          <cell r="D6112">
            <v>3018</v>
          </cell>
        </row>
        <row r="6113">
          <cell r="A6113">
            <v>6127</v>
          </cell>
          <cell r="B6113" t="str">
            <v>ALAMBRE COBRE  THHN No 4</v>
          </cell>
          <cell r="C6113" t="str">
            <v>ML</v>
          </cell>
          <cell r="D6113">
            <v>5229</v>
          </cell>
        </row>
        <row r="6114">
          <cell r="A6114">
            <v>6128</v>
          </cell>
          <cell r="B6114" t="str">
            <v>ANCLA SOBRE FACHADA ALEACION ALUMINIO</v>
          </cell>
          <cell r="C6114" t="str">
            <v>UND</v>
          </cell>
          <cell r="D6114">
            <v>10922</v>
          </cell>
        </row>
        <row r="6115">
          <cell r="A6115">
            <v>6129</v>
          </cell>
          <cell r="B6115" t="str">
            <v>ANCLAJE PARA ACOMETIDA EN ALEACION ALUMINIO</v>
          </cell>
          <cell r="C6115" t="str">
            <v>UND</v>
          </cell>
          <cell r="D6115">
            <v>10922</v>
          </cell>
        </row>
        <row r="6116">
          <cell r="A6116">
            <v>6130</v>
          </cell>
          <cell r="B6116" t="str">
            <v>GRAPA PARA ACOMETIDA CON CUÑA PARA 1 PUESTO</v>
          </cell>
          <cell r="C6116" t="str">
            <v>UND</v>
          </cell>
          <cell r="D6116">
            <v>7509</v>
          </cell>
        </row>
        <row r="6117">
          <cell r="A6117">
            <v>6131</v>
          </cell>
          <cell r="B6117" t="str">
            <v>GRAPA DE SUJECCION PARA CABLE ACOMETIDA</v>
          </cell>
          <cell r="C6117" t="str">
            <v>UND</v>
          </cell>
          <cell r="D6117">
            <v>6006</v>
          </cell>
        </row>
        <row r="6118">
          <cell r="A6118">
            <v>6132</v>
          </cell>
          <cell r="B6118" t="str">
            <v>MEDIDOR DE ENERGIA CON CAJA DE SEGURIDAD</v>
          </cell>
          <cell r="C6118" t="str">
            <v>UND</v>
          </cell>
          <cell r="D6118">
            <v>524300</v>
          </cell>
        </row>
        <row r="6119">
          <cell r="A6119">
            <v>6133</v>
          </cell>
          <cell r="B6119" t="str">
            <v>PERNO DE EXPANSION 3/8 X 2 EN ACERO INOXIDABLE</v>
          </cell>
          <cell r="C6119" t="str">
            <v>UND</v>
          </cell>
          <cell r="D6119">
            <v>7509</v>
          </cell>
        </row>
        <row r="6120">
          <cell r="A6120">
            <v>6134</v>
          </cell>
          <cell r="B6120" t="str">
            <v>TENSOR DE UN PUESTO PARA CABLE ANTIFRAUDE</v>
          </cell>
          <cell r="C6120" t="str">
            <v>UND</v>
          </cell>
          <cell r="D6120">
            <v>5399</v>
          </cell>
        </row>
        <row r="6121">
          <cell r="A6121">
            <v>6135</v>
          </cell>
          <cell r="B6121" t="str">
            <v>TORNILLO GOLOSO /4 X /2</v>
          </cell>
          <cell r="C6121" t="str">
            <v>UND</v>
          </cell>
          <cell r="D6121">
            <v>620</v>
          </cell>
        </row>
        <row r="6122">
          <cell r="A6122">
            <v>6136</v>
          </cell>
          <cell r="B6122" t="str">
            <v>BANDA PARA TRANFORMADOR 7 1/2</v>
          </cell>
          <cell r="C6122" t="str">
            <v>UND</v>
          </cell>
          <cell r="D6122">
            <v>18636</v>
          </cell>
        </row>
        <row r="6123">
          <cell r="A6123">
            <v>6137</v>
          </cell>
          <cell r="B6123" t="str">
            <v>TRANFORMADOR MONOFASICO 25 KVA</v>
          </cell>
          <cell r="C6123" t="str">
            <v>UND</v>
          </cell>
          <cell r="D6123">
            <v>3564131</v>
          </cell>
        </row>
        <row r="6124">
          <cell r="A6124">
            <v>6138</v>
          </cell>
          <cell r="B6124" t="str">
            <v>CINTA BANDIT DE 1/2</v>
          </cell>
          <cell r="C6124" t="str">
            <v>UND</v>
          </cell>
          <cell r="D6124">
            <v>3786</v>
          </cell>
        </row>
        <row r="6125">
          <cell r="A6125">
            <v>6139</v>
          </cell>
          <cell r="B6125" t="str">
            <v>HEBILLA PARA CINTA BANDIT 1/2</v>
          </cell>
          <cell r="C6125" t="str">
            <v>UND</v>
          </cell>
          <cell r="D6125">
            <v>620</v>
          </cell>
        </row>
        <row r="6126">
          <cell r="A6126">
            <v>6140</v>
          </cell>
          <cell r="B6126" t="str">
            <v>PARARRAYOS 12 KV 18" DIST. FUGA COMPLETO</v>
          </cell>
          <cell r="C6126" t="str">
            <v>UND</v>
          </cell>
          <cell r="D6126">
            <v>142706</v>
          </cell>
        </row>
        <row r="6127">
          <cell r="A6127">
            <v>6141</v>
          </cell>
          <cell r="B6127" t="str">
            <v>TUBO CONDUIT GALVANIZADO 1/2</v>
          </cell>
          <cell r="C6127" t="str">
            <v>ML</v>
          </cell>
          <cell r="D6127">
            <v>22341</v>
          </cell>
        </row>
        <row r="6128">
          <cell r="A6128">
            <v>6142</v>
          </cell>
          <cell r="B6128" t="str">
            <v>TABLETA ALFA  LISA 20 X 20</v>
          </cell>
          <cell r="C6128" t="str">
            <v>ML</v>
          </cell>
          <cell r="D6128">
            <v>9763</v>
          </cell>
        </row>
        <row r="6129">
          <cell r="A6129">
            <v>6143</v>
          </cell>
          <cell r="B6129" t="str">
            <v>PIEDRA CHINA O GRAVILLA</v>
          </cell>
          <cell r="C6129" t="str">
            <v>M3</v>
          </cell>
          <cell r="D6129">
            <v>59492</v>
          </cell>
        </row>
        <row r="6130">
          <cell r="A6130">
            <v>6144</v>
          </cell>
          <cell r="B6130" t="str">
            <v>CIELO RASO INSTALADO EN LAMINA 61 X 61 TERMOACUSTICA</v>
          </cell>
          <cell r="C6130" t="str">
            <v>M2</v>
          </cell>
          <cell r="D6130">
            <v>34240</v>
          </cell>
        </row>
        <row r="6131">
          <cell r="A6131">
            <v>6145</v>
          </cell>
          <cell r="B6131" t="str">
            <v>LAMINA GALVANIZADA CALIBRE 20</v>
          </cell>
          <cell r="C6131" t="str">
            <v>UND</v>
          </cell>
          <cell r="D6131">
            <v>50894</v>
          </cell>
        </row>
        <row r="6132">
          <cell r="A6132">
            <v>6146</v>
          </cell>
          <cell r="B6132" t="str">
            <v>LISTON DE CATIVO 2 X 3</v>
          </cell>
          <cell r="C6132" t="str">
            <v>UND</v>
          </cell>
          <cell r="D6132">
            <v>10700</v>
          </cell>
        </row>
        <row r="6133">
          <cell r="A6133">
            <v>6147</v>
          </cell>
          <cell r="B6133" t="str">
            <v>PUNTILLA DE 3 1/2</v>
          </cell>
          <cell r="C6133" t="str">
            <v>LB</v>
          </cell>
          <cell r="D6133">
            <v>1744</v>
          </cell>
        </row>
        <row r="6134">
          <cell r="A6134">
            <v>6148</v>
          </cell>
          <cell r="B6134" t="str">
            <v>TUBO ESTUCTURAL GALVANIZADO 1 1/2</v>
          </cell>
          <cell r="C6134" t="str">
            <v>ML</v>
          </cell>
          <cell r="D6134">
            <v>16585</v>
          </cell>
        </row>
        <row r="6135">
          <cell r="A6135">
            <v>6149</v>
          </cell>
          <cell r="B6135" t="str">
            <v>UNION GALVANIZADA 1 1 /2"</v>
          </cell>
          <cell r="C6135" t="str">
            <v>UND</v>
          </cell>
          <cell r="D6135">
            <v>3852</v>
          </cell>
        </row>
        <row r="6136">
          <cell r="A6136">
            <v>6150</v>
          </cell>
          <cell r="B6136" t="str">
            <v xml:space="preserve">LISTON DE CATIVO </v>
          </cell>
          <cell r="C6136" t="str">
            <v>UND</v>
          </cell>
          <cell r="D6136">
            <v>4334</v>
          </cell>
        </row>
        <row r="6137">
          <cell r="A6137">
            <v>6151</v>
          </cell>
          <cell r="B6137" t="str">
            <v>CERRADURA SAFE ENTRADA VERONA</v>
          </cell>
          <cell r="C6137" t="str">
            <v>UND</v>
          </cell>
          <cell r="D6137">
            <v>27071</v>
          </cell>
        </row>
        <row r="6138">
          <cell r="A6138">
            <v>6152</v>
          </cell>
          <cell r="B6138" t="str">
            <v>VENTANA ALUMINIO PROYECTANTE VP-3831</v>
          </cell>
          <cell r="C6138" t="str">
            <v>M2</v>
          </cell>
          <cell r="D6138">
            <v>76398</v>
          </cell>
        </row>
        <row r="6139">
          <cell r="A6139">
            <v>6153</v>
          </cell>
          <cell r="B6139" t="str">
            <v>PABMERIL PLIEGO 9" x 11"</v>
          </cell>
          <cell r="C6139" t="str">
            <v>UND</v>
          </cell>
          <cell r="D6139">
            <v>1979</v>
          </cell>
        </row>
        <row r="6140">
          <cell r="A6140">
            <v>6154</v>
          </cell>
          <cell r="B6140" t="str">
            <v>MASTERKURE 122 - CURADOR</v>
          </cell>
          <cell r="C6140" t="str">
            <v>KG</v>
          </cell>
          <cell r="D6140">
            <v>3605.9</v>
          </cell>
        </row>
        <row r="6141">
          <cell r="A6141">
            <v>6155</v>
          </cell>
          <cell r="B6141" t="str">
            <v>PISACONCRETO PARA PAVIMENTO O BURRO</v>
          </cell>
          <cell r="C6141" t="str">
            <v>DD</v>
          </cell>
          <cell r="D6141">
            <v>2730.64</v>
          </cell>
        </row>
        <row r="6142">
          <cell r="A6142">
            <v>6156</v>
          </cell>
          <cell r="B6142" t="str">
            <v>RIELES PARA PAVIMENTO</v>
          </cell>
          <cell r="C6142" t="str">
            <v>DD</v>
          </cell>
          <cell r="D6142">
            <v>1488.37</v>
          </cell>
        </row>
        <row r="6143">
          <cell r="A6143">
            <v>6157</v>
          </cell>
          <cell r="B6143" t="str">
            <v>INSUMOS PARA ASEO Y LIMPIEZA</v>
          </cell>
          <cell r="C6143" t="str">
            <v>Esp</v>
          </cell>
          <cell r="D6143">
            <v>2246</v>
          </cell>
        </row>
        <row r="6144">
          <cell r="A6144">
            <v>6158</v>
          </cell>
        </row>
        <row r="6145">
          <cell r="A6145">
            <v>6159</v>
          </cell>
        </row>
        <row r="6146">
          <cell r="A6146">
            <v>6160</v>
          </cell>
          <cell r="B6146" t="str">
            <v>CERCHA METALICA TIPO PRATT L=  7.70m  CUBIERTA</v>
          </cell>
          <cell r="C6146" t="str">
            <v>UN</v>
          </cell>
          <cell r="D6146">
            <v>434687.5</v>
          </cell>
        </row>
        <row r="6147">
          <cell r="A6147">
            <v>6161</v>
          </cell>
          <cell r="B6147" t="str">
            <v>CORREA METALICA TIPO 1: 2 de1/2``+1 de 3/8``</v>
          </cell>
          <cell r="C6147" t="str">
            <v>ML</v>
          </cell>
          <cell r="D6147">
            <v>27071</v>
          </cell>
        </row>
        <row r="6148">
          <cell r="A6148">
            <v>6162</v>
          </cell>
          <cell r="B6148" t="str">
            <v>CAÑUELA EN CONCRETO DE 20x12</v>
          </cell>
          <cell r="C6148" t="str">
            <v>ML</v>
          </cell>
          <cell r="D6148">
            <v>4846</v>
          </cell>
        </row>
        <row r="6149">
          <cell r="A6149">
            <v>6163</v>
          </cell>
          <cell r="B6149" t="str">
            <v>IMPERMEABILIZACION ZABALETAS CON MANTO EDIL (ME) DE 3 mm y ACABADO EN PINTURA DE ALUMINIO</v>
          </cell>
          <cell r="C6149" t="str">
            <v>ML</v>
          </cell>
          <cell r="D6149">
            <v>10312</v>
          </cell>
        </row>
        <row r="6150">
          <cell r="A6150">
            <v>6164</v>
          </cell>
          <cell r="B6150" t="str">
            <v>PAÑETE IMPERMEABILIZADO MORTERO 1:3 - SIKA-1</v>
          </cell>
          <cell r="C6150" t="str">
            <v>M2</v>
          </cell>
          <cell r="D6150">
            <v>14787</v>
          </cell>
        </row>
        <row r="6151">
          <cell r="A6151">
            <v>6165</v>
          </cell>
          <cell r="B6151" t="str">
            <v>VÁLVULA DE COMPUERTA 3/4"  RED WHITE</v>
          </cell>
          <cell r="C6151" t="str">
            <v>UN</v>
          </cell>
          <cell r="D6151">
            <v>27124.5</v>
          </cell>
        </row>
        <row r="6152">
          <cell r="A6152">
            <v>6166</v>
          </cell>
          <cell r="B6152" t="str">
            <v>BOMBILLO INCANDESENTE 100 W</v>
          </cell>
          <cell r="C6152" t="str">
            <v>UN</v>
          </cell>
          <cell r="D6152">
            <v>2675</v>
          </cell>
        </row>
        <row r="6153">
          <cell r="A6153">
            <v>6167</v>
          </cell>
          <cell r="B6153" t="str">
            <v>TABLON ANTIDESLIZANTE 0,30 X 0,30</v>
          </cell>
          <cell r="C6153" t="str">
            <v>M2</v>
          </cell>
          <cell r="D6153">
            <v>18825</v>
          </cell>
        </row>
        <row r="6154">
          <cell r="A6154">
            <v>6168</v>
          </cell>
          <cell r="B6154" t="str">
            <v>WIN PVC BEIGE</v>
          </cell>
          <cell r="C6154" t="str">
            <v>UN</v>
          </cell>
          <cell r="D6154">
            <v>3049.5</v>
          </cell>
        </row>
        <row r="6155">
          <cell r="A6155">
            <v>6169</v>
          </cell>
          <cell r="B6155" t="str">
            <v>ÁNGULO HIERRO 3/4 x 1/8</v>
          </cell>
          <cell r="C6155" t="str">
            <v>ML</v>
          </cell>
          <cell r="D6155">
            <v>1323.59</v>
          </cell>
        </row>
        <row r="6156">
          <cell r="A6156">
            <v>6170</v>
          </cell>
          <cell r="B6156" t="str">
            <v>ANTICORROSIVO ROJO CLARO</v>
          </cell>
          <cell r="C6156" t="str">
            <v>GL</v>
          </cell>
          <cell r="D6156">
            <v>34026</v>
          </cell>
        </row>
        <row r="6157">
          <cell r="A6157">
            <v>6171</v>
          </cell>
          <cell r="B6157" t="str">
            <v>BISAGRA ALUMINIO EXT 3"</v>
          </cell>
          <cell r="C6157" t="str">
            <v>UN</v>
          </cell>
          <cell r="D6157">
            <v>2033</v>
          </cell>
        </row>
        <row r="6158">
          <cell r="A6158">
            <v>6172</v>
          </cell>
          <cell r="B6158" t="str">
            <v>DISOLVENTE THINNER</v>
          </cell>
          <cell r="C6158" t="str">
            <v>GL</v>
          </cell>
          <cell r="D6158">
            <v>9117.4699999999993</v>
          </cell>
        </row>
        <row r="6159">
          <cell r="A6159">
            <v>6173</v>
          </cell>
          <cell r="B6159" t="str">
            <v>ESMALTE SINTÉTICO PINTULUX</v>
          </cell>
          <cell r="C6159" t="str">
            <v>GL</v>
          </cell>
          <cell r="D6159">
            <v>46283.92</v>
          </cell>
        </row>
        <row r="6160">
          <cell r="A6160">
            <v>6174</v>
          </cell>
          <cell r="B6160" t="str">
            <v>LÁMINA GALVANIZADA CALIBRE 20</v>
          </cell>
          <cell r="C6160" t="str">
            <v>UN</v>
          </cell>
          <cell r="D6160">
            <v>50894.55</v>
          </cell>
        </row>
        <row r="6161">
          <cell r="A6161">
            <v>6175</v>
          </cell>
          <cell r="B6161" t="str">
            <v>PABMERIL PLIEGO 9" x 11"</v>
          </cell>
          <cell r="C6161" t="str">
            <v>UN</v>
          </cell>
          <cell r="D6161">
            <v>1979.5</v>
          </cell>
        </row>
        <row r="6162">
          <cell r="A6162">
            <v>6176</v>
          </cell>
          <cell r="B6162" t="str">
            <v>SOLDADURA ELÉCTRICA 004-3/23"</v>
          </cell>
          <cell r="C6162" t="str">
            <v>KG</v>
          </cell>
          <cell r="D6162">
            <v>4601</v>
          </cell>
        </row>
        <row r="6163">
          <cell r="A6163">
            <v>6177</v>
          </cell>
          <cell r="B6163" t="str">
            <v>TEE 19MM X 17MM PINTADO</v>
          </cell>
          <cell r="C6163" t="str">
            <v>ML</v>
          </cell>
          <cell r="D6163">
            <v>1605</v>
          </cell>
        </row>
        <row r="6164">
          <cell r="A6164">
            <v>6178</v>
          </cell>
          <cell r="B6164" t="str">
            <v>ANCLAJE HDI 12 HILTI</v>
          </cell>
          <cell r="C6164" t="str">
            <v>UN</v>
          </cell>
          <cell r="D6164">
            <v>2209.5500000000002</v>
          </cell>
        </row>
        <row r="6165">
          <cell r="A6165">
            <v>6179</v>
          </cell>
          <cell r="B6165" t="str">
            <v>TUBO ESTRUCT. REDONDO NEGRO 1-1/4"</v>
          </cell>
          <cell r="C6165" t="str">
            <v>ML</v>
          </cell>
          <cell r="D6165">
            <v>6955</v>
          </cell>
        </row>
        <row r="6166">
          <cell r="A6166">
            <v>6180</v>
          </cell>
          <cell r="B6166" t="str">
            <v>GAS POR CUÑETE</v>
          </cell>
          <cell r="C6166" t="str">
            <v>UN</v>
          </cell>
          <cell r="D6166">
            <v>16050</v>
          </cell>
        </row>
        <row r="6167">
          <cell r="A6167">
            <v>6181</v>
          </cell>
          <cell r="B6167" t="str">
            <v>MANTO EDIL ESTÁNDAR 3MM</v>
          </cell>
          <cell r="C6167" t="str">
            <v>M2</v>
          </cell>
          <cell r="D6167">
            <v>12163.76</v>
          </cell>
        </row>
        <row r="6168">
          <cell r="A6168">
            <v>6182</v>
          </cell>
          <cell r="B6168" t="str">
            <v>PRIMER SUPER POR CUÑETE</v>
          </cell>
          <cell r="C6168" t="str">
            <v>UN</v>
          </cell>
          <cell r="D6168">
            <v>37450</v>
          </cell>
        </row>
        <row r="6169">
          <cell r="A6169">
            <v>6183</v>
          </cell>
          <cell r="B6169" t="str">
            <v>LAVAMANOS ACUACER 07320</v>
          </cell>
          <cell r="C6169" t="str">
            <v>UN</v>
          </cell>
          <cell r="D6169">
            <v>86991</v>
          </cell>
        </row>
        <row r="6170">
          <cell r="A6170">
            <v>6184</v>
          </cell>
          <cell r="B6170" t="str">
            <v>MANGUERA CONEXIÓN FLEXIBLE - LAVAMANOS</v>
          </cell>
          <cell r="C6170" t="str">
            <v>UN</v>
          </cell>
          <cell r="D6170">
            <v>2000.9</v>
          </cell>
        </row>
        <row r="6171">
          <cell r="A6171">
            <v>6185</v>
          </cell>
          <cell r="B6171" t="str">
            <v>SANITARIO INFALTIL CORONA BLANCO COMPLETO</v>
          </cell>
          <cell r="C6171" t="str">
            <v>UN</v>
          </cell>
          <cell r="D6171">
            <v>270576</v>
          </cell>
        </row>
        <row r="6172">
          <cell r="A6172">
            <v>6186</v>
          </cell>
          <cell r="B6172" t="str">
            <v>CORTACIRCUITOS 100 A</v>
          </cell>
          <cell r="C6172" t="str">
            <v>UN</v>
          </cell>
          <cell r="D6172">
            <v>263910.15000000002</v>
          </cell>
        </row>
        <row r="6173">
          <cell r="A6173">
            <v>6187</v>
          </cell>
          <cell r="B6173" t="str">
            <v>FUSIBLE TIPO K 15 KV</v>
          </cell>
          <cell r="C6173" t="str">
            <v>UN</v>
          </cell>
          <cell r="D6173">
            <v>4964.8</v>
          </cell>
        </row>
        <row r="6174">
          <cell r="A6174">
            <v>6188</v>
          </cell>
          <cell r="B6174" t="str">
            <v>CAÑUELA EN CONCRETO DE 20x12</v>
          </cell>
          <cell r="C6174" t="str">
            <v>ML</v>
          </cell>
          <cell r="D6174">
            <v>4846</v>
          </cell>
        </row>
        <row r="6175">
          <cell r="A6175">
            <v>6189</v>
          </cell>
          <cell r="B6175" t="str">
            <v>IMPERMEABILIZACION CON EMULSION ASFALTICA</v>
          </cell>
          <cell r="C6175" t="str">
            <v>M²</v>
          </cell>
          <cell r="D6175">
            <v>1506</v>
          </cell>
        </row>
        <row r="6176">
          <cell r="A6176">
            <v>6190</v>
          </cell>
          <cell r="B6176" t="str">
            <v>MANTO EDIL STANDARD 3mm</v>
          </cell>
          <cell r="C6176" t="str">
            <v>M²</v>
          </cell>
          <cell r="D6176">
            <v>16486</v>
          </cell>
        </row>
        <row r="6177">
          <cell r="A6177">
            <v>6191</v>
          </cell>
          <cell r="B6177" t="str">
            <v>PAÑETE IMPERMEABILIZADO MORTERO 1:3 - SIKA-1</v>
          </cell>
          <cell r="C6177" t="str">
            <v>M²</v>
          </cell>
          <cell r="D6177">
            <v>14787</v>
          </cell>
        </row>
        <row r="6178">
          <cell r="A6178">
            <v>6192</v>
          </cell>
          <cell r="B6178" t="str">
            <v>PLACA BASE CONCRETO 2500 PSI, E=0.10 m</v>
          </cell>
          <cell r="C6178" t="str">
            <v>M²</v>
          </cell>
          <cell r="D6178">
            <v>25939</v>
          </cell>
        </row>
        <row r="6179">
          <cell r="A6179">
            <v>6193</v>
          </cell>
        </row>
        <row r="6180">
          <cell r="A6180">
            <v>6194</v>
          </cell>
        </row>
        <row r="6181">
          <cell r="A6181">
            <v>6195</v>
          </cell>
        </row>
        <row r="6182">
          <cell r="A6182">
            <v>6196</v>
          </cell>
        </row>
        <row r="6183">
          <cell r="A6183">
            <v>6197</v>
          </cell>
        </row>
        <row r="6184">
          <cell r="A6184">
            <v>6198</v>
          </cell>
        </row>
        <row r="6185">
          <cell r="A6185">
            <v>6199</v>
          </cell>
        </row>
        <row r="6186">
          <cell r="A6186">
            <v>6200</v>
          </cell>
        </row>
        <row r="6187">
          <cell r="A6187">
            <v>6201</v>
          </cell>
        </row>
        <row r="6188">
          <cell r="A6188">
            <v>6202</v>
          </cell>
        </row>
        <row r="6189">
          <cell r="A6189">
            <v>6203</v>
          </cell>
        </row>
        <row r="6498">
          <cell r="A6498">
            <v>8000</v>
          </cell>
          <cell r="B6498" t="str">
            <v>PPPPPR</v>
          </cell>
        </row>
      </sheetData>
      <sheetData sheetId="1" refreshError="1"/>
      <sheetData sheetId="2" refreshError="1"/>
      <sheetData sheetId="3" refreshError="1">
        <row r="2">
          <cell r="A2">
            <v>1</v>
          </cell>
          <cell r="B2" t="str">
            <v>DESCAPOTE A MANO</v>
          </cell>
          <cell r="C2" t="str">
            <v>M2</v>
          </cell>
        </row>
        <row r="3">
          <cell r="A3">
            <v>2</v>
          </cell>
          <cell r="B3" t="str">
            <v>EXCAVACION MECANICA Y RETIRO</v>
          </cell>
          <cell r="C3" t="str">
            <v>M3</v>
          </cell>
        </row>
        <row r="4">
          <cell r="A4">
            <v>3</v>
          </cell>
          <cell r="B4" t="str">
            <v>DESCAPOTE A MAQUINA</v>
          </cell>
          <cell r="C4" t="str">
            <v>M3</v>
          </cell>
        </row>
        <row r="5">
          <cell r="A5">
            <v>4</v>
          </cell>
          <cell r="B5" t="str">
            <v>EXPLANACION Y EXTENDIDA</v>
          </cell>
          <cell r="C5" t="str">
            <v>M3</v>
          </cell>
        </row>
        <row r="6">
          <cell r="A6">
            <v>5</v>
          </cell>
          <cell r="B6" t="str">
            <v>EXPLANACION Y RETIRO</v>
          </cell>
          <cell r="C6" t="str">
            <v>M3</v>
          </cell>
        </row>
        <row r="7">
          <cell r="A7">
            <v>6</v>
          </cell>
          <cell r="B7" t="str">
            <v>RELLENOS EN TIERRA</v>
          </cell>
          <cell r="C7" t="str">
            <v>M3</v>
          </cell>
        </row>
        <row r="8">
          <cell r="A8">
            <v>7</v>
          </cell>
          <cell r="B8" t="str">
            <v>REPLANTEO</v>
          </cell>
          <cell r="C8" t="str">
            <v>M2</v>
          </cell>
        </row>
        <row r="9">
          <cell r="A9">
            <v>8</v>
          </cell>
          <cell r="B9" t="str">
            <v>CAMPAMENTO           9 M2</v>
          </cell>
          <cell r="C9" t="str">
            <v>UN</v>
          </cell>
        </row>
        <row r="10">
          <cell r="A10">
            <v>9</v>
          </cell>
          <cell r="B10" t="str">
            <v>CAMPAMENTO          18 M2</v>
          </cell>
          <cell r="C10" t="str">
            <v>UN</v>
          </cell>
        </row>
        <row r="11">
          <cell r="A11">
            <v>10</v>
          </cell>
          <cell r="B11" t="str">
            <v>CAMPAMENTO          36 M2</v>
          </cell>
          <cell r="C11" t="str">
            <v>UN</v>
          </cell>
        </row>
        <row r="12">
          <cell r="A12">
            <v>11</v>
          </cell>
          <cell r="B12" t="str">
            <v>LETRINA         2.00x1.00</v>
          </cell>
          <cell r="C12" t="str">
            <v>UN</v>
          </cell>
        </row>
        <row r="13">
          <cell r="A13">
            <v>12</v>
          </cell>
          <cell r="B13" t="str">
            <v>CERCA EN TABLA</v>
          </cell>
          <cell r="C13" t="str">
            <v>M2</v>
          </cell>
        </row>
        <row r="14">
          <cell r="A14">
            <v>13</v>
          </cell>
          <cell r="B14" t="str">
            <v>CERCA EN ALAMBRE DE PUA</v>
          </cell>
          <cell r="C14" t="str">
            <v>M2</v>
          </cell>
        </row>
        <row r="15">
          <cell r="A15">
            <v>14</v>
          </cell>
          <cell r="B15" t="str">
            <v>CERCA EN LAMINA  h =2.00</v>
          </cell>
          <cell r="C15" t="str">
            <v>ML</v>
          </cell>
        </row>
        <row r="16">
          <cell r="A16">
            <v>15</v>
          </cell>
          <cell r="B16" t="str">
            <v>CERCA LAMINA/BASE h =2.25</v>
          </cell>
          <cell r="C16" t="str">
            <v>ML</v>
          </cell>
        </row>
        <row r="17">
          <cell r="A17">
            <v>16</v>
          </cell>
          <cell r="B17" t="str">
            <v>PUERTA FLOR.MARCO Y HOJA</v>
          </cell>
          <cell r="C17" t="str">
            <v>UN</v>
          </cell>
        </row>
        <row r="18">
          <cell r="A18">
            <v>17</v>
          </cell>
          <cell r="B18" t="str">
            <v>MURO DRYWALL (ACUST)0.15m</v>
          </cell>
          <cell r="C18" t="str">
            <v>M2</v>
          </cell>
        </row>
        <row r="19">
          <cell r="A19">
            <v>18</v>
          </cell>
          <cell r="B19" t="str">
            <v>RED PROV.TELEFONOS</v>
          </cell>
          <cell r="C19" t="str">
            <v>UN</v>
          </cell>
        </row>
        <row r="20">
          <cell r="A20">
            <v>19</v>
          </cell>
          <cell r="B20" t="str">
            <v>RED AGUA PROVIS.L= 50 Mts</v>
          </cell>
          <cell r="C20" t="str">
            <v>UN</v>
          </cell>
        </row>
        <row r="21">
          <cell r="A21">
            <v>20</v>
          </cell>
          <cell r="B21" t="str">
            <v>RED ELECT.PROVIS.l=50 MTS</v>
          </cell>
          <cell r="C21" t="str">
            <v>UN</v>
          </cell>
        </row>
        <row r="22">
          <cell r="A22">
            <v>21</v>
          </cell>
          <cell r="B22" t="str">
            <v>DESMONTE APARATOS SANIT.</v>
          </cell>
          <cell r="C22" t="str">
            <v>UN</v>
          </cell>
        </row>
        <row r="23">
          <cell r="A23">
            <v>22</v>
          </cell>
          <cell r="B23" t="str">
            <v>DESMONTE MARCOS Y PUERTAS</v>
          </cell>
          <cell r="C23" t="str">
            <v>UN</v>
          </cell>
        </row>
        <row r="24">
          <cell r="A24">
            <v>23</v>
          </cell>
          <cell r="B24" t="str">
            <v>DESMONTE VENTANAS</v>
          </cell>
          <cell r="C24" t="str">
            <v>M2</v>
          </cell>
        </row>
        <row r="25">
          <cell r="A25">
            <v>24</v>
          </cell>
          <cell r="B25" t="str">
            <v>DESMONTE CUBIERTAS A.C.</v>
          </cell>
          <cell r="C25" t="str">
            <v>M2</v>
          </cell>
        </row>
        <row r="26">
          <cell r="A26">
            <v>25</v>
          </cell>
          <cell r="B26" t="str">
            <v>MURO DRYWALL (SENC.)0.15m</v>
          </cell>
          <cell r="C26" t="str">
            <v>M2</v>
          </cell>
        </row>
        <row r="27">
          <cell r="A27">
            <v>26</v>
          </cell>
          <cell r="B27" t="str">
            <v>MURO DRYWALL (SENC.)0.10m</v>
          </cell>
          <cell r="C27" t="str">
            <v>M2</v>
          </cell>
        </row>
        <row r="28">
          <cell r="A28">
            <v>27</v>
          </cell>
          <cell r="B28" t="str">
            <v>CASETON DE LONA .80 X .70</v>
          </cell>
          <cell r="C28" t="str">
            <v>ML</v>
          </cell>
        </row>
        <row r="29">
          <cell r="A29">
            <v>28</v>
          </cell>
          <cell r="B29" t="str">
            <v>DEMOLICION MUROS   0,10 Y 0,15 Y RETIRO DE ESCOMBROS</v>
          </cell>
          <cell r="C29" t="str">
            <v>M2</v>
          </cell>
          <cell r="D29">
            <v>9048.9818999999989</v>
          </cell>
        </row>
        <row r="30">
          <cell r="A30">
            <v>29</v>
          </cell>
          <cell r="B30" t="str">
            <v>DEMOLICION MUROS     0.25</v>
          </cell>
          <cell r="C30" t="str">
            <v>M2</v>
          </cell>
        </row>
        <row r="31">
          <cell r="A31">
            <v>30</v>
          </cell>
          <cell r="B31" t="str">
            <v>DEMOLICION.PLACAS MACIZAS Y RETIRO</v>
          </cell>
          <cell r="C31" t="str">
            <v>M2</v>
          </cell>
          <cell r="D31">
            <v>12104</v>
          </cell>
        </row>
        <row r="32">
          <cell r="A32">
            <v>31</v>
          </cell>
          <cell r="B32" t="str">
            <v>DEMOL.PLACAS MACIZAS 0.30</v>
          </cell>
          <cell r="C32" t="str">
            <v>M2</v>
          </cell>
        </row>
        <row r="33">
          <cell r="A33">
            <v>32</v>
          </cell>
          <cell r="B33" t="str">
            <v>DEMOL.PLACAS ALIGER. 0.25</v>
          </cell>
          <cell r="C33" t="str">
            <v>M2</v>
          </cell>
        </row>
        <row r="34">
          <cell r="A34">
            <v>33</v>
          </cell>
          <cell r="B34" t="str">
            <v>DEMOL.PLACAS ALIGER. 0.45</v>
          </cell>
          <cell r="C34" t="str">
            <v>M2</v>
          </cell>
        </row>
        <row r="35">
          <cell r="A35">
            <v>34</v>
          </cell>
          <cell r="B35" t="str">
            <v>DEMOL. VIGAS Y COLUMNAS</v>
          </cell>
          <cell r="C35" t="str">
            <v>M3</v>
          </cell>
        </row>
        <row r="36">
          <cell r="A36">
            <v>35</v>
          </cell>
          <cell r="B36" t="str">
            <v>DEMOLICION PLACAS PISO</v>
          </cell>
          <cell r="C36" t="str">
            <v>M2</v>
          </cell>
        </row>
        <row r="37">
          <cell r="A37">
            <v>36</v>
          </cell>
          <cell r="B37" t="str">
            <v>ESCALERA MACIZA 1/2 TRAMO CONCRETO</v>
          </cell>
          <cell r="C37" t="str">
            <v>M3</v>
          </cell>
        </row>
        <row r="38">
          <cell r="A38">
            <v>37</v>
          </cell>
          <cell r="B38" t="str">
            <v>DINTEL 0.25x0.25</v>
          </cell>
          <cell r="C38" t="str">
            <v>ML</v>
          </cell>
        </row>
        <row r="39">
          <cell r="A39">
            <v>38</v>
          </cell>
          <cell r="B39" t="str">
            <v>FORMALETA ENTREPISO/M2</v>
          </cell>
          <cell r="C39" t="str">
            <v>DD</v>
          </cell>
        </row>
        <row r="40">
          <cell r="A40">
            <v>39</v>
          </cell>
          <cell r="B40" t="str">
            <v>DESCAPOTE          h-0.10</v>
          </cell>
          <cell r="C40" t="str">
            <v>M2</v>
          </cell>
        </row>
        <row r="41">
          <cell r="A41">
            <v>40</v>
          </cell>
          <cell r="B41" t="str">
            <v>C. RASO PLANO DRYWALL</v>
          </cell>
          <cell r="C41" t="str">
            <v>M2</v>
          </cell>
        </row>
        <row r="42">
          <cell r="A42">
            <v>41</v>
          </cell>
          <cell r="B42" t="str">
            <v>C. RASO BOVEDAS DRYWALL</v>
          </cell>
          <cell r="C42" t="str">
            <v>M2</v>
          </cell>
        </row>
        <row r="43">
          <cell r="A43">
            <v>42</v>
          </cell>
          <cell r="B43" t="str">
            <v>MURO DRY-WALL    E= 10 cm</v>
          </cell>
          <cell r="C43" t="str">
            <v>M2</v>
          </cell>
        </row>
        <row r="44">
          <cell r="A44">
            <v>43</v>
          </cell>
          <cell r="B44" t="str">
            <v>MURO DRY-WALL    E= 12 cm</v>
          </cell>
          <cell r="C44" t="str">
            <v>M2</v>
          </cell>
        </row>
        <row r="45">
          <cell r="A45">
            <v>44</v>
          </cell>
          <cell r="B45" t="str">
            <v>MURO DRY-WALL    E=15  cm</v>
          </cell>
          <cell r="C45" t="str">
            <v>M2</v>
          </cell>
        </row>
        <row r="46">
          <cell r="A46">
            <v>45</v>
          </cell>
          <cell r="B46" t="str">
            <v>CONCRETO CICLOPEO</v>
          </cell>
          <cell r="C46" t="str">
            <v>M3</v>
          </cell>
          <cell r="D46">
            <v>161949.72140099999</v>
          </cell>
        </row>
        <row r="47">
          <cell r="A47">
            <v>46</v>
          </cell>
          <cell r="B47" t="str">
            <v>MALLA GRUESA (VOI)</v>
          </cell>
          <cell r="C47" t="str">
            <v>UN</v>
          </cell>
        </row>
        <row r="48">
          <cell r="A48">
            <v>47</v>
          </cell>
          <cell r="B48" t="str">
            <v>RECUBRIM.SINT.TRUFLEX  38</v>
          </cell>
          <cell r="C48" t="str">
            <v>M2</v>
          </cell>
        </row>
        <row r="49">
          <cell r="A49">
            <v>48</v>
          </cell>
          <cell r="B49" t="str">
            <v>DECORAL DECORTURT II</v>
          </cell>
          <cell r="C49" t="str">
            <v>M2</v>
          </cell>
        </row>
        <row r="50">
          <cell r="A50">
            <v>49</v>
          </cell>
          <cell r="B50" t="str">
            <v>EXCAVACION MANUAL</v>
          </cell>
          <cell r="C50" t="str">
            <v>M3</v>
          </cell>
        </row>
        <row r="51">
          <cell r="A51">
            <v>50</v>
          </cell>
          <cell r="B51" t="str">
            <v xml:space="preserve">VIGA SOBRE MURO </v>
          </cell>
          <cell r="C51" t="str">
            <v>M3</v>
          </cell>
        </row>
        <row r="52">
          <cell r="A52">
            <v>51</v>
          </cell>
          <cell r="B52" t="str">
            <v>TOLETE VISTO LACADO</v>
          </cell>
          <cell r="C52" t="str">
            <v>M2</v>
          </cell>
        </row>
        <row r="53">
          <cell r="A53">
            <v>52</v>
          </cell>
          <cell r="B53" t="str">
            <v>PISO CONCR.INDUSTRIAL LIV</v>
          </cell>
          <cell r="C53" t="str">
            <v>M2</v>
          </cell>
        </row>
        <row r="54">
          <cell r="A54">
            <v>53</v>
          </cell>
          <cell r="B54" t="str">
            <v>PISO CONCR.INDUSTRIAL MED</v>
          </cell>
          <cell r="C54" t="str">
            <v>M2</v>
          </cell>
        </row>
        <row r="55">
          <cell r="A55">
            <v>54</v>
          </cell>
          <cell r="B55" t="str">
            <v>PISO CONCR.INDUSTRIAL PES</v>
          </cell>
          <cell r="C55" t="str">
            <v>M2</v>
          </cell>
        </row>
        <row r="56">
          <cell r="A56">
            <v>55</v>
          </cell>
          <cell r="B56" t="str">
            <v>BAJANTE P.V.C          4"</v>
          </cell>
          <cell r="C56" t="str">
            <v>ML</v>
          </cell>
        </row>
        <row r="57">
          <cell r="A57">
            <v>56</v>
          </cell>
          <cell r="B57" t="str">
            <v>ESTRUCTURA METALICA BODEG</v>
          </cell>
          <cell r="C57" t="str">
            <v>KG</v>
          </cell>
        </row>
        <row r="58">
          <cell r="A58">
            <v>57</v>
          </cell>
          <cell r="B58" t="str">
            <v>TEJA LIVIANA</v>
          </cell>
          <cell r="C58" t="str">
            <v>M2</v>
          </cell>
        </row>
        <row r="59">
          <cell r="A59">
            <v>58</v>
          </cell>
          <cell r="B59" t="str">
            <v>VIDRIO DE 3 MM INSTALADO</v>
          </cell>
          <cell r="C59" t="str">
            <v>M2</v>
          </cell>
        </row>
        <row r="60">
          <cell r="A60">
            <v>59</v>
          </cell>
          <cell r="B60" t="str">
            <v>TOMA MONOFASICA DOBLE P.T</v>
          </cell>
          <cell r="C60" t="str">
            <v>UN</v>
          </cell>
        </row>
        <row r="61">
          <cell r="A61">
            <v>60</v>
          </cell>
          <cell r="B61" t="str">
            <v>SOBRECOST0  PUERTA TIPO A</v>
          </cell>
          <cell r="C61" t="str">
            <v>UN</v>
          </cell>
        </row>
        <row r="62">
          <cell r="A62">
            <v>61</v>
          </cell>
          <cell r="B62" t="str">
            <v>SOBRECOSTO  PUERTA TIPO B</v>
          </cell>
          <cell r="C62" t="str">
            <v>UN</v>
          </cell>
        </row>
        <row r="63">
          <cell r="A63">
            <v>62</v>
          </cell>
          <cell r="B63" t="str">
            <v>SOBRECOSTO  PUERTA TIPO C</v>
          </cell>
          <cell r="C63" t="str">
            <v>UN</v>
          </cell>
        </row>
        <row r="64">
          <cell r="A64">
            <v>63</v>
          </cell>
          <cell r="B64" t="str">
            <v>SOBRECOSTO  PUERTA TIPO D</v>
          </cell>
          <cell r="C64" t="str">
            <v>UN</v>
          </cell>
        </row>
        <row r="65">
          <cell r="A65">
            <v>64</v>
          </cell>
          <cell r="B65" t="str">
            <v>EXCAVACION Y RETIRO SOBR.</v>
          </cell>
          <cell r="C65" t="str">
            <v>M3</v>
          </cell>
        </row>
        <row r="66">
          <cell r="A66">
            <v>65</v>
          </cell>
          <cell r="B66" t="str">
            <v>BLOQUE   0.23 PAÑETADO</v>
          </cell>
          <cell r="C66" t="str">
            <v>M2</v>
          </cell>
        </row>
        <row r="67">
          <cell r="A67">
            <v>66</v>
          </cell>
          <cell r="B67" t="str">
            <v>BLOQUE CONCRETO .23 PAÑET</v>
          </cell>
          <cell r="C67" t="str">
            <v>M2</v>
          </cell>
        </row>
        <row r="68">
          <cell r="A68">
            <v>67</v>
          </cell>
          <cell r="B68" t="str">
            <v>DEMOL.CIMIENTO ENTERRADOS</v>
          </cell>
          <cell r="C68" t="str">
            <v>M3</v>
          </cell>
        </row>
        <row r="69">
          <cell r="A69">
            <v>68</v>
          </cell>
          <cell r="B69" t="str">
            <v>DEMOL.CABEZAS     PILOTES</v>
          </cell>
          <cell r="C69" t="str">
            <v>M3</v>
          </cell>
        </row>
        <row r="70">
          <cell r="A70">
            <v>69</v>
          </cell>
          <cell r="B70" t="str">
            <v>EXCAVACION LINEAL MANUAL  CIMIENTOS ZAPATASVIGAS DE AMARRE CILOPEO Y RETIRO DE MATERIAL</v>
          </cell>
          <cell r="C70" t="str">
            <v>ML</v>
          </cell>
          <cell r="D70">
            <v>5200.9301100000002</v>
          </cell>
        </row>
        <row r="71">
          <cell r="A71">
            <v>70</v>
          </cell>
          <cell r="B71" t="str">
            <v>RELLENOS DE EXCAVACION</v>
          </cell>
          <cell r="C71" t="str">
            <v>M3</v>
          </cell>
        </row>
        <row r="72">
          <cell r="A72">
            <v>71</v>
          </cell>
          <cell r="B72" t="str">
            <v>RETIRO SOBRANTES TIERRA</v>
          </cell>
          <cell r="C72" t="str">
            <v>M3</v>
          </cell>
        </row>
        <row r="73">
          <cell r="A73">
            <v>72</v>
          </cell>
          <cell r="B73" t="str">
            <v>BASE SUELO- CAL H= 0,35 M PROPORCION 1:8</v>
          </cell>
          <cell r="C73" t="str">
            <v>M3</v>
          </cell>
          <cell r="D73">
            <v>33161.095875999999</v>
          </cell>
        </row>
        <row r="74">
          <cell r="A74">
            <v>73</v>
          </cell>
          <cell r="B74" t="str">
            <v>BASE ARENA CEMENTO   1:20</v>
          </cell>
          <cell r="C74" t="str">
            <v>M3</v>
          </cell>
        </row>
        <row r="75">
          <cell r="A75">
            <v>74</v>
          </cell>
          <cell r="B75" t="str">
            <v>BASE CONCRETO POBRE e=.05</v>
          </cell>
          <cell r="C75" t="str">
            <v>M2</v>
          </cell>
        </row>
        <row r="76">
          <cell r="A76">
            <v>75</v>
          </cell>
          <cell r="B76" t="str">
            <v>LLAVE MANGUERA</v>
          </cell>
          <cell r="C76" t="str">
            <v>UN</v>
          </cell>
        </row>
        <row r="77">
          <cell r="A77">
            <v>76</v>
          </cell>
          <cell r="B77" t="str">
            <v>ZAPATAS EN CONCRETO DE 3,000 PSI</v>
          </cell>
          <cell r="C77" t="str">
            <v>M3</v>
          </cell>
          <cell r="D77">
            <v>264764.89825000003</v>
          </cell>
        </row>
        <row r="78">
          <cell r="A78">
            <v>77</v>
          </cell>
          <cell r="B78" t="str">
            <v>VIGA AMARRE  EN  CONCRETO</v>
          </cell>
          <cell r="C78" t="str">
            <v>M3</v>
          </cell>
        </row>
        <row r="79">
          <cell r="A79">
            <v>78</v>
          </cell>
          <cell r="B79" t="str">
            <v>VIGA TEE      25x25x20x50</v>
          </cell>
          <cell r="C79" t="str">
            <v>M3</v>
          </cell>
        </row>
        <row r="80">
          <cell r="A80">
            <v>79</v>
          </cell>
          <cell r="B80" t="str">
            <v>VIGA TEE      25x25x20x40</v>
          </cell>
          <cell r="C80" t="str">
            <v>M3</v>
          </cell>
        </row>
        <row r="81">
          <cell r="A81">
            <v>80</v>
          </cell>
          <cell r="B81" t="str">
            <v>S/CIMIENTO CONCRETO 25x25</v>
          </cell>
          <cell r="C81" t="str">
            <v>M3</v>
          </cell>
        </row>
        <row r="82">
          <cell r="A82">
            <v>81</v>
          </cell>
          <cell r="B82" t="str">
            <v>S/CIMIENTO CONCRETO 15x25</v>
          </cell>
          <cell r="C82" t="str">
            <v>M3</v>
          </cell>
        </row>
        <row r="83">
          <cell r="A83">
            <v>82</v>
          </cell>
          <cell r="B83" t="str">
            <v>PILOTES HINCADOS    25x25</v>
          </cell>
          <cell r="C83" t="str">
            <v>ML</v>
          </cell>
        </row>
        <row r="84">
          <cell r="A84">
            <v>83</v>
          </cell>
          <cell r="B84" t="str">
            <v>PLACA CIMENTACION   0.90</v>
          </cell>
          <cell r="C84" t="str">
            <v>M2</v>
          </cell>
        </row>
        <row r="85">
          <cell r="A85">
            <v>84</v>
          </cell>
          <cell r="B85" t="str">
            <v>REFUERZOS HIERRO 37000 FG</v>
          </cell>
          <cell r="C85" t="str">
            <v>TN</v>
          </cell>
        </row>
        <row r="86">
          <cell r="A86">
            <v>85</v>
          </cell>
          <cell r="B86" t="str">
            <v>REFUERZOS HIERRO 60000 FG</v>
          </cell>
          <cell r="C86" t="str">
            <v>TN</v>
          </cell>
        </row>
        <row r="87">
          <cell r="A87">
            <v>86</v>
          </cell>
          <cell r="B87" t="str">
            <v>FLOTADOR MECANICO</v>
          </cell>
          <cell r="C87" t="str">
            <v>UN</v>
          </cell>
        </row>
        <row r="88">
          <cell r="A88">
            <v>87</v>
          </cell>
          <cell r="B88" t="str">
            <v>EXCAVACION MANUA2</v>
          </cell>
          <cell r="C88" t="str">
            <v>M3</v>
          </cell>
        </row>
        <row r="89">
          <cell r="A89">
            <v>88</v>
          </cell>
          <cell r="B89" t="str">
            <v>REPLANTEO CANCHAS</v>
          </cell>
          <cell r="C89" t="str">
            <v>M2</v>
          </cell>
        </row>
        <row r="90">
          <cell r="A90">
            <v>89</v>
          </cell>
          <cell r="B90" t="str">
            <v>BOMBA AGUA 1 1/2 - 3.6 HP</v>
          </cell>
          <cell r="C90" t="str">
            <v>UN</v>
          </cell>
        </row>
        <row r="91">
          <cell r="A91">
            <v>90</v>
          </cell>
          <cell r="B91" t="str">
            <v>MORTERO PARA PEGA 1:3/LT</v>
          </cell>
          <cell r="C91" t="str">
            <v>LT</v>
          </cell>
        </row>
        <row r="92">
          <cell r="A92">
            <v>91</v>
          </cell>
          <cell r="B92" t="str">
            <v>RECUBRIM.SINT.TRUFLEX  42</v>
          </cell>
          <cell r="C92" t="str">
            <v>M2</v>
          </cell>
        </row>
        <row r="93">
          <cell r="A93">
            <v>92</v>
          </cell>
          <cell r="B93" t="str">
            <v>BODEGA SUPERIOR       /ML</v>
          </cell>
          <cell r="C93" t="str">
            <v>ML</v>
          </cell>
        </row>
        <row r="94">
          <cell r="A94">
            <v>93</v>
          </cell>
          <cell r="B94" t="str">
            <v>BODEGA NORMAL         /ML</v>
          </cell>
          <cell r="C94" t="str">
            <v>ML</v>
          </cell>
        </row>
        <row r="95">
          <cell r="A95">
            <v>94</v>
          </cell>
          <cell r="B95" t="str">
            <v>BODEGA MEDIA          /ML</v>
          </cell>
          <cell r="C95" t="str">
            <v>ML</v>
          </cell>
        </row>
        <row r="96">
          <cell r="A96">
            <v>95</v>
          </cell>
          <cell r="B96" t="str">
            <v>BODEGA POPULAR        /ML</v>
          </cell>
          <cell r="C96" t="str">
            <v>ML</v>
          </cell>
        </row>
        <row r="97">
          <cell r="A97">
            <v>96</v>
          </cell>
          <cell r="B97" t="str">
            <v>CUBIERTA BODEGA SUPERIOR</v>
          </cell>
          <cell r="C97" t="str">
            <v>ML</v>
          </cell>
        </row>
        <row r="98">
          <cell r="A98">
            <v>97</v>
          </cell>
          <cell r="B98" t="str">
            <v>CUBIERTA BODEGA NORMAL</v>
          </cell>
          <cell r="C98" t="str">
            <v>ML</v>
          </cell>
        </row>
        <row r="99">
          <cell r="A99">
            <v>98</v>
          </cell>
          <cell r="B99" t="str">
            <v>CUBIERTA BODEGA MEDIA</v>
          </cell>
          <cell r="C99" t="str">
            <v>ML</v>
          </cell>
        </row>
        <row r="100">
          <cell r="A100">
            <v>99</v>
          </cell>
          <cell r="B100" t="str">
            <v>CUBIERTA BODEGA POPULAR</v>
          </cell>
          <cell r="C100" t="str">
            <v>ML</v>
          </cell>
        </row>
        <row r="101">
          <cell r="A101">
            <v>100</v>
          </cell>
          <cell r="B101" t="str">
            <v>BOD.SUPERIOR-ESTR.FACHADA</v>
          </cell>
          <cell r="C101" t="str">
            <v>GL</v>
          </cell>
        </row>
        <row r="102">
          <cell r="A102">
            <v>101</v>
          </cell>
          <cell r="B102" t="str">
            <v>BOD.NORMAL-ESTR. FACHADA</v>
          </cell>
          <cell r="C102" t="str">
            <v>GL</v>
          </cell>
        </row>
        <row r="103">
          <cell r="A103">
            <v>102</v>
          </cell>
          <cell r="B103" t="str">
            <v>BOD. MEDIA-ESTR. FACHADA</v>
          </cell>
          <cell r="C103" t="str">
            <v>GL</v>
          </cell>
        </row>
        <row r="104">
          <cell r="A104">
            <v>103</v>
          </cell>
          <cell r="B104" t="str">
            <v>BOD. POPULAR-ESTR.FACHADA</v>
          </cell>
          <cell r="C104" t="str">
            <v>GL</v>
          </cell>
        </row>
        <row r="105">
          <cell r="A105">
            <v>104</v>
          </cell>
          <cell r="B105" t="str">
            <v>BOD.SUPERIOR ESTRUCT  /ML</v>
          </cell>
          <cell r="C105" t="str">
            <v>ML</v>
          </cell>
        </row>
        <row r="106">
          <cell r="A106">
            <v>105</v>
          </cell>
          <cell r="B106" t="str">
            <v>BOD.NORMAL ESTRUCTURA /ML</v>
          </cell>
          <cell r="C106" t="str">
            <v>ML</v>
          </cell>
        </row>
        <row r="107">
          <cell r="A107">
            <v>106</v>
          </cell>
          <cell r="B107" t="str">
            <v>BOD. MEDIA ESTRUCTURA /ML</v>
          </cell>
          <cell r="C107" t="str">
            <v>ML</v>
          </cell>
        </row>
        <row r="108">
          <cell r="A108">
            <v>107</v>
          </cell>
          <cell r="B108" t="str">
            <v>BOD.POPULAR ESTRUCTURA/ML</v>
          </cell>
          <cell r="C108" t="str">
            <v>ML</v>
          </cell>
        </row>
        <row r="109">
          <cell r="A109">
            <v>108</v>
          </cell>
          <cell r="B109" t="str">
            <v>BOD.SUPERIOR    -FACHADAS</v>
          </cell>
          <cell r="C109" t="str">
            <v>GL</v>
          </cell>
        </row>
        <row r="110">
          <cell r="A110">
            <v>109</v>
          </cell>
          <cell r="B110" t="str">
            <v>BOD.NORMAL      -FACHADAS</v>
          </cell>
          <cell r="C110" t="str">
            <v>GL</v>
          </cell>
        </row>
        <row r="111">
          <cell r="A111">
            <v>110</v>
          </cell>
          <cell r="B111" t="str">
            <v>BOD.MEDIA       -FACHADAS</v>
          </cell>
          <cell r="C111" t="str">
            <v>GL</v>
          </cell>
        </row>
        <row r="112">
          <cell r="A112">
            <v>111</v>
          </cell>
          <cell r="B112" t="str">
            <v>BOD.POPULAR     -FACHADAS</v>
          </cell>
          <cell r="C112" t="str">
            <v>GL</v>
          </cell>
        </row>
        <row r="113">
          <cell r="A113">
            <v>112</v>
          </cell>
          <cell r="B113" t="str">
            <v>RELLENOS TIERRA NEGRA</v>
          </cell>
          <cell r="C113" t="str">
            <v>M3</v>
          </cell>
          <cell r="D113">
            <v>52960.448999999993</v>
          </cell>
        </row>
        <row r="114">
          <cell r="A114">
            <v>113</v>
          </cell>
          <cell r="B114" t="str">
            <v>CAÑUELA CONCRETO  .20x.12</v>
          </cell>
          <cell r="C114" t="str">
            <v>ML</v>
          </cell>
        </row>
        <row r="115">
          <cell r="A115">
            <v>114</v>
          </cell>
          <cell r="B115" t="str">
            <v>RECUBRIM.SINT.TRUFLEX  82</v>
          </cell>
          <cell r="C115" t="str">
            <v>M2</v>
          </cell>
        </row>
        <row r="116">
          <cell r="A116">
            <v>115</v>
          </cell>
          <cell r="B116" t="str">
            <v>ACOMETIDA 3/4" 3 No.10+12</v>
          </cell>
          <cell r="C116" t="str">
            <v>ML</v>
          </cell>
        </row>
        <row r="117">
          <cell r="A117">
            <v>116</v>
          </cell>
          <cell r="B117" t="str">
            <v>ACOMETIDA 11/2"3 No.8+10</v>
          </cell>
          <cell r="C117" t="str">
            <v>ML</v>
          </cell>
        </row>
        <row r="118">
          <cell r="A118">
            <v>117</v>
          </cell>
          <cell r="B118" t="str">
            <v>EXCAVACION MANUA3</v>
          </cell>
          <cell r="C118" t="str">
            <v>M3</v>
          </cell>
        </row>
        <row r="119">
          <cell r="A119">
            <v>118</v>
          </cell>
          <cell r="B119" t="str">
            <v>RELLENOS DE EXCAVACIO1</v>
          </cell>
          <cell r="C119" t="str">
            <v>M3</v>
          </cell>
        </row>
        <row r="120">
          <cell r="A120">
            <v>119</v>
          </cell>
          <cell r="B120" t="str">
            <v>RETIRO SOBRANTES TIERR1</v>
          </cell>
          <cell r="C120" t="str">
            <v>M3</v>
          </cell>
        </row>
        <row r="121">
          <cell r="A121">
            <v>120</v>
          </cell>
          <cell r="B121" t="str">
            <v>EXCAVACION MANUAL</v>
          </cell>
          <cell r="C121" t="str">
            <v>M3</v>
          </cell>
        </row>
        <row r="122">
          <cell r="A122">
            <v>121</v>
          </cell>
          <cell r="B122" t="str">
            <v>TUBERIA  DE  GRES      4"</v>
          </cell>
          <cell r="C122" t="str">
            <v>ML</v>
          </cell>
        </row>
        <row r="123">
          <cell r="A123">
            <v>122</v>
          </cell>
          <cell r="B123" t="str">
            <v>TUBERIA  DE  GRES      6"</v>
          </cell>
          <cell r="C123" t="str">
            <v>ML</v>
          </cell>
        </row>
        <row r="124">
          <cell r="A124">
            <v>123</v>
          </cell>
          <cell r="B124" t="str">
            <v>TUBERIA  DE  GRES      8"</v>
          </cell>
          <cell r="C124" t="str">
            <v>ML</v>
          </cell>
        </row>
        <row r="125">
          <cell r="A125">
            <v>124</v>
          </cell>
          <cell r="B125" t="str">
            <v>TUBERIA  DE  GRES     10"</v>
          </cell>
          <cell r="C125" t="str">
            <v>ML</v>
          </cell>
        </row>
        <row r="126">
          <cell r="A126">
            <v>125</v>
          </cell>
          <cell r="B126" t="str">
            <v>TUBERIA DRENAJE  GRES  4"</v>
          </cell>
          <cell r="C126" t="str">
            <v>ML</v>
          </cell>
        </row>
        <row r="127">
          <cell r="A127">
            <v>126</v>
          </cell>
          <cell r="B127" t="str">
            <v>TUBERIA DRENAJE PVC 100mm</v>
          </cell>
          <cell r="C127" t="str">
            <v>ML</v>
          </cell>
        </row>
        <row r="128">
          <cell r="A128">
            <v>127</v>
          </cell>
          <cell r="B128" t="str">
            <v>TUBERIA  CONCRETO      8"</v>
          </cell>
          <cell r="C128" t="str">
            <v>ML</v>
          </cell>
        </row>
        <row r="129">
          <cell r="A129">
            <v>128</v>
          </cell>
          <cell r="B129" t="str">
            <v>TUBERIA  CONCRETO     10"</v>
          </cell>
          <cell r="C129" t="str">
            <v>ML</v>
          </cell>
        </row>
        <row r="130">
          <cell r="A130">
            <v>129</v>
          </cell>
          <cell r="B130" t="str">
            <v>TUBERIA  CONCRETO     12"</v>
          </cell>
          <cell r="C130" t="str">
            <v>ML</v>
          </cell>
        </row>
        <row r="131">
          <cell r="A131">
            <v>130</v>
          </cell>
          <cell r="B131" t="str">
            <v>ACOMETIDA 2" 3  No. 2+1</v>
          </cell>
          <cell r="C131" t="str">
            <v>ML</v>
          </cell>
        </row>
        <row r="132">
          <cell r="A132">
            <v>131</v>
          </cell>
          <cell r="B132" t="str">
            <v>ACCESORIOS DE GRES     4"</v>
          </cell>
          <cell r="C132" t="str">
            <v>UN</v>
          </cell>
        </row>
        <row r="133">
          <cell r="A133">
            <v>132</v>
          </cell>
          <cell r="B133" t="str">
            <v>ACCESORIOS DE GRES     6"</v>
          </cell>
          <cell r="C133" t="str">
            <v>UN</v>
          </cell>
        </row>
        <row r="134">
          <cell r="A134">
            <v>133</v>
          </cell>
          <cell r="B134" t="str">
            <v>CAJAS INSPECCION  40 x 40</v>
          </cell>
          <cell r="C134" t="str">
            <v>UN</v>
          </cell>
        </row>
        <row r="135">
          <cell r="A135">
            <v>134</v>
          </cell>
          <cell r="B135" t="str">
            <v>CAJAS INSPECCION  50 x 50</v>
          </cell>
          <cell r="C135" t="str">
            <v>UN</v>
          </cell>
        </row>
        <row r="136">
          <cell r="A136">
            <v>135</v>
          </cell>
          <cell r="B136" t="str">
            <v>CAJAS INSPECCION  60 x 60</v>
          </cell>
          <cell r="C136" t="str">
            <v>UN</v>
          </cell>
        </row>
        <row r="137">
          <cell r="A137">
            <v>136</v>
          </cell>
          <cell r="B137" t="str">
            <v>CAJAS INSPECCION  80 x 80</v>
          </cell>
          <cell r="C137" t="str">
            <v>UN</v>
          </cell>
        </row>
        <row r="138">
          <cell r="A138">
            <v>137</v>
          </cell>
          <cell r="B138" t="str">
            <v>CAJAS INSPECCION  100x100</v>
          </cell>
          <cell r="C138" t="str">
            <v>UN</v>
          </cell>
        </row>
        <row r="139">
          <cell r="A139">
            <v>138</v>
          </cell>
          <cell r="B139" t="str">
            <v>CAJA INSP.FIBRIT   TR.LIV</v>
          </cell>
          <cell r="C139" t="str">
            <v>UN</v>
          </cell>
        </row>
        <row r="140">
          <cell r="A140">
            <v>139</v>
          </cell>
          <cell r="B140" t="str">
            <v>CAJA INSP. FIBRIT  TR.PES</v>
          </cell>
          <cell r="C140" t="str">
            <v>UN</v>
          </cell>
        </row>
        <row r="141">
          <cell r="A141">
            <v>140</v>
          </cell>
          <cell r="B141" t="str">
            <v>CAMARAS ELECTRICAS DOBLES</v>
          </cell>
          <cell r="C141" t="str">
            <v>UN</v>
          </cell>
        </row>
        <row r="142">
          <cell r="A142">
            <v>141</v>
          </cell>
          <cell r="B142" t="str">
            <v>DUCTOS ELECTRICOS A.C. 4"</v>
          </cell>
          <cell r="C142" t="str">
            <v>ML</v>
          </cell>
        </row>
        <row r="143">
          <cell r="A143">
            <v>142</v>
          </cell>
          <cell r="B143" t="str">
            <v>DUCTOS ELECTRICOS PVC  4"</v>
          </cell>
          <cell r="C143" t="str">
            <v>ML</v>
          </cell>
        </row>
        <row r="144">
          <cell r="A144">
            <v>143</v>
          </cell>
          <cell r="B144" t="str">
            <v>TAPA SUMIDERO       68x33</v>
          </cell>
          <cell r="C144" t="str">
            <v>UN</v>
          </cell>
        </row>
        <row r="145">
          <cell r="A145">
            <v>144</v>
          </cell>
          <cell r="B145" t="str">
            <v>TAPA SUMIDERO       95x45</v>
          </cell>
          <cell r="C145" t="str">
            <v>UN</v>
          </cell>
        </row>
        <row r="146">
          <cell r="A146">
            <v>145</v>
          </cell>
          <cell r="B146" t="str">
            <v>ACOMETIDA 1" 3 No. 10+12</v>
          </cell>
          <cell r="C146" t="str">
            <v>ML</v>
          </cell>
        </row>
        <row r="147">
          <cell r="A147">
            <v>146</v>
          </cell>
          <cell r="B147" t="str">
            <v>ACOMETIDA 11/2"3 No.12+12</v>
          </cell>
          <cell r="C147" t="str">
            <v>ML</v>
          </cell>
        </row>
        <row r="148">
          <cell r="A148">
            <v>147</v>
          </cell>
          <cell r="B148" t="str">
            <v>TAPA POZO EN VIA</v>
          </cell>
          <cell r="C148" t="str">
            <v>UN</v>
          </cell>
        </row>
        <row r="149">
          <cell r="A149">
            <v>148</v>
          </cell>
          <cell r="B149" t="str">
            <v>CAJA CONTADOR AGUA FIBRIT</v>
          </cell>
          <cell r="C149" t="str">
            <v>UN</v>
          </cell>
        </row>
        <row r="150">
          <cell r="A150">
            <v>149</v>
          </cell>
          <cell r="B150" t="str">
            <v>POZO SEPTICO      ETERNIT</v>
          </cell>
          <cell r="C150" t="str">
            <v>UN</v>
          </cell>
        </row>
        <row r="151">
          <cell r="A151">
            <v>150</v>
          </cell>
          <cell r="B151" t="str">
            <v>TAPA P/CAMARA VEHICULAR</v>
          </cell>
          <cell r="C151" t="str">
            <v>UN</v>
          </cell>
        </row>
        <row r="152">
          <cell r="A152">
            <v>151</v>
          </cell>
          <cell r="B152" t="str">
            <v>TAPA P/CAMARA AP</v>
          </cell>
          <cell r="C152" t="str">
            <v>UN</v>
          </cell>
        </row>
        <row r="153">
          <cell r="A153">
            <v>152</v>
          </cell>
          <cell r="B153" t="str">
            <v>TAPA P/CAMARA AP DOBLE</v>
          </cell>
          <cell r="C153" t="str">
            <v>UN</v>
          </cell>
        </row>
        <row r="154">
          <cell r="A154">
            <v>153</v>
          </cell>
          <cell r="B154" t="str">
            <v>MARCO P/TAPA CAMARA VEHIC</v>
          </cell>
          <cell r="C154" t="str">
            <v>UN</v>
          </cell>
        </row>
        <row r="155">
          <cell r="A155">
            <v>154</v>
          </cell>
          <cell r="B155" t="str">
            <v>MARCO P/TAPA CAMARA AP</v>
          </cell>
          <cell r="C155" t="str">
            <v>UN</v>
          </cell>
        </row>
        <row r="156">
          <cell r="A156">
            <v>155</v>
          </cell>
          <cell r="B156" t="str">
            <v>MARCO P/TAPA CAMARA DOBLE</v>
          </cell>
          <cell r="C156" t="str">
            <v>UN</v>
          </cell>
        </row>
        <row r="157">
          <cell r="A157">
            <v>156</v>
          </cell>
          <cell r="B157" t="str">
            <v>DUCTO ELECTRICO PVC 3"</v>
          </cell>
          <cell r="C157" t="str">
            <v>ML</v>
          </cell>
        </row>
        <row r="158">
          <cell r="A158">
            <v>157</v>
          </cell>
          <cell r="B158" t="str">
            <v>RESERVA 1 1/2"</v>
          </cell>
          <cell r="C158" t="str">
            <v>ML</v>
          </cell>
        </row>
        <row r="159">
          <cell r="A159">
            <v>158</v>
          </cell>
          <cell r="B159" t="str">
            <v>G/ESCOBA PISOPAK     7 cm</v>
          </cell>
          <cell r="C159" t="str">
            <v>ML</v>
          </cell>
        </row>
        <row r="160">
          <cell r="A160">
            <v>159</v>
          </cell>
          <cell r="B160" t="str">
            <v>PISO VINILO PISOPAK 1.6mm</v>
          </cell>
          <cell r="C160" t="str">
            <v>M2</v>
          </cell>
        </row>
        <row r="161">
          <cell r="A161">
            <v>160</v>
          </cell>
          <cell r="B161" t="str">
            <v>PISO VINILO PISOPAK 2 mm</v>
          </cell>
          <cell r="C161" t="str">
            <v>M2</v>
          </cell>
        </row>
        <row r="162">
          <cell r="A162">
            <v>161</v>
          </cell>
          <cell r="B162" t="str">
            <v>PISO VINILO PISOPAK 3 mm</v>
          </cell>
          <cell r="C162" t="str">
            <v>M2</v>
          </cell>
        </row>
        <row r="163">
          <cell r="A163">
            <v>162</v>
          </cell>
          <cell r="B163" t="str">
            <v>INSTALACION PISOPAK 1.6mm</v>
          </cell>
          <cell r="C163" t="str">
            <v>M2</v>
          </cell>
        </row>
        <row r="164">
          <cell r="A164">
            <v>163</v>
          </cell>
          <cell r="B164" t="str">
            <v>INTERCONEXION ENTRE STRIP</v>
          </cell>
          <cell r="C164" t="str">
            <v>ML</v>
          </cell>
        </row>
        <row r="165">
          <cell r="A165">
            <v>164</v>
          </cell>
          <cell r="B165" t="str">
            <v>BARANDA EN MADERA</v>
          </cell>
          <cell r="C165" t="str">
            <v>ML</v>
          </cell>
        </row>
        <row r="166">
          <cell r="A166">
            <v>165</v>
          </cell>
          <cell r="B166" t="str">
            <v>VENTILADOR  100 W</v>
          </cell>
          <cell r="C166" t="str">
            <v>UN</v>
          </cell>
        </row>
        <row r="167">
          <cell r="A167">
            <v>166</v>
          </cell>
          <cell r="B167" t="str">
            <v>VENTILADOR  200 W</v>
          </cell>
          <cell r="C167" t="str">
            <v>UN</v>
          </cell>
        </row>
        <row r="168">
          <cell r="A168">
            <v>167</v>
          </cell>
          <cell r="B168" t="str">
            <v>BALA FLUORESCENTE</v>
          </cell>
          <cell r="C168" t="str">
            <v>UN</v>
          </cell>
        </row>
        <row r="169">
          <cell r="A169">
            <v>168</v>
          </cell>
          <cell r="B169" t="str">
            <v>CHEQUE 1/2"</v>
          </cell>
          <cell r="C169" t="str">
            <v>UN</v>
          </cell>
        </row>
        <row r="170">
          <cell r="A170">
            <v>169</v>
          </cell>
          <cell r="B170" t="str">
            <v>PLACA ALIG. BLOQUE E=0.35</v>
          </cell>
          <cell r="C170" t="str">
            <v>M2</v>
          </cell>
        </row>
        <row r="171">
          <cell r="A171">
            <v>170</v>
          </cell>
          <cell r="B171" t="str">
            <v>PLACA ALIG. BLOQUE E=0.40</v>
          </cell>
          <cell r="C171" t="str">
            <v>M2</v>
          </cell>
        </row>
        <row r="172">
          <cell r="A172">
            <v>171</v>
          </cell>
          <cell r="B172" t="str">
            <v>PLACA ALIG. BLOQUE E=0.45</v>
          </cell>
          <cell r="C172" t="str">
            <v>M2</v>
          </cell>
        </row>
        <row r="173">
          <cell r="A173">
            <v>172</v>
          </cell>
          <cell r="B173" t="str">
            <v>ANCLAJE SALA DE MAQUINAS</v>
          </cell>
          <cell r="C173" t="str">
            <v>UN</v>
          </cell>
        </row>
        <row r="174">
          <cell r="A174">
            <v>173</v>
          </cell>
          <cell r="B174" t="str">
            <v>BOMBA AGUA 2"</v>
          </cell>
          <cell r="C174" t="str">
            <v>UN</v>
          </cell>
        </row>
        <row r="175">
          <cell r="A175">
            <v>174</v>
          </cell>
          <cell r="B175" t="str">
            <v>MURO BLOQUE  No. 5</v>
          </cell>
          <cell r="C175" t="str">
            <v>M2</v>
          </cell>
        </row>
        <row r="176">
          <cell r="A176">
            <v>175</v>
          </cell>
          <cell r="B176" t="str">
            <v>MURO TABIQUE COMUN  0.125</v>
          </cell>
          <cell r="C176" t="str">
            <v>M2</v>
          </cell>
        </row>
        <row r="177">
          <cell r="A177">
            <v>176</v>
          </cell>
          <cell r="B177" t="str">
            <v>MURO TABICON COMUN   0.20</v>
          </cell>
          <cell r="C177" t="str">
            <v>M2</v>
          </cell>
        </row>
        <row r="178">
          <cell r="A178">
            <v>177</v>
          </cell>
          <cell r="B178" t="str">
            <v>MANOMETRO  150 PSI</v>
          </cell>
          <cell r="C178" t="str">
            <v>UN</v>
          </cell>
        </row>
        <row r="179">
          <cell r="A179">
            <v>178</v>
          </cell>
          <cell r="B179" t="str">
            <v>NIPLES PASAMURO 2"</v>
          </cell>
          <cell r="C179" t="str">
            <v>UN</v>
          </cell>
        </row>
        <row r="180">
          <cell r="A180">
            <v>179</v>
          </cell>
          <cell r="B180" t="str">
            <v>NIPLE PASAMURO 4"</v>
          </cell>
          <cell r="C180" t="str">
            <v>UN</v>
          </cell>
        </row>
        <row r="181">
          <cell r="A181">
            <v>180</v>
          </cell>
          <cell r="B181" t="str">
            <v>POCETA</v>
          </cell>
          <cell r="C181" t="str">
            <v>UN</v>
          </cell>
        </row>
        <row r="182">
          <cell r="A182">
            <v>181</v>
          </cell>
          <cell r="B182" t="str">
            <v>CAJA 10 x 10</v>
          </cell>
          <cell r="C182" t="str">
            <v>UN</v>
          </cell>
        </row>
        <row r="183">
          <cell r="A183">
            <v>182</v>
          </cell>
          <cell r="B183" t="str">
            <v>SOBRECIMIENTOS  LADRILLO DOBLE h=0,25 M</v>
          </cell>
          <cell r="C183" t="str">
            <v>ML</v>
          </cell>
          <cell r="D183">
            <v>12536.496360000001</v>
          </cell>
        </row>
        <row r="184">
          <cell r="A184">
            <v>183</v>
          </cell>
          <cell r="B184" t="str">
            <v>SOBRECIMIENTOS       0.15</v>
          </cell>
          <cell r="C184" t="str">
            <v>ML</v>
          </cell>
        </row>
        <row r="185">
          <cell r="A185">
            <v>184</v>
          </cell>
          <cell r="B185" t="str">
            <v>COCINA INT.PARRILLAS 6"</v>
          </cell>
          <cell r="C185" t="str">
            <v>UN</v>
          </cell>
        </row>
        <row r="186">
          <cell r="A186">
            <v>185</v>
          </cell>
          <cell r="B186" t="str">
            <v>SOBRECIMIENTOS       0.20</v>
          </cell>
          <cell r="C186" t="str">
            <v>ML</v>
          </cell>
        </row>
        <row r="187">
          <cell r="A187">
            <v>186</v>
          </cell>
          <cell r="B187" t="str">
            <v>SOBRECIMIENTOS       0.25</v>
          </cell>
          <cell r="C187" t="str">
            <v>ML</v>
          </cell>
        </row>
        <row r="188">
          <cell r="A188">
            <v>187</v>
          </cell>
          <cell r="B188" t="str">
            <v>GROUTING - FLUIDOCONCRETO</v>
          </cell>
          <cell r="C188" t="str">
            <v>M3</v>
          </cell>
        </row>
        <row r="189">
          <cell r="A189">
            <v>188</v>
          </cell>
          <cell r="B189" t="str">
            <v>MURO TOLETE COMUN    0.06</v>
          </cell>
          <cell r="C189" t="str">
            <v>M2</v>
          </cell>
        </row>
        <row r="190">
          <cell r="A190">
            <v>189</v>
          </cell>
          <cell r="B190" t="str">
            <v>MURO TOLETE COMUN    0.12</v>
          </cell>
          <cell r="C190" t="str">
            <v>M2</v>
          </cell>
        </row>
        <row r="191">
          <cell r="A191">
            <v>190</v>
          </cell>
          <cell r="B191" t="str">
            <v>MURO TOLETE COMUN    0.24</v>
          </cell>
          <cell r="C191" t="str">
            <v>M2</v>
          </cell>
        </row>
        <row r="192">
          <cell r="A192">
            <v>191</v>
          </cell>
          <cell r="B192" t="str">
            <v>BLOQUE No.4          0.09</v>
          </cell>
          <cell r="C192" t="str">
            <v>M2</v>
          </cell>
        </row>
        <row r="193">
          <cell r="A193">
            <v>192</v>
          </cell>
          <cell r="B193" t="str">
            <v>BLOQUE No.5         0.125</v>
          </cell>
          <cell r="C193" t="str">
            <v>M2</v>
          </cell>
        </row>
        <row r="194">
          <cell r="A194">
            <v>193</v>
          </cell>
          <cell r="B194" t="str">
            <v>BLOQUE No.5          0.20</v>
          </cell>
          <cell r="C194" t="str">
            <v>M2</v>
          </cell>
        </row>
        <row r="195">
          <cell r="A195">
            <v>194</v>
          </cell>
          <cell r="B195" t="str">
            <v>MURO BOCADILLO       5 cm</v>
          </cell>
          <cell r="C195" t="str">
            <v>M2</v>
          </cell>
        </row>
        <row r="196">
          <cell r="A196">
            <v>195</v>
          </cell>
          <cell r="B196" t="str">
            <v>CAMPAMENTO           9 M1</v>
          </cell>
          <cell r="C196" t="str">
            <v>UN</v>
          </cell>
        </row>
        <row r="197">
          <cell r="A197">
            <v>196</v>
          </cell>
          <cell r="B197" t="str">
            <v>RELLENOS ZAHORRA</v>
          </cell>
          <cell r="C197" t="str">
            <v>M3</v>
          </cell>
        </row>
        <row r="198">
          <cell r="A198">
            <v>197</v>
          </cell>
          <cell r="B198" t="str">
            <v>BLOQUE No.6          0.15</v>
          </cell>
          <cell r="C198" t="str">
            <v>M2</v>
          </cell>
        </row>
        <row r="199">
          <cell r="A199">
            <v>198</v>
          </cell>
          <cell r="B199" t="str">
            <v>BLOQUE No.6          0.20</v>
          </cell>
          <cell r="C199" t="str">
            <v>M2</v>
          </cell>
        </row>
        <row r="200">
          <cell r="A200">
            <v>199</v>
          </cell>
          <cell r="B200" t="str">
            <v>BLOQUE No. 7         0.20</v>
          </cell>
          <cell r="C200" t="str">
            <v>M2</v>
          </cell>
        </row>
        <row r="201">
          <cell r="A201">
            <v>200</v>
          </cell>
          <cell r="B201" t="str">
            <v>MENSULAS EN CONCRETO</v>
          </cell>
          <cell r="C201" t="str">
            <v>UN</v>
          </cell>
        </row>
        <row r="202">
          <cell r="A202">
            <v>201</v>
          </cell>
          <cell r="B202" t="str">
            <v>INSTALACION DE QUICIOS</v>
          </cell>
          <cell r="C202" t="str">
            <v>UN</v>
          </cell>
        </row>
        <row r="203">
          <cell r="A203">
            <v>202</v>
          </cell>
          <cell r="B203" t="str">
            <v>RETIRO DE QUICIOS EXIST.</v>
          </cell>
          <cell r="C203" t="str">
            <v>UN</v>
          </cell>
        </row>
        <row r="204">
          <cell r="A204">
            <v>204</v>
          </cell>
          <cell r="B204" t="str">
            <v>RETIRO DE BOTONERAS</v>
          </cell>
          <cell r="C204" t="str">
            <v>UN</v>
          </cell>
        </row>
        <row r="205">
          <cell r="A205">
            <v>207</v>
          </cell>
          <cell r="B205" t="str">
            <v>BLOQUE CONCRETO      0.10</v>
          </cell>
          <cell r="C205" t="str">
            <v>M2</v>
          </cell>
        </row>
        <row r="206">
          <cell r="A206">
            <v>208</v>
          </cell>
          <cell r="B206" t="str">
            <v>BLOQUE CONCRETO      0.20</v>
          </cell>
          <cell r="C206" t="str">
            <v>M2</v>
          </cell>
        </row>
        <row r="207">
          <cell r="A207">
            <v>209</v>
          </cell>
          <cell r="B207" t="str">
            <v>DINTEL BLOQUE No.5  0.125</v>
          </cell>
          <cell r="C207" t="str">
            <v>ML</v>
          </cell>
        </row>
        <row r="208">
          <cell r="A208">
            <v>210</v>
          </cell>
          <cell r="B208" t="str">
            <v>DINTELES EN BLOQUE   0.15</v>
          </cell>
          <cell r="C208" t="str">
            <v>ML</v>
          </cell>
        </row>
        <row r="209">
          <cell r="A209">
            <v>211</v>
          </cell>
          <cell r="B209" t="str">
            <v>DINTELES EN VARILLA</v>
          </cell>
          <cell r="C209" t="str">
            <v>ML</v>
          </cell>
        </row>
        <row r="210">
          <cell r="A210">
            <v>212</v>
          </cell>
          <cell r="B210" t="str">
            <v>DINTELES CONCRETO   15x20</v>
          </cell>
          <cell r="C210" t="str">
            <v>ML</v>
          </cell>
        </row>
        <row r="211">
          <cell r="A211">
            <v>213</v>
          </cell>
          <cell r="B211" t="str">
            <v>ALFAJIA LADR.TOLETE   .12</v>
          </cell>
          <cell r="C211" t="str">
            <v>ML</v>
          </cell>
        </row>
        <row r="212">
          <cell r="A212">
            <v>216</v>
          </cell>
          <cell r="B212" t="str">
            <v>REMATES LADR.    TOLETE</v>
          </cell>
          <cell r="C212" t="str">
            <v>ML</v>
          </cell>
        </row>
        <row r="213">
          <cell r="A213">
            <v>217</v>
          </cell>
          <cell r="B213" t="str">
            <v>ARCOS 0.25 LADR. PRENSADO</v>
          </cell>
          <cell r="C213" t="str">
            <v>ML</v>
          </cell>
        </row>
        <row r="214">
          <cell r="A214">
            <v>218</v>
          </cell>
          <cell r="B214" t="str">
            <v>BOVEDAS LADR.    PRENSADO</v>
          </cell>
          <cell r="C214" t="str">
            <v>M2</v>
          </cell>
        </row>
        <row r="215">
          <cell r="A215">
            <v>219</v>
          </cell>
          <cell r="B215" t="str">
            <v>ENCHAPES FACHADA  TABLETA</v>
          </cell>
          <cell r="C215" t="str">
            <v>M2</v>
          </cell>
        </row>
        <row r="216">
          <cell r="A216">
            <v>222</v>
          </cell>
          <cell r="B216" t="str">
            <v>ALFAJIAS EN LADR. TOLETE</v>
          </cell>
          <cell r="C216" t="str">
            <v>ML</v>
          </cell>
        </row>
        <row r="217">
          <cell r="A217">
            <v>223</v>
          </cell>
          <cell r="B217" t="str">
            <v>ALFAJIAS CONCRETO     .15</v>
          </cell>
          <cell r="C217" t="str">
            <v>ML</v>
          </cell>
        </row>
        <row r="218">
          <cell r="A218">
            <v>224</v>
          </cell>
          <cell r="B218" t="str">
            <v>ALFAJIAS CONCRETO     .25</v>
          </cell>
          <cell r="C218" t="str">
            <v>ML</v>
          </cell>
        </row>
        <row r="219">
          <cell r="A219">
            <v>226</v>
          </cell>
          <cell r="B219" t="str">
            <v>ENCHAPES LADR.   PRENSADO</v>
          </cell>
          <cell r="C219" t="str">
            <v>M2</v>
          </cell>
        </row>
        <row r="220">
          <cell r="A220">
            <v>227</v>
          </cell>
          <cell r="B220" t="str">
            <v>INSTALACION  SHUT BASURAS</v>
          </cell>
          <cell r="C220" t="str">
            <v>PS</v>
          </cell>
        </row>
        <row r="221">
          <cell r="A221">
            <v>228</v>
          </cell>
          <cell r="B221" t="str">
            <v>INSTALACION CARP.METALICA</v>
          </cell>
          <cell r="C221" t="str">
            <v>M2</v>
          </cell>
        </row>
        <row r="222">
          <cell r="A222">
            <v>229</v>
          </cell>
          <cell r="B222" t="str">
            <v>CHAZOS    P/CARP.  MADERA</v>
          </cell>
          <cell r="C222" t="str">
            <v>UN</v>
          </cell>
        </row>
        <row r="223">
          <cell r="A223">
            <v>230</v>
          </cell>
          <cell r="B223" t="str">
            <v>MESONES EN CONCRETO</v>
          </cell>
          <cell r="C223" t="str">
            <v>M2</v>
          </cell>
        </row>
        <row r="224">
          <cell r="A224">
            <v>231</v>
          </cell>
          <cell r="B224" t="str">
            <v>SALIDA TOMA SNC. P.T  C.N</v>
          </cell>
          <cell r="C224" t="str">
            <v>UN</v>
          </cell>
        </row>
        <row r="225">
          <cell r="A225">
            <v>233</v>
          </cell>
          <cell r="B225" t="str">
            <v>SALIDA VENTILADOR    CN</v>
          </cell>
          <cell r="C225" t="str">
            <v>UN</v>
          </cell>
        </row>
        <row r="226">
          <cell r="A226">
            <v>234</v>
          </cell>
          <cell r="B226" t="str">
            <v>SALIDA PUNTO ALARMA  CN</v>
          </cell>
          <cell r="C226" t="str">
            <v>UN</v>
          </cell>
        </row>
        <row r="227">
          <cell r="A227">
            <v>235</v>
          </cell>
          <cell r="B227" t="str">
            <v>EXCAVACION MECANIC1</v>
          </cell>
          <cell r="C227" t="str">
            <v>M3</v>
          </cell>
        </row>
        <row r="228">
          <cell r="A228">
            <v>236</v>
          </cell>
          <cell r="B228" t="str">
            <v>BASE B-200</v>
          </cell>
          <cell r="C228" t="str">
            <v>M3</v>
          </cell>
        </row>
        <row r="229">
          <cell r="A229">
            <v>237</v>
          </cell>
          <cell r="B229" t="str">
            <v>BASE B-600</v>
          </cell>
          <cell r="C229" t="str">
            <v>M3</v>
          </cell>
        </row>
        <row r="230">
          <cell r="A230">
            <v>238</v>
          </cell>
          <cell r="B230" t="str">
            <v>ACERO TRANSFERENCIA</v>
          </cell>
          <cell r="C230" t="str">
            <v>KG</v>
          </cell>
        </row>
        <row r="231">
          <cell r="A231">
            <v>239</v>
          </cell>
          <cell r="B231" t="str">
            <v>JUNTAS EXTERIORES 1: 4 0,0003 m3/ml</v>
          </cell>
          <cell r="C231" t="str">
            <v>ML</v>
          </cell>
          <cell r="D231">
            <v>1233.7691000000002</v>
          </cell>
        </row>
        <row r="232">
          <cell r="A232">
            <v>240</v>
          </cell>
          <cell r="B232" t="str">
            <v>ZONA VERDE</v>
          </cell>
          <cell r="C232" t="str">
            <v>M2</v>
          </cell>
        </row>
        <row r="233">
          <cell r="A233">
            <v>241</v>
          </cell>
          <cell r="B233" t="str">
            <v>ANDEN EN CONCRETO(h=0.10)</v>
          </cell>
          <cell r="C233" t="str">
            <v>M2</v>
          </cell>
        </row>
        <row r="234">
          <cell r="A234">
            <v>242</v>
          </cell>
          <cell r="B234" t="str">
            <v>SARDINEL EN CONCRETO</v>
          </cell>
          <cell r="C234" t="str">
            <v>ML</v>
          </cell>
        </row>
        <row r="235">
          <cell r="A235">
            <v>243</v>
          </cell>
          <cell r="B235" t="str">
            <v>CALZADA V0 A V2-CONCRETO</v>
          </cell>
          <cell r="C235" t="str">
            <v>M2</v>
          </cell>
        </row>
        <row r="236">
          <cell r="A236">
            <v>244</v>
          </cell>
          <cell r="B236" t="str">
            <v>CALZADA V3 A V8-CONCRETO</v>
          </cell>
          <cell r="C236" t="str">
            <v>M2</v>
          </cell>
        </row>
        <row r="237">
          <cell r="A237">
            <v>245</v>
          </cell>
          <cell r="B237" t="str">
            <v>CALZADA V0 A V2-ASFALTO</v>
          </cell>
          <cell r="C237" t="str">
            <v>M2</v>
          </cell>
        </row>
        <row r="238">
          <cell r="A238">
            <v>246</v>
          </cell>
          <cell r="B238" t="str">
            <v>CALZADA V3 A V4 ASFALTO</v>
          </cell>
          <cell r="C238" t="str">
            <v>M2</v>
          </cell>
        </row>
        <row r="239">
          <cell r="A239">
            <v>247</v>
          </cell>
          <cell r="B239" t="str">
            <v>CALZADA V5 A V8-ASFALTO</v>
          </cell>
          <cell r="C239" t="str">
            <v>M2</v>
          </cell>
        </row>
        <row r="240">
          <cell r="A240">
            <v>248</v>
          </cell>
          <cell r="B240" t="str">
            <v>PAVIMENTO EN CONC. e=.017</v>
          </cell>
          <cell r="C240" t="str">
            <v>M2</v>
          </cell>
        </row>
        <row r="241">
          <cell r="A241">
            <v>249</v>
          </cell>
          <cell r="B241" t="str">
            <v>PAVIMENTO EN CONCR.e=.018</v>
          </cell>
          <cell r="C241" t="str">
            <v>M2</v>
          </cell>
        </row>
        <row r="242">
          <cell r="A242">
            <v>250</v>
          </cell>
          <cell r="B242" t="str">
            <v>SEPARADOR</v>
          </cell>
          <cell r="C242" t="str">
            <v>M2</v>
          </cell>
        </row>
        <row r="243">
          <cell r="A243">
            <v>251</v>
          </cell>
          <cell r="B243" t="str">
            <v>SALIDA SONIDO         C.N</v>
          </cell>
          <cell r="C243" t="str">
            <v>UN</v>
          </cell>
        </row>
        <row r="244">
          <cell r="A244">
            <v>252</v>
          </cell>
          <cell r="B244" t="str">
            <v>INT.AUT.ENCH. 1 x 30 A</v>
          </cell>
          <cell r="C244" t="str">
            <v>UN</v>
          </cell>
        </row>
        <row r="245">
          <cell r="A245">
            <v>253</v>
          </cell>
          <cell r="B245" t="str">
            <v>INT.AUT.ENC. 3 x 30  A</v>
          </cell>
          <cell r="C245" t="str">
            <v>UN</v>
          </cell>
        </row>
        <row r="246">
          <cell r="A246">
            <v>254</v>
          </cell>
          <cell r="B246" t="str">
            <v>TIERRA TABLERO GRAL.DIST.</v>
          </cell>
          <cell r="C246" t="str">
            <v>UN</v>
          </cell>
        </row>
        <row r="247">
          <cell r="A247">
            <v>255</v>
          </cell>
          <cell r="B247" t="str">
            <v>CAJA DE PASO 10x10 TV</v>
          </cell>
          <cell r="C247" t="str">
            <v>UN</v>
          </cell>
        </row>
        <row r="248">
          <cell r="A248">
            <v>256</v>
          </cell>
          <cell r="B248" t="str">
            <v>SALIDA CN 1/2" ANTENA TV</v>
          </cell>
          <cell r="C248" t="str">
            <v>UN</v>
          </cell>
        </row>
        <row r="249">
          <cell r="A249">
            <v>257</v>
          </cell>
          <cell r="B249" t="str">
            <v>STRIP TELEFONOS 20 PARES</v>
          </cell>
          <cell r="C249" t="str">
            <v>UN</v>
          </cell>
        </row>
        <row r="250">
          <cell r="A250">
            <v>258</v>
          </cell>
          <cell r="B250" t="str">
            <v>BALA INCANDESCENTE 100 W</v>
          </cell>
          <cell r="C250" t="str">
            <v>UN</v>
          </cell>
        </row>
        <row r="251">
          <cell r="A251">
            <v>259</v>
          </cell>
          <cell r="B251" t="str">
            <v>PRADIZACION</v>
          </cell>
          <cell r="C251" t="str">
            <v>M2</v>
          </cell>
        </row>
        <row r="252">
          <cell r="A252">
            <v>260</v>
          </cell>
          <cell r="B252" t="str">
            <v>ASEO GENERAL</v>
          </cell>
          <cell r="C252" t="str">
            <v>M2</v>
          </cell>
        </row>
        <row r="253">
          <cell r="A253">
            <v>261</v>
          </cell>
          <cell r="B253" t="str">
            <v>SANITARIO FLUXOMETRO</v>
          </cell>
          <cell r="C253" t="str">
            <v>UN</v>
          </cell>
        </row>
        <row r="254">
          <cell r="A254">
            <v>262</v>
          </cell>
          <cell r="B254" t="str">
            <v>BALA FLUORESCENT1</v>
          </cell>
          <cell r="C254" t="str">
            <v>UN</v>
          </cell>
        </row>
        <row r="255">
          <cell r="A255">
            <v>263</v>
          </cell>
          <cell r="B255" t="str">
            <v>FILOS YJUNTAS EN MORTERO 1,6 0,0003 m3/ml</v>
          </cell>
          <cell r="C255" t="str">
            <v>ML</v>
          </cell>
          <cell r="D255">
            <v>1059.5240000000001</v>
          </cell>
        </row>
        <row r="256">
          <cell r="A256">
            <v>264</v>
          </cell>
          <cell r="B256" t="str">
            <v>GOTEROS EN MORTERO 1:4</v>
          </cell>
          <cell r="C256" t="str">
            <v>ML</v>
          </cell>
          <cell r="D256">
            <v>3902.3723</v>
          </cell>
        </row>
        <row r="257">
          <cell r="A257">
            <v>265</v>
          </cell>
          <cell r="B257" t="str">
            <v>PAÑETE LISO MUROS     1:4</v>
          </cell>
          <cell r="C257" t="str">
            <v>M2</v>
          </cell>
        </row>
        <row r="258">
          <cell r="A258">
            <v>266</v>
          </cell>
          <cell r="B258" t="str">
            <v>PAÑETE LISO MUROS     1:5</v>
          </cell>
          <cell r="C258" t="str">
            <v>M2</v>
          </cell>
        </row>
        <row r="259">
          <cell r="A259">
            <v>267</v>
          </cell>
          <cell r="B259" t="str">
            <v>PAÑETE LISO 1:6  e= 0,015 M MUROS INTERIORES</v>
          </cell>
          <cell r="C259" t="str">
            <v>M2</v>
          </cell>
          <cell r="D259">
            <v>6019.85149</v>
          </cell>
        </row>
        <row r="260">
          <cell r="A260">
            <v>268</v>
          </cell>
          <cell r="B260" t="str">
            <v>PAÑETE LISO MUROS     1:7</v>
          </cell>
          <cell r="C260" t="str">
            <v>M2</v>
          </cell>
        </row>
        <row r="261">
          <cell r="A261">
            <v>269</v>
          </cell>
          <cell r="B261" t="str">
            <v>PAÑETE IMP. MUROS     1:3</v>
          </cell>
          <cell r="C261" t="str">
            <v>M2</v>
          </cell>
        </row>
        <row r="262">
          <cell r="A262">
            <v>270</v>
          </cell>
          <cell r="B262" t="str">
            <v>PAÑETE IMP. MUROS     1:1</v>
          </cell>
          <cell r="C262" t="str">
            <v>M2</v>
          </cell>
        </row>
        <row r="263">
          <cell r="A263">
            <v>271</v>
          </cell>
          <cell r="B263" t="str">
            <v>PAÑETE IMP. MUROS     1:2</v>
          </cell>
          <cell r="C263" t="str">
            <v>M2</v>
          </cell>
        </row>
        <row r="264">
          <cell r="A264">
            <v>272</v>
          </cell>
          <cell r="B264" t="str">
            <v>PAÑETE RUSTICO MUROS  1:5</v>
          </cell>
          <cell r="C264" t="str">
            <v>M2</v>
          </cell>
        </row>
        <row r="265">
          <cell r="A265">
            <v>273</v>
          </cell>
          <cell r="B265" t="str">
            <v>PAÑETE LISO PLACAS    1:4</v>
          </cell>
          <cell r="C265" t="str">
            <v>M2</v>
          </cell>
        </row>
        <row r="266">
          <cell r="A266">
            <v>274</v>
          </cell>
          <cell r="B266" t="str">
            <v>PAÑETE LISO PLACAS    1:5</v>
          </cell>
          <cell r="C266" t="str">
            <v>M2</v>
          </cell>
        </row>
        <row r="267">
          <cell r="A267">
            <v>275</v>
          </cell>
          <cell r="B267" t="str">
            <v>PAÑETE LINEAL LISO PLACAS MORTERO  1:6 e=0,015 M</v>
          </cell>
          <cell r="C267" t="str">
            <v>M2</v>
          </cell>
          <cell r="D267">
            <v>4398.1346000000003</v>
          </cell>
        </row>
        <row r="268">
          <cell r="A268">
            <v>276</v>
          </cell>
          <cell r="B268" t="str">
            <v>PAÑETE LISO PLACAS    1:7</v>
          </cell>
          <cell r="C268" t="str">
            <v>M2</v>
          </cell>
        </row>
        <row r="269">
          <cell r="A269">
            <v>277</v>
          </cell>
          <cell r="B269" t="str">
            <v>PAÑETE RUSTICO PLACAS 1:5</v>
          </cell>
          <cell r="C269" t="str">
            <v>M2</v>
          </cell>
        </row>
        <row r="270">
          <cell r="A270">
            <v>278</v>
          </cell>
          <cell r="B270" t="str">
            <v xml:space="preserve">PAÑETE CON MALLA - VENA   </v>
          </cell>
          <cell r="C270" t="str">
            <v>M2</v>
          </cell>
          <cell r="D270">
            <v>11389.625679999999</v>
          </cell>
        </row>
        <row r="271">
          <cell r="A271">
            <v>279</v>
          </cell>
          <cell r="B271" t="str">
            <v>PAÑETE BAJO MALLA     1:5</v>
          </cell>
          <cell r="C271" t="str">
            <v>M2</v>
          </cell>
        </row>
        <row r="272">
          <cell r="A272">
            <v>280</v>
          </cell>
          <cell r="B272" t="str">
            <v>PAÑETE BAJO MALLA     1:6</v>
          </cell>
          <cell r="C272" t="str">
            <v>M2</v>
          </cell>
        </row>
        <row r="273">
          <cell r="A273">
            <v>281</v>
          </cell>
          <cell r="B273" t="str">
            <v>PAÑETE BAJO GUADUA    1:5</v>
          </cell>
          <cell r="C273" t="str">
            <v>M2</v>
          </cell>
        </row>
        <row r="274">
          <cell r="A274">
            <v>282</v>
          </cell>
          <cell r="B274" t="str">
            <v>PAÑETE CULATAS        1:4 e=0,015 M</v>
          </cell>
          <cell r="C274" t="str">
            <v>M2</v>
          </cell>
          <cell r="D274">
            <v>7747.3721999999989</v>
          </cell>
        </row>
        <row r="275">
          <cell r="A275">
            <v>283</v>
          </cell>
          <cell r="B275" t="str">
            <v>PAÑETE CULATAS        1:5</v>
          </cell>
          <cell r="C275" t="str">
            <v>M2</v>
          </cell>
        </row>
        <row r="276">
          <cell r="A276">
            <v>284</v>
          </cell>
          <cell r="B276" t="str">
            <v>PAÑETE LINEAL CULATAS MORTERO 1:4 e=0,015 M HASTA 0,60 M</v>
          </cell>
          <cell r="C276" t="str">
            <v>ML</v>
          </cell>
          <cell r="D276">
            <v>4765.2179999999998</v>
          </cell>
        </row>
        <row r="277">
          <cell r="A277">
            <v>285</v>
          </cell>
          <cell r="B277" t="str">
            <v>IMPERM.INTEG MORT  TOXEM.</v>
          </cell>
          <cell r="C277" t="str">
            <v>M2</v>
          </cell>
        </row>
        <row r="278">
          <cell r="A278">
            <v>286</v>
          </cell>
          <cell r="B278" t="str">
            <v>IMPERM.INTEG MORT     TEC</v>
          </cell>
          <cell r="C278" t="str">
            <v>M2</v>
          </cell>
        </row>
        <row r="279">
          <cell r="A279">
            <v>287</v>
          </cell>
          <cell r="B279" t="str">
            <v>IMPERM.INTEG MORT    SIKA</v>
          </cell>
          <cell r="C279" t="str">
            <v>M2</v>
          </cell>
        </row>
        <row r="280">
          <cell r="A280">
            <v>288</v>
          </cell>
          <cell r="B280" t="str">
            <v>ENTRAMADO MADERA  C. RASO</v>
          </cell>
          <cell r="C280" t="str">
            <v>M2</v>
          </cell>
        </row>
        <row r="281">
          <cell r="A281">
            <v>289</v>
          </cell>
          <cell r="B281" t="str">
            <v>MALLA BAJO ENTRAMADO</v>
          </cell>
          <cell r="C281" t="str">
            <v>M2</v>
          </cell>
        </row>
        <row r="282">
          <cell r="A282">
            <v>291</v>
          </cell>
          <cell r="B282" t="str">
            <v>BALA INCANDESCENTE 150 W</v>
          </cell>
          <cell r="C282" t="str">
            <v>UN</v>
          </cell>
        </row>
        <row r="283">
          <cell r="A283">
            <v>292</v>
          </cell>
          <cell r="B283" t="str">
            <v>INTERRUPTOR TRIPOLAR</v>
          </cell>
          <cell r="C283" t="str">
            <v>UN</v>
          </cell>
        </row>
        <row r="284">
          <cell r="A284">
            <v>293</v>
          </cell>
          <cell r="B284" t="str">
            <v>CONEXION A TIERRA</v>
          </cell>
          <cell r="C284" t="str">
            <v>UN</v>
          </cell>
        </row>
        <row r="285">
          <cell r="A285">
            <v>294</v>
          </cell>
          <cell r="B285" t="str">
            <v>ACOMETIDA MONOFASICA</v>
          </cell>
          <cell r="C285" t="str">
            <v>UN</v>
          </cell>
        </row>
        <row r="286">
          <cell r="A286">
            <v>295</v>
          </cell>
          <cell r="B286" t="str">
            <v>EQUIPOS</v>
          </cell>
          <cell r="C286" t="str">
            <v>DD</v>
          </cell>
        </row>
        <row r="287">
          <cell r="A287">
            <v>300</v>
          </cell>
          <cell r="B287" t="str">
            <v>CONCRETO CICLOPE1</v>
          </cell>
          <cell r="C287" t="str">
            <v>M3</v>
          </cell>
        </row>
        <row r="288">
          <cell r="A288">
            <v>301</v>
          </cell>
          <cell r="B288" t="str">
            <v>ZAPATA1</v>
          </cell>
          <cell r="C288" t="str">
            <v>M3</v>
          </cell>
        </row>
        <row r="289">
          <cell r="A289">
            <v>302</v>
          </cell>
          <cell r="B289" t="str">
            <v>VIGA AMARRE  EN  CONCRET1</v>
          </cell>
          <cell r="C289" t="str">
            <v>M3</v>
          </cell>
        </row>
        <row r="290">
          <cell r="A290">
            <v>303</v>
          </cell>
          <cell r="B290" t="str">
            <v>VIGA TEE      25x25x20x51</v>
          </cell>
          <cell r="C290" t="str">
            <v>M3</v>
          </cell>
        </row>
        <row r="291">
          <cell r="A291">
            <v>304</v>
          </cell>
          <cell r="B291" t="str">
            <v>VIGA TEE      25x25x20x41</v>
          </cell>
          <cell r="C291" t="str">
            <v>M3</v>
          </cell>
        </row>
        <row r="292">
          <cell r="A292">
            <v>305</v>
          </cell>
          <cell r="B292" t="str">
            <v>S/CIMIENTO CONCRETO 25x21</v>
          </cell>
          <cell r="C292" t="str">
            <v>M3</v>
          </cell>
        </row>
        <row r="293">
          <cell r="A293">
            <v>306</v>
          </cell>
          <cell r="B293" t="str">
            <v>S/CIMIENTO CONCRETO 15x21</v>
          </cell>
          <cell r="C293" t="str">
            <v>M3</v>
          </cell>
        </row>
        <row r="294">
          <cell r="A294">
            <v>307</v>
          </cell>
          <cell r="B294" t="str">
            <v>PILOTES HINCADOS    25x21</v>
          </cell>
          <cell r="C294" t="str">
            <v>ML</v>
          </cell>
        </row>
        <row r="295">
          <cell r="A295">
            <v>308</v>
          </cell>
          <cell r="B295" t="str">
            <v>PLACA CIMENTACION    0.90</v>
          </cell>
          <cell r="C295" t="str">
            <v>M2</v>
          </cell>
        </row>
        <row r="296">
          <cell r="A296">
            <v>320</v>
          </cell>
          <cell r="B296" t="str">
            <v>CASETON DE LONA .80 X .35</v>
          </cell>
          <cell r="C296" t="str">
            <v>ML</v>
          </cell>
        </row>
        <row r="297">
          <cell r="A297">
            <v>321</v>
          </cell>
          <cell r="B297" t="str">
            <v>FORMALETA P/COLUMNA .30m</v>
          </cell>
          <cell r="C297" t="str">
            <v>ML</v>
          </cell>
        </row>
        <row r="298">
          <cell r="A298">
            <v>322</v>
          </cell>
          <cell r="B298" t="str">
            <v>COLUMNA CIRCULAR 0.30 M</v>
          </cell>
          <cell r="C298" t="str">
            <v>ML</v>
          </cell>
        </row>
        <row r="299">
          <cell r="A299">
            <v>323</v>
          </cell>
          <cell r="B299" t="str">
            <v>LADRILLO ESTRUCT.  STA.FE</v>
          </cell>
          <cell r="C299" t="str">
            <v>M2</v>
          </cell>
        </row>
        <row r="300">
          <cell r="A300">
            <v>324</v>
          </cell>
          <cell r="B300" t="str">
            <v>EXCAVACION A MANO</v>
          </cell>
          <cell r="C300" t="str">
            <v>M3</v>
          </cell>
        </row>
        <row r="301">
          <cell r="A301">
            <v>325</v>
          </cell>
          <cell r="B301" t="str">
            <v>RELLENOS  DE   EXCAVACION</v>
          </cell>
          <cell r="C301" t="str">
            <v>M3</v>
          </cell>
        </row>
        <row r="302">
          <cell r="A302">
            <v>326</v>
          </cell>
          <cell r="B302" t="str">
            <v>RETIRO  SOBRANTES  TIERRA</v>
          </cell>
          <cell r="C302" t="str">
            <v>M3</v>
          </cell>
        </row>
        <row r="303">
          <cell r="A303">
            <v>327</v>
          </cell>
          <cell r="B303" t="str">
            <v>DEMOL.CIMIENTO  ENTERRADO</v>
          </cell>
          <cell r="C303" t="str">
            <v>M3</v>
          </cell>
        </row>
        <row r="304">
          <cell r="A304">
            <v>328</v>
          </cell>
          <cell r="B304" t="str">
            <v>DEMOL.CABEZAS     PILOTE1</v>
          </cell>
          <cell r="C304" t="str">
            <v>M3</v>
          </cell>
        </row>
        <row r="305">
          <cell r="A305">
            <v>329</v>
          </cell>
          <cell r="B305" t="str">
            <v>BASE CONCRETO POBRE e=.01</v>
          </cell>
          <cell r="C305" t="str">
            <v>M2</v>
          </cell>
        </row>
        <row r="306">
          <cell r="A306">
            <v>330</v>
          </cell>
          <cell r="B306" t="str">
            <v>PILOTES HINCADOS    25x22</v>
          </cell>
          <cell r="C306" t="str">
            <v>ML</v>
          </cell>
        </row>
        <row r="307">
          <cell r="A307">
            <v>332</v>
          </cell>
          <cell r="B307" t="str">
            <v>CONCRETO VIGAS CIMENTACION</v>
          </cell>
          <cell r="C307" t="str">
            <v>M3</v>
          </cell>
        </row>
        <row r="308">
          <cell r="A308">
            <v>333</v>
          </cell>
          <cell r="B308" t="str">
            <v>COLUMNAS EN CONCRETO</v>
          </cell>
          <cell r="C308" t="str">
            <v>M3</v>
          </cell>
        </row>
        <row r="309">
          <cell r="A309">
            <v>334</v>
          </cell>
          <cell r="B309" t="str">
            <v>ESCALERA</v>
          </cell>
          <cell r="C309" t="str">
            <v>M3</v>
          </cell>
        </row>
        <row r="310">
          <cell r="A310">
            <v>335</v>
          </cell>
          <cell r="B310" t="str">
            <v>PASOS PREF.ESCALERAS  L=1</v>
          </cell>
          <cell r="C310" t="str">
            <v>UN</v>
          </cell>
        </row>
        <row r="311">
          <cell r="A311">
            <v>336</v>
          </cell>
          <cell r="B311" t="str">
            <v>MUROS CONTENCION   h=2.00</v>
          </cell>
          <cell r="C311" t="str">
            <v>M3</v>
          </cell>
        </row>
        <row r="312">
          <cell r="A312">
            <v>337</v>
          </cell>
          <cell r="B312" t="str">
            <v>TANQUE SUBTERRANEO</v>
          </cell>
          <cell r="C312" t="str">
            <v>M3</v>
          </cell>
        </row>
        <row r="313">
          <cell r="A313">
            <v>338</v>
          </cell>
          <cell r="B313" t="str">
            <v>TANQUE ELEVADO</v>
          </cell>
          <cell r="C313" t="str">
            <v>M3</v>
          </cell>
        </row>
        <row r="314">
          <cell r="A314">
            <v>339</v>
          </cell>
          <cell r="B314" t="str">
            <v>CONCRETO VIGAS AEREAS</v>
          </cell>
          <cell r="C314" t="str">
            <v>M3</v>
          </cell>
        </row>
        <row r="315">
          <cell r="A315">
            <v>340</v>
          </cell>
          <cell r="B315" t="str">
            <v>LOSA MACIZA         h=.10</v>
          </cell>
          <cell r="C315" t="str">
            <v>M2</v>
          </cell>
        </row>
        <row r="316">
          <cell r="A316">
            <v>341</v>
          </cell>
          <cell r="B316" t="str">
            <v>LOSA MACIZA         h=.12</v>
          </cell>
          <cell r="C316" t="str">
            <v>M2</v>
          </cell>
        </row>
        <row r="317">
          <cell r="A317">
            <v>342</v>
          </cell>
          <cell r="B317" t="str">
            <v>LOSA MACIZA         h=.15</v>
          </cell>
          <cell r="C317" t="str">
            <v>M2</v>
          </cell>
        </row>
        <row r="318">
          <cell r="A318">
            <v>347</v>
          </cell>
          <cell r="B318" t="str">
            <v>ENTREP.CASETON  SIN VIGAS</v>
          </cell>
          <cell r="C318" t="str">
            <v>M2</v>
          </cell>
        </row>
        <row r="319">
          <cell r="A319">
            <v>348</v>
          </cell>
          <cell r="B319" t="str">
            <v>ENTREP.CASETON  CON VIGAS</v>
          </cell>
          <cell r="C319" t="str">
            <v>M2</v>
          </cell>
        </row>
        <row r="320">
          <cell r="A320">
            <v>349</v>
          </cell>
          <cell r="B320" t="str">
            <v>ENTREPISOS UU  SIN C.RASO</v>
          </cell>
          <cell r="C320" t="str">
            <v>M2</v>
          </cell>
        </row>
        <row r="321">
          <cell r="A321">
            <v>350</v>
          </cell>
          <cell r="B321" t="str">
            <v>ENTREPISOS UU  CON C.RASO</v>
          </cell>
          <cell r="C321" t="str">
            <v>M2</v>
          </cell>
        </row>
        <row r="322">
          <cell r="A322">
            <v>351</v>
          </cell>
          <cell r="B322" t="str">
            <v>ENTREPISOS VIGUETA BLOQUE</v>
          </cell>
          <cell r="C322" t="str">
            <v>M2</v>
          </cell>
        </row>
        <row r="323">
          <cell r="A323">
            <v>355</v>
          </cell>
          <cell r="B323" t="str">
            <v>ENTREPISOS         FIBRIT</v>
          </cell>
          <cell r="C323" t="str">
            <v>M2</v>
          </cell>
        </row>
        <row r="324">
          <cell r="A324">
            <v>356</v>
          </cell>
          <cell r="B324" t="str">
            <v>IMPERM.INTEG CONC  TOXEM.</v>
          </cell>
          <cell r="C324" t="str">
            <v>M3</v>
          </cell>
        </row>
        <row r="325">
          <cell r="A325">
            <v>357</v>
          </cell>
          <cell r="B325" t="str">
            <v>REFUERZOS MALLA</v>
          </cell>
          <cell r="C325" t="str">
            <v>KG</v>
          </cell>
        </row>
        <row r="326">
          <cell r="A326">
            <v>358</v>
          </cell>
          <cell r="B326" t="str">
            <v>REFUERZOS HIERRO 37000 F1</v>
          </cell>
          <cell r="C326" t="str">
            <v>TN</v>
          </cell>
        </row>
        <row r="327">
          <cell r="A327">
            <v>359</v>
          </cell>
          <cell r="B327" t="str">
            <v>REFUERZOS HIERRO 60000 F1</v>
          </cell>
          <cell r="C327" t="str">
            <v>TN</v>
          </cell>
        </row>
        <row r="328">
          <cell r="A328">
            <v>385</v>
          </cell>
          <cell r="B328" t="str">
            <v>PISO SINTETICO TENISSINCO</v>
          </cell>
          <cell r="C328" t="str">
            <v>M2</v>
          </cell>
        </row>
        <row r="329">
          <cell r="A329">
            <v>386</v>
          </cell>
          <cell r="B329" t="str">
            <v>PISO SINTETICO TENISLEIBO</v>
          </cell>
          <cell r="C329" t="str">
            <v>M2</v>
          </cell>
        </row>
        <row r="330">
          <cell r="A330">
            <v>387</v>
          </cell>
          <cell r="B330" t="str">
            <v>EQUIPO1</v>
          </cell>
          <cell r="C330" t="str">
            <v>HR</v>
          </cell>
        </row>
        <row r="331">
          <cell r="A331">
            <v>397</v>
          </cell>
          <cell r="B331" t="str">
            <v>ENTRAMADO  TEJA  ONDULADA</v>
          </cell>
          <cell r="C331" t="str">
            <v>M2</v>
          </cell>
        </row>
        <row r="332">
          <cell r="A332">
            <v>398</v>
          </cell>
          <cell r="B332" t="str">
            <v>ENTRAMADO  TEJA     MOORE</v>
          </cell>
          <cell r="C332" t="str">
            <v>M2</v>
          </cell>
        </row>
        <row r="333">
          <cell r="A333">
            <v>399</v>
          </cell>
          <cell r="B333" t="str">
            <v>ENTRAMADO  TEJA  DE BARRO</v>
          </cell>
          <cell r="C333" t="str">
            <v>M2</v>
          </cell>
        </row>
        <row r="334">
          <cell r="A334">
            <v>400</v>
          </cell>
          <cell r="B334" t="str">
            <v>INMUNIZANTE PARA CUBIERTA</v>
          </cell>
          <cell r="C334" t="str">
            <v>M2</v>
          </cell>
        </row>
        <row r="335">
          <cell r="A335">
            <v>401</v>
          </cell>
          <cell r="B335" t="str">
            <v>TEJA ETERNIT         No.4</v>
          </cell>
          <cell r="C335" t="str">
            <v>M2</v>
          </cell>
        </row>
        <row r="336">
          <cell r="A336">
            <v>402</v>
          </cell>
          <cell r="B336" t="str">
            <v>TEJA ETERNIT         No.6</v>
          </cell>
          <cell r="C336" t="str">
            <v>M2</v>
          </cell>
        </row>
        <row r="337">
          <cell r="A337">
            <v>403</v>
          </cell>
          <cell r="B337" t="str">
            <v>TEJA ETERNIT         No.8</v>
          </cell>
          <cell r="C337" t="str">
            <v>M2</v>
          </cell>
        </row>
        <row r="338">
          <cell r="A338">
            <v>404</v>
          </cell>
          <cell r="B338" t="str">
            <v>CABALLETE  TEJA   ETERNIT</v>
          </cell>
          <cell r="C338" t="str">
            <v>ML</v>
          </cell>
        </row>
        <row r="339">
          <cell r="A339">
            <v>405</v>
          </cell>
          <cell r="B339" t="str">
            <v>ALISTADO IMP.  TEJA BARRO</v>
          </cell>
          <cell r="C339" t="str">
            <v>M2</v>
          </cell>
        </row>
        <row r="340">
          <cell r="A340">
            <v>406</v>
          </cell>
          <cell r="B340" t="str">
            <v>TEJA  DE  BARRO     MOORE</v>
          </cell>
          <cell r="C340" t="str">
            <v>M2</v>
          </cell>
        </row>
        <row r="341">
          <cell r="A341">
            <v>409</v>
          </cell>
          <cell r="B341" t="str">
            <v>CABALLETE  TEJA     MOORE</v>
          </cell>
          <cell r="C341" t="str">
            <v>ML</v>
          </cell>
        </row>
        <row r="342">
          <cell r="A342">
            <v>410</v>
          </cell>
          <cell r="B342" t="str">
            <v>TEJA DE BARRO   S/ETERNIT</v>
          </cell>
          <cell r="C342" t="str">
            <v>M2</v>
          </cell>
        </row>
        <row r="343">
          <cell r="A343">
            <v>412</v>
          </cell>
          <cell r="B343" t="str">
            <v>CANALETA 90       DE 3.75</v>
          </cell>
          <cell r="C343" t="str">
            <v>M2</v>
          </cell>
        </row>
        <row r="344">
          <cell r="A344">
            <v>413</v>
          </cell>
          <cell r="B344" t="str">
            <v>CANALETA 90       DE 4.50</v>
          </cell>
          <cell r="C344" t="str">
            <v>M2</v>
          </cell>
        </row>
        <row r="345">
          <cell r="A345">
            <v>414</v>
          </cell>
          <cell r="B345" t="str">
            <v>CANALETA 90       DE 5.25</v>
          </cell>
          <cell r="C345" t="str">
            <v>M2</v>
          </cell>
        </row>
        <row r="346">
          <cell r="A346">
            <v>415</v>
          </cell>
          <cell r="B346" t="str">
            <v>CANALETA 90       DE 6.00</v>
          </cell>
          <cell r="C346" t="str">
            <v>M2</v>
          </cell>
        </row>
        <row r="347">
          <cell r="A347">
            <v>416</v>
          </cell>
          <cell r="B347" t="str">
            <v>CANALETA 90       DE 7.50</v>
          </cell>
          <cell r="C347" t="str">
            <v>M2</v>
          </cell>
        </row>
        <row r="348">
          <cell r="A348">
            <v>417</v>
          </cell>
          <cell r="B348" t="str">
            <v>CANALETA 90       DE 9.00</v>
          </cell>
          <cell r="C348" t="str">
            <v>M2</v>
          </cell>
        </row>
        <row r="349">
          <cell r="A349">
            <v>418</v>
          </cell>
          <cell r="B349" t="str">
            <v>CANALETA 43       DE 3.50</v>
          </cell>
          <cell r="C349" t="str">
            <v>M2</v>
          </cell>
        </row>
        <row r="350">
          <cell r="A350">
            <v>419</v>
          </cell>
          <cell r="B350" t="str">
            <v>CANALETA 43       DE 4.00</v>
          </cell>
          <cell r="C350" t="str">
            <v>M2</v>
          </cell>
        </row>
        <row r="351">
          <cell r="A351">
            <v>420</v>
          </cell>
          <cell r="B351" t="str">
            <v>CANALETA 43       DE 4.50</v>
          </cell>
          <cell r="C351" t="str">
            <v>M2</v>
          </cell>
        </row>
        <row r="352">
          <cell r="A352">
            <v>421</v>
          </cell>
          <cell r="B352" t="str">
            <v>CANALETA 43       DE 5.00</v>
          </cell>
          <cell r="C352" t="str">
            <v>M2</v>
          </cell>
        </row>
        <row r="353">
          <cell r="A353">
            <v>422</v>
          </cell>
          <cell r="B353" t="str">
            <v>CANALETA 43       DE 5.50</v>
          </cell>
          <cell r="C353" t="str">
            <v>M2</v>
          </cell>
        </row>
        <row r="354">
          <cell r="A354">
            <v>423</v>
          </cell>
          <cell r="B354" t="str">
            <v>CANALETA 43       DE 6.00</v>
          </cell>
          <cell r="C354" t="str">
            <v>M2</v>
          </cell>
        </row>
        <row r="355">
          <cell r="A355">
            <v>424</v>
          </cell>
          <cell r="B355" t="str">
            <v>AFINADO  CUBIERTAS PLANAS</v>
          </cell>
          <cell r="C355" t="str">
            <v>M2</v>
          </cell>
        </row>
        <row r="356">
          <cell r="A356">
            <v>425</v>
          </cell>
          <cell r="B356" t="str">
            <v>PERMA PLY   3 CAPAS</v>
          </cell>
          <cell r="C356" t="str">
            <v>M2</v>
          </cell>
        </row>
        <row r="357">
          <cell r="A357">
            <v>426</v>
          </cell>
          <cell r="B357" t="str">
            <v>MANTO FIBERGLASS       3M</v>
          </cell>
          <cell r="C357" t="str">
            <v>M2</v>
          </cell>
        </row>
        <row r="358">
          <cell r="A358">
            <v>427</v>
          </cell>
          <cell r="B358" t="str">
            <v>MANTO FIBERGLASS       2M</v>
          </cell>
          <cell r="C358" t="str">
            <v>M2</v>
          </cell>
        </row>
        <row r="359">
          <cell r="A359">
            <v>428</v>
          </cell>
          <cell r="B359" t="str">
            <v>SHINGLE     CON IMPERMEAB</v>
          </cell>
          <cell r="C359" t="str">
            <v>M2</v>
          </cell>
        </row>
        <row r="360">
          <cell r="A360">
            <v>429</v>
          </cell>
          <cell r="B360" t="str">
            <v>TEJA ESPAÑOLA     ETERNIT</v>
          </cell>
          <cell r="C360" t="str">
            <v>M2</v>
          </cell>
        </row>
        <row r="361">
          <cell r="A361">
            <v>430</v>
          </cell>
          <cell r="B361" t="str">
            <v>TEJA TRANSPARENTE    No.4</v>
          </cell>
          <cell r="C361" t="str">
            <v>M2</v>
          </cell>
        </row>
        <row r="362">
          <cell r="A362">
            <v>431</v>
          </cell>
          <cell r="B362" t="str">
            <v>TEJA TRANSPARENTE    No.6</v>
          </cell>
          <cell r="C362" t="str">
            <v>M2</v>
          </cell>
        </row>
        <row r="363">
          <cell r="A363">
            <v>432</v>
          </cell>
          <cell r="B363" t="str">
            <v>CANALETA ACESCO   DE 4.50</v>
          </cell>
          <cell r="C363" t="str">
            <v>M2</v>
          </cell>
        </row>
        <row r="364">
          <cell r="A364">
            <v>433</v>
          </cell>
          <cell r="B364" t="str">
            <v>DOMO CIRCULAR      d=1.10</v>
          </cell>
          <cell r="C364" t="str">
            <v>UN</v>
          </cell>
        </row>
        <row r="365">
          <cell r="A365">
            <v>437</v>
          </cell>
          <cell r="B365" t="str">
            <v>CANAL LATON        d=0.50</v>
          </cell>
          <cell r="C365" t="str">
            <v>ML</v>
          </cell>
        </row>
        <row r="366">
          <cell r="A366">
            <v>438</v>
          </cell>
          <cell r="B366" t="str">
            <v>CANAL LATON        d=0.75</v>
          </cell>
          <cell r="C366" t="str">
            <v>ML</v>
          </cell>
        </row>
        <row r="367">
          <cell r="A367">
            <v>439</v>
          </cell>
          <cell r="B367" t="str">
            <v>CANAL LATON        d=1.00</v>
          </cell>
          <cell r="C367" t="str">
            <v>ML</v>
          </cell>
        </row>
        <row r="368">
          <cell r="A368">
            <v>440</v>
          </cell>
          <cell r="B368" t="str">
            <v>BAJANTE LATON      12 x 6</v>
          </cell>
          <cell r="C368" t="str">
            <v>ML</v>
          </cell>
        </row>
        <row r="369">
          <cell r="A369">
            <v>441</v>
          </cell>
          <cell r="B369" t="str">
            <v>FLANCHE LATON        0.08</v>
          </cell>
          <cell r="C369" t="str">
            <v>ML</v>
          </cell>
        </row>
        <row r="370">
          <cell r="A370">
            <v>442</v>
          </cell>
          <cell r="B370" t="str">
            <v>CANAL   PVC 3"</v>
          </cell>
          <cell r="C370" t="str">
            <v>ML</v>
          </cell>
        </row>
        <row r="371">
          <cell r="A371">
            <v>443</v>
          </cell>
          <cell r="B371" t="str">
            <v>BAJANTE PVC 3"</v>
          </cell>
          <cell r="C371" t="str">
            <v>ML</v>
          </cell>
        </row>
        <row r="372">
          <cell r="A372">
            <v>444</v>
          </cell>
          <cell r="B372" t="str">
            <v>TRAGANTES              4"</v>
          </cell>
          <cell r="C372" t="str">
            <v>UN</v>
          </cell>
        </row>
        <row r="373">
          <cell r="A373">
            <v>445</v>
          </cell>
          <cell r="B373" t="str">
            <v>TRAGANTES              6"</v>
          </cell>
          <cell r="C373" t="str">
            <v>UN</v>
          </cell>
        </row>
        <row r="374">
          <cell r="A374">
            <v>478</v>
          </cell>
          <cell r="B374" t="str">
            <v>MALLA    PARA     PAÑETAR</v>
          </cell>
          <cell r="C374" t="str">
            <v>M2</v>
          </cell>
        </row>
        <row r="375">
          <cell r="A375">
            <v>479</v>
          </cell>
          <cell r="B375" t="str">
            <v>ARMADURA   MADERA Y MALLA</v>
          </cell>
          <cell r="C375" t="str">
            <v>M2</v>
          </cell>
        </row>
        <row r="376">
          <cell r="A376">
            <v>480</v>
          </cell>
          <cell r="B376" t="str">
            <v>CIELO RASO PINO CIPRES</v>
          </cell>
          <cell r="C376" t="str">
            <v>M2</v>
          </cell>
        </row>
        <row r="377">
          <cell r="A377">
            <v>481</v>
          </cell>
          <cell r="B377" t="str">
            <v>CIELO RASO MARFIL</v>
          </cell>
          <cell r="C377" t="str">
            <v>M2</v>
          </cell>
        </row>
        <row r="378">
          <cell r="A378">
            <v>482</v>
          </cell>
          <cell r="B378" t="str">
            <v>CIELO RASO CEDRILLO</v>
          </cell>
          <cell r="C378" t="str">
            <v>M2</v>
          </cell>
        </row>
        <row r="379">
          <cell r="A379">
            <v>483</v>
          </cell>
          <cell r="B379" t="str">
            <v>CIELO RASO ZAPAN</v>
          </cell>
          <cell r="C379" t="str">
            <v>M2</v>
          </cell>
        </row>
        <row r="380">
          <cell r="A380">
            <v>484</v>
          </cell>
          <cell r="B380" t="str">
            <v>CANES EN PLANCHON</v>
          </cell>
          <cell r="C380" t="str">
            <v>ML</v>
          </cell>
        </row>
        <row r="381">
          <cell r="A381">
            <v>485</v>
          </cell>
          <cell r="B381" t="str">
            <v>LAMINA   PLANA    ETERNIT</v>
          </cell>
          <cell r="C381" t="str">
            <v>M2</v>
          </cell>
        </row>
        <row r="382">
          <cell r="A382">
            <v>486</v>
          </cell>
          <cell r="B382" t="str">
            <v>CIELO RASO DURACUSTIC</v>
          </cell>
          <cell r="C382" t="str">
            <v>M2</v>
          </cell>
        </row>
        <row r="383">
          <cell r="A383">
            <v>487</v>
          </cell>
          <cell r="B383" t="str">
            <v>CIELO RASO AMARILLON</v>
          </cell>
          <cell r="C383" t="str">
            <v>M2</v>
          </cell>
        </row>
        <row r="384">
          <cell r="A384">
            <v>488</v>
          </cell>
          <cell r="B384" t="str">
            <v>LUXACELL ACERO</v>
          </cell>
          <cell r="C384" t="str">
            <v>M2</v>
          </cell>
        </row>
        <row r="385">
          <cell r="A385">
            <v>489</v>
          </cell>
          <cell r="B385" t="str">
            <v>LUXALON ALUMINIO    P  80</v>
          </cell>
          <cell r="C385" t="str">
            <v>M2</v>
          </cell>
        </row>
        <row r="386">
          <cell r="A386">
            <v>490</v>
          </cell>
          <cell r="B386" t="str">
            <v>LUXALON GALV.ACUST. P 130</v>
          </cell>
          <cell r="C386" t="str">
            <v>M2</v>
          </cell>
        </row>
        <row r="387">
          <cell r="A387">
            <v>491</v>
          </cell>
          <cell r="B387" t="str">
            <v>LUXALON ACERO ACUST.P  80</v>
          </cell>
          <cell r="C387" t="str">
            <v>M2</v>
          </cell>
        </row>
        <row r="388">
          <cell r="A388">
            <v>492</v>
          </cell>
          <cell r="B388" t="str">
            <v>LUXALON ACERO DECOR P 130</v>
          </cell>
          <cell r="C388" t="str">
            <v>M2</v>
          </cell>
        </row>
        <row r="389">
          <cell r="A389">
            <v>493</v>
          </cell>
          <cell r="B389" t="str">
            <v>C.RASO YESO (OCULTO)</v>
          </cell>
          <cell r="C389" t="str">
            <v>M2</v>
          </cell>
        </row>
        <row r="390">
          <cell r="A390">
            <v>494</v>
          </cell>
          <cell r="B390" t="str">
            <v>C.RASO YESO SEMI OCULTO</v>
          </cell>
          <cell r="C390" t="str">
            <v>M2</v>
          </cell>
        </row>
        <row r="391">
          <cell r="A391">
            <v>495</v>
          </cell>
          <cell r="B391" t="str">
            <v>FRISO YESO</v>
          </cell>
          <cell r="C391" t="str">
            <v>ML</v>
          </cell>
        </row>
        <row r="392">
          <cell r="A392">
            <v>496</v>
          </cell>
          <cell r="B392" t="str">
            <v>APLIQUE  YESO</v>
          </cell>
          <cell r="C392" t="str">
            <v>ML</v>
          </cell>
        </row>
        <row r="393">
          <cell r="A393">
            <v>497</v>
          </cell>
          <cell r="B393" t="str">
            <v>CORNISAS YESO</v>
          </cell>
          <cell r="C393" t="str">
            <v>ML</v>
          </cell>
        </row>
        <row r="394">
          <cell r="A394">
            <v>498</v>
          </cell>
          <cell r="B394" t="str">
            <v>TRIPLEX PIZANO       9 mm</v>
          </cell>
          <cell r="C394" t="str">
            <v>M2</v>
          </cell>
        </row>
        <row r="395">
          <cell r="A395">
            <v>499</v>
          </cell>
          <cell r="B395" t="str">
            <v>TABLEX              19 mm</v>
          </cell>
          <cell r="C395" t="str">
            <v>M2</v>
          </cell>
        </row>
        <row r="396">
          <cell r="A396">
            <v>500</v>
          </cell>
          <cell r="B396" t="str">
            <v>CIELO RASO OTOBO</v>
          </cell>
          <cell r="C396" t="str">
            <v>M2</v>
          </cell>
        </row>
        <row r="397">
          <cell r="A397">
            <v>501</v>
          </cell>
          <cell r="B397" t="str">
            <v>CIELO RASO PARDILLO</v>
          </cell>
          <cell r="C397" t="str">
            <v>M2</v>
          </cell>
        </row>
        <row r="398">
          <cell r="A398">
            <v>532</v>
          </cell>
          <cell r="B398" t="str">
            <v>EXCAVACION  VIGA CIMIENTO</v>
          </cell>
          <cell r="C398" t="str">
            <v>M3</v>
          </cell>
        </row>
        <row r="399">
          <cell r="A399">
            <v>533</v>
          </cell>
          <cell r="B399" t="str">
            <v>RELLENOS   DE  EXCAVACION</v>
          </cell>
          <cell r="C399" t="str">
            <v>M3</v>
          </cell>
        </row>
        <row r="400">
          <cell r="A400">
            <v>534</v>
          </cell>
          <cell r="B400" t="str">
            <v>RETIRO  SOBRANTES  TIERR1</v>
          </cell>
          <cell r="C400" t="str">
            <v>M3</v>
          </cell>
        </row>
        <row r="401">
          <cell r="A401">
            <v>535</v>
          </cell>
          <cell r="B401" t="str">
            <v>RELLENOS  AGREGADO PETREO</v>
          </cell>
          <cell r="C401" t="str">
            <v>M3</v>
          </cell>
          <cell r="D401">
            <v>31473.910600000003</v>
          </cell>
        </row>
        <row r="402">
          <cell r="A402">
            <v>536</v>
          </cell>
          <cell r="B402" t="str">
            <v>ENSAYOS  DENSIDAD TERRENO</v>
          </cell>
          <cell r="C402" t="str">
            <v>UN</v>
          </cell>
        </row>
        <row r="403">
          <cell r="A403">
            <v>537</v>
          </cell>
          <cell r="B403" t="str">
            <v>ENSAYOS PROCTOR</v>
          </cell>
          <cell r="C403" t="str">
            <v>UN</v>
          </cell>
        </row>
        <row r="404">
          <cell r="A404">
            <v>538</v>
          </cell>
          <cell r="B404" t="str">
            <v>POLISEC</v>
          </cell>
          <cell r="C404" t="str">
            <v>M2</v>
          </cell>
        </row>
        <row r="405">
          <cell r="A405">
            <v>539</v>
          </cell>
          <cell r="B405" t="str">
            <v>PLACA BASE CONCRETO  0.08</v>
          </cell>
          <cell r="C405" t="str">
            <v>M2</v>
          </cell>
        </row>
        <row r="406">
          <cell r="A406">
            <v>540</v>
          </cell>
          <cell r="B406" t="str">
            <v>PLACA BASE CONCRETO  2,500 PSI e= 0.10 M</v>
          </cell>
          <cell r="C406" t="str">
            <v>M2</v>
          </cell>
          <cell r="D406">
            <v>25752.415999999997</v>
          </cell>
        </row>
        <row r="407">
          <cell r="A407">
            <v>541</v>
          </cell>
          <cell r="B407" t="str">
            <v>PLACA BASE CONCRETO  0.15</v>
          </cell>
          <cell r="C407" t="str">
            <v>M2</v>
          </cell>
        </row>
        <row r="408">
          <cell r="A408">
            <v>542</v>
          </cell>
          <cell r="B408" t="str">
            <v>CONCRETO BASE GRADAS</v>
          </cell>
          <cell r="C408" t="str">
            <v>M2</v>
          </cell>
        </row>
        <row r="409">
          <cell r="A409">
            <v>543</v>
          </cell>
          <cell r="B409" t="str">
            <v>CONCRETO SARDINELES  0.40</v>
          </cell>
          <cell r="C409" t="str">
            <v>ML</v>
          </cell>
        </row>
        <row r="410">
          <cell r="A410">
            <v>544</v>
          </cell>
          <cell r="B410" t="str">
            <v>CONCRETO ANDENES     0.10</v>
          </cell>
          <cell r="C410" t="str">
            <v>M2</v>
          </cell>
        </row>
        <row r="411">
          <cell r="A411">
            <v>545</v>
          </cell>
          <cell r="B411" t="str">
            <v>CONCRETO ESTRIADO  RAMPAS</v>
          </cell>
          <cell r="C411" t="str">
            <v>M2</v>
          </cell>
        </row>
        <row r="412">
          <cell r="A412">
            <v>546</v>
          </cell>
          <cell r="B412" t="str">
            <v>MANTO FIBERGLASS   600 XT</v>
          </cell>
          <cell r="C412" t="str">
            <v>T2</v>
          </cell>
        </row>
        <row r="413">
          <cell r="A413">
            <v>547</v>
          </cell>
          <cell r="B413" t="str">
            <v>PERMA PLY         2 CAPAS</v>
          </cell>
          <cell r="C413" t="str">
            <v>M2</v>
          </cell>
        </row>
        <row r="414">
          <cell r="A414">
            <v>548</v>
          </cell>
          <cell r="B414" t="str">
            <v>ALISTADO ENDURECIDO</v>
          </cell>
          <cell r="C414" t="str">
            <v>M2</v>
          </cell>
        </row>
        <row r="415">
          <cell r="A415">
            <v>549</v>
          </cell>
          <cell r="B415" t="str">
            <v>ALISTADO ENDURECID1</v>
          </cell>
          <cell r="C415" t="str">
            <v>M2</v>
          </cell>
        </row>
        <row r="416">
          <cell r="A416">
            <v>550</v>
          </cell>
          <cell r="B416" t="str">
            <v>ALISTADO PISOS       0.04</v>
          </cell>
          <cell r="C416" t="str">
            <v>M2</v>
          </cell>
        </row>
        <row r="417">
          <cell r="A417">
            <v>551</v>
          </cell>
          <cell r="B417" t="str">
            <v>ALISTADO IMP.PISOS   0.04</v>
          </cell>
          <cell r="C417" t="str">
            <v>M2</v>
          </cell>
        </row>
        <row r="418">
          <cell r="A418">
            <v>552</v>
          </cell>
          <cell r="B418" t="str">
            <v>ALISTADO IMP.PISOS   0.01</v>
          </cell>
          <cell r="C418" t="str">
            <v>M2</v>
          </cell>
        </row>
        <row r="419">
          <cell r="A419">
            <v>553</v>
          </cell>
          <cell r="B419" t="str">
            <v>ALISTADO PARA LISTON</v>
          </cell>
          <cell r="C419" t="str">
            <v>M2</v>
          </cell>
        </row>
        <row r="420">
          <cell r="A420">
            <v>554</v>
          </cell>
          <cell r="B420" t="str">
            <v>ALISTADO TERRAZAS    0.08</v>
          </cell>
          <cell r="C420" t="str">
            <v>M2</v>
          </cell>
        </row>
        <row r="421">
          <cell r="A421">
            <v>555</v>
          </cell>
          <cell r="B421" t="str">
            <v>POLISE1</v>
          </cell>
          <cell r="C421" t="str">
            <v>M2</v>
          </cell>
        </row>
        <row r="422">
          <cell r="A422">
            <v>556</v>
          </cell>
          <cell r="B422" t="str">
            <v>PEGANTE  MORTERO-CONCRETO</v>
          </cell>
          <cell r="C422" t="str">
            <v>M2</v>
          </cell>
        </row>
        <row r="423">
          <cell r="A423">
            <v>557</v>
          </cell>
          <cell r="B423" t="str">
            <v>BASE ASFALTO 1350</v>
          </cell>
          <cell r="C423" t="str">
            <v>M2</v>
          </cell>
        </row>
        <row r="424">
          <cell r="A424">
            <v>558</v>
          </cell>
          <cell r="B424" t="str">
            <v>RELLENO GRAVILLA DE RIO</v>
          </cell>
          <cell r="C424" t="str">
            <v>M3</v>
          </cell>
        </row>
        <row r="425">
          <cell r="A425">
            <v>560</v>
          </cell>
          <cell r="B425" t="str">
            <v>PISO EN POLVO DE LADRILLO</v>
          </cell>
          <cell r="C425" t="str">
            <v>M3</v>
          </cell>
        </row>
        <row r="426">
          <cell r="A426">
            <v>589</v>
          </cell>
          <cell r="B426" t="str">
            <v>ADOQUIN CONCRETO     8 cm</v>
          </cell>
          <cell r="C426" t="str">
            <v>M2</v>
          </cell>
        </row>
        <row r="427">
          <cell r="A427">
            <v>591</v>
          </cell>
          <cell r="B427" t="str">
            <v>ADOQUIN CONCRETO    10 cm</v>
          </cell>
          <cell r="C427" t="str">
            <v>M2</v>
          </cell>
        </row>
        <row r="428">
          <cell r="A428">
            <v>593</v>
          </cell>
          <cell r="B428" t="str">
            <v>ADOQUIN  GRES    PEATONAL</v>
          </cell>
          <cell r="C428" t="str">
            <v>M2</v>
          </cell>
        </row>
        <row r="429">
          <cell r="A429">
            <v>594</v>
          </cell>
          <cell r="B429" t="str">
            <v>ADOQUIN  GRES   VEHICULAR</v>
          </cell>
          <cell r="C429" t="str">
            <v>M2</v>
          </cell>
        </row>
        <row r="430">
          <cell r="A430">
            <v>596</v>
          </cell>
          <cell r="B430" t="str">
            <v>CALDOSIN DE GRANITO 33x33</v>
          </cell>
          <cell r="C430" t="str">
            <v>M2</v>
          </cell>
        </row>
        <row r="431">
          <cell r="A431">
            <v>597</v>
          </cell>
          <cell r="B431" t="str">
            <v>BALDOSIN GRANITO    20x20</v>
          </cell>
          <cell r="C431" t="str">
            <v>M2</v>
          </cell>
        </row>
        <row r="432">
          <cell r="A432">
            <v>598</v>
          </cell>
          <cell r="B432" t="str">
            <v>BALDOSIN GRANITO    33x33</v>
          </cell>
          <cell r="C432" t="str">
            <v>M2</v>
          </cell>
        </row>
        <row r="433">
          <cell r="A433">
            <v>600</v>
          </cell>
          <cell r="B433" t="str">
            <v>PLANCHUELA MARMOL   NEGRO</v>
          </cell>
          <cell r="C433" t="str">
            <v>M2</v>
          </cell>
        </row>
        <row r="434">
          <cell r="A434">
            <v>601</v>
          </cell>
          <cell r="B434" t="str">
            <v>PLANCHUELA MARMOL    GRIS</v>
          </cell>
          <cell r="C434" t="str">
            <v>M2</v>
          </cell>
        </row>
        <row r="435">
          <cell r="A435">
            <v>602</v>
          </cell>
          <cell r="B435" t="str">
            <v>PLANCHUELA MARMOL TRAVERT</v>
          </cell>
          <cell r="C435" t="str">
            <v>M2</v>
          </cell>
        </row>
        <row r="436">
          <cell r="A436">
            <v>603</v>
          </cell>
          <cell r="B436" t="str">
            <v>PLANCHUELA TRAV.  PERUANO</v>
          </cell>
          <cell r="C436" t="str">
            <v>M2</v>
          </cell>
        </row>
        <row r="437">
          <cell r="A437">
            <v>604</v>
          </cell>
          <cell r="B437" t="str">
            <v>ZOCALO MARMOL NEGRO 7.3cm</v>
          </cell>
          <cell r="C437" t="str">
            <v>ML</v>
          </cell>
        </row>
        <row r="438">
          <cell r="A438">
            <v>605</v>
          </cell>
          <cell r="B438" t="str">
            <v>ZOCALO MARMOL GRIS  7.3cm</v>
          </cell>
          <cell r="C438" t="str">
            <v>ML</v>
          </cell>
        </row>
        <row r="439">
          <cell r="A439">
            <v>606</v>
          </cell>
          <cell r="B439" t="str">
            <v>ZOCALO MARMOL TRAV. 7.3cm</v>
          </cell>
          <cell r="C439" t="str">
            <v>ML</v>
          </cell>
        </row>
        <row r="440">
          <cell r="A440">
            <v>608</v>
          </cell>
          <cell r="B440" t="str">
            <v>VENECIA PLANO (BASE)20x20</v>
          </cell>
          <cell r="C440" t="str">
            <v>M2</v>
          </cell>
        </row>
        <row r="441">
          <cell r="A441">
            <v>609</v>
          </cell>
          <cell r="B441" t="str">
            <v>VENECIA DECOR.      20x20</v>
          </cell>
          <cell r="C441" t="str">
            <v>M2</v>
          </cell>
        </row>
        <row r="442">
          <cell r="A442">
            <v>610</v>
          </cell>
          <cell r="B442" t="str">
            <v>ACENTO  COLOR       20x20</v>
          </cell>
          <cell r="C442" t="str">
            <v>M2</v>
          </cell>
        </row>
        <row r="443">
          <cell r="A443">
            <v>611</v>
          </cell>
          <cell r="B443" t="str">
            <v>SEGOVIA  COLOR      30x30</v>
          </cell>
          <cell r="C443" t="str">
            <v>M2</v>
          </cell>
        </row>
        <row r="444">
          <cell r="A444">
            <v>612</v>
          </cell>
          <cell r="B444" t="str">
            <v>DIAMANTE COLOR      30x30</v>
          </cell>
          <cell r="C444" t="str">
            <v>M2</v>
          </cell>
        </row>
        <row r="445">
          <cell r="A445">
            <v>613</v>
          </cell>
          <cell r="B445" t="str">
            <v>DECORPISO           11x22</v>
          </cell>
          <cell r="C445" t="str">
            <v>M2</v>
          </cell>
        </row>
        <row r="446">
          <cell r="A446">
            <v>614</v>
          </cell>
          <cell r="B446" t="str">
            <v>CRISTANAC        ESPECIAL</v>
          </cell>
          <cell r="C446" t="str">
            <v>M2</v>
          </cell>
        </row>
        <row r="447">
          <cell r="A447">
            <v>615</v>
          </cell>
          <cell r="B447" t="str">
            <v>EMEFLEX CAUCHO NEGRO</v>
          </cell>
          <cell r="C447" t="str">
            <v>M2</v>
          </cell>
        </row>
        <row r="448">
          <cell r="A448">
            <v>616</v>
          </cell>
          <cell r="B448" t="str">
            <v>EMEFLEX COLORES</v>
          </cell>
          <cell r="C448" t="str">
            <v>M2</v>
          </cell>
        </row>
        <row r="449">
          <cell r="A449">
            <v>617</v>
          </cell>
          <cell r="B449" t="str">
            <v>GRANITO</v>
          </cell>
          <cell r="C449" t="str">
            <v>M2</v>
          </cell>
        </row>
        <row r="450">
          <cell r="A450">
            <v>618</v>
          </cell>
          <cell r="B450" t="str">
            <v>PASO ESCALERA GRANITO</v>
          </cell>
          <cell r="C450" t="str">
            <v>ML</v>
          </cell>
        </row>
        <row r="451">
          <cell r="A451">
            <v>619</v>
          </cell>
          <cell r="B451" t="str">
            <v>G/ESCOBAS GRANITO</v>
          </cell>
          <cell r="C451" t="str">
            <v>ML</v>
          </cell>
        </row>
        <row r="452">
          <cell r="A452">
            <v>620</v>
          </cell>
          <cell r="B452" t="str">
            <v>GRAVILLA LAVADA</v>
          </cell>
          <cell r="C452" t="str">
            <v>M2</v>
          </cell>
        </row>
        <row r="453">
          <cell r="A453">
            <v>621</v>
          </cell>
          <cell r="B453" t="str">
            <v>GRADAS GRAVILLA</v>
          </cell>
          <cell r="C453" t="str">
            <v>ML</v>
          </cell>
        </row>
        <row r="454">
          <cell r="A454">
            <v>622</v>
          </cell>
          <cell r="B454" t="str">
            <v>G/ESCOBA GRAVILLA</v>
          </cell>
          <cell r="C454" t="str">
            <v>ML</v>
          </cell>
        </row>
        <row r="455">
          <cell r="A455">
            <v>623</v>
          </cell>
          <cell r="B455" t="str">
            <v>PISO TABLON 30 X 30 ANTIDESLIZANTE</v>
          </cell>
          <cell r="C455" t="str">
            <v>M2</v>
          </cell>
          <cell r="D455">
            <v>19521.9611</v>
          </cell>
        </row>
        <row r="456">
          <cell r="A456">
            <v>625</v>
          </cell>
          <cell r="B456" t="str">
            <v>TABLETA             25x25</v>
          </cell>
          <cell r="C456" t="str">
            <v>M2</v>
          </cell>
        </row>
        <row r="457">
          <cell r="A457">
            <v>626</v>
          </cell>
          <cell r="B457" t="str">
            <v>TABLETA GRES        10x10</v>
          </cell>
          <cell r="C457" t="str">
            <v>M2</v>
          </cell>
        </row>
        <row r="458">
          <cell r="A458">
            <v>627</v>
          </cell>
          <cell r="B458" t="str">
            <v>TABLETA DE GRES   20 x 20</v>
          </cell>
          <cell r="C458" t="str">
            <v>M2</v>
          </cell>
        </row>
        <row r="459">
          <cell r="A459">
            <v>629</v>
          </cell>
          <cell r="B459" t="str">
            <v>ZOCALO P/TABLETA   7.5 cm</v>
          </cell>
          <cell r="C459" t="str">
            <v>ML</v>
          </cell>
        </row>
        <row r="460">
          <cell r="A460">
            <v>630</v>
          </cell>
          <cell r="B460" t="str">
            <v>ZOCALO P/TABLETA    10 cm</v>
          </cell>
          <cell r="C460" t="str">
            <v>ML</v>
          </cell>
          <cell r="D460">
            <v>6473.8464999999997</v>
          </cell>
        </row>
        <row r="461">
          <cell r="A461">
            <v>631</v>
          </cell>
          <cell r="B461" t="str">
            <v>PIRLANES ALUMINIO</v>
          </cell>
          <cell r="C461" t="str">
            <v>ML</v>
          </cell>
        </row>
        <row r="462">
          <cell r="A462">
            <v>632</v>
          </cell>
          <cell r="B462" t="str">
            <v>PIRLANES LADRILLO</v>
          </cell>
          <cell r="C462" t="str">
            <v>ML</v>
          </cell>
        </row>
        <row r="463">
          <cell r="A463">
            <v>633</v>
          </cell>
          <cell r="B463" t="str">
            <v>PULIDA/LACADA    PISO MAD</v>
          </cell>
          <cell r="C463" t="str">
            <v>M2</v>
          </cell>
        </row>
        <row r="464">
          <cell r="A464">
            <v>634</v>
          </cell>
          <cell r="B464" t="str">
            <v>PULIDA PLOMO PISO GRANITO</v>
          </cell>
          <cell r="C464" t="str">
            <v>M2</v>
          </cell>
        </row>
        <row r="465">
          <cell r="A465">
            <v>636</v>
          </cell>
          <cell r="B465" t="str">
            <v>LISTON M.H.      AMARILLO</v>
          </cell>
          <cell r="C465" t="str">
            <v>M2</v>
          </cell>
        </row>
        <row r="466">
          <cell r="A466">
            <v>637</v>
          </cell>
          <cell r="B466" t="str">
            <v>LISTON M.H.      GUAYACAN</v>
          </cell>
          <cell r="C466" t="str">
            <v>M2</v>
          </cell>
        </row>
        <row r="467">
          <cell r="A467">
            <v>638</v>
          </cell>
          <cell r="B467" t="str">
            <v>PISO PARKET GUAYAN FINO</v>
          </cell>
          <cell r="C467" t="str">
            <v>M2</v>
          </cell>
        </row>
        <row r="468">
          <cell r="A468">
            <v>639</v>
          </cell>
          <cell r="B468" t="str">
            <v>PISO PARKET ZAPAN CORR.</v>
          </cell>
          <cell r="C468" t="str">
            <v>M2</v>
          </cell>
        </row>
        <row r="469">
          <cell r="A469">
            <v>640</v>
          </cell>
          <cell r="B469" t="str">
            <v>G/ESCOBA CEDRO      6 cm</v>
          </cell>
          <cell r="C469" t="str">
            <v>ML</v>
          </cell>
        </row>
        <row r="470">
          <cell r="A470">
            <v>641</v>
          </cell>
          <cell r="B470" t="str">
            <v>G/ESCOBA CEDRO      8 cm</v>
          </cell>
          <cell r="C470" t="str">
            <v>ML</v>
          </cell>
        </row>
        <row r="471">
          <cell r="A471">
            <v>642</v>
          </cell>
          <cell r="B471" t="str">
            <v>VINISOL            1.6 mm</v>
          </cell>
          <cell r="C471" t="str">
            <v>M2</v>
          </cell>
        </row>
        <row r="472">
          <cell r="A472">
            <v>643</v>
          </cell>
          <cell r="B472" t="str">
            <v>VINISOL            2.0 mm</v>
          </cell>
          <cell r="C472" t="str">
            <v>M2</v>
          </cell>
        </row>
        <row r="473">
          <cell r="A473">
            <v>644</v>
          </cell>
          <cell r="B473" t="str">
            <v>VINISOL            3.0 mm</v>
          </cell>
          <cell r="C473" t="str">
            <v>M2</v>
          </cell>
        </row>
        <row r="474">
          <cell r="A474">
            <v>645</v>
          </cell>
          <cell r="B474" t="str">
            <v>G/ESCOBA VINISOL   6.8 mm</v>
          </cell>
          <cell r="C474" t="str">
            <v>ML</v>
          </cell>
        </row>
        <row r="475">
          <cell r="A475">
            <v>646</v>
          </cell>
          <cell r="B475" t="str">
            <v>PASOS ESCALERA     VINILO</v>
          </cell>
          <cell r="C475" t="str">
            <v>UN</v>
          </cell>
        </row>
        <row r="476">
          <cell r="A476">
            <v>679</v>
          </cell>
          <cell r="B476" t="str">
            <v>PORC.ESTANCIA GRAB. 11X11</v>
          </cell>
          <cell r="C476" t="str">
            <v>M2</v>
          </cell>
        </row>
        <row r="477">
          <cell r="A477">
            <v>680</v>
          </cell>
          <cell r="B477" t="str">
            <v>PORC.ESTANCIA PLANO 11X11</v>
          </cell>
          <cell r="C477" t="str">
            <v>M2</v>
          </cell>
        </row>
        <row r="478">
          <cell r="A478">
            <v>681</v>
          </cell>
          <cell r="B478" t="str">
            <v>PORC.PLANO ESTANCIA 11X22</v>
          </cell>
          <cell r="C478" t="str">
            <v>M2</v>
          </cell>
        </row>
        <row r="479">
          <cell r="A479">
            <v>682</v>
          </cell>
          <cell r="B479" t="str">
            <v>PORC.ESTANCIA DUNAS 11x11</v>
          </cell>
          <cell r="C479" t="str">
            <v>M2</v>
          </cell>
        </row>
        <row r="480">
          <cell r="A480">
            <v>683</v>
          </cell>
          <cell r="B480" t="str">
            <v>PORC.ROSSO ITALIA 20X20</v>
          </cell>
          <cell r="C480" t="str">
            <v>M2</v>
          </cell>
        </row>
        <row r="481">
          <cell r="A481">
            <v>684</v>
          </cell>
          <cell r="B481" t="str">
            <v>PORC.ESFUMADO BASE 20x20</v>
          </cell>
          <cell r="C481" t="str">
            <v>M2</v>
          </cell>
        </row>
        <row r="482">
          <cell r="A482">
            <v>685</v>
          </cell>
          <cell r="B482" t="str">
            <v>PORC.MARMOL CARRARA 20x20</v>
          </cell>
          <cell r="C482" t="str">
            <v>M2</v>
          </cell>
        </row>
        <row r="483">
          <cell r="A483">
            <v>686</v>
          </cell>
          <cell r="B483" t="str">
            <v>PORC.ATLANTIS BASE 20x20</v>
          </cell>
          <cell r="C483" t="str">
            <v>M2</v>
          </cell>
        </row>
        <row r="484">
          <cell r="A484">
            <v>687</v>
          </cell>
          <cell r="B484" t="str">
            <v>PORC.VENECIA BASE   20x20</v>
          </cell>
          <cell r="C484" t="str">
            <v>M2</v>
          </cell>
        </row>
        <row r="485">
          <cell r="A485">
            <v>688</v>
          </cell>
          <cell r="B485" t="str">
            <v>PORC.MOSAIC.VENECIA 20x20</v>
          </cell>
          <cell r="C485" t="str">
            <v>M2</v>
          </cell>
        </row>
        <row r="486">
          <cell r="A486">
            <v>689</v>
          </cell>
          <cell r="B486" t="str">
            <v>PORC.PLANO ITALIA 20x20</v>
          </cell>
          <cell r="C486" t="str">
            <v>M2</v>
          </cell>
        </row>
        <row r="487">
          <cell r="A487">
            <v>695</v>
          </cell>
          <cell r="B487" t="str">
            <v>PAPEL COLGADURA TIPO 1</v>
          </cell>
          <cell r="C487" t="str">
            <v>M2</v>
          </cell>
        </row>
        <row r="488">
          <cell r="A488">
            <v>696</v>
          </cell>
          <cell r="B488" t="str">
            <v>PAPEL COLGADURA   ESTILOS</v>
          </cell>
          <cell r="C488" t="str">
            <v>M2</v>
          </cell>
        </row>
        <row r="489">
          <cell r="A489">
            <v>697</v>
          </cell>
          <cell r="B489" t="str">
            <v>CRISTANAC        ESPECIA1</v>
          </cell>
          <cell r="C489" t="str">
            <v>M2</v>
          </cell>
        </row>
        <row r="490">
          <cell r="A490">
            <v>698</v>
          </cell>
          <cell r="B490" t="str">
            <v>DUCHAS CRISTANAC  1.2x.90</v>
          </cell>
          <cell r="C490" t="str">
            <v>UN</v>
          </cell>
        </row>
        <row r="491">
          <cell r="A491">
            <v>699</v>
          </cell>
          <cell r="B491" t="str">
            <v>LAVADEROS PORCELANA 11x11</v>
          </cell>
          <cell r="C491" t="str">
            <v>UN</v>
          </cell>
        </row>
        <row r="492">
          <cell r="A492">
            <v>700</v>
          </cell>
          <cell r="B492" t="str">
            <v>LAVADEROS PORCELANA 20x20</v>
          </cell>
          <cell r="C492" t="str">
            <v>UN</v>
          </cell>
        </row>
        <row r="493">
          <cell r="A493">
            <v>701</v>
          </cell>
          <cell r="B493" t="str">
            <v>JUEGOS INCRUSTAR  ACUARIO</v>
          </cell>
          <cell r="C493" t="str">
            <v>UN</v>
          </cell>
        </row>
        <row r="494">
          <cell r="A494">
            <v>702</v>
          </cell>
          <cell r="B494" t="str">
            <v>JUEGOS INCRUSTAR    ROYAL</v>
          </cell>
          <cell r="C494" t="str">
            <v>UN</v>
          </cell>
        </row>
        <row r="495">
          <cell r="A495">
            <v>703</v>
          </cell>
          <cell r="B495" t="str">
            <v>JUEGOS INCRUSTAR    STILO</v>
          </cell>
          <cell r="C495" t="str">
            <v>UN</v>
          </cell>
        </row>
        <row r="496">
          <cell r="A496">
            <v>704</v>
          </cell>
          <cell r="B496" t="str">
            <v>JABONERAS  PORC. ACUARIO</v>
          </cell>
          <cell r="C496" t="str">
            <v>UN</v>
          </cell>
        </row>
        <row r="497">
          <cell r="A497">
            <v>705</v>
          </cell>
          <cell r="B497" t="str">
            <v>PAPELERAS  PORC. ACUARIO</v>
          </cell>
          <cell r="C497" t="str">
            <v>UN</v>
          </cell>
        </row>
        <row r="498">
          <cell r="A498">
            <v>706</v>
          </cell>
          <cell r="B498" t="str">
            <v>REMATES BOCEL PORC.  0.11</v>
          </cell>
          <cell r="C498" t="str">
            <v>ML</v>
          </cell>
        </row>
        <row r="499">
          <cell r="A499">
            <v>707</v>
          </cell>
          <cell r="B499" t="str">
            <v>REMATES BOCEL    ALUMINIO</v>
          </cell>
          <cell r="C499" t="str">
            <v>ML</v>
          </cell>
        </row>
        <row r="500">
          <cell r="A500">
            <v>708</v>
          </cell>
          <cell r="B500" t="str">
            <v>REMATES PORC.   BISELADOS</v>
          </cell>
          <cell r="C500" t="str">
            <v>ML</v>
          </cell>
        </row>
        <row r="501">
          <cell r="A501">
            <v>709</v>
          </cell>
          <cell r="B501" t="str">
            <v>PIRLAN DUCHA PORC.  11x11</v>
          </cell>
          <cell r="C501" t="str">
            <v>ML</v>
          </cell>
        </row>
        <row r="502">
          <cell r="A502">
            <v>710</v>
          </cell>
          <cell r="B502" t="str">
            <v>PIRLAN DUCHA PORC.  20x20</v>
          </cell>
          <cell r="C502" t="str">
            <v>ML</v>
          </cell>
        </row>
        <row r="503">
          <cell r="A503">
            <v>711</v>
          </cell>
          <cell r="B503" t="str">
            <v>SPACATTO TRAVERTINO</v>
          </cell>
          <cell r="C503" t="str">
            <v>M2</v>
          </cell>
        </row>
        <row r="504">
          <cell r="A504">
            <v>712</v>
          </cell>
          <cell r="B504" t="str">
            <v>SPACATTO CAFE</v>
          </cell>
          <cell r="C504" t="str">
            <v>M2</v>
          </cell>
        </row>
        <row r="505">
          <cell r="A505">
            <v>713</v>
          </cell>
          <cell r="B505" t="str">
            <v>MARMOL GRIS         30x15</v>
          </cell>
          <cell r="C505" t="str">
            <v>M2</v>
          </cell>
        </row>
        <row r="506">
          <cell r="A506">
            <v>714</v>
          </cell>
          <cell r="B506" t="str">
            <v>MARMOL TRAVERTINO   30x15</v>
          </cell>
          <cell r="C506" t="str">
            <v>M2</v>
          </cell>
        </row>
        <row r="507">
          <cell r="A507">
            <v>715</v>
          </cell>
          <cell r="B507" t="str">
            <v>MARMOL TRAV.      PERUANO</v>
          </cell>
          <cell r="C507" t="str">
            <v>M2</v>
          </cell>
        </row>
        <row r="508">
          <cell r="A508">
            <v>716</v>
          </cell>
          <cell r="B508" t="str">
            <v>PIEDRA CREMA</v>
          </cell>
          <cell r="C508" t="str">
            <v>M2</v>
          </cell>
        </row>
        <row r="509">
          <cell r="A509">
            <v>717</v>
          </cell>
          <cell r="B509" t="str">
            <v>PIEDRA MUÑECA</v>
          </cell>
          <cell r="C509" t="str">
            <v>M2</v>
          </cell>
        </row>
        <row r="510">
          <cell r="A510">
            <v>727</v>
          </cell>
          <cell r="B510" t="str">
            <v>REJILLAS VENT.      20x20</v>
          </cell>
          <cell r="C510" t="str">
            <v>UN</v>
          </cell>
        </row>
        <row r="511">
          <cell r="A511">
            <v>728</v>
          </cell>
          <cell r="B511" t="str">
            <v>REJILLAS PLAST.SOSCO 3x2</v>
          </cell>
          <cell r="C511" t="str">
            <v>UN</v>
          </cell>
        </row>
        <row r="512">
          <cell r="A512">
            <v>729</v>
          </cell>
          <cell r="B512" t="str">
            <v>REJILLAS SOSCO       3x 2</v>
          </cell>
          <cell r="C512" t="str">
            <v>UN</v>
          </cell>
        </row>
        <row r="513">
          <cell r="A513">
            <v>730</v>
          </cell>
          <cell r="B513" t="str">
            <v>VALVULAS LAVADERO      2"</v>
          </cell>
          <cell r="C513" t="str">
            <v>UN</v>
          </cell>
        </row>
        <row r="514">
          <cell r="A514">
            <v>731</v>
          </cell>
          <cell r="B514" t="str">
            <v>TAPAS REGISTRO    17 x 17</v>
          </cell>
          <cell r="C514" t="str">
            <v>UN</v>
          </cell>
        </row>
        <row r="515">
          <cell r="A515">
            <v>732</v>
          </cell>
          <cell r="B515" t="str">
            <v>TAPAS REGISTRO      24x24</v>
          </cell>
          <cell r="C515" t="str">
            <v>UN</v>
          </cell>
        </row>
        <row r="516">
          <cell r="A516">
            <v>733</v>
          </cell>
          <cell r="B516" t="str">
            <v>TUBO   CORTINA      DUCHA</v>
          </cell>
          <cell r="C516" t="str">
            <v>UN</v>
          </cell>
        </row>
        <row r="517">
          <cell r="A517">
            <v>734</v>
          </cell>
          <cell r="B517" t="str">
            <v>REJILLAS SIFON  4.5 x 3.5</v>
          </cell>
          <cell r="C517" t="str">
            <v>UN</v>
          </cell>
        </row>
        <row r="518">
          <cell r="A518">
            <v>735</v>
          </cell>
          <cell r="B518" t="str">
            <v>REJILLAS SIFON      20x20</v>
          </cell>
          <cell r="C518" t="str">
            <v>UN</v>
          </cell>
        </row>
        <row r="519">
          <cell r="A519">
            <v>736</v>
          </cell>
          <cell r="B519" t="str">
            <v>GABINETES   BAÑO SERVICIO</v>
          </cell>
          <cell r="C519" t="str">
            <v>UN</v>
          </cell>
        </row>
        <row r="520">
          <cell r="A520">
            <v>737</v>
          </cell>
          <cell r="B520" t="str">
            <v>GABINETES  BAÑO PRINCIPAL</v>
          </cell>
          <cell r="C520" t="str">
            <v>UN</v>
          </cell>
        </row>
        <row r="521">
          <cell r="A521">
            <v>770</v>
          </cell>
          <cell r="B521" t="str">
            <v>ACOMETIDA PVC 1/2"   5 MT</v>
          </cell>
          <cell r="C521" t="str">
            <v>UN</v>
          </cell>
        </row>
        <row r="522">
          <cell r="A522">
            <v>771</v>
          </cell>
          <cell r="B522" t="str">
            <v>ACOMETIDA PVC 3/4"   5 MT</v>
          </cell>
          <cell r="C522" t="str">
            <v>UN</v>
          </cell>
        </row>
        <row r="523">
          <cell r="A523">
            <v>772</v>
          </cell>
          <cell r="B523" t="str">
            <v>RED SUMINISTRO PVC   1/2"</v>
          </cell>
          <cell r="C523" t="str">
            <v>ML</v>
          </cell>
        </row>
        <row r="524">
          <cell r="A524">
            <v>773</v>
          </cell>
          <cell r="B524" t="str">
            <v>RED SUMINISTRO PVC   3/4"</v>
          </cell>
          <cell r="C524" t="str">
            <v>ML</v>
          </cell>
        </row>
        <row r="525">
          <cell r="A525">
            <v>774</v>
          </cell>
          <cell r="B525" t="str">
            <v>RED SUMINISTRO PVC     1"</v>
          </cell>
          <cell r="C525" t="str">
            <v>ML</v>
          </cell>
        </row>
        <row r="526">
          <cell r="A526">
            <v>775</v>
          </cell>
          <cell r="B526" t="str">
            <v>RED SUMINISTRO PVC 1 1/2"</v>
          </cell>
          <cell r="C526" t="str">
            <v>ML</v>
          </cell>
        </row>
        <row r="527">
          <cell r="A527">
            <v>776</v>
          </cell>
          <cell r="B527" t="str">
            <v>RED SUMINISTRO PVC     2"</v>
          </cell>
          <cell r="C527" t="str">
            <v>ML</v>
          </cell>
        </row>
        <row r="528">
          <cell r="A528">
            <v>777</v>
          </cell>
          <cell r="B528" t="str">
            <v>RED SUMINISTRO CPVC  1/2"</v>
          </cell>
          <cell r="C528" t="str">
            <v>ML</v>
          </cell>
        </row>
        <row r="529">
          <cell r="A529">
            <v>778</v>
          </cell>
          <cell r="B529" t="str">
            <v>RED SUMINISTRO CPVC  3/4"</v>
          </cell>
          <cell r="C529" t="str">
            <v>ML</v>
          </cell>
        </row>
        <row r="530">
          <cell r="A530">
            <v>779</v>
          </cell>
          <cell r="B530" t="str">
            <v>PUNTO DESAGUE PVC   3";4"</v>
          </cell>
          <cell r="C530" t="str">
            <v>UN</v>
          </cell>
        </row>
        <row r="531">
          <cell r="A531">
            <v>780</v>
          </cell>
          <cell r="B531" t="str">
            <v>PUNTO AGUA FRIA       PVC</v>
          </cell>
          <cell r="C531" t="str">
            <v>UN</v>
          </cell>
        </row>
        <row r="532">
          <cell r="A532">
            <v>781</v>
          </cell>
          <cell r="B532" t="str">
            <v>PUNTO AGUA CALIENTE  CPVC</v>
          </cell>
          <cell r="C532" t="str">
            <v>UN</v>
          </cell>
        </row>
        <row r="533">
          <cell r="A533">
            <v>782</v>
          </cell>
          <cell r="B533" t="str">
            <v>BAJANTE A.LL.    PVC   3"</v>
          </cell>
          <cell r="C533" t="str">
            <v>ML</v>
          </cell>
        </row>
        <row r="534">
          <cell r="A534">
            <v>783</v>
          </cell>
          <cell r="B534" t="str">
            <v>BAJANTE A.LL.    PVC   4"</v>
          </cell>
          <cell r="C534" t="str">
            <v>ML</v>
          </cell>
        </row>
        <row r="535">
          <cell r="A535">
            <v>784</v>
          </cell>
          <cell r="B535" t="str">
            <v>REVENTILACION    PVC   3"</v>
          </cell>
          <cell r="C535" t="str">
            <v>ML</v>
          </cell>
        </row>
        <row r="536">
          <cell r="A536">
            <v>785</v>
          </cell>
          <cell r="B536" t="str">
            <v>BAJANTE A.N.     PVC   3"</v>
          </cell>
          <cell r="C536" t="str">
            <v>ML</v>
          </cell>
        </row>
        <row r="537">
          <cell r="A537">
            <v>786</v>
          </cell>
          <cell r="B537" t="str">
            <v>BAJANTE A.N.     PVC   4"</v>
          </cell>
          <cell r="C537" t="str">
            <v>ML</v>
          </cell>
        </row>
        <row r="538">
          <cell r="A538">
            <v>787</v>
          </cell>
          <cell r="B538" t="str">
            <v>BAJANTE A.N.     PVC   6"</v>
          </cell>
          <cell r="C538" t="str">
            <v>ML</v>
          </cell>
        </row>
        <row r="539">
          <cell r="A539">
            <v>788</v>
          </cell>
          <cell r="B539" t="str">
            <v>INST.  APARATO  SANITARIO</v>
          </cell>
          <cell r="C539" t="str">
            <v>UN</v>
          </cell>
        </row>
        <row r="540">
          <cell r="A540">
            <v>789</v>
          </cell>
          <cell r="B540" t="str">
            <v>CONEX. TANQUE ELEVADO PVC</v>
          </cell>
          <cell r="C540" t="str">
            <v>UN</v>
          </cell>
        </row>
        <row r="541">
          <cell r="A541">
            <v>790</v>
          </cell>
          <cell r="B541" t="str">
            <v>INST.EQUIP.HIDRONEUMATICO</v>
          </cell>
          <cell r="C541" t="str">
            <v>UN</v>
          </cell>
        </row>
        <row r="542">
          <cell r="A542">
            <v>791</v>
          </cell>
          <cell r="B542" t="str">
            <v>INST.   BOMBAS       AGUA</v>
          </cell>
          <cell r="C542" t="str">
            <v>UN</v>
          </cell>
        </row>
        <row r="543">
          <cell r="A543">
            <v>792</v>
          </cell>
          <cell r="B543" t="str">
            <v>ACOMETIDA GALV. 1/2" 5 MT</v>
          </cell>
          <cell r="C543" t="str">
            <v>UN</v>
          </cell>
        </row>
        <row r="544">
          <cell r="A544">
            <v>794</v>
          </cell>
          <cell r="B544" t="str">
            <v>RED SUMINISTRO GALV. 1/2"</v>
          </cell>
          <cell r="C544" t="str">
            <v>ML</v>
          </cell>
        </row>
        <row r="545">
          <cell r="A545">
            <v>795</v>
          </cell>
          <cell r="B545" t="str">
            <v>RED SUMINISTRO GALV. 3/4"</v>
          </cell>
          <cell r="C545" t="str">
            <v>ML</v>
          </cell>
        </row>
        <row r="546">
          <cell r="A546">
            <v>796</v>
          </cell>
          <cell r="B546" t="str">
            <v>RED SUMINISTRO GALV.   1"</v>
          </cell>
          <cell r="C546" t="str">
            <v>ML</v>
          </cell>
        </row>
        <row r="547">
          <cell r="A547">
            <v>797</v>
          </cell>
          <cell r="B547" t="str">
            <v>RED SUMINISTRO GALV.1 1/2</v>
          </cell>
          <cell r="C547" t="str">
            <v>ML</v>
          </cell>
        </row>
        <row r="548">
          <cell r="A548">
            <v>798</v>
          </cell>
          <cell r="B548" t="str">
            <v>RED SUMINISTRO GALV.   2"</v>
          </cell>
          <cell r="C548" t="str">
            <v>ML</v>
          </cell>
        </row>
        <row r="549">
          <cell r="A549">
            <v>799</v>
          </cell>
          <cell r="B549" t="str">
            <v>REGISTRO             1/2"</v>
          </cell>
          <cell r="C549" t="str">
            <v>UN</v>
          </cell>
        </row>
        <row r="550">
          <cell r="A550">
            <v>800</v>
          </cell>
          <cell r="B550" t="str">
            <v>REGISTRO             3/4"</v>
          </cell>
          <cell r="C550" t="str">
            <v>UN</v>
          </cell>
        </row>
        <row r="551">
          <cell r="A551">
            <v>801</v>
          </cell>
          <cell r="B551" t="str">
            <v>REGISTRO               1"</v>
          </cell>
          <cell r="C551" t="str">
            <v>UN</v>
          </cell>
        </row>
        <row r="552">
          <cell r="A552">
            <v>802</v>
          </cell>
          <cell r="B552" t="str">
            <v>PUNTO   SUMINISTRO   GALV</v>
          </cell>
          <cell r="C552" t="str">
            <v>UN</v>
          </cell>
        </row>
        <row r="553">
          <cell r="A553">
            <v>804</v>
          </cell>
          <cell r="B553" t="str">
            <v>CONEX.TANQUE ELEVADO GALV</v>
          </cell>
          <cell r="C553" t="str">
            <v>UN</v>
          </cell>
        </row>
        <row r="554">
          <cell r="A554">
            <v>805</v>
          </cell>
          <cell r="B554" t="str">
            <v>RED COBRE            3/4"</v>
          </cell>
          <cell r="C554" t="str">
            <v>ML</v>
          </cell>
        </row>
        <row r="555">
          <cell r="A555">
            <v>806</v>
          </cell>
          <cell r="B555" t="str">
            <v>RED COBRE            1/2"</v>
          </cell>
          <cell r="C555" t="str">
            <v>ML</v>
          </cell>
        </row>
        <row r="556">
          <cell r="A556">
            <v>807</v>
          </cell>
          <cell r="B556" t="str">
            <v>CANAL LATON        d=0.51</v>
          </cell>
          <cell r="C556" t="str">
            <v>ML</v>
          </cell>
        </row>
        <row r="557">
          <cell r="A557">
            <v>808</v>
          </cell>
          <cell r="B557" t="str">
            <v>CANAL LATON        d=0.71</v>
          </cell>
          <cell r="C557" t="str">
            <v>ML</v>
          </cell>
        </row>
        <row r="558">
          <cell r="A558">
            <v>809</v>
          </cell>
          <cell r="B558" t="str">
            <v>CANAL LATON        d=1.01</v>
          </cell>
          <cell r="C558" t="str">
            <v>ML</v>
          </cell>
        </row>
        <row r="559">
          <cell r="A559">
            <v>810</v>
          </cell>
          <cell r="B559" t="str">
            <v>BAJANTE LATON       12x 6</v>
          </cell>
          <cell r="C559" t="str">
            <v>ML</v>
          </cell>
        </row>
        <row r="560">
          <cell r="A560">
            <v>811</v>
          </cell>
          <cell r="B560" t="str">
            <v>FLANCHE LATON        0.01</v>
          </cell>
          <cell r="C560" t="str">
            <v>ML</v>
          </cell>
        </row>
        <row r="561">
          <cell r="A561">
            <v>812</v>
          </cell>
          <cell r="B561" t="str">
            <v>CANAL   PVC 31</v>
          </cell>
          <cell r="C561" t="str">
            <v>ML</v>
          </cell>
        </row>
        <row r="562">
          <cell r="A562">
            <v>813</v>
          </cell>
          <cell r="B562" t="str">
            <v>BAJANTE PVC 31</v>
          </cell>
          <cell r="C562" t="str">
            <v>ML</v>
          </cell>
        </row>
        <row r="563">
          <cell r="A563">
            <v>815</v>
          </cell>
          <cell r="B563" t="str">
            <v>TUBERIA PVC COND. 1 1/2"</v>
          </cell>
          <cell r="C563" t="str">
            <v>ML</v>
          </cell>
        </row>
        <row r="564">
          <cell r="A564">
            <v>846</v>
          </cell>
          <cell r="B564" t="str">
            <v>ACOMETIDA GRAL  3 x 2 x 0</v>
          </cell>
          <cell r="C564" t="str">
            <v>ML</v>
          </cell>
        </row>
        <row r="565">
          <cell r="A565">
            <v>848</v>
          </cell>
          <cell r="B565" t="str">
            <v>ACOMETIDA AEREA 10 MT/PVC</v>
          </cell>
          <cell r="C565" t="str">
            <v>UN</v>
          </cell>
        </row>
        <row r="566">
          <cell r="A566">
            <v>849</v>
          </cell>
          <cell r="B566" t="str">
            <v>PARCIAL   30  MT      PVC</v>
          </cell>
          <cell r="C566" t="str">
            <v>UN</v>
          </cell>
        </row>
        <row r="567">
          <cell r="A567">
            <v>850</v>
          </cell>
          <cell r="B567" t="str">
            <v>TABLERO PARCIALES 18 CIRC</v>
          </cell>
          <cell r="C567" t="str">
            <v>UN</v>
          </cell>
        </row>
        <row r="568">
          <cell r="A568">
            <v>851</v>
          </cell>
          <cell r="B568" t="str">
            <v>TABLERO PARCIALES 12 CIRC</v>
          </cell>
          <cell r="C568" t="str">
            <v>UN</v>
          </cell>
        </row>
        <row r="569">
          <cell r="A569">
            <v>852</v>
          </cell>
          <cell r="B569" t="str">
            <v>TABLERO PARCIALES  4 CIRC</v>
          </cell>
          <cell r="C569" t="str">
            <v>UN</v>
          </cell>
        </row>
        <row r="570">
          <cell r="A570">
            <v>853</v>
          </cell>
          <cell r="B570" t="str">
            <v>TABLERO GRAL.  10 CUENTAS</v>
          </cell>
          <cell r="C570" t="str">
            <v>UN</v>
          </cell>
        </row>
        <row r="571">
          <cell r="A571">
            <v>854</v>
          </cell>
          <cell r="B571" t="str">
            <v>TABLERO TIMBRE        PVC</v>
          </cell>
          <cell r="C571" t="str">
            <v>UN</v>
          </cell>
        </row>
        <row r="572">
          <cell r="A572">
            <v>855</v>
          </cell>
          <cell r="B572" t="str">
            <v>SALIDA LAMPARA/TOMA   PVC</v>
          </cell>
          <cell r="C572" t="str">
            <v>UN</v>
          </cell>
        </row>
        <row r="573">
          <cell r="A573">
            <v>856</v>
          </cell>
          <cell r="B573" t="str">
            <v>SALIDA LAMPARA CONMUT.PVC</v>
          </cell>
          <cell r="C573" t="str">
            <v>UN</v>
          </cell>
        </row>
        <row r="574">
          <cell r="A574">
            <v>857</v>
          </cell>
          <cell r="B574" t="str">
            <v>SALIDA TRIFASICA      PVC</v>
          </cell>
          <cell r="C574" t="str">
            <v>UN</v>
          </cell>
        </row>
        <row r="575">
          <cell r="A575">
            <v>858</v>
          </cell>
          <cell r="B575" t="str">
            <v>SALIDA BIFASICA       PVC</v>
          </cell>
          <cell r="C575" t="str">
            <v>UN</v>
          </cell>
        </row>
        <row r="576">
          <cell r="A576">
            <v>859</v>
          </cell>
          <cell r="B576" t="str">
            <v>SALIDA TELEFONO       PVC</v>
          </cell>
          <cell r="C576" t="str">
            <v>UN</v>
          </cell>
        </row>
        <row r="577">
          <cell r="A577">
            <v>860</v>
          </cell>
          <cell r="B577" t="str">
            <v>SALIDA TIMBRE         PVC</v>
          </cell>
          <cell r="C577" t="str">
            <v>UN</v>
          </cell>
        </row>
        <row r="578">
          <cell r="A578">
            <v>861</v>
          </cell>
          <cell r="B578" t="str">
            <v>SALIDA TV             PVC</v>
          </cell>
          <cell r="C578" t="str">
            <v>UN</v>
          </cell>
        </row>
        <row r="579">
          <cell r="A579">
            <v>862</v>
          </cell>
          <cell r="B579" t="str">
            <v>LAMPARA-TOMA /  ECONOMICA</v>
          </cell>
          <cell r="C579" t="str">
            <v>UN</v>
          </cell>
        </row>
        <row r="580">
          <cell r="A580">
            <v>863</v>
          </cell>
          <cell r="B580" t="str">
            <v>TELEFONO-CITOFONO /ECONOM</v>
          </cell>
          <cell r="C580" t="str">
            <v>UN</v>
          </cell>
        </row>
        <row r="581">
          <cell r="A581">
            <v>864</v>
          </cell>
          <cell r="B581" t="str">
            <v>BALA ALUMINIO No.10</v>
          </cell>
          <cell r="C581" t="str">
            <v>UN</v>
          </cell>
        </row>
        <row r="582">
          <cell r="A582">
            <v>866</v>
          </cell>
          <cell r="B582" t="str">
            <v>STRIP TELEFONOS /10 PARES</v>
          </cell>
          <cell r="C582" t="str">
            <v>UN</v>
          </cell>
        </row>
        <row r="583">
          <cell r="A583">
            <v>867</v>
          </cell>
          <cell r="B583" t="str">
            <v>ACOMETIDA AEREA 10 MT/ CN</v>
          </cell>
          <cell r="C583" t="str">
            <v>UN</v>
          </cell>
        </row>
        <row r="584">
          <cell r="A584">
            <v>868</v>
          </cell>
          <cell r="B584" t="str">
            <v>PARCIAL 30 MT         C.N</v>
          </cell>
          <cell r="C584" t="str">
            <v>UN</v>
          </cell>
        </row>
        <row r="585">
          <cell r="A585">
            <v>869</v>
          </cell>
          <cell r="B585" t="str">
            <v>TABLERO TIMBRE        C.N</v>
          </cell>
          <cell r="C585" t="str">
            <v>UN</v>
          </cell>
        </row>
        <row r="586">
          <cell r="A586">
            <v>870</v>
          </cell>
          <cell r="B586" t="str">
            <v>SALIDA LAMPARA/TOMA   C.N</v>
          </cell>
          <cell r="C586" t="str">
            <v>UN</v>
          </cell>
        </row>
        <row r="587">
          <cell r="A587">
            <v>871</v>
          </cell>
          <cell r="B587" t="str">
            <v>SALIDA LAMPARA CONMUT.C.N</v>
          </cell>
          <cell r="C587" t="str">
            <v>UN</v>
          </cell>
        </row>
        <row r="588">
          <cell r="A588">
            <v>872</v>
          </cell>
          <cell r="B588" t="str">
            <v>SALIDA TRIFASICA      C.N</v>
          </cell>
          <cell r="C588" t="str">
            <v>UN</v>
          </cell>
        </row>
        <row r="589">
          <cell r="A589">
            <v>873</v>
          </cell>
          <cell r="B589" t="str">
            <v>SALIDA BIFASICA       C.N</v>
          </cell>
          <cell r="C589" t="str">
            <v>UN</v>
          </cell>
        </row>
        <row r="590">
          <cell r="A590">
            <v>874</v>
          </cell>
          <cell r="B590" t="str">
            <v>SALIDA TELEFONO       C.N</v>
          </cell>
          <cell r="C590" t="str">
            <v>UN</v>
          </cell>
        </row>
        <row r="591">
          <cell r="A591">
            <v>875</v>
          </cell>
          <cell r="B591" t="str">
            <v>SALIDA TIMBRE         C.N</v>
          </cell>
          <cell r="C591" t="str">
            <v>UN</v>
          </cell>
        </row>
        <row r="592">
          <cell r="A592">
            <v>876</v>
          </cell>
          <cell r="B592" t="str">
            <v>SALIDA TV             C.N</v>
          </cell>
          <cell r="C592" t="str">
            <v>UN</v>
          </cell>
        </row>
        <row r="593">
          <cell r="A593">
            <v>877</v>
          </cell>
          <cell r="B593" t="str">
            <v>TIMBRE BOTON / ECONOM.</v>
          </cell>
          <cell r="C593" t="str">
            <v>UN</v>
          </cell>
        </row>
        <row r="594">
          <cell r="A594">
            <v>878</v>
          </cell>
          <cell r="B594" t="str">
            <v>TUBERIA PVC CONDUIT 3/4"</v>
          </cell>
          <cell r="C594" t="str">
            <v>UN</v>
          </cell>
        </row>
        <row r="595">
          <cell r="A595">
            <v>879</v>
          </cell>
          <cell r="B595" t="str">
            <v>TUBERIA PVC CONDUIT 1 1/2</v>
          </cell>
          <cell r="C595" t="str">
            <v>ML</v>
          </cell>
        </row>
        <row r="596">
          <cell r="A596">
            <v>880</v>
          </cell>
          <cell r="B596" t="str">
            <v>TUBERIA PVC CONDUIT 1"</v>
          </cell>
          <cell r="C596" t="str">
            <v>ML</v>
          </cell>
        </row>
        <row r="597">
          <cell r="A597">
            <v>881</v>
          </cell>
          <cell r="B597" t="str">
            <v>TUBERIA CONDUIT 2"</v>
          </cell>
          <cell r="C597" t="str">
            <v>ML</v>
          </cell>
        </row>
        <row r="598">
          <cell r="A598">
            <v>885</v>
          </cell>
          <cell r="B598" t="str">
            <v>INT.AUTOM.ENCHU.2x30 AMP</v>
          </cell>
          <cell r="C598" t="str">
            <v>UN</v>
          </cell>
        </row>
        <row r="599">
          <cell r="A599">
            <v>886</v>
          </cell>
          <cell r="B599" t="str">
            <v>TABLERO C/PUERTA 24 CIRC.</v>
          </cell>
          <cell r="C599" t="str">
            <v>UN</v>
          </cell>
        </row>
        <row r="600">
          <cell r="A600">
            <v>887</v>
          </cell>
          <cell r="B600" t="str">
            <v>TABLERO C/PUERTA 36 CIRC.</v>
          </cell>
          <cell r="C600" t="str">
            <v>UN</v>
          </cell>
        </row>
        <row r="601">
          <cell r="A601">
            <v>890</v>
          </cell>
          <cell r="B601" t="str">
            <v>SALIDA BOMBA TRIF. PVC</v>
          </cell>
          <cell r="C601" t="str">
            <v>UN</v>
          </cell>
        </row>
        <row r="602">
          <cell r="A602">
            <v>891</v>
          </cell>
          <cell r="B602" t="str">
            <v>SALIDA FLOTADOR</v>
          </cell>
          <cell r="C602" t="str">
            <v>UN</v>
          </cell>
        </row>
        <row r="603">
          <cell r="A603">
            <v>892</v>
          </cell>
          <cell r="B603" t="str">
            <v>SALIDA MOTOR PUERTA</v>
          </cell>
          <cell r="C603" t="str">
            <v>UN</v>
          </cell>
        </row>
        <row r="604">
          <cell r="A604">
            <v>893</v>
          </cell>
          <cell r="B604" t="str">
            <v>INTER.AUTOM.ENCHU 1x30 AM</v>
          </cell>
          <cell r="C604" t="str">
            <v>UN</v>
          </cell>
        </row>
        <row r="605">
          <cell r="A605">
            <v>894</v>
          </cell>
          <cell r="B605" t="str">
            <v>INT.AUT.ENCHU. 3x50 AMP</v>
          </cell>
          <cell r="C605" t="str">
            <v>UN</v>
          </cell>
        </row>
        <row r="606">
          <cell r="A606">
            <v>909</v>
          </cell>
          <cell r="B606" t="str">
            <v>HOJA PUERTA  TRIPLEX 0.61</v>
          </cell>
          <cell r="C606" t="str">
            <v>UN</v>
          </cell>
        </row>
        <row r="607">
          <cell r="A607">
            <v>910</v>
          </cell>
          <cell r="B607" t="str">
            <v>HOJA PUERTA  TRIPLEX 0.81</v>
          </cell>
          <cell r="C607" t="str">
            <v>UN</v>
          </cell>
        </row>
        <row r="608">
          <cell r="A608">
            <v>911</v>
          </cell>
          <cell r="B608" t="str">
            <v>HOJA PUERTA  TRIPLEX 1.01</v>
          </cell>
          <cell r="C608" t="str">
            <v>UN</v>
          </cell>
        </row>
        <row r="609">
          <cell r="A609">
            <v>912</v>
          </cell>
          <cell r="B609" t="str">
            <v>HOJA PUERTA  FORTEC  0.61</v>
          </cell>
          <cell r="C609" t="str">
            <v>UN</v>
          </cell>
        </row>
        <row r="610">
          <cell r="A610">
            <v>913</v>
          </cell>
          <cell r="B610" t="str">
            <v>HOJA PUERTA  FORTEC  0.81</v>
          </cell>
          <cell r="C610" t="str">
            <v>UN</v>
          </cell>
        </row>
        <row r="611">
          <cell r="A611">
            <v>914</v>
          </cell>
          <cell r="B611" t="str">
            <v>HOJA PUERTA  FORTEC  0.91</v>
          </cell>
          <cell r="C611" t="str">
            <v>UN</v>
          </cell>
        </row>
        <row r="612">
          <cell r="A612">
            <v>915</v>
          </cell>
          <cell r="B612" t="str">
            <v>PUERTAS      MARCO Y HOJA</v>
          </cell>
          <cell r="C612" t="str">
            <v>UN</v>
          </cell>
        </row>
        <row r="613">
          <cell r="A613">
            <v>916</v>
          </cell>
          <cell r="B613" t="str">
            <v>CLOSET TIPO A FORRADO</v>
          </cell>
          <cell r="C613" t="str">
            <v>M2</v>
          </cell>
        </row>
        <row r="614">
          <cell r="A614">
            <v>917</v>
          </cell>
          <cell r="B614" t="str">
            <v>CLOSET TIPO B</v>
          </cell>
          <cell r="C614" t="str">
            <v>M2</v>
          </cell>
        </row>
        <row r="615">
          <cell r="A615">
            <v>918</v>
          </cell>
          <cell r="B615" t="str">
            <v>MUEBLE TIPO LINOS</v>
          </cell>
          <cell r="C615" t="str">
            <v>M2</v>
          </cell>
        </row>
        <row r="616">
          <cell r="A616">
            <v>919</v>
          </cell>
          <cell r="B616" t="str">
            <v>MUEBLE BAJO           .80</v>
          </cell>
          <cell r="C616" t="str">
            <v>ML</v>
          </cell>
        </row>
        <row r="617">
          <cell r="A617">
            <v>920</v>
          </cell>
          <cell r="B617" t="str">
            <v>DIFUSORES- MARCO P/VIDRIO</v>
          </cell>
          <cell r="C617" t="str">
            <v>M2</v>
          </cell>
        </row>
        <row r="618">
          <cell r="A618">
            <v>921</v>
          </cell>
          <cell r="B618" t="str">
            <v>PIRLANES DE MADERA    .10</v>
          </cell>
          <cell r="C618" t="str">
            <v>ML</v>
          </cell>
        </row>
        <row r="619">
          <cell r="A619">
            <v>922</v>
          </cell>
          <cell r="B619" t="str">
            <v>PASAMANOS ESCAL.  .15x.02</v>
          </cell>
          <cell r="C619" t="str">
            <v>ML</v>
          </cell>
        </row>
        <row r="620">
          <cell r="A620">
            <v>923</v>
          </cell>
          <cell r="B620" t="str">
            <v>ENCHAPES MUROS EN TRIPLEX</v>
          </cell>
          <cell r="C620" t="str">
            <v>M2</v>
          </cell>
        </row>
        <row r="621">
          <cell r="A621">
            <v>925</v>
          </cell>
          <cell r="B621" t="str">
            <v>HOJA PUERTA FORTEC 0.70</v>
          </cell>
          <cell r="C621" t="str">
            <v>UN</v>
          </cell>
        </row>
        <row r="622">
          <cell r="A622">
            <v>926</v>
          </cell>
          <cell r="B622" t="str">
            <v>VENTANERIA EN MADERA</v>
          </cell>
          <cell r="C622" t="str">
            <v>M2</v>
          </cell>
        </row>
        <row r="623">
          <cell r="A623">
            <v>927</v>
          </cell>
          <cell r="B623" t="str">
            <v>HOJA PUERTA FORTEC 1.50</v>
          </cell>
          <cell r="C623" t="str">
            <v>UN</v>
          </cell>
        </row>
        <row r="624">
          <cell r="A624">
            <v>928</v>
          </cell>
          <cell r="B624" t="str">
            <v>HOJA PUERTA FORTEC 1.00</v>
          </cell>
          <cell r="C624" t="str">
            <v>UN</v>
          </cell>
        </row>
        <row r="625">
          <cell r="A625">
            <v>930</v>
          </cell>
          <cell r="B625" t="str">
            <v>HOJA PUERTA TRIPLEX 0.60</v>
          </cell>
          <cell r="C625" t="str">
            <v>UN</v>
          </cell>
        </row>
        <row r="626">
          <cell r="A626">
            <v>931</v>
          </cell>
          <cell r="B626" t="str">
            <v>HOJA PUERTA TRIPLEX 0.80</v>
          </cell>
          <cell r="C626" t="str">
            <v>UN</v>
          </cell>
        </row>
        <row r="627">
          <cell r="A627">
            <v>932</v>
          </cell>
          <cell r="B627" t="str">
            <v>HOJA PUERTA TRIPLEX 0.90</v>
          </cell>
          <cell r="C627" t="str">
            <v>UN</v>
          </cell>
        </row>
        <row r="628">
          <cell r="A628">
            <v>933</v>
          </cell>
          <cell r="B628" t="str">
            <v>PUERTA TRIP. MARCO Y HOJA</v>
          </cell>
          <cell r="C628" t="str">
            <v>UN</v>
          </cell>
        </row>
        <row r="629">
          <cell r="A629">
            <v>934</v>
          </cell>
          <cell r="B629" t="str">
            <v>CLOSET FORRADO CEDRO</v>
          </cell>
          <cell r="C629" t="str">
            <v>M2</v>
          </cell>
        </row>
        <row r="630">
          <cell r="A630">
            <v>935</v>
          </cell>
          <cell r="B630" t="str">
            <v>CLOSET FLORMORADO</v>
          </cell>
          <cell r="C630" t="str">
            <v>M2</v>
          </cell>
        </row>
        <row r="631">
          <cell r="A631">
            <v>936</v>
          </cell>
          <cell r="B631" t="str">
            <v>MUEBLE LINOS FLORMORADO</v>
          </cell>
          <cell r="C631" t="str">
            <v>M2</v>
          </cell>
        </row>
        <row r="632">
          <cell r="A632">
            <v>937</v>
          </cell>
          <cell r="B632" t="str">
            <v>MUEBLE h=.80 FLORMORADO</v>
          </cell>
          <cell r="C632" t="str">
            <v>ML</v>
          </cell>
        </row>
        <row r="633">
          <cell r="A633">
            <v>938</v>
          </cell>
          <cell r="B633" t="str">
            <v>DIFUSOR - FLORMORADO</v>
          </cell>
          <cell r="C633" t="str">
            <v>M2</v>
          </cell>
        </row>
        <row r="634">
          <cell r="A634">
            <v>939</v>
          </cell>
          <cell r="B634" t="str">
            <v>PIRLAN .10 FLORMORADO</v>
          </cell>
          <cell r="C634" t="str">
            <v>ML</v>
          </cell>
        </row>
        <row r="635">
          <cell r="A635">
            <v>940</v>
          </cell>
          <cell r="B635" t="str">
            <v>PASAMANOS FLORM.   15x.02</v>
          </cell>
          <cell r="C635" t="str">
            <v>ML</v>
          </cell>
        </row>
        <row r="636">
          <cell r="A636">
            <v>941</v>
          </cell>
          <cell r="B636" t="str">
            <v>ENCHAPES MUROS FLORMORADO</v>
          </cell>
          <cell r="C636" t="str">
            <v>M2</v>
          </cell>
        </row>
        <row r="637">
          <cell r="A637">
            <v>942</v>
          </cell>
          <cell r="B637" t="str">
            <v>CLOSET VARTEL MADERA</v>
          </cell>
          <cell r="C637" t="str">
            <v>M2</v>
          </cell>
        </row>
        <row r="638">
          <cell r="A638">
            <v>943</v>
          </cell>
          <cell r="B638" t="str">
            <v>CLOSET VENECIA FOLDING D.</v>
          </cell>
          <cell r="C638" t="str">
            <v>M2</v>
          </cell>
        </row>
        <row r="639">
          <cell r="A639">
            <v>944</v>
          </cell>
          <cell r="B639" t="str">
            <v>CLOSET SEVILLA FOLDING D.</v>
          </cell>
          <cell r="C639" t="str">
            <v>M2</v>
          </cell>
        </row>
        <row r="640">
          <cell r="A640">
            <v>945</v>
          </cell>
          <cell r="B640" t="str">
            <v>CLOSET INGLES FOLDING D.</v>
          </cell>
          <cell r="C640" t="str">
            <v>M2</v>
          </cell>
        </row>
        <row r="641">
          <cell r="A641">
            <v>946</v>
          </cell>
          <cell r="B641" t="str">
            <v>CLOSET AMERICA FOLDING D.</v>
          </cell>
          <cell r="C641" t="str">
            <v>M2</v>
          </cell>
        </row>
        <row r="642">
          <cell r="A642">
            <v>980</v>
          </cell>
          <cell r="B642" t="str">
            <v>VENTANAS           LAMINA</v>
          </cell>
          <cell r="C642" t="str">
            <v>M2</v>
          </cell>
        </row>
        <row r="643">
          <cell r="A643">
            <v>981</v>
          </cell>
          <cell r="B643" t="str">
            <v>MARCOS PUERTAS LAMINA-.80</v>
          </cell>
          <cell r="C643" t="str">
            <v>UN</v>
          </cell>
        </row>
        <row r="644">
          <cell r="A644">
            <v>982</v>
          </cell>
          <cell r="B644" t="str">
            <v>PUERTAS VENTANAS   LAMINA</v>
          </cell>
          <cell r="C644" t="str">
            <v>M2</v>
          </cell>
        </row>
        <row r="645">
          <cell r="A645">
            <v>983</v>
          </cell>
          <cell r="B645" t="str">
            <v>REJAS              LAMINA</v>
          </cell>
          <cell r="C645" t="str">
            <v>M2</v>
          </cell>
        </row>
        <row r="646">
          <cell r="A646">
            <v>984</v>
          </cell>
          <cell r="B646" t="str">
            <v>PUERTAS            LAMINA</v>
          </cell>
          <cell r="C646" t="str">
            <v>M2</v>
          </cell>
        </row>
        <row r="647">
          <cell r="A647">
            <v>985</v>
          </cell>
          <cell r="B647" t="str">
            <v>MARQUESINAS        LAMINA</v>
          </cell>
          <cell r="C647" t="str">
            <v>M2</v>
          </cell>
        </row>
        <row r="648">
          <cell r="A648">
            <v>986</v>
          </cell>
          <cell r="B648" t="str">
            <v>CAJAS CONTADORES     AGUA</v>
          </cell>
          <cell r="C648" t="str">
            <v>UN</v>
          </cell>
        </row>
        <row r="649">
          <cell r="A649">
            <v>987</v>
          </cell>
          <cell r="B649" t="str">
            <v>TAPAS SHUT         LAMINA</v>
          </cell>
          <cell r="C649" t="str">
            <v>UN</v>
          </cell>
        </row>
        <row r="650">
          <cell r="A650">
            <v>988</v>
          </cell>
          <cell r="B650" t="str">
            <v>REJILLAS PISO         .30</v>
          </cell>
          <cell r="C650" t="str">
            <v>ML</v>
          </cell>
        </row>
        <row r="651">
          <cell r="A651">
            <v>989</v>
          </cell>
          <cell r="B651" t="str">
            <v>MARCOS TAPAS   C. INSPECC</v>
          </cell>
          <cell r="C651" t="str">
            <v>UN</v>
          </cell>
        </row>
        <row r="652">
          <cell r="A652">
            <v>990</v>
          </cell>
          <cell r="B652" t="str">
            <v>REJA BANCARIA</v>
          </cell>
          <cell r="C652" t="str">
            <v>M2</v>
          </cell>
        </row>
        <row r="653">
          <cell r="A653">
            <v>991</v>
          </cell>
          <cell r="B653" t="str">
            <v>ESCALERA DE GATO</v>
          </cell>
          <cell r="C653" t="str">
            <v>ML</v>
          </cell>
        </row>
        <row r="654">
          <cell r="A654">
            <v>992</v>
          </cell>
          <cell r="B654" t="str">
            <v>PUERTA ELECTRICA CORRED.</v>
          </cell>
          <cell r="C654" t="str">
            <v>UN</v>
          </cell>
        </row>
        <row r="655">
          <cell r="A655">
            <v>994</v>
          </cell>
          <cell r="B655" t="str">
            <v>VENTANAS ALUMINIO   FIJAS</v>
          </cell>
          <cell r="C655" t="str">
            <v>M2</v>
          </cell>
        </row>
        <row r="656">
          <cell r="A656">
            <v>995</v>
          </cell>
          <cell r="B656" t="str">
            <v>VENTANAS ALUM. GUILLOTINA</v>
          </cell>
          <cell r="C656" t="str">
            <v>M2</v>
          </cell>
        </row>
        <row r="657">
          <cell r="A657">
            <v>996</v>
          </cell>
          <cell r="B657" t="str">
            <v>VENTANAS ALUM. CORREDIZAS</v>
          </cell>
          <cell r="C657" t="str">
            <v>M2</v>
          </cell>
        </row>
        <row r="658">
          <cell r="A658">
            <v>997</v>
          </cell>
          <cell r="B658" t="str">
            <v>CELOSIA ALUMINIO</v>
          </cell>
          <cell r="C658" t="str">
            <v>M2</v>
          </cell>
        </row>
        <row r="659">
          <cell r="A659">
            <v>998</v>
          </cell>
          <cell r="B659" t="str">
            <v>VENTANA ALUM.   ECONOMICA</v>
          </cell>
          <cell r="C659" t="str">
            <v>M2</v>
          </cell>
        </row>
        <row r="660">
          <cell r="A660">
            <v>999</v>
          </cell>
          <cell r="B660" t="str">
            <v>PUERTA CANCHA TENIS 1x1</v>
          </cell>
          <cell r="C660" t="str">
            <v>UN</v>
          </cell>
        </row>
        <row r="661">
          <cell r="A661">
            <v>1000</v>
          </cell>
          <cell r="B661" t="str">
            <v>SOPORTE MALLA TUBO   4"</v>
          </cell>
          <cell r="C661" t="str">
            <v>UN</v>
          </cell>
        </row>
        <row r="662">
          <cell r="A662">
            <v>1001</v>
          </cell>
          <cell r="B662" t="str">
            <v>SOPORTE (Malla Voleibol)</v>
          </cell>
          <cell r="C662" t="str">
            <v>UN</v>
          </cell>
        </row>
        <row r="663">
          <cell r="A663">
            <v>1028</v>
          </cell>
          <cell r="B663" t="str">
            <v>TRITURADO GRUESO</v>
          </cell>
          <cell r="C663" t="str">
            <v>M3</v>
          </cell>
        </row>
        <row r="664">
          <cell r="A664">
            <v>1029</v>
          </cell>
          <cell r="B664" t="str">
            <v>TRITURADO FINO</v>
          </cell>
          <cell r="C664" t="str">
            <v>M3</v>
          </cell>
        </row>
        <row r="665">
          <cell r="A665">
            <v>1031</v>
          </cell>
          <cell r="B665" t="str">
            <v>ESTUCO</v>
          </cell>
          <cell r="C665" t="str">
            <v>M2</v>
          </cell>
        </row>
        <row r="666">
          <cell r="A666">
            <v>1032</v>
          </cell>
          <cell r="B666" t="str">
            <v>FILOS Y DILATACIONE1</v>
          </cell>
          <cell r="C666" t="str">
            <v>ML</v>
          </cell>
        </row>
        <row r="667">
          <cell r="A667">
            <v>1033</v>
          </cell>
          <cell r="B667" t="str">
            <v>ESTUCO Y VINILO 3 MANOS</v>
          </cell>
          <cell r="C667" t="str">
            <v>M2</v>
          </cell>
        </row>
        <row r="668">
          <cell r="A668">
            <v>1034</v>
          </cell>
          <cell r="B668" t="str">
            <v>VINILO S/PAÑETE   2 MANOS</v>
          </cell>
          <cell r="C668" t="str">
            <v>M2</v>
          </cell>
        </row>
        <row r="669">
          <cell r="A669">
            <v>1035</v>
          </cell>
          <cell r="B669" t="str">
            <v>MARMOLINA        S/PAÑETE</v>
          </cell>
          <cell r="C669" t="str">
            <v>M2</v>
          </cell>
        </row>
        <row r="670">
          <cell r="A670">
            <v>1036</v>
          </cell>
          <cell r="B670" t="str">
            <v>CARBURO          S/PAÑETE</v>
          </cell>
          <cell r="C670" t="str">
            <v>M2</v>
          </cell>
        </row>
        <row r="671">
          <cell r="A671">
            <v>1037</v>
          </cell>
          <cell r="B671" t="str">
            <v>ESMALTE  S/ LAMINA LINEAL</v>
          </cell>
          <cell r="C671" t="str">
            <v>ML</v>
          </cell>
        </row>
        <row r="672">
          <cell r="A672">
            <v>1038</v>
          </cell>
          <cell r="B672" t="str">
            <v>ESMALTE  S/ LAMINA  LLENA</v>
          </cell>
          <cell r="C672" t="str">
            <v>M2</v>
          </cell>
        </row>
        <row r="673">
          <cell r="A673">
            <v>1039</v>
          </cell>
          <cell r="B673" t="str">
            <v>ESMALTE  S/ MARCOS LAMINA</v>
          </cell>
          <cell r="C673" t="str">
            <v>ML</v>
          </cell>
        </row>
        <row r="674">
          <cell r="A674">
            <v>1040</v>
          </cell>
          <cell r="B674" t="str">
            <v>ESMALTE  S/ MARCOS MADERA</v>
          </cell>
          <cell r="C674" t="str">
            <v>M2</v>
          </cell>
        </row>
        <row r="675">
          <cell r="A675">
            <v>1041</v>
          </cell>
          <cell r="B675" t="str">
            <v>ESMALTE  S/ MADERA  LLENA</v>
          </cell>
          <cell r="C675" t="str">
            <v>M2</v>
          </cell>
        </row>
        <row r="676">
          <cell r="A676">
            <v>1042</v>
          </cell>
          <cell r="B676" t="str">
            <v>ESMALTE  S/ MADERA LINEAL</v>
          </cell>
          <cell r="C676" t="str">
            <v>ML</v>
          </cell>
        </row>
        <row r="677">
          <cell r="A677">
            <v>1043</v>
          </cell>
          <cell r="B677" t="str">
            <v>TINTILLA S/ MADERA  LLENA</v>
          </cell>
          <cell r="C677" t="str">
            <v>M2</v>
          </cell>
        </row>
        <row r="678">
          <cell r="A678">
            <v>1044</v>
          </cell>
          <cell r="B678" t="str">
            <v>TINTILLA S/ MADERA LINEAL</v>
          </cell>
          <cell r="C678" t="str">
            <v>ML</v>
          </cell>
        </row>
        <row r="679">
          <cell r="A679">
            <v>1045</v>
          </cell>
          <cell r="B679" t="str">
            <v>TINTILLA S/       MUEBLES</v>
          </cell>
          <cell r="C679" t="str">
            <v>M2</v>
          </cell>
        </row>
        <row r="680">
          <cell r="A680">
            <v>1046</v>
          </cell>
          <cell r="B680" t="str">
            <v>ESMALTE  S/       MUEBLES</v>
          </cell>
          <cell r="C680" t="str">
            <v>M2</v>
          </cell>
        </row>
        <row r="681">
          <cell r="A681">
            <v>1047</v>
          </cell>
          <cell r="B681" t="str">
            <v>BARNIZ   S/       MUEBLES</v>
          </cell>
          <cell r="C681" t="str">
            <v>M2</v>
          </cell>
        </row>
        <row r="682">
          <cell r="A682">
            <v>1048</v>
          </cell>
          <cell r="B682" t="str">
            <v>IMPERM.INTEG MORT XYPEX</v>
          </cell>
          <cell r="C682" t="str">
            <v>M2</v>
          </cell>
        </row>
        <row r="683">
          <cell r="A683">
            <v>1049</v>
          </cell>
          <cell r="B683" t="str">
            <v>LACA PISOS         MADERA</v>
          </cell>
          <cell r="C683" t="str">
            <v>M2</v>
          </cell>
        </row>
        <row r="684">
          <cell r="A684">
            <v>1050</v>
          </cell>
          <cell r="B684" t="str">
            <v>ANTIHUMEDAD       FACHADA</v>
          </cell>
          <cell r="C684" t="str">
            <v>M2</v>
          </cell>
        </row>
        <row r="685">
          <cell r="A685">
            <v>1051</v>
          </cell>
          <cell r="B685" t="str">
            <v>ANTIHUMEDAD      FACHADA</v>
          </cell>
          <cell r="C685" t="str">
            <v>M2</v>
          </cell>
        </row>
        <row r="686">
          <cell r="A686">
            <v>1052</v>
          </cell>
          <cell r="B686" t="str">
            <v>ANTIHUMEDAD       FACHAD1</v>
          </cell>
          <cell r="C686" t="str">
            <v>M2</v>
          </cell>
        </row>
        <row r="687">
          <cell r="A687">
            <v>1053</v>
          </cell>
          <cell r="B687" t="str">
            <v>ESGRAFIADO        FACHADA</v>
          </cell>
          <cell r="C687" t="str">
            <v>M2</v>
          </cell>
        </row>
        <row r="688">
          <cell r="A688">
            <v>1054</v>
          </cell>
          <cell r="B688" t="str">
            <v>MARMOPLAST        FACHADA</v>
          </cell>
          <cell r="C688" t="str">
            <v>M2</v>
          </cell>
        </row>
        <row r="689">
          <cell r="A689">
            <v>1055</v>
          </cell>
          <cell r="B689" t="str">
            <v>COLORPLAST        FACHADA</v>
          </cell>
          <cell r="C689" t="str">
            <v>M2</v>
          </cell>
        </row>
        <row r="690">
          <cell r="A690">
            <v>1056</v>
          </cell>
          <cell r="B690" t="str">
            <v>SILCOPLAST        FACHADA</v>
          </cell>
          <cell r="C690" t="str">
            <v>M2</v>
          </cell>
        </row>
        <row r="691">
          <cell r="A691">
            <v>1057</v>
          </cell>
          <cell r="B691" t="str">
            <v>ANTICORR. S/LAMINA LINEAL</v>
          </cell>
          <cell r="C691" t="str">
            <v>ML</v>
          </cell>
        </row>
        <row r="692">
          <cell r="A692">
            <v>1058</v>
          </cell>
          <cell r="B692" t="str">
            <v>ANTICORR. S/LAMINA  LLENA</v>
          </cell>
          <cell r="C692" t="str">
            <v>M2</v>
          </cell>
        </row>
        <row r="693">
          <cell r="A693">
            <v>1059</v>
          </cell>
          <cell r="B693" t="str">
            <v>WASH-PRIMER    S/ALUMINIO</v>
          </cell>
          <cell r="C693" t="str">
            <v>M2</v>
          </cell>
        </row>
        <row r="694">
          <cell r="A694">
            <v>1060</v>
          </cell>
          <cell r="B694" t="str">
            <v>LINEAS   TRAFICO     0.10</v>
          </cell>
          <cell r="C694" t="str">
            <v>ML</v>
          </cell>
        </row>
        <row r="695">
          <cell r="A695">
            <v>1062</v>
          </cell>
          <cell r="B695" t="str">
            <v>DEMARCACION CON MARMOLINA</v>
          </cell>
          <cell r="C695" t="str">
            <v>ML</v>
          </cell>
        </row>
        <row r="696">
          <cell r="A696">
            <v>1093</v>
          </cell>
          <cell r="B696" t="str">
            <v>PAPEL COLGADURA DAMASCO</v>
          </cell>
          <cell r="C696" t="str">
            <v>M2</v>
          </cell>
        </row>
        <row r="697">
          <cell r="A697">
            <v>1094</v>
          </cell>
          <cell r="B697" t="str">
            <v>PAPEL COLGADURA  NATALI</v>
          </cell>
          <cell r="C697" t="str">
            <v>M2</v>
          </cell>
        </row>
        <row r="698">
          <cell r="A698">
            <v>1095</v>
          </cell>
          <cell r="B698" t="str">
            <v>VINISOL RESIDENCIAL 1.6mm</v>
          </cell>
          <cell r="C698" t="str">
            <v>M2</v>
          </cell>
        </row>
        <row r="699">
          <cell r="A699">
            <v>1096</v>
          </cell>
          <cell r="B699" t="str">
            <v>VINISOL COMERCIAL  2.0 mm</v>
          </cell>
          <cell r="C699" t="str">
            <v>M2</v>
          </cell>
        </row>
        <row r="700">
          <cell r="A700">
            <v>1097</v>
          </cell>
          <cell r="B700" t="str">
            <v>VINISOL TRAF.PESADO 3.0mm</v>
          </cell>
          <cell r="C700" t="str">
            <v>M2</v>
          </cell>
        </row>
        <row r="701">
          <cell r="A701">
            <v>1098</v>
          </cell>
          <cell r="B701" t="str">
            <v>G/ESCOBA VINISOL   6.8 m1</v>
          </cell>
          <cell r="C701" t="str">
            <v>ML</v>
          </cell>
        </row>
        <row r="702">
          <cell r="A702">
            <v>1099</v>
          </cell>
          <cell r="B702" t="str">
            <v>PASOS ESCALERA     VINIL1</v>
          </cell>
          <cell r="C702" t="str">
            <v>UN</v>
          </cell>
        </row>
        <row r="703">
          <cell r="A703">
            <v>1100</v>
          </cell>
          <cell r="B703" t="str">
            <v>ALFOMBRA TIPO ECONOMICO</v>
          </cell>
          <cell r="C703" t="str">
            <v>M2</v>
          </cell>
        </row>
        <row r="704">
          <cell r="A704">
            <v>1101</v>
          </cell>
          <cell r="B704" t="str">
            <v>EMEFLEX COLOR</v>
          </cell>
          <cell r="C704" t="str">
            <v>M2</v>
          </cell>
        </row>
        <row r="705">
          <cell r="A705">
            <v>1102</v>
          </cell>
          <cell r="B705" t="str">
            <v>EMEFLEX NEGRO</v>
          </cell>
          <cell r="C705" t="str">
            <v>M2</v>
          </cell>
        </row>
        <row r="706">
          <cell r="A706">
            <v>1104</v>
          </cell>
          <cell r="B706" t="str">
            <v>ALFOMBRA ALLEGRO</v>
          </cell>
          <cell r="C706" t="str">
            <v>M2</v>
          </cell>
        </row>
        <row r="707">
          <cell r="A707">
            <v>1105</v>
          </cell>
          <cell r="B707" t="str">
            <v>ALFOMBRA KASMIR</v>
          </cell>
          <cell r="C707" t="str">
            <v>M2</v>
          </cell>
        </row>
        <row r="708">
          <cell r="A708">
            <v>1106</v>
          </cell>
          <cell r="B708" t="str">
            <v>ALFOMBRA OLIMPIA</v>
          </cell>
          <cell r="C708" t="str">
            <v>M2</v>
          </cell>
        </row>
        <row r="709">
          <cell r="A709">
            <v>1107</v>
          </cell>
          <cell r="B709" t="str">
            <v>ALFOMBRA SPLENDOR</v>
          </cell>
          <cell r="C709" t="str">
            <v>M2</v>
          </cell>
        </row>
        <row r="710">
          <cell r="A710">
            <v>1108</v>
          </cell>
          <cell r="B710" t="str">
            <v>ALFOMBRA GALES RESIDENCIA</v>
          </cell>
          <cell r="C710" t="str">
            <v>M2</v>
          </cell>
        </row>
        <row r="711">
          <cell r="A711">
            <v>1109</v>
          </cell>
          <cell r="B711" t="str">
            <v>LISTON M.H.      AMARILL1</v>
          </cell>
          <cell r="C711" t="str">
            <v>M2</v>
          </cell>
        </row>
        <row r="712">
          <cell r="A712">
            <v>1110</v>
          </cell>
          <cell r="B712" t="str">
            <v>LISTON M.H.     GUAYACAN</v>
          </cell>
          <cell r="C712" t="str">
            <v>M2</v>
          </cell>
        </row>
        <row r="713">
          <cell r="A713">
            <v>1111</v>
          </cell>
          <cell r="B713" t="str">
            <v>PARKET  GUAYACAN TREBOL</v>
          </cell>
          <cell r="C713" t="str">
            <v>M2</v>
          </cell>
        </row>
        <row r="714">
          <cell r="A714">
            <v>1112</v>
          </cell>
          <cell r="B714" t="str">
            <v>PARKET           GUAYACAN</v>
          </cell>
          <cell r="C714" t="str">
            <v>M2</v>
          </cell>
        </row>
        <row r="715">
          <cell r="A715">
            <v>1113</v>
          </cell>
          <cell r="B715" t="str">
            <v>G/ESCOBA     ROBLE  6 cm</v>
          </cell>
          <cell r="C715" t="str">
            <v>ML</v>
          </cell>
        </row>
        <row r="716">
          <cell r="A716">
            <v>1114</v>
          </cell>
          <cell r="B716" t="str">
            <v>G/ESCOBA     CEDRO  8 cm</v>
          </cell>
          <cell r="C716" t="str">
            <v>ML</v>
          </cell>
        </row>
        <row r="717">
          <cell r="A717">
            <v>1116</v>
          </cell>
          <cell r="B717" t="str">
            <v>TAPA L/MANOS VILLA  LEYVA</v>
          </cell>
          <cell r="C717" t="str">
            <v>ML</v>
          </cell>
        </row>
        <row r="718">
          <cell r="A718">
            <v>1117</v>
          </cell>
          <cell r="B718" t="str">
            <v>TAPA L/MANOS   TR.PERUANO</v>
          </cell>
          <cell r="C718" t="str">
            <v>ML</v>
          </cell>
        </row>
        <row r="719">
          <cell r="A719">
            <v>1118</v>
          </cell>
          <cell r="B719" t="str">
            <v>PUERTAS DUCHAS   ACRILICO</v>
          </cell>
          <cell r="C719" t="str">
            <v>M2</v>
          </cell>
        </row>
        <row r="720">
          <cell r="A720">
            <v>1119</v>
          </cell>
          <cell r="B720" t="str">
            <v>PUERTAS DUCHAS POLIESTIR.</v>
          </cell>
          <cell r="C720" t="str">
            <v>M2</v>
          </cell>
        </row>
        <row r="721">
          <cell r="A721">
            <v>1120</v>
          </cell>
          <cell r="B721" t="str">
            <v>PUERTAS DUCHAS V.TEMPLADO</v>
          </cell>
          <cell r="C721" t="str">
            <v>M2</v>
          </cell>
        </row>
        <row r="722">
          <cell r="A722">
            <v>1121</v>
          </cell>
          <cell r="B722" t="str">
            <v>PRADIZACIO1</v>
          </cell>
          <cell r="C722" t="str">
            <v>M2</v>
          </cell>
        </row>
        <row r="723">
          <cell r="A723">
            <v>1122</v>
          </cell>
          <cell r="B723" t="str">
            <v>ASEO GENERA1</v>
          </cell>
          <cell r="C723" t="str">
            <v>M2</v>
          </cell>
        </row>
        <row r="724">
          <cell r="A724">
            <v>1123</v>
          </cell>
          <cell r="B724" t="str">
            <v>SEÑALIZACION</v>
          </cell>
          <cell r="C724" t="str">
            <v>UN</v>
          </cell>
        </row>
        <row r="725">
          <cell r="A725">
            <v>1156</v>
          </cell>
          <cell r="B725" t="str">
            <v>BLOQUE - PAÑETE - PINTURA</v>
          </cell>
          <cell r="C725" t="str">
            <v>M2</v>
          </cell>
        </row>
        <row r="726">
          <cell r="A726">
            <v>1157</v>
          </cell>
          <cell r="B726" t="str">
            <v>TOLETE - PAÑETE - PINTURA</v>
          </cell>
          <cell r="C726" t="str">
            <v>M2</v>
          </cell>
        </row>
        <row r="727">
          <cell r="A727">
            <v>1160</v>
          </cell>
          <cell r="B727" t="str">
            <v>PAÑETE-ESTUCO-MURAL REALC</v>
          </cell>
          <cell r="C727" t="str">
            <v>M2</v>
          </cell>
        </row>
        <row r="728">
          <cell r="A728">
            <v>1161</v>
          </cell>
          <cell r="B728" t="str">
            <v>PAÑETE-ESTUCO-MURAL ESTIL</v>
          </cell>
          <cell r="C728" t="str">
            <v>M2</v>
          </cell>
        </row>
        <row r="729">
          <cell r="A729">
            <v>1162</v>
          </cell>
          <cell r="B729" t="str">
            <v>PAÑETE-PORCELANA    11x11</v>
          </cell>
          <cell r="C729" t="str">
            <v>M2</v>
          </cell>
        </row>
        <row r="730">
          <cell r="A730">
            <v>1163</v>
          </cell>
          <cell r="B730" t="str">
            <v>PAÑETE-PORCELANA    20x20</v>
          </cell>
          <cell r="C730" t="str">
            <v>M2</v>
          </cell>
        </row>
        <row r="731">
          <cell r="A731">
            <v>1164</v>
          </cell>
          <cell r="B731" t="str">
            <v>PAÑETE - ESTUCO - PINTURA</v>
          </cell>
          <cell r="C731" t="str">
            <v>M2</v>
          </cell>
        </row>
        <row r="732">
          <cell r="A732">
            <v>1165</v>
          </cell>
          <cell r="B732" t="str">
            <v>AFINADO-        DECORPISO</v>
          </cell>
          <cell r="C732" t="str">
            <v>M2</v>
          </cell>
        </row>
        <row r="733">
          <cell r="A733">
            <v>1166</v>
          </cell>
          <cell r="B733" t="str">
            <v>BALDOSIN GRANITO 33x33</v>
          </cell>
          <cell r="C733" t="str">
            <v>M2</v>
          </cell>
        </row>
        <row r="734">
          <cell r="A734">
            <v>1167</v>
          </cell>
          <cell r="B734" t="str">
            <v>POLISEC-AFIN.-VINISOL 1.6</v>
          </cell>
          <cell r="C734" t="str">
            <v>M2</v>
          </cell>
        </row>
        <row r="735">
          <cell r="A735">
            <v>1168</v>
          </cell>
          <cell r="B735" t="str">
            <v>BAÑO No. 1 / 4 AP. ROYAL</v>
          </cell>
          <cell r="C735" t="str">
            <v>UN</v>
          </cell>
        </row>
        <row r="736">
          <cell r="A736">
            <v>1169</v>
          </cell>
          <cell r="B736" t="str">
            <v>INST.Y DOTACION BAÑO No.1</v>
          </cell>
          <cell r="C736" t="str">
            <v>UN</v>
          </cell>
        </row>
        <row r="737">
          <cell r="A737">
            <v>1170</v>
          </cell>
          <cell r="B737" t="str">
            <v>BAÑO No. 2 / 4 AP. STILO</v>
          </cell>
          <cell r="C737" t="str">
            <v>UN</v>
          </cell>
        </row>
        <row r="738">
          <cell r="A738">
            <v>1171</v>
          </cell>
          <cell r="B738" t="str">
            <v>INST.Y DOTACION BAÑO No.2</v>
          </cell>
          <cell r="C738" t="str">
            <v>UN</v>
          </cell>
        </row>
        <row r="739">
          <cell r="A739">
            <v>1172</v>
          </cell>
          <cell r="B739" t="str">
            <v>BAÑO No. 3 / 3 AP. ROYAL</v>
          </cell>
          <cell r="C739" t="str">
            <v>UN</v>
          </cell>
        </row>
        <row r="740">
          <cell r="A740">
            <v>1173</v>
          </cell>
          <cell r="B740" t="str">
            <v>INST.Y DOTACION BAÑO No.3</v>
          </cell>
          <cell r="C740" t="str">
            <v>UN</v>
          </cell>
        </row>
        <row r="741">
          <cell r="A741">
            <v>1174</v>
          </cell>
          <cell r="B741" t="str">
            <v>BAÑO No. 4 / 3 AP. STILO</v>
          </cell>
          <cell r="C741" t="str">
            <v>UN</v>
          </cell>
        </row>
        <row r="742">
          <cell r="A742">
            <v>1175</v>
          </cell>
          <cell r="B742" t="str">
            <v>INST.Y DOTACION BAÑO No.4</v>
          </cell>
          <cell r="C742" t="str">
            <v>UN</v>
          </cell>
        </row>
        <row r="743">
          <cell r="A743">
            <v>1176</v>
          </cell>
          <cell r="B743" t="str">
            <v>BAÑO No. 5 / 2 AP. ROYAL</v>
          </cell>
          <cell r="C743" t="str">
            <v>UN</v>
          </cell>
        </row>
        <row r="744">
          <cell r="A744">
            <v>1177</v>
          </cell>
          <cell r="B744" t="str">
            <v>INST.Y DOTACION BAÑO No.5</v>
          </cell>
          <cell r="C744" t="str">
            <v>UN</v>
          </cell>
        </row>
        <row r="745">
          <cell r="A745">
            <v>1178</v>
          </cell>
          <cell r="B745" t="str">
            <v>BAÑO No. 6 / 2 AP. STILO</v>
          </cell>
          <cell r="C745" t="str">
            <v>UN</v>
          </cell>
        </row>
        <row r="746">
          <cell r="A746">
            <v>1179</v>
          </cell>
          <cell r="B746" t="str">
            <v>INST.Y DOTACION BAÑO No.6</v>
          </cell>
          <cell r="C746" t="str">
            <v>UN</v>
          </cell>
        </row>
        <row r="747">
          <cell r="A747">
            <v>1200</v>
          </cell>
          <cell r="B747" t="str">
            <v>PAÑETE MUROS e=3 cm</v>
          </cell>
          <cell r="C747" t="str">
            <v>M2</v>
          </cell>
        </row>
        <row r="748">
          <cell r="A748">
            <v>1201</v>
          </cell>
          <cell r="B748" t="str">
            <v>PAÑETE MUROS LANZADO 3cm</v>
          </cell>
          <cell r="C748" t="str">
            <v>M2</v>
          </cell>
        </row>
        <row r="749">
          <cell r="A749">
            <v>1202</v>
          </cell>
          <cell r="B749" t="str">
            <v>PAÑETE  LINEAL MUROS INETRIORES MORTERO 1,6</v>
          </cell>
          <cell r="C749" t="str">
            <v>ML</v>
          </cell>
          <cell r="D749">
            <v>3988.3808499999996</v>
          </cell>
        </row>
        <row r="750">
          <cell r="A750">
            <v>1203</v>
          </cell>
          <cell r="B750" t="str">
            <v>PAÑETE LINEAL LANZAD  3cm</v>
          </cell>
          <cell r="C750" t="str">
            <v>ML</v>
          </cell>
        </row>
        <row r="751">
          <cell r="A751">
            <v>1204</v>
          </cell>
          <cell r="B751" t="str">
            <v>PAÑETE PLACAS</v>
          </cell>
          <cell r="C751" t="str">
            <v>M2</v>
          </cell>
        </row>
        <row r="752">
          <cell r="A752">
            <v>1205</v>
          </cell>
          <cell r="B752" t="str">
            <v>PAÑETE PLACAS LANZADO</v>
          </cell>
          <cell r="C752" t="str">
            <v>M2</v>
          </cell>
        </row>
        <row r="753">
          <cell r="A753">
            <v>1206</v>
          </cell>
          <cell r="B753" t="str">
            <v>AFINADO MORTERO</v>
          </cell>
          <cell r="C753" t="str">
            <v>M2</v>
          </cell>
        </row>
        <row r="754">
          <cell r="A754">
            <v>1207</v>
          </cell>
          <cell r="B754" t="str">
            <v>AFINADO  LANZADO</v>
          </cell>
          <cell r="C754" t="str">
            <v>M2</v>
          </cell>
        </row>
        <row r="755">
          <cell r="A755">
            <v>1212</v>
          </cell>
          <cell r="B755" t="str">
            <v>GRIFERIA  L/MANOS INCRUST</v>
          </cell>
          <cell r="C755" t="str">
            <v>UN</v>
          </cell>
        </row>
        <row r="756">
          <cell r="A756">
            <v>1213</v>
          </cell>
          <cell r="B756" t="str">
            <v>LAVAPLATOS A. INOX.  INCR</v>
          </cell>
          <cell r="C756" t="str">
            <v>UN</v>
          </cell>
        </row>
        <row r="757">
          <cell r="A757">
            <v>1214</v>
          </cell>
          <cell r="B757" t="str">
            <v>LAVAPLATOS ESMALT.   INCR</v>
          </cell>
          <cell r="C757" t="str">
            <v>UN</v>
          </cell>
        </row>
        <row r="758">
          <cell r="A758">
            <v>1217</v>
          </cell>
          <cell r="B758" t="str">
            <v>LAVADERO F/VIDRIO 75X60</v>
          </cell>
          <cell r="C758" t="str">
            <v>UN</v>
          </cell>
        </row>
        <row r="759">
          <cell r="A759">
            <v>1219</v>
          </cell>
          <cell r="B759" t="str">
            <v>LAVADERO CEMENTO      .80</v>
          </cell>
          <cell r="C759" t="str">
            <v>UN</v>
          </cell>
        </row>
        <row r="760">
          <cell r="A760">
            <v>1220</v>
          </cell>
          <cell r="B760" t="str">
            <v>LAVAMANOS ACUARIO     701</v>
          </cell>
          <cell r="C760" t="str">
            <v>UN</v>
          </cell>
        </row>
        <row r="761">
          <cell r="A761">
            <v>1222</v>
          </cell>
          <cell r="B761" t="str">
            <v>LAVAMANOS NOVA COLOR  738</v>
          </cell>
          <cell r="C761" t="str">
            <v>UN</v>
          </cell>
        </row>
        <row r="762">
          <cell r="A762">
            <v>1223</v>
          </cell>
          <cell r="B762" t="str">
            <v>LAVAMANOS TIFFANY COL 734</v>
          </cell>
          <cell r="C762" t="str">
            <v>UN</v>
          </cell>
        </row>
        <row r="763">
          <cell r="A763">
            <v>1224</v>
          </cell>
          <cell r="B763" t="str">
            <v>LAVAMANOS ROYAL</v>
          </cell>
          <cell r="C763" t="str">
            <v>UN</v>
          </cell>
        </row>
        <row r="764">
          <cell r="A764">
            <v>1225</v>
          </cell>
          <cell r="B764" t="str">
            <v>LAVAMANOS ROYAL COLOR 735</v>
          </cell>
          <cell r="C764" t="str">
            <v>UN</v>
          </cell>
        </row>
        <row r="765">
          <cell r="A765">
            <v>1226</v>
          </cell>
          <cell r="B765" t="str">
            <v>LAVAMANOS STILO  PEDESTAL</v>
          </cell>
          <cell r="C765" t="str">
            <v>UN</v>
          </cell>
        </row>
        <row r="766">
          <cell r="A766">
            <v>1227</v>
          </cell>
          <cell r="B766" t="str">
            <v>LAVAMANOS STILO</v>
          </cell>
          <cell r="C766" t="str">
            <v>UN</v>
          </cell>
        </row>
        <row r="767">
          <cell r="A767">
            <v>1228</v>
          </cell>
          <cell r="B767" t="str">
            <v>SANITARIO ACUARIO     300</v>
          </cell>
          <cell r="C767" t="str">
            <v>UN</v>
          </cell>
        </row>
        <row r="768">
          <cell r="A768">
            <v>1230</v>
          </cell>
          <cell r="B768" t="str">
            <v>SANITARIO NOVA      COLOR</v>
          </cell>
          <cell r="C768" t="str">
            <v>UN</v>
          </cell>
        </row>
        <row r="769">
          <cell r="A769">
            <v>1231</v>
          </cell>
          <cell r="B769" t="str">
            <v>SANITARIO TIFFANY   COLOR</v>
          </cell>
          <cell r="C769" t="str">
            <v>UN</v>
          </cell>
        </row>
        <row r="770">
          <cell r="A770">
            <v>1232</v>
          </cell>
          <cell r="B770" t="str">
            <v>SANITARIO ROYAL     COLOR</v>
          </cell>
          <cell r="C770" t="str">
            <v>UN</v>
          </cell>
        </row>
        <row r="771">
          <cell r="A771">
            <v>1233</v>
          </cell>
          <cell r="B771" t="str">
            <v>SANITARIO STILO     COLOR</v>
          </cell>
          <cell r="C771" t="str">
            <v>UN</v>
          </cell>
        </row>
        <row r="772">
          <cell r="A772">
            <v>1234</v>
          </cell>
          <cell r="B772" t="str">
            <v>SANITARIO ESTILO BLANCO</v>
          </cell>
          <cell r="C772" t="str">
            <v>UN</v>
          </cell>
        </row>
        <row r="773">
          <cell r="A773">
            <v>1235</v>
          </cell>
          <cell r="B773" t="str">
            <v>BIDET TIFFANY</v>
          </cell>
          <cell r="C773" t="str">
            <v>UN</v>
          </cell>
        </row>
        <row r="774">
          <cell r="A774">
            <v>1236</v>
          </cell>
          <cell r="B774" t="str">
            <v>BIDET ROYAL</v>
          </cell>
          <cell r="C774" t="str">
            <v>UN</v>
          </cell>
        </row>
        <row r="775">
          <cell r="A775">
            <v>1237</v>
          </cell>
          <cell r="B775" t="str">
            <v>BIDET STILO</v>
          </cell>
          <cell r="C775" t="str">
            <v>UN</v>
          </cell>
        </row>
        <row r="776">
          <cell r="A776">
            <v>1238</v>
          </cell>
          <cell r="B776" t="str">
            <v>ORINAL MEDIANO</v>
          </cell>
          <cell r="C776" t="str">
            <v>UN</v>
          </cell>
        </row>
        <row r="777">
          <cell r="A777">
            <v>1239</v>
          </cell>
          <cell r="B777" t="str">
            <v>ORINAL PEQUEÑO</v>
          </cell>
          <cell r="C777" t="str">
            <v>UN</v>
          </cell>
        </row>
        <row r="778">
          <cell r="A778">
            <v>1240</v>
          </cell>
          <cell r="B778" t="str">
            <v>ORINAL FLUXOMETRO</v>
          </cell>
          <cell r="C778" t="str">
            <v>UN</v>
          </cell>
        </row>
        <row r="779">
          <cell r="A779">
            <v>1241</v>
          </cell>
          <cell r="B779" t="str">
            <v>TINA    FIBRA  DE  VIDRIO</v>
          </cell>
          <cell r="C779" t="str">
            <v>UN</v>
          </cell>
        </row>
        <row r="780">
          <cell r="A780">
            <v>1242</v>
          </cell>
          <cell r="B780" t="str">
            <v>DUCHA ECONOMICA</v>
          </cell>
          <cell r="C780" t="str">
            <v>UN</v>
          </cell>
        </row>
        <row r="781">
          <cell r="A781">
            <v>1243</v>
          </cell>
          <cell r="B781" t="str">
            <v>DUCHA POPULAR</v>
          </cell>
          <cell r="C781" t="str">
            <v>UN</v>
          </cell>
        </row>
        <row r="782">
          <cell r="A782">
            <v>1244</v>
          </cell>
          <cell r="B782" t="str">
            <v>DUCHA IRIS</v>
          </cell>
          <cell r="C782" t="str">
            <v>UN</v>
          </cell>
        </row>
        <row r="783">
          <cell r="A783">
            <v>1245</v>
          </cell>
          <cell r="B783" t="str">
            <v>DUCHA EUROPA</v>
          </cell>
          <cell r="C783" t="str">
            <v>UN</v>
          </cell>
        </row>
        <row r="784">
          <cell r="A784">
            <v>1246</v>
          </cell>
          <cell r="B784" t="str">
            <v>DUCHA MONOCONTROL</v>
          </cell>
          <cell r="C784" t="str">
            <v>UN</v>
          </cell>
        </row>
        <row r="785">
          <cell r="A785">
            <v>1247</v>
          </cell>
          <cell r="B785" t="str">
            <v>DUCHA TELEFONO</v>
          </cell>
          <cell r="C785" t="str">
            <v>UN</v>
          </cell>
        </row>
        <row r="786">
          <cell r="A786">
            <v>1248</v>
          </cell>
          <cell r="B786" t="str">
            <v>GRIFERIA LAVAPLATOS 60433</v>
          </cell>
          <cell r="C786" t="str">
            <v>UN</v>
          </cell>
        </row>
        <row r="787">
          <cell r="A787">
            <v>1249</v>
          </cell>
          <cell r="B787" t="str">
            <v>GRIFERIA LAVAPLATOS 60431</v>
          </cell>
          <cell r="C787" t="str">
            <v>UN</v>
          </cell>
        </row>
        <row r="788">
          <cell r="A788">
            <v>1250</v>
          </cell>
          <cell r="B788" t="str">
            <v>CALENTADOR          15 GL</v>
          </cell>
          <cell r="C788" t="str">
            <v>UN</v>
          </cell>
        </row>
        <row r="789">
          <cell r="A789">
            <v>1251</v>
          </cell>
          <cell r="B789" t="str">
            <v>CALENTADOR          20 GL</v>
          </cell>
          <cell r="C789" t="str">
            <v>UN</v>
          </cell>
        </row>
        <row r="790">
          <cell r="A790">
            <v>1252</v>
          </cell>
          <cell r="B790" t="str">
            <v>CALENTADOR          30 GL</v>
          </cell>
          <cell r="C790" t="str">
            <v>UN</v>
          </cell>
        </row>
        <row r="791">
          <cell r="A791">
            <v>1253</v>
          </cell>
          <cell r="B791" t="str">
            <v>TANQUE ETERNIT     500 LT</v>
          </cell>
          <cell r="C791" t="str">
            <v>UN</v>
          </cell>
        </row>
        <row r="792">
          <cell r="A792">
            <v>1254</v>
          </cell>
          <cell r="B792" t="str">
            <v>TANQUE ETERNIT    1000 LT</v>
          </cell>
          <cell r="C792" t="str">
            <v>UN</v>
          </cell>
        </row>
        <row r="793">
          <cell r="A793">
            <v>1255</v>
          </cell>
          <cell r="B793" t="str">
            <v>TANQUE PLASTICO   1000 LT</v>
          </cell>
          <cell r="C793" t="str">
            <v>UN</v>
          </cell>
        </row>
        <row r="794">
          <cell r="A794">
            <v>1256</v>
          </cell>
          <cell r="B794" t="str">
            <v>REGISTRO CROMADO     1/2"</v>
          </cell>
          <cell r="C794" t="str">
            <v>UN</v>
          </cell>
        </row>
        <row r="795">
          <cell r="A795">
            <v>1258</v>
          </cell>
          <cell r="B795" t="str">
            <v>LLAVE CROMADA        1/2"</v>
          </cell>
          <cell r="C795" t="str">
            <v>UN</v>
          </cell>
        </row>
        <row r="796">
          <cell r="A796">
            <v>1259</v>
          </cell>
          <cell r="B796" t="str">
            <v>FLOTADOR PARA TANQUE   1"</v>
          </cell>
          <cell r="C796" t="str">
            <v>UN</v>
          </cell>
        </row>
        <row r="797">
          <cell r="A797">
            <v>1292</v>
          </cell>
          <cell r="B797" t="str">
            <v>SAFE BAÑO             152</v>
          </cell>
          <cell r="C797" t="str">
            <v>UN</v>
          </cell>
        </row>
        <row r="798">
          <cell r="A798">
            <v>1293</v>
          </cell>
          <cell r="B798" t="str">
            <v>SAFE ALCOBA          5141</v>
          </cell>
          <cell r="C798" t="str">
            <v>UN</v>
          </cell>
        </row>
        <row r="799">
          <cell r="A799">
            <v>1294</v>
          </cell>
          <cell r="B799" t="str">
            <v>SAFE ENTRADA         142A</v>
          </cell>
          <cell r="C799" t="str">
            <v>UN</v>
          </cell>
        </row>
        <row r="800">
          <cell r="A800">
            <v>1295</v>
          </cell>
          <cell r="B800" t="str">
            <v>SAFE PATIOS          5149</v>
          </cell>
          <cell r="C800" t="str">
            <v>UN</v>
          </cell>
        </row>
        <row r="801">
          <cell r="A801">
            <v>1296</v>
          </cell>
          <cell r="B801" t="str">
            <v>SAFE CLOSET          5145</v>
          </cell>
          <cell r="C801" t="str">
            <v>UN</v>
          </cell>
        </row>
        <row r="802">
          <cell r="A802">
            <v>1297</v>
          </cell>
          <cell r="B802" t="str">
            <v>SAFE SOBREPONER       526</v>
          </cell>
          <cell r="C802" t="str">
            <v>UN</v>
          </cell>
        </row>
        <row r="803">
          <cell r="A803">
            <v>1298</v>
          </cell>
          <cell r="B803" t="str">
            <v>SAFE CORREDERA        550</v>
          </cell>
          <cell r="C803" t="str">
            <v>UN</v>
          </cell>
        </row>
        <row r="804">
          <cell r="A804">
            <v>1300</v>
          </cell>
          <cell r="B804" t="str">
            <v>YALE MUEBLES         2044</v>
          </cell>
          <cell r="C804" t="str">
            <v>UN</v>
          </cell>
        </row>
        <row r="805">
          <cell r="A805">
            <v>1301</v>
          </cell>
          <cell r="B805" t="str">
            <v>SCHLAGE PASO     A  10  S</v>
          </cell>
          <cell r="C805" t="str">
            <v>UN</v>
          </cell>
        </row>
        <row r="806">
          <cell r="A806">
            <v>1302</v>
          </cell>
          <cell r="B806" t="str">
            <v>SCHLAGE BAÑO     A  40  S</v>
          </cell>
          <cell r="C806" t="str">
            <v>UN</v>
          </cell>
        </row>
        <row r="807">
          <cell r="A807">
            <v>1303</v>
          </cell>
          <cell r="B807" t="str">
            <v>SCHLAGE ALCOBA   A  50 WS</v>
          </cell>
          <cell r="C807" t="str">
            <v>UN</v>
          </cell>
        </row>
        <row r="808">
          <cell r="A808">
            <v>1304</v>
          </cell>
          <cell r="B808" t="str">
            <v>SCHLAGE TERRAZA  A  30  S</v>
          </cell>
          <cell r="C808" t="str">
            <v>UN</v>
          </cell>
        </row>
        <row r="809">
          <cell r="A809">
            <v>1305</v>
          </cell>
          <cell r="B809" t="str">
            <v>SCHLAGE OFICINA  A  50 PD</v>
          </cell>
          <cell r="C809" t="str">
            <v>UN</v>
          </cell>
        </row>
        <row r="810">
          <cell r="A810">
            <v>1306</v>
          </cell>
          <cell r="B810" t="str">
            <v>SCHLAGE CLOSET   A  71 WD</v>
          </cell>
          <cell r="C810" t="str">
            <v>UN</v>
          </cell>
        </row>
        <row r="811">
          <cell r="A811">
            <v>1307</v>
          </cell>
          <cell r="B811" t="str">
            <v>SAFE ENTRADA PPAL.</v>
          </cell>
          <cell r="C811" t="str">
            <v>UN</v>
          </cell>
        </row>
        <row r="812">
          <cell r="A812">
            <v>1308</v>
          </cell>
          <cell r="B812" t="str">
            <v>SCHLAGE ENTRADA   A 80 PD</v>
          </cell>
          <cell r="C812" t="str">
            <v>UN</v>
          </cell>
        </row>
        <row r="813">
          <cell r="A813">
            <v>1309</v>
          </cell>
          <cell r="B813" t="str">
            <v>CANTONERA ELECTRICA</v>
          </cell>
          <cell r="C813" t="str">
            <v>UN</v>
          </cell>
        </row>
        <row r="814">
          <cell r="A814">
            <v>1310</v>
          </cell>
          <cell r="B814" t="str">
            <v>CIERRAPUERTAS HIDRAULICO</v>
          </cell>
          <cell r="C814" t="str">
            <v>UN</v>
          </cell>
        </row>
        <row r="815">
          <cell r="A815">
            <v>1311</v>
          </cell>
          <cell r="B815" t="str">
            <v>BISAGRA VAIVEN</v>
          </cell>
          <cell r="C815" t="str">
            <v>UN</v>
          </cell>
        </row>
        <row r="816">
          <cell r="A816">
            <v>1312</v>
          </cell>
          <cell r="B816" t="str">
            <v>INSTALACION CERR.COMUN</v>
          </cell>
          <cell r="C816" t="str">
            <v>UN</v>
          </cell>
        </row>
        <row r="817">
          <cell r="A817">
            <v>1313</v>
          </cell>
          <cell r="B817" t="str">
            <v>INSTALACION PORTON    MAD</v>
          </cell>
          <cell r="C817" t="str">
            <v>UN</v>
          </cell>
        </row>
        <row r="818">
          <cell r="A818">
            <v>1315</v>
          </cell>
          <cell r="B818" t="str">
            <v>CIERRE MAGNETICO</v>
          </cell>
          <cell r="C818" t="str">
            <v>UN</v>
          </cell>
        </row>
        <row r="819">
          <cell r="A819">
            <v>1320</v>
          </cell>
          <cell r="B819" t="str">
            <v>CERRADURA ORBIT ALCOBA</v>
          </cell>
          <cell r="C819" t="str">
            <v>UN</v>
          </cell>
        </row>
        <row r="820">
          <cell r="A820">
            <v>1348</v>
          </cell>
          <cell r="B820" t="str">
            <v>VIDRIO INCOLORO      3 mm</v>
          </cell>
          <cell r="C820" t="str">
            <v>M2</v>
          </cell>
        </row>
        <row r="821">
          <cell r="A821">
            <v>1349</v>
          </cell>
          <cell r="B821" t="str">
            <v>VIDRIO INCOLORO      4 mm</v>
          </cell>
          <cell r="C821" t="str">
            <v>M2</v>
          </cell>
        </row>
        <row r="822">
          <cell r="A822">
            <v>1350</v>
          </cell>
          <cell r="B822" t="str">
            <v>VIDRIO INCOLORO      5 mm</v>
          </cell>
          <cell r="C822" t="str">
            <v>M2</v>
          </cell>
        </row>
        <row r="823">
          <cell r="A823">
            <v>1351</v>
          </cell>
          <cell r="B823" t="str">
            <v>VIDRIO INCOLORO      6 mm</v>
          </cell>
          <cell r="C823" t="str">
            <v>M2</v>
          </cell>
        </row>
        <row r="824">
          <cell r="A824">
            <v>1352</v>
          </cell>
          <cell r="B824" t="str">
            <v>VIDRIO BRONCE GRABADO</v>
          </cell>
          <cell r="C824" t="str">
            <v>M2</v>
          </cell>
        </row>
        <row r="825">
          <cell r="A825">
            <v>1353</v>
          </cell>
          <cell r="B825" t="str">
            <v>VIDRIO ESMERILADO    3 mm</v>
          </cell>
          <cell r="C825" t="str">
            <v>M2</v>
          </cell>
        </row>
        <row r="826">
          <cell r="A826">
            <v>1354</v>
          </cell>
          <cell r="B826" t="str">
            <v>VIDRIO TEMPLADO      5 mm</v>
          </cell>
          <cell r="C826" t="str">
            <v>M2</v>
          </cell>
        </row>
        <row r="827">
          <cell r="A827">
            <v>1355</v>
          </cell>
          <cell r="B827" t="str">
            <v>LAMINADO INCOLORO    5 mm</v>
          </cell>
          <cell r="C827" t="str">
            <v>M2</v>
          </cell>
        </row>
        <row r="828">
          <cell r="A828">
            <v>1356</v>
          </cell>
          <cell r="B828" t="str">
            <v>LAMINADO INCOLORO    4 mm</v>
          </cell>
          <cell r="C828" t="str">
            <v>M2</v>
          </cell>
        </row>
        <row r="829">
          <cell r="A829">
            <v>1357</v>
          </cell>
          <cell r="B829" t="str">
            <v>VIDRIO CRISTAL       6 mm</v>
          </cell>
          <cell r="C829" t="str">
            <v>M2</v>
          </cell>
        </row>
        <row r="830">
          <cell r="A830">
            <v>1358</v>
          </cell>
          <cell r="B830" t="str">
            <v>CRISTAL INCOLORO    10 mm</v>
          </cell>
          <cell r="C830" t="str">
            <v>M2</v>
          </cell>
        </row>
        <row r="831">
          <cell r="A831">
            <v>1359</v>
          </cell>
          <cell r="B831" t="str">
            <v>CRISTAL BRONCE       6 mm</v>
          </cell>
          <cell r="C831" t="str">
            <v>M2</v>
          </cell>
        </row>
        <row r="832">
          <cell r="A832">
            <v>1361</v>
          </cell>
          <cell r="B832" t="str">
            <v>ESPEJO               4 mm</v>
          </cell>
          <cell r="C832" t="str">
            <v>M2</v>
          </cell>
        </row>
        <row r="833">
          <cell r="A833">
            <v>1362</v>
          </cell>
          <cell r="B833" t="str">
            <v>ESPEJO               5 mm</v>
          </cell>
          <cell r="C833" t="str">
            <v>M2</v>
          </cell>
        </row>
        <row r="834">
          <cell r="A834">
            <v>1395</v>
          </cell>
          <cell r="B834" t="str">
            <v>SUB ESTACION CAPSULADA</v>
          </cell>
          <cell r="C834" t="str">
            <v>UN</v>
          </cell>
        </row>
        <row r="835">
          <cell r="A835">
            <v>1396</v>
          </cell>
          <cell r="B835" t="str">
            <v>EXTINGUIDOR      INCENDIO</v>
          </cell>
          <cell r="C835" t="str">
            <v>UN</v>
          </cell>
        </row>
        <row r="836">
          <cell r="A836">
            <v>1397</v>
          </cell>
          <cell r="B836" t="str">
            <v>REFLECTOR     RA-P  125 W</v>
          </cell>
          <cell r="C836" t="str">
            <v>UN</v>
          </cell>
        </row>
        <row r="837">
          <cell r="A837">
            <v>1398</v>
          </cell>
          <cell r="B837" t="str">
            <v>SHUT   BASURAS    ETERNIT</v>
          </cell>
          <cell r="C837" t="str">
            <v>PS</v>
          </cell>
        </row>
        <row r="838">
          <cell r="A838">
            <v>1399</v>
          </cell>
          <cell r="B838" t="str">
            <v>ASCENSOR        6 PARADAS</v>
          </cell>
          <cell r="C838" t="str">
            <v>UN</v>
          </cell>
        </row>
        <row r="839">
          <cell r="A839">
            <v>1401</v>
          </cell>
          <cell r="B839" t="str">
            <v>BOMBA AGUA 1/2"</v>
          </cell>
          <cell r="C839" t="str">
            <v>UN</v>
          </cell>
        </row>
        <row r="840">
          <cell r="A840">
            <v>1402</v>
          </cell>
          <cell r="B840" t="str">
            <v>BOMBA AGUA 3/4"</v>
          </cell>
          <cell r="C840" t="str">
            <v>UN</v>
          </cell>
        </row>
        <row r="841">
          <cell r="A841">
            <v>1403</v>
          </cell>
          <cell r="B841" t="str">
            <v>EQUIPO  PRESION  HIDROFLO</v>
          </cell>
          <cell r="C841" t="str">
            <v>UN</v>
          </cell>
        </row>
        <row r="842">
          <cell r="A842">
            <v>1404</v>
          </cell>
          <cell r="B842" t="str">
            <v>ANTENA PARABOLICA   4 CAN</v>
          </cell>
          <cell r="C842" t="str">
            <v>UN</v>
          </cell>
        </row>
        <row r="843">
          <cell r="A843">
            <v>1405</v>
          </cell>
          <cell r="B843" t="str">
            <v>ANTENA COMUNAL        T.V</v>
          </cell>
          <cell r="C843" t="str">
            <v>UN</v>
          </cell>
        </row>
        <row r="844">
          <cell r="A844">
            <v>1406</v>
          </cell>
          <cell r="B844" t="str">
            <v>T.V.CABLE        CONEXION</v>
          </cell>
          <cell r="C844" t="str">
            <v>UN</v>
          </cell>
        </row>
        <row r="845">
          <cell r="A845">
            <v>1407</v>
          </cell>
          <cell r="B845" t="str">
            <v>T.V.CABLE   CUOTA MENSUAL</v>
          </cell>
          <cell r="C845" t="str">
            <v>MS</v>
          </cell>
        </row>
        <row r="846">
          <cell r="A846">
            <v>1408</v>
          </cell>
          <cell r="B846" t="str">
            <v>CITOFONO INTELSA</v>
          </cell>
          <cell r="C846" t="str">
            <v>UN</v>
          </cell>
        </row>
        <row r="847">
          <cell r="A847">
            <v>1409</v>
          </cell>
          <cell r="B847" t="str">
            <v>BOTONERA/FUENTE CITOFONOS</v>
          </cell>
          <cell r="C847" t="str">
            <v>UN</v>
          </cell>
        </row>
        <row r="848">
          <cell r="A848">
            <v>1410</v>
          </cell>
          <cell r="B848" t="str">
            <v>CANTONERA       ELECTRICA</v>
          </cell>
          <cell r="C848" t="str">
            <v>UN</v>
          </cell>
        </row>
        <row r="849">
          <cell r="A849">
            <v>1413</v>
          </cell>
          <cell r="B849" t="str">
            <v>COCINA INT.    TAPA ACERO</v>
          </cell>
          <cell r="C849" t="str">
            <v>ML</v>
          </cell>
        </row>
        <row r="850">
          <cell r="A850">
            <v>1414</v>
          </cell>
          <cell r="B850" t="str">
            <v>COCINA INT.   MUEBLE PISO</v>
          </cell>
          <cell r="C850" t="str">
            <v>ML</v>
          </cell>
        </row>
        <row r="851">
          <cell r="A851">
            <v>1415</v>
          </cell>
          <cell r="B851" t="str">
            <v>COCINA INT.   MUEBLE MURO</v>
          </cell>
          <cell r="C851" t="str">
            <v>ML</v>
          </cell>
        </row>
        <row r="852">
          <cell r="A852">
            <v>1417</v>
          </cell>
          <cell r="B852" t="str">
            <v>COCINA INT.   POZUELO LAV</v>
          </cell>
          <cell r="C852" t="str">
            <v>UN</v>
          </cell>
        </row>
        <row r="853">
          <cell r="A853">
            <v>1418</v>
          </cell>
          <cell r="B853" t="str">
            <v>HORNO EMPOTRAR</v>
          </cell>
          <cell r="C853" t="str">
            <v>UN</v>
          </cell>
        </row>
        <row r="854">
          <cell r="A854">
            <v>1419</v>
          </cell>
          <cell r="B854" t="str">
            <v>CAMPANA EXTRACTORA/DUCTO</v>
          </cell>
          <cell r="C854" t="str">
            <v>UN</v>
          </cell>
        </row>
        <row r="855">
          <cell r="A855">
            <v>1420</v>
          </cell>
          <cell r="B855" t="str">
            <v>ESTUFA   TIPO APARTAMENTO</v>
          </cell>
          <cell r="C855" t="str">
            <v>UN</v>
          </cell>
        </row>
        <row r="856">
          <cell r="A856">
            <v>1421</v>
          </cell>
          <cell r="B856" t="str">
            <v>NEVERA INTEGRAL</v>
          </cell>
          <cell r="C856" t="str">
            <v>UN</v>
          </cell>
        </row>
        <row r="857">
          <cell r="A857">
            <v>1422</v>
          </cell>
          <cell r="B857" t="str">
            <v>BOMBA SUMERGIBLE     1 HP</v>
          </cell>
          <cell r="C857" t="str">
            <v>UN</v>
          </cell>
        </row>
        <row r="858">
          <cell r="A858">
            <v>1423</v>
          </cell>
          <cell r="B858" t="str">
            <v>EQUIPO PRESION 1/2   5 HP</v>
          </cell>
          <cell r="C858" t="str">
            <v>UN</v>
          </cell>
        </row>
        <row r="859">
          <cell r="A859">
            <v>1424</v>
          </cell>
          <cell r="B859" t="str">
            <v>TANQUE GAS         600 GL</v>
          </cell>
          <cell r="C859" t="str">
            <v>UN</v>
          </cell>
        </row>
        <row r="860">
          <cell r="A860">
            <v>1425</v>
          </cell>
          <cell r="B860" t="str">
            <v>PLANTA ELECTRICA  21.5 KW</v>
          </cell>
          <cell r="C860" t="str">
            <v>UN</v>
          </cell>
        </row>
        <row r="861">
          <cell r="A861">
            <v>1426</v>
          </cell>
          <cell r="B861" t="str">
            <v>MALLA NYLON (Petrolizada)</v>
          </cell>
          <cell r="C861" t="str">
            <v>UN</v>
          </cell>
        </row>
        <row r="862">
          <cell r="A862">
            <v>1458</v>
          </cell>
          <cell r="B862" t="str">
            <v>CANALIZ.SUBT.    6x4"  AC</v>
          </cell>
          <cell r="C862" t="str">
            <v>ML</v>
          </cell>
        </row>
        <row r="863">
          <cell r="A863">
            <v>1459</v>
          </cell>
          <cell r="B863" t="str">
            <v>CANALIZ.SUBT.    4x4"  AC</v>
          </cell>
          <cell r="C863" t="str">
            <v>ML</v>
          </cell>
        </row>
        <row r="864">
          <cell r="A864">
            <v>1460</v>
          </cell>
          <cell r="B864" t="str">
            <v>CANALIZ.SUBT.    2x4"  AC</v>
          </cell>
          <cell r="C864" t="str">
            <v>ML</v>
          </cell>
        </row>
        <row r="865">
          <cell r="A865">
            <v>1461</v>
          </cell>
          <cell r="B865" t="str">
            <v>CANALIZ.SUBT.    1x4"  AC</v>
          </cell>
          <cell r="C865" t="str">
            <v>ML</v>
          </cell>
        </row>
        <row r="866">
          <cell r="A866">
            <v>1462</v>
          </cell>
          <cell r="B866" t="str">
            <v>CANALIZ.SUBT.    6x4" PVC</v>
          </cell>
          <cell r="C866" t="str">
            <v>ML</v>
          </cell>
        </row>
        <row r="867">
          <cell r="A867">
            <v>1463</v>
          </cell>
          <cell r="B867" t="str">
            <v>CANALIZ.SUBT.    4x4" PVC</v>
          </cell>
          <cell r="C867" t="str">
            <v>ML</v>
          </cell>
        </row>
        <row r="868">
          <cell r="A868">
            <v>1464</v>
          </cell>
          <cell r="B868" t="str">
            <v>CANALIZ.SUBT.    2x4" PVC</v>
          </cell>
          <cell r="C868" t="str">
            <v>ML</v>
          </cell>
        </row>
        <row r="869">
          <cell r="A869">
            <v>1465</v>
          </cell>
          <cell r="B869" t="str">
            <v>CANALIZ.SUBT.    1x4" PVC</v>
          </cell>
          <cell r="C869" t="str">
            <v>ML</v>
          </cell>
        </row>
        <row r="870">
          <cell r="A870">
            <v>1466</v>
          </cell>
          <cell r="B870" t="str">
            <v>CAMARA INSP .6x.6   A.PUB</v>
          </cell>
          <cell r="C870" t="str">
            <v>UN</v>
          </cell>
        </row>
        <row r="871">
          <cell r="A871">
            <v>1467</v>
          </cell>
          <cell r="B871" t="str">
            <v>CAMARA INSPECCION   70x60</v>
          </cell>
          <cell r="C871" t="str">
            <v>UN</v>
          </cell>
        </row>
        <row r="872">
          <cell r="A872">
            <v>1468</v>
          </cell>
          <cell r="B872" t="str">
            <v>CAMARA INSP DOBLE  140x60</v>
          </cell>
          <cell r="C872" t="str">
            <v>UN</v>
          </cell>
        </row>
        <row r="873">
          <cell r="A873">
            <v>1469</v>
          </cell>
          <cell r="B873" t="str">
            <v>CAMARA INSP/VIA   120x150</v>
          </cell>
          <cell r="C873" t="str">
            <v>UN</v>
          </cell>
        </row>
        <row r="874">
          <cell r="A874">
            <v>1470</v>
          </cell>
          <cell r="B874" t="str">
            <v>CONCRETO SARDINELES  0.41</v>
          </cell>
          <cell r="C874" t="str">
            <v>ML</v>
          </cell>
        </row>
        <row r="875">
          <cell r="A875">
            <v>1471</v>
          </cell>
          <cell r="B875" t="str">
            <v>CONCRETO ANDENES     0.11</v>
          </cell>
          <cell r="C875" t="str">
            <v>M2</v>
          </cell>
        </row>
        <row r="876">
          <cell r="A876">
            <v>1472</v>
          </cell>
          <cell r="B876" t="str">
            <v>CONCRETO ESTRIADO RAMPAS</v>
          </cell>
          <cell r="C876" t="str">
            <v>M2</v>
          </cell>
        </row>
        <row r="877">
          <cell r="A877">
            <v>1473</v>
          </cell>
          <cell r="B877" t="str">
            <v>ADOQUIN CONCRETO     8 c1</v>
          </cell>
          <cell r="C877" t="str">
            <v>M2</v>
          </cell>
        </row>
        <row r="878">
          <cell r="A878">
            <v>1475</v>
          </cell>
          <cell r="B878" t="str">
            <v>ADOQUIN CONCRETO    10 c1</v>
          </cell>
          <cell r="C878" t="str">
            <v>M2</v>
          </cell>
        </row>
        <row r="879">
          <cell r="A879">
            <v>1476</v>
          </cell>
          <cell r="B879" t="str">
            <v>CAJA INSPECCION 100x100</v>
          </cell>
          <cell r="C879" t="str">
            <v>UN</v>
          </cell>
        </row>
        <row r="880">
          <cell r="A880">
            <v>1477</v>
          </cell>
          <cell r="B880" t="str">
            <v>ADOQUIN GRES     PEATONAL</v>
          </cell>
          <cell r="C880" t="str">
            <v>M2</v>
          </cell>
        </row>
        <row r="881">
          <cell r="A881">
            <v>1478</v>
          </cell>
          <cell r="B881" t="str">
            <v>ADOQUIN GRES    VEHICULAR</v>
          </cell>
          <cell r="C881" t="str">
            <v>M2</v>
          </cell>
        </row>
        <row r="882">
          <cell r="A882">
            <v>1479</v>
          </cell>
          <cell r="B882" t="str">
            <v>EXCAVACION MANUA6</v>
          </cell>
          <cell r="C882" t="str">
            <v>M3</v>
          </cell>
        </row>
        <row r="883">
          <cell r="A883">
            <v>1480</v>
          </cell>
          <cell r="B883" t="str">
            <v>EXCAVACION MECANIC2</v>
          </cell>
          <cell r="C883" t="str">
            <v>M3</v>
          </cell>
        </row>
        <row r="884">
          <cell r="A884">
            <v>1481</v>
          </cell>
          <cell r="B884" t="str">
            <v>DESCAPOTE A MAQUIN1</v>
          </cell>
          <cell r="C884" t="str">
            <v>M3</v>
          </cell>
        </row>
        <row r="885">
          <cell r="A885">
            <v>1482</v>
          </cell>
          <cell r="B885" t="str">
            <v>EXPLANACION Y EXTENDID1</v>
          </cell>
          <cell r="C885" t="str">
            <v>M3</v>
          </cell>
        </row>
        <row r="886">
          <cell r="A886">
            <v>1483</v>
          </cell>
          <cell r="B886" t="str">
            <v>EXPLANACION Y RETIR1</v>
          </cell>
          <cell r="C886" t="str">
            <v>M3</v>
          </cell>
        </row>
        <row r="887">
          <cell r="A887">
            <v>1484</v>
          </cell>
          <cell r="B887" t="str">
            <v>RELLENOS EN TIERR1</v>
          </cell>
          <cell r="C887" t="str">
            <v>M3</v>
          </cell>
        </row>
        <row r="888">
          <cell r="A888">
            <v>1485</v>
          </cell>
          <cell r="B888" t="str">
            <v>RELLENOS   DE  EXCAVACIO1</v>
          </cell>
          <cell r="C888" t="str">
            <v>M3</v>
          </cell>
        </row>
        <row r="889">
          <cell r="A889">
            <v>1486</v>
          </cell>
          <cell r="B889" t="str">
            <v>RETIRO  SOBRANTES  TIERR2</v>
          </cell>
          <cell r="C889" t="str">
            <v>M3</v>
          </cell>
        </row>
        <row r="890">
          <cell r="A890">
            <v>1487</v>
          </cell>
          <cell r="B890" t="str">
            <v>RELLENOS MAT.SELECCIONADO</v>
          </cell>
          <cell r="C890" t="str">
            <v>M3</v>
          </cell>
          <cell r="D890">
            <v>30869.360000000001</v>
          </cell>
        </row>
        <row r="891">
          <cell r="A891">
            <v>1488</v>
          </cell>
          <cell r="B891" t="str">
            <v>ENSAYOS  DENSIDAD TERREN1</v>
          </cell>
          <cell r="C891" t="str">
            <v>UN</v>
          </cell>
        </row>
        <row r="892">
          <cell r="A892">
            <v>1489</v>
          </cell>
          <cell r="B892" t="str">
            <v>ENSAYOS PROCTO1</v>
          </cell>
          <cell r="C892" t="str">
            <v>UN</v>
          </cell>
        </row>
        <row r="893">
          <cell r="A893">
            <v>1490</v>
          </cell>
          <cell r="B893" t="str">
            <v>TUBERIA  DE  GRES      61</v>
          </cell>
          <cell r="C893" t="str">
            <v>ML</v>
          </cell>
        </row>
        <row r="894">
          <cell r="A894">
            <v>1491</v>
          </cell>
          <cell r="B894" t="str">
            <v>TUBERIA  DE  GRES      81</v>
          </cell>
          <cell r="C894" t="str">
            <v>ML</v>
          </cell>
        </row>
        <row r="895">
          <cell r="A895">
            <v>1492</v>
          </cell>
          <cell r="B895" t="str">
            <v>TUBERIA  DE  GRES     101</v>
          </cell>
          <cell r="C895" t="str">
            <v>ML</v>
          </cell>
        </row>
        <row r="896">
          <cell r="A896">
            <v>1493</v>
          </cell>
          <cell r="B896" t="str">
            <v>TUBERIA  CONCRETO    36</v>
          </cell>
          <cell r="C896" t="str">
            <v>ML</v>
          </cell>
        </row>
        <row r="897">
          <cell r="A897">
            <v>1494</v>
          </cell>
          <cell r="B897" t="str">
            <v>TUBERIA  CONCRETO     101</v>
          </cell>
          <cell r="C897" t="str">
            <v>ML</v>
          </cell>
        </row>
        <row r="898">
          <cell r="A898">
            <v>1495</v>
          </cell>
          <cell r="B898" t="str">
            <v>TUBERIA  CONCRETO     121</v>
          </cell>
          <cell r="C898" t="str">
            <v>ML</v>
          </cell>
        </row>
        <row r="899">
          <cell r="A899">
            <v>1496</v>
          </cell>
          <cell r="B899" t="str">
            <v>CAJAS INSPECCION  80 x 81</v>
          </cell>
          <cell r="C899" t="str">
            <v>UN</v>
          </cell>
        </row>
        <row r="900">
          <cell r="A900">
            <v>1497</v>
          </cell>
          <cell r="B900" t="str">
            <v>CAJAS INSPECCION 100 x100</v>
          </cell>
          <cell r="C900" t="str">
            <v>UN</v>
          </cell>
        </row>
        <row r="901">
          <cell r="A901">
            <v>1498</v>
          </cell>
          <cell r="B901" t="str">
            <v>CAJA INSP.FIBRIT  TR.LIV</v>
          </cell>
          <cell r="C901" t="str">
            <v>UN</v>
          </cell>
        </row>
        <row r="902">
          <cell r="A902">
            <v>1499</v>
          </cell>
          <cell r="B902" t="str">
            <v>CAJA INSP. FIBRIT TR.PES</v>
          </cell>
          <cell r="C902" t="str">
            <v>UN</v>
          </cell>
        </row>
        <row r="903">
          <cell r="A903">
            <v>1501</v>
          </cell>
          <cell r="B903" t="str">
            <v>TAPA SUMIDERO       68x31</v>
          </cell>
          <cell r="C903" t="str">
            <v>UN</v>
          </cell>
        </row>
        <row r="904">
          <cell r="A904">
            <v>1502</v>
          </cell>
          <cell r="B904" t="str">
            <v>TAPA SUMIDERO       95x41</v>
          </cell>
          <cell r="C904" t="str">
            <v>UN</v>
          </cell>
        </row>
        <row r="905">
          <cell r="A905">
            <v>1503</v>
          </cell>
          <cell r="B905" t="str">
            <v>TAPA POZO EN VI1</v>
          </cell>
          <cell r="C905" t="str">
            <v>UN</v>
          </cell>
        </row>
        <row r="906">
          <cell r="A906">
            <v>1504</v>
          </cell>
          <cell r="B906" t="str">
            <v>CERRAMIENTO CANCHA TENIS</v>
          </cell>
          <cell r="C906" t="str">
            <v>M2</v>
          </cell>
        </row>
        <row r="907">
          <cell r="A907">
            <v>1505</v>
          </cell>
          <cell r="B907" t="str">
            <v>PISO EN GRAMA</v>
          </cell>
          <cell r="C907" t="str">
            <v>M2</v>
          </cell>
        </row>
        <row r="908">
          <cell r="A908">
            <v>1506</v>
          </cell>
          <cell r="B908" t="str">
            <v>PISO EN GRAM1</v>
          </cell>
          <cell r="C908" t="str">
            <v>M2</v>
          </cell>
        </row>
        <row r="909">
          <cell r="A909">
            <v>1508</v>
          </cell>
          <cell r="B909" t="str">
            <v>RELLENOS GRAVILLA FINA</v>
          </cell>
          <cell r="C909" t="str">
            <v>M3</v>
          </cell>
        </row>
        <row r="910">
          <cell r="A910">
            <v>1538</v>
          </cell>
          <cell r="B910" t="str">
            <v>MORTERO  1:4 IMPERMEABILIZADO</v>
          </cell>
          <cell r="C910" t="str">
            <v>M3</v>
          </cell>
          <cell r="D910">
            <v>204094.15999999997</v>
          </cell>
        </row>
        <row r="911">
          <cell r="A911">
            <v>1539</v>
          </cell>
          <cell r="B911" t="str">
            <v>MORTERO                1:3</v>
          </cell>
          <cell r="C911" t="str">
            <v>M3</v>
          </cell>
        </row>
        <row r="912">
          <cell r="A912">
            <v>1540</v>
          </cell>
          <cell r="B912" t="str">
            <v>MORTERO               1:4</v>
          </cell>
          <cell r="C912" t="str">
            <v>M3</v>
          </cell>
          <cell r="D912">
            <v>161527.19999999998</v>
          </cell>
        </row>
        <row r="913">
          <cell r="A913">
            <v>1541</v>
          </cell>
          <cell r="B913" t="str">
            <v>MORTERO               1:5</v>
          </cell>
          <cell r="C913" t="str">
            <v>M3</v>
          </cell>
        </row>
        <row r="914">
          <cell r="A914">
            <v>1542</v>
          </cell>
          <cell r="B914" t="str">
            <v>MORTERO               1:6</v>
          </cell>
          <cell r="C914" t="str">
            <v>M3</v>
          </cell>
          <cell r="D914">
            <v>121038.39999999999</v>
          </cell>
        </row>
        <row r="915">
          <cell r="A915">
            <v>1543</v>
          </cell>
          <cell r="B915" t="str">
            <v>MORTERO              1:10</v>
          </cell>
          <cell r="C915" t="str">
            <v>M3</v>
          </cell>
        </row>
        <row r="916">
          <cell r="A916">
            <v>1544</v>
          </cell>
          <cell r="B916" t="str">
            <v>CONCRETO            1:2:2</v>
          </cell>
          <cell r="C916" t="str">
            <v>M3</v>
          </cell>
        </row>
        <row r="917">
          <cell r="A917">
            <v>1545</v>
          </cell>
          <cell r="B917" t="str">
            <v>CONCRETO      3,000 PSI        1:2:3</v>
          </cell>
          <cell r="C917" t="str">
            <v>M3</v>
          </cell>
          <cell r="D917">
            <v>188614.66500000001</v>
          </cell>
        </row>
        <row r="918">
          <cell r="A918">
            <v>1546</v>
          </cell>
          <cell r="B918" t="str">
            <v>CONCRETO            1:2:4</v>
          </cell>
          <cell r="C918" t="str">
            <v>M3</v>
          </cell>
        </row>
        <row r="919">
          <cell r="A919">
            <v>1547</v>
          </cell>
          <cell r="B919" t="str">
            <v>CONCRETO            1:3:3</v>
          </cell>
          <cell r="C919" t="str">
            <v>M3</v>
          </cell>
        </row>
        <row r="920">
          <cell r="A920">
            <v>1548</v>
          </cell>
          <cell r="B920" t="str">
            <v xml:space="preserve">CONCRETO   1500 PSI </v>
          </cell>
          <cell r="C920" t="str">
            <v>M3</v>
          </cell>
          <cell r="D920">
            <v>114575.6</v>
          </cell>
        </row>
        <row r="921">
          <cell r="A921">
            <v>1549</v>
          </cell>
          <cell r="B921" t="str">
            <v>CONCRETO            1:3:5</v>
          </cell>
          <cell r="C921" t="str">
            <v>M3</v>
          </cell>
        </row>
        <row r="922">
          <cell r="A922">
            <v>1550</v>
          </cell>
          <cell r="B922" t="str">
            <v>CONCRETO            1:1:2</v>
          </cell>
          <cell r="C922" t="str">
            <v>M3</v>
          </cell>
        </row>
        <row r="923">
          <cell r="A923">
            <v>1551</v>
          </cell>
          <cell r="B923" t="str">
            <v>CONCRETO            1:2:2 1/2</v>
          </cell>
          <cell r="C923" t="str">
            <v>M3</v>
          </cell>
        </row>
        <row r="924">
          <cell r="A924">
            <v>1552</v>
          </cell>
          <cell r="B924" t="str">
            <v xml:space="preserve">CONCRETO  2,500 PSI       1:2:4 </v>
          </cell>
          <cell r="C924" t="str">
            <v>M3</v>
          </cell>
          <cell r="D924">
            <v>165727.9</v>
          </cell>
        </row>
        <row r="925">
          <cell r="A925">
            <v>1553</v>
          </cell>
          <cell r="B925" t="str">
            <v>CONCRETO            1:3:6</v>
          </cell>
          <cell r="C925" t="str">
            <v>M3</v>
          </cell>
        </row>
        <row r="926">
          <cell r="A926">
            <v>1554</v>
          </cell>
          <cell r="B926" t="str">
            <v>CONCRETO            1:4:7</v>
          </cell>
          <cell r="C926" t="str">
            <v>M3</v>
          </cell>
        </row>
        <row r="927">
          <cell r="A927">
            <v>1555</v>
          </cell>
          <cell r="B927" t="str">
            <v>CONCRETO            1:4:8</v>
          </cell>
          <cell r="C927" t="str">
            <v>M3</v>
          </cell>
        </row>
        <row r="928">
          <cell r="A928">
            <v>1556</v>
          </cell>
          <cell r="B928" t="str">
            <v>MORTERO               1:7</v>
          </cell>
          <cell r="C928" t="str">
            <v>M3</v>
          </cell>
        </row>
        <row r="929">
          <cell r="A929">
            <v>1557</v>
          </cell>
          <cell r="B929" t="str">
            <v>MORTERO               1:8</v>
          </cell>
          <cell r="C929" t="str">
            <v>M3</v>
          </cell>
        </row>
        <row r="930">
          <cell r="A930">
            <v>1558</v>
          </cell>
          <cell r="B930" t="str">
            <v>MORTERO               1:10</v>
          </cell>
          <cell r="C930" t="str">
            <v>M3</v>
          </cell>
        </row>
        <row r="931">
          <cell r="A931">
            <v>1559</v>
          </cell>
          <cell r="B931" t="str">
            <v>MORTERO               1:12</v>
          </cell>
          <cell r="C931" t="str">
            <v>M3</v>
          </cell>
        </row>
        <row r="932">
          <cell r="A932">
            <v>1560</v>
          </cell>
          <cell r="B932" t="str">
            <v xml:space="preserve"> SOLADO EN CONCRETO 1500 PSI, e=0.05m</v>
          </cell>
          <cell r="C932" t="str">
            <v>M3</v>
          </cell>
          <cell r="D932">
            <v>9501.405173359999</v>
          </cell>
        </row>
        <row r="933">
          <cell r="A933">
            <v>1561</v>
          </cell>
          <cell r="B933" t="str">
            <v>SOLADO LINEAL EN CONCRETO POBRE E=0,05 M</v>
          </cell>
          <cell r="C933" t="str">
            <v>ML</v>
          </cell>
          <cell r="D933">
            <v>4439.5910550000008</v>
          </cell>
        </row>
        <row r="934">
          <cell r="A934">
            <v>1562</v>
          </cell>
        </row>
        <row r="935">
          <cell r="A935">
            <v>1563</v>
          </cell>
        </row>
        <row r="936">
          <cell r="A936">
            <v>1564</v>
          </cell>
        </row>
        <row r="937">
          <cell r="A937">
            <v>1565</v>
          </cell>
          <cell r="B937" t="str">
            <v>CANCHAS MULTIPLES 15X 30 MTS</v>
          </cell>
          <cell r="C937" t="str">
            <v>UND</v>
          </cell>
        </row>
        <row r="938">
          <cell r="A938">
            <v>1566</v>
          </cell>
          <cell r="B938" t="str">
            <v>CORTE  MATERIAL SELECCIONADO</v>
          </cell>
          <cell r="C938" t="str">
            <v>M3</v>
          </cell>
        </row>
        <row r="939">
          <cell r="A939">
            <v>1567</v>
          </cell>
          <cell r="B939" t="str">
            <v>CARGUE MATERIAL SELECCIONADO</v>
          </cell>
          <cell r="C939" t="str">
            <v>M3</v>
          </cell>
        </row>
        <row r="940">
          <cell r="A940">
            <v>1568</v>
          </cell>
          <cell r="B940" t="str">
            <v>TERRAJE MATERIAL SELECCIONADO</v>
          </cell>
          <cell r="C940" t="str">
            <v>M3</v>
          </cell>
        </row>
        <row r="941">
          <cell r="A941">
            <v>1569</v>
          </cell>
          <cell r="B941" t="str">
            <v>ACARREO MATERIAL SELECIONADO 26,5 Kms</v>
          </cell>
          <cell r="C941" t="str">
            <v>Km/mt3</v>
          </cell>
        </row>
        <row r="942">
          <cell r="A942">
            <v>1570</v>
          </cell>
          <cell r="B942" t="str">
            <v>EXTENDIDA MATERIAL SELECCIONADO</v>
          </cell>
          <cell r="C942" t="str">
            <v>M3</v>
          </cell>
        </row>
        <row r="943">
          <cell r="A943">
            <v>1571</v>
          </cell>
          <cell r="B943" t="str">
            <v>COMPACTADA MATERIAL SELECCIONADO</v>
          </cell>
          <cell r="C943" t="str">
            <v>M3</v>
          </cell>
        </row>
        <row r="944">
          <cell r="A944">
            <v>1572</v>
          </cell>
          <cell r="B944" t="str">
            <v>EXCARIFICACION DE CARRETEABLE</v>
          </cell>
          <cell r="C944" t="str">
            <v>M2</v>
          </cell>
        </row>
        <row r="945">
          <cell r="A945">
            <v>1573</v>
          </cell>
          <cell r="B945" t="str">
            <v>CONFORMACION DE CARRETEABLE</v>
          </cell>
          <cell r="C945" t="str">
            <v>M2</v>
          </cell>
        </row>
        <row r="946">
          <cell r="A946">
            <v>1574</v>
          </cell>
          <cell r="B946" t="str">
            <v>TRAZADO Y REPLANTEO SOBRE TERRENO</v>
          </cell>
          <cell r="C946" t="str">
            <v>M2</v>
          </cell>
          <cell r="D946">
            <v>654.47551999999996</v>
          </cell>
        </row>
        <row r="947">
          <cell r="A947">
            <v>1575</v>
          </cell>
          <cell r="B947" t="str">
            <v>TRAZADO Y REPLANTEO SOBRE PLACA</v>
          </cell>
          <cell r="C947" t="str">
            <v>M2</v>
          </cell>
          <cell r="D947">
            <v>1276.472976</v>
          </cell>
        </row>
        <row r="955">
          <cell r="A955">
            <v>1799</v>
          </cell>
          <cell r="B955" t="str">
            <v>CANCHAS MULTIPLES 15X 30 MTS</v>
          </cell>
        </row>
        <row r="956">
          <cell r="A956">
            <v>1800</v>
          </cell>
          <cell r="B956" t="str">
            <v>SALIDA LAMPARA TECHO  PVC</v>
          </cell>
          <cell r="C956" t="str">
            <v>UN</v>
          </cell>
        </row>
        <row r="957">
          <cell r="A957">
            <v>1801</v>
          </cell>
          <cell r="B957" t="str">
            <v>SALIDA LAMPARA MURO   PVC</v>
          </cell>
          <cell r="C957" t="str">
            <v>UN</v>
          </cell>
        </row>
        <row r="958">
          <cell r="A958">
            <v>1802</v>
          </cell>
          <cell r="B958" t="str">
            <v>SALIDA LAMPARA PISO   PVC</v>
          </cell>
          <cell r="C958" t="str">
            <v>UN</v>
          </cell>
        </row>
        <row r="959">
          <cell r="A959">
            <v>1803</v>
          </cell>
          <cell r="B959" t="str">
            <v>SALIDA LAMPARA+ROSETA PVC</v>
          </cell>
          <cell r="C959" t="str">
            <v>UN</v>
          </cell>
        </row>
        <row r="960">
          <cell r="A960">
            <v>1809</v>
          </cell>
          <cell r="B960" t="str">
            <v>SALIDA LAMPARA TECHO   CN</v>
          </cell>
          <cell r="C960" t="str">
            <v>UN</v>
          </cell>
        </row>
        <row r="961">
          <cell r="A961">
            <v>1810</v>
          </cell>
          <cell r="B961" t="str">
            <v>SALIDA LAMPARA MURO    CN</v>
          </cell>
          <cell r="C961" t="str">
            <v>UN</v>
          </cell>
        </row>
        <row r="962">
          <cell r="A962">
            <v>1811</v>
          </cell>
          <cell r="B962" t="str">
            <v>SALIDA LAMPARA PISO    CN</v>
          </cell>
          <cell r="C962" t="str">
            <v>UN</v>
          </cell>
        </row>
        <row r="963">
          <cell r="A963">
            <v>1812</v>
          </cell>
          <cell r="B963" t="str">
            <v>SALIDA LAMPARA+ROSETA  CN</v>
          </cell>
          <cell r="C963" t="str">
            <v>UN</v>
          </cell>
        </row>
        <row r="964">
          <cell r="A964">
            <v>1819</v>
          </cell>
          <cell r="B964" t="str">
            <v>ROSETA PORCELANA</v>
          </cell>
          <cell r="C964" t="str">
            <v>UN</v>
          </cell>
        </row>
        <row r="965">
          <cell r="A965">
            <v>1820</v>
          </cell>
          <cell r="B965" t="str">
            <v>ROSETA BAKELITA</v>
          </cell>
          <cell r="C965" t="str">
            <v>UN</v>
          </cell>
        </row>
        <row r="966">
          <cell r="A966">
            <v>1821</v>
          </cell>
          <cell r="B966" t="str">
            <v>BALA ALUMINIO No.11</v>
          </cell>
          <cell r="C966" t="str">
            <v>UN</v>
          </cell>
        </row>
        <row r="967">
          <cell r="A967">
            <v>1822</v>
          </cell>
          <cell r="B967" t="str">
            <v>BALA ALUMINIO No.12</v>
          </cell>
          <cell r="C967" t="str">
            <v>UN</v>
          </cell>
        </row>
        <row r="968">
          <cell r="A968">
            <v>1823</v>
          </cell>
          <cell r="B968" t="str">
            <v>BALA INCANDESCENTE   60 W</v>
          </cell>
          <cell r="C968" t="str">
            <v>UN</v>
          </cell>
        </row>
        <row r="969">
          <cell r="A969">
            <v>1824</v>
          </cell>
          <cell r="B969" t="str">
            <v>BALA INCANDESCENTE  150W</v>
          </cell>
          <cell r="C969" t="str">
            <v>UN</v>
          </cell>
        </row>
        <row r="970">
          <cell r="A970">
            <v>1825</v>
          </cell>
          <cell r="B970" t="str">
            <v>LAMPARA  2x20" BAJO PLACA</v>
          </cell>
          <cell r="C970" t="str">
            <v>UN</v>
          </cell>
        </row>
        <row r="971">
          <cell r="A971">
            <v>1826</v>
          </cell>
          <cell r="B971" t="str">
            <v>LAMPARA  2x20" BAJO PLAC1</v>
          </cell>
          <cell r="C971" t="str">
            <v>UN</v>
          </cell>
        </row>
        <row r="972">
          <cell r="A972">
            <v>1827</v>
          </cell>
          <cell r="B972" t="str">
            <v>LAMPARA  2x20" BAJO PLAC2</v>
          </cell>
          <cell r="C972" t="str">
            <v>UN</v>
          </cell>
        </row>
        <row r="973">
          <cell r="A973">
            <v>1828</v>
          </cell>
          <cell r="B973" t="str">
            <v>LAMPARA  4x20" BAJO PLACA</v>
          </cell>
          <cell r="C973" t="str">
            <v>UN</v>
          </cell>
        </row>
        <row r="974">
          <cell r="A974">
            <v>1829</v>
          </cell>
          <cell r="B974" t="str">
            <v>LAMPARA  4x20" BAJO PLAC1</v>
          </cell>
          <cell r="C974" t="str">
            <v>UN</v>
          </cell>
        </row>
        <row r="975">
          <cell r="A975">
            <v>1830</v>
          </cell>
          <cell r="B975" t="str">
            <v>LAMPARA  4x20" BAJO PLAC2</v>
          </cell>
          <cell r="C975" t="str">
            <v>UN</v>
          </cell>
        </row>
        <row r="976">
          <cell r="A976">
            <v>1831</v>
          </cell>
          <cell r="B976" t="str">
            <v>LAMPARA  2x40" BAJO PLACA</v>
          </cell>
          <cell r="C976" t="str">
            <v>UN</v>
          </cell>
        </row>
        <row r="977">
          <cell r="A977">
            <v>1832</v>
          </cell>
          <cell r="B977" t="str">
            <v>LAMPARA  2x40" BAJO PLAC1</v>
          </cell>
          <cell r="C977" t="str">
            <v>UN</v>
          </cell>
        </row>
        <row r="978">
          <cell r="A978">
            <v>1833</v>
          </cell>
          <cell r="B978" t="str">
            <v>LAMPARA  2x40" BAJO PLAC2</v>
          </cell>
          <cell r="C978" t="str">
            <v>UN</v>
          </cell>
        </row>
        <row r="979">
          <cell r="A979">
            <v>1834</v>
          </cell>
          <cell r="B979" t="str">
            <v>LAMPARA  4x40" BAJO PLACA</v>
          </cell>
          <cell r="C979" t="str">
            <v>UN</v>
          </cell>
        </row>
        <row r="980">
          <cell r="A980">
            <v>1835</v>
          </cell>
          <cell r="B980" t="str">
            <v>LAMPARA  4x40" BAJO PLAC1</v>
          </cell>
          <cell r="C980" t="str">
            <v>UN</v>
          </cell>
        </row>
        <row r="981">
          <cell r="A981">
            <v>1836</v>
          </cell>
          <cell r="B981" t="str">
            <v>LAMPARA  4x40" BAJO PLAC2</v>
          </cell>
          <cell r="C981" t="str">
            <v>UN</v>
          </cell>
        </row>
        <row r="982">
          <cell r="A982">
            <v>1837</v>
          </cell>
          <cell r="B982" t="str">
            <v>LAMPARA  2x48" BAJO PLACA</v>
          </cell>
          <cell r="C982" t="str">
            <v>UN</v>
          </cell>
        </row>
        <row r="983">
          <cell r="A983">
            <v>1838</v>
          </cell>
          <cell r="B983" t="str">
            <v>LAMPARA  2x48" BAJO PLAC1</v>
          </cell>
          <cell r="C983" t="str">
            <v>UN</v>
          </cell>
        </row>
        <row r="984">
          <cell r="A984">
            <v>1839</v>
          </cell>
          <cell r="B984" t="str">
            <v>LAMPARA  2x48" BAJO PLAC2</v>
          </cell>
          <cell r="C984" t="str">
            <v>UN</v>
          </cell>
        </row>
        <row r="985">
          <cell r="A985">
            <v>1840</v>
          </cell>
          <cell r="B985" t="str">
            <v>LAMPARA  4x48" BAJO PLACA</v>
          </cell>
          <cell r="C985" t="str">
            <v>UN</v>
          </cell>
        </row>
        <row r="986">
          <cell r="A986">
            <v>1841</v>
          </cell>
          <cell r="B986" t="str">
            <v>LAMPARA  4x48" BAJO PLAC1</v>
          </cell>
          <cell r="C986" t="str">
            <v>UN</v>
          </cell>
        </row>
        <row r="987">
          <cell r="A987">
            <v>1842</v>
          </cell>
          <cell r="B987" t="str">
            <v>LAMPARA  4x48" BAJO PLAC2</v>
          </cell>
          <cell r="C987" t="str">
            <v>UN</v>
          </cell>
        </row>
        <row r="988">
          <cell r="A988">
            <v>1843</v>
          </cell>
          <cell r="B988" t="str">
            <v>LAMPARA  2x96" BAJO PLACA</v>
          </cell>
          <cell r="C988" t="str">
            <v>UN</v>
          </cell>
        </row>
        <row r="989">
          <cell r="A989">
            <v>1844</v>
          </cell>
          <cell r="B989" t="str">
            <v>LAMPARA  2x96" BAJO PLAC1</v>
          </cell>
          <cell r="C989" t="str">
            <v>UN</v>
          </cell>
        </row>
        <row r="990">
          <cell r="A990">
            <v>1847</v>
          </cell>
          <cell r="B990" t="str">
            <v>FAROL COLONIAL</v>
          </cell>
          <cell r="C990" t="str">
            <v>UN</v>
          </cell>
        </row>
        <row r="991">
          <cell r="A991">
            <v>1849</v>
          </cell>
          <cell r="B991" t="str">
            <v>FAROL PARA POSTE</v>
          </cell>
          <cell r="C991" t="str">
            <v>UN</v>
          </cell>
        </row>
        <row r="992">
          <cell r="A992">
            <v>1850</v>
          </cell>
          <cell r="B992" t="str">
            <v>FAROL         DJK   125 W</v>
          </cell>
          <cell r="C992" t="str">
            <v>UN</v>
          </cell>
        </row>
        <row r="993">
          <cell r="A993">
            <v>1851</v>
          </cell>
          <cell r="B993" t="str">
            <v>FAROL       ESFERA  125 W</v>
          </cell>
          <cell r="C993" t="str">
            <v>UN</v>
          </cell>
        </row>
        <row r="994">
          <cell r="A994">
            <v>1852</v>
          </cell>
          <cell r="B994" t="str">
            <v>FAROL DE PEDESTAL</v>
          </cell>
          <cell r="C994" t="str">
            <v>UN</v>
          </cell>
        </row>
        <row r="995">
          <cell r="A995">
            <v>1853</v>
          </cell>
          <cell r="B995" t="str">
            <v>REFLECTOR DE PISO   250 W</v>
          </cell>
          <cell r="C995" t="str">
            <v>UN</v>
          </cell>
        </row>
        <row r="996">
          <cell r="A996">
            <v>1854</v>
          </cell>
          <cell r="B996" t="str">
            <v>REFLECTOR DE PISO   400 W</v>
          </cell>
          <cell r="C996" t="str">
            <v>UN</v>
          </cell>
        </row>
        <row r="997">
          <cell r="A997">
            <v>1855</v>
          </cell>
          <cell r="B997" t="str">
            <v>RIEL ELECTRICO  2.34 m</v>
          </cell>
          <cell r="C997" t="str">
            <v>UN</v>
          </cell>
        </row>
        <row r="998">
          <cell r="A998">
            <v>1856</v>
          </cell>
          <cell r="B998" t="str">
            <v>CORAZA  P/INST.FLCTES.</v>
          </cell>
          <cell r="C998" t="str">
            <v>UN</v>
          </cell>
        </row>
        <row r="999">
          <cell r="A999">
            <v>1857</v>
          </cell>
          <cell r="B999" t="str">
            <v>TIROS   P/INST.FLCTE.</v>
          </cell>
          <cell r="C999" t="str">
            <v>UN</v>
          </cell>
        </row>
        <row r="1000">
          <cell r="A1000">
            <v>1858</v>
          </cell>
          <cell r="B1000" t="str">
            <v>SOCKETS + BALASTO  P/20 W</v>
          </cell>
          <cell r="C1000" t="str">
            <v>UN</v>
          </cell>
        </row>
        <row r="1001">
          <cell r="A1001">
            <v>1859</v>
          </cell>
          <cell r="B1001" t="str">
            <v>SOCKETS + BALASTO  P/40 W</v>
          </cell>
          <cell r="C1001" t="str">
            <v>UN</v>
          </cell>
        </row>
        <row r="1002">
          <cell r="A1002">
            <v>1860</v>
          </cell>
          <cell r="B1002" t="str">
            <v>SOCKETS + BALASTO  P/48 W</v>
          </cell>
          <cell r="C1002" t="str">
            <v>UN</v>
          </cell>
        </row>
        <row r="1003">
          <cell r="A1003">
            <v>1861</v>
          </cell>
          <cell r="B1003" t="str">
            <v>SOCKETS + BALASTO  P/96 W</v>
          </cell>
          <cell r="C1003" t="str">
            <v>UN</v>
          </cell>
        </row>
        <row r="1004">
          <cell r="A1004">
            <v>1862</v>
          </cell>
          <cell r="B1004" t="str">
            <v>INST.BALAS      /   PLACA</v>
          </cell>
          <cell r="C1004" t="str">
            <v>UN</v>
          </cell>
        </row>
        <row r="1005">
          <cell r="A1005">
            <v>1863</v>
          </cell>
          <cell r="B1005" t="str">
            <v>INST.BALAS      / C.FALSO</v>
          </cell>
          <cell r="C1005" t="str">
            <v>UN</v>
          </cell>
        </row>
        <row r="1006">
          <cell r="A1006">
            <v>1864</v>
          </cell>
          <cell r="B1006" t="str">
            <v>INST.FLCTE.   (2P)  PLACA</v>
          </cell>
          <cell r="C1006" t="str">
            <v>UN</v>
          </cell>
        </row>
        <row r="1007">
          <cell r="A1007">
            <v>1865</v>
          </cell>
          <cell r="B1007" t="str">
            <v>INST.FLCTE.   (4P)  PLACA</v>
          </cell>
          <cell r="C1007" t="str">
            <v>UN</v>
          </cell>
        </row>
        <row r="1008">
          <cell r="A1008">
            <v>1866</v>
          </cell>
          <cell r="B1008" t="str">
            <v>INST.FLCTE    (6P)  PLACA</v>
          </cell>
          <cell r="C1008" t="str">
            <v>UN</v>
          </cell>
        </row>
        <row r="1009">
          <cell r="A1009">
            <v>1867</v>
          </cell>
          <cell r="B1009" t="str">
            <v>INST.FLCTE      / C.FALSO</v>
          </cell>
          <cell r="C1009" t="str">
            <v>UN</v>
          </cell>
        </row>
        <row r="1010">
          <cell r="A1010">
            <v>1868</v>
          </cell>
          <cell r="B1010" t="str">
            <v>PROYECTOR  SNF-011/400W</v>
          </cell>
          <cell r="C1010" t="str">
            <v>UN</v>
          </cell>
        </row>
        <row r="1011">
          <cell r="A1011">
            <v>1869</v>
          </cell>
          <cell r="B1011" t="str">
            <v>PROYECTOR SNF-011T/T1000</v>
          </cell>
          <cell r="C1011" t="str">
            <v>UN</v>
          </cell>
        </row>
        <row r="1012">
          <cell r="A1012">
            <v>1870</v>
          </cell>
          <cell r="B1012" t="str">
            <v>PROYECTOR PHLC-720 MERCUR</v>
          </cell>
          <cell r="C1012" t="str">
            <v>UN</v>
          </cell>
        </row>
        <row r="1013">
          <cell r="A1013">
            <v>1879</v>
          </cell>
          <cell r="B1013" t="str">
            <v>SALIDA SENCILLA       PVC</v>
          </cell>
          <cell r="C1013" t="str">
            <v>UN</v>
          </cell>
        </row>
        <row r="1014">
          <cell r="A1014">
            <v>1880</v>
          </cell>
          <cell r="B1014" t="str">
            <v>SALIDA SENCILLA CONM. PVC</v>
          </cell>
          <cell r="C1014" t="str">
            <v>UN</v>
          </cell>
        </row>
        <row r="1015">
          <cell r="A1015">
            <v>1881</v>
          </cell>
          <cell r="B1015" t="str">
            <v>SALIDA SENCILLA+CONM. PVC</v>
          </cell>
          <cell r="C1015" t="str">
            <v>UN</v>
          </cell>
        </row>
        <row r="1016">
          <cell r="A1016">
            <v>1882</v>
          </cell>
          <cell r="B1016" t="str">
            <v>SALIDA DOBLE          PVC</v>
          </cell>
          <cell r="C1016" t="str">
            <v>UN</v>
          </cell>
        </row>
        <row r="1017">
          <cell r="A1017">
            <v>1883</v>
          </cell>
          <cell r="B1017" t="str">
            <v>SALIDA DOBLE CONM.    PVC</v>
          </cell>
          <cell r="C1017" t="str">
            <v>UN</v>
          </cell>
        </row>
        <row r="1018">
          <cell r="A1018">
            <v>1885</v>
          </cell>
          <cell r="B1018" t="str">
            <v>SALIDA TRIPLE         PVC</v>
          </cell>
          <cell r="C1018" t="str">
            <v>UN</v>
          </cell>
        </row>
        <row r="1019">
          <cell r="A1019">
            <v>1887</v>
          </cell>
          <cell r="B1019" t="str">
            <v>SALIDA CUATRO VIAS    PVC</v>
          </cell>
          <cell r="C1019" t="str">
            <v>UN</v>
          </cell>
        </row>
        <row r="1020">
          <cell r="A1020">
            <v>1888</v>
          </cell>
          <cell r="B1020" t="str">
            <v>SALIDA P/TEMPORIZADOR PVC</v>
          </cell>
          <cell r="C1020" t="str">
            <v>UN</v>
          </cell>
        </row>
        <row r="1021">
          <cell r="A1021">
            <v>1889</v>
          </cell>
          <cell r="B1021" t="str">
            <v>SALIDA FOTOCELDA      PVC</v>
          </cell>
          <cell r="C1021" t="str">
            <v>UN</v>
          </cell>
        </row>
        <row r="1022">
          <cell r="A1022">
            <v>1890</v>
          </cell>
          <cell r="B1022" t="str">
            <v>SALIDA PARA CONTACTOR PVC</v>
          </cell>
          <cell r="C1022" t="str">
            <v>UN</v>
          </cell>
        </row>
        <row r="1023">
          <cell r="A1023">
            <v>1893</v>
          </cell>
          <cell r="B1023" t="str">
            <v>SALIDA + INT.AVE 801  PVC</v>
          </cell>
          <cell r="C1023" t="str">
            <v>UN</v>
          </cell>
        </row>
        <row r="1024">
          <cell r="A1024">
            <v>1894</v>
          </cell>
          <cell r="B1024" t="str">
            <v>SALIDA + INT.AVE 401  PVC</v>
          </cell>
          <cell r="C1024" t="str">
            <v>UN</v>
          </cell>
        </row>
        <row r="1025">
          <cell r="A1025">
            <v>1895</v>
          </cell>
          <cell r="B1025" t="str">
            <v>SALIDA + INT.AVE 601  PVC</v>
          </cell>
          <cell r="C1025" t="str">
            <v>UN</v>
          </cell>
        </row>
        <row r="1026">
          <cell r="A1026">
            <v>1897</v>
          </cell>
          <cell r="B1026" t="str">
            <v>SALIDA + INT.LUM 10C  PVC</v>
          </cell>
          <cell r="C1026" t="str">
            <v>UN</v>
          </cell>
        </row>
        <row r="1027">
          <cell r="A1027">
            <v>1899</v>
          </cell>
          <cell r="B1027" t="str">
            <v>SALIDA SENCILLA CONM. C.N</v>
          </cell>
          <cell r="C1027" t="str">
            <v>UN</v>
          </cell>
        </row>
        <row r="1028">
          <cell r="A1028">
            <v>1900</v>
          </cell>
          <cell r="B1028" t="str">
            <v>SALIDA SENCILLA        CN</v>
          </cell>
          <cell r="C1028" t="str">
            <v>UN</v>
          </cell>
        </row>
        <row r="1029">
          <cell r="A1029">
            <v>1901</v>
          </cell>
          <cell r="B1029" t="str">
            <v>SALIDA TRIPLE          CN</v>
          </cell>
          <cell r="C1029" t="str">
            <v>UN</v>
          </cell>
        </row>
        <row r="1030">
          <cell r="A1030">
            <v>1902</v>
          </cell>
          <cell r="B1030" t="str">
            <v>SALIDA CUATRO VIAS     CN</v>
          </cell>
          <cell r="C1030" t="str">
            <v>UN</v>
          </cell>
        </row>
        <row r="1031">
          <cell r="A1031">
            <v>1903</v>
          </cell>
          <cell r="B1031" t="str">
            <v>SALIDA P/TEMPORIZADOR  CN</v>
          </cell>
          <cell r="C1031" t="str">
            <v>UN</v>
          </cell>
        </row>
        <row r="1032">
          <cell r="A1032">
            <v>1904</v>
          </cell>
          <cell r="B1032" t="str">
            <v>SALIDA FOTOCELDA       CN</v>
          </cell>
          <cell r="C1032" t="str">
            <v>UN</v>
          </cell>
        </row>
        <row r="1033">
          <cell r="A1033">
            <v>1905</v>
          </cell>
          <cell r="B1033" t="str">
            <v>SALIDA PARA CONTACTOR  CN</v>
          </cell>
          <cell r="C1033" t="str">
            <v>UN</v>
          </cell>
        </row>
        <row r="1034">
          <cell r="A1034">
            <v>1908</v>
          </cell>
          <cell r="B1034" t="str">
            <v>SALIDA + INT.AVE 211  CN</v>
          </cell>
          <cell r="C1034" t="str">
            <v>UN</v>
          </cell>
        </row>
        <row r="1035">
          <cell r="A1035">
            <v>1909</v>
          </cell>
          <cell r="B1035" t="str">
            <v>SALIDA + INT.AVE 401  CN</v>
          </cell>
          <cell r="C1035" t="str">
            <v>UN</v>
          </cell>
        </row>
        <row r="1036">
          <cell r="A1036">
            <v>1910</v>
          </cell>
          <cell r="B1036" t="str">
            <v>SALIDA + INT.AVE 601  CN</v>
          </cell>
          <cell r="C1036" t="str">
            <v>UN</v>
          </cell>
        </row>
        <row r="1037">
          <cell r="A1037">
            <v>1911</v>
          </cell>
          <cell r="B1037" t="str">
            <v>SALIDA + INT.DEKO 010B CN</v>
          </cell>
          <cell r="C1037" t="str">
            <v>UN</v>
          </cell>
        </row>
        <row r="1038">
          <cell r="A1038">
            <v>1912</v>
          </cell>
          <cell r="B1038" t="str">
            <v>SALIDA +INT.LUM LX010C CN</v>
          </cell>
          <cell r="C1038" t="str">
            <v>UN</v>
          </cell>
        </row>
        <row r="1039">
          <cell r="A1039">
            <v>1913</v>
          </cell>
          <cell r="B1039" t="str">
            <v>SALIDA + CONTACT.25 A CN</v>
          </cell>
          <cell r="C1039" t="str">
            <v>UN</v>
          </cell>
        </row>
        <row r="1040">
          <cell r="A1040">
            <v>1919</v>
          </cell>
          <cell r="B1040" t="str">
            <v>INT.SENCILLO   AVE  201</v>
          </cell>
          <cell r="C1040" t="str">
            <v>UN</v>
          </cell>
        </row>
        <row r="1041">
          <cell r="A1041">
            <v>1920</v>
          </cell>
          <cell r="B1041" t="str">
            <v>INT.SENCILLO   AVE  401</v>
          </cell>
          <cell r="C1041" t="str">
            <v>UN</v>
          </cell>
        </row>
        <row r="1042">
          <cell r="A1042">
            <v>1921</v>
          </cell>
          <cell r="B1042" t="str">
            <v>INT.SENCILLO   AVE  601</v>
          </cell>
          <cell r="C1042" t="str">
            <v>UN</v>
          </cell>
        </row>
        <row r="1043">
          <cell r="A1043">
            <v>1922</v>
          </cell>
          <cell r="B1043" t="str">
            <v>INT.SENCILLO   DEKO 010B</v>
          </cell>
          <cell r="C1043" t="str">
            <v>UN</v>
          </cell>
        </row>
        <row r="1044">
          <cell r="A1044">
            <v>1923</v>
          </cell>
          <cell r="B1044" t="str">
            <v>INT.SENCILLO       LX010C</v>
          </cell>
          <cell r="C1044" t="str">
            <v>UN</v>
          </cell>
        </row>
        <row r="1045">
          <cell r="A1045">
            <v>1924</v>
          </cell>
          <cell r="B1045" t="str">
            <v>CONM.SENCILLO AVE  202</v>
          </cell>
          <cell r="C1045" t="str">
            <v>UN</v>
          </cell>
        </row>
        <row r="1046">
          <cell r="A1046">
            <v>1925</v>
          </cell>
          <cell r="B1046" t="str">
            <v>CONM.SENCILLO   AVE 402LP</v>
          </cell>
          <cell r="C1046" t="str">
            <v>UN</v>
          </cell>
        </row>
        <row r="1047">
          <cell r="A1047">
            <v>1926</v>
          </cell>
          <cell r="B1047" t="str">
            <v>CONM.SENCILLO   AVE  602</v>
          </cell>
          <cell r="C1047" t="str">
            <v>UN</v>
          </cell>
        </row>
        <row r="1048">
          <cell r="A1048">
            <v>1927</v>
          </cell>
          <cell r="B1048" t="str">
            <v>CONM. SENCILLO DEKO 020B</v>
          </cell>
          <cell r="C1048" t="str">
            <v>UN</v>
          </cell>
        </row>
        <row r="1049">
          <cell r="A1049">
            <v>1928</v>
          </cell>
          <cell r="B1049" t="str">
            <v>CONM. SENCILLO LUM  020C</v>
          </cell>
          <cell r="C1049" t="str">
            <v>UN</v>
          </cell>
        </row>
        <row r="1050">
          <cell r="A1050">
            <v>1929</v>
          </cell>
          <cell r="B1050" t="str">
            <v>INT.     DOBLE AVE  211</v>
          </cell>
          <cell r="C1050" t="str">
            <v>UN</v>
          </cell>
        </row>
        <row r="1051">
          <cell r="A1051">
            <v>1930</v>
          </cell>
          <cell r="B1051" t="str">
            <v>INT.     DOBLE AVE 411 LP</v>
          </cell>
          <cell r="C1051" t="str">
            <v>UN</v>
          </cell>
        </row>
        <row r="1052">
          <cell r="A1052">
            <v>1931</v>
          </cell>
          <cell r="B1052" t="str">
            <v>INT.     DOBLE AVE  611</v>
          </cell>
          <cell r="C1052" t="str">
            <v>UN</v>
          </cell>
        </row>
        <row r="1053">
          <cell r="A1053">
            <v>1932</v>
          </cell>
          <cell r="B1053" t="str">
            <v>INT.     DOBLE DEKO 101B</v>
          </cell>
          <cell r="C1053" t="str">
            <v>UN</v>
          </cell>
        </row>
        <row r="1054">
          <cell r="A1054">
            <v>1933</v>
          </cell>
          <cell r="B1054" t="str">
            <v>INT.     DOBLE LUM  101C</v>
          </cell>
          <cell r="C1054" t="str">
            <v>UN</v>
          </cell>
        </row>
        <row r="1055">
          <cell r="A1055">
            <v>1935</v>
          </cell>
          <cell r="B1055" t="str">
            <v>INT.    TRIPLE AVE 413 LP</v>
          </cell>
          <cell r="C1055" t="str">
            <v>UN</v>
          </cell>
        </row>
        <row r="1056">
          <cell r="A1056">
            <v>1936</v>
          </cell>
          <cell r="B1056" t="str">
            <v>INT.    TRIPLE AVE  633</v>
          </cell>
          <cell r="C1056" t="str">
            <v>UN</v>
          </cell>
        </row>
        <row r="1057">
          <cell r="A1057">
            <v>1937</v>
          </cell>
          <cell r="B1057" t="str">
            <v>INT.    TRIPLE DEKO 111B</v>
          </cell>
          <cell r="C1057" t="str">
            <v>UN</v>
          </cell>
        </row>
        <row r="1058">
          <cell r="A1058">
            <v>1938</v>
          </cell>
          <cell r="B1058" t="str">
            <v>INT.    TRIPLE LUM  111C</v>
          </cell>
          <cell r="C1058" t="str">
            <v>UN</v>
          </cell>
        </row>
        <row r="1059">
          <cell r="A1059">
            <v>1939</v>
          </cell>
          <cell r="B1059" t="str">
            <v>INT.    4 VIAS AVE  404</v>
          </cell>
          <cell r="C1059" t="str">
            <v>UN</v>
          </cell>
        </row>
        <row r="1060">
          <cell r="A1060">
            <v>1940</v>
          </cell>
          <cell r="B1060" t="str">
            <v>INT.    4 VIAS AVE  604</v>
          </cell>
          <cell r="C1060" t="str">
            <v>UN</v>
          </cell>
        </row>
        <row r="1061">
          <cell r="A1061">
            <v>1941</v>
          </cell>
          <cell r="B1061" t="str">
            <v>INT     4 VIAS DEKO 020BV</v>
          </cell>
          <cell r="C1061" t="str">
            <v>UN</v>
          </cell>
        </row>
        <row r="1062">
          <cell r="A1062">
            <v>1969</v>
          </cell>
          <cell r="B1062" t="str">
            <v>SALIDA TOMA SNC.MURO  PVC</v>
          </cell>
          <cell r="C1062" t="str">
            <v>UN</v>
          </cell>
        </row>
        <row r="1063">
          <cell r="A1063">
            <v>1970</v>
          </cell>
          <cell r="B1063" t="str">
            <v>SALIDA TOMA MURO+INT. PVC</v>
          </cell>
          <cell r="C1063" t="str">
            <v>UN</v>
          </cell>
        </row>
        <row r="1064">
          <cell r="A1064">
            <v>1971</v>
          </cell>
          <cell r="B1064" t="str">
            <v>SALIDA TOMA SNC. P.T. PVC</v>
          </cell>
          <cell r="C1064" t="str">
            <v>UN</v>
          </cell>
        </row>
        <row r="1065">
          <cell r="A1065">
            <v>1972</v>
          </cell>
          <cell r="B1065" t="str">
            <v>SALIDA TOMA SNC. PISO PVC</v>
          </cell>
          <cell r="C1065" t="str">
            <v>UN</v>
          </cell>
        </row>
        <row r="1066">
          <cell r="A1066">
            <v>1973</v>
          </cell>
          <cell r="B1066" t="str">
            <v>SALIDA TOMA SNC. 20 A PVC</v>
          </cell>
          <cell r="C1066" t="str">
            <v>UN</v>
          </cell>
        </row>
        <row r="1067">
          <cell r="A1067">
            <v>1974</v>
          </cell>
          <cell r="B1067" t="str">
            <v>SALIDA TOMA BIF. 20 A PVC</v>
          </cell>
          <cell r="C1067" t="str">
            <v>UN</v>
          </cell>
        </row>
        <row r="1068">
          <cell r="A1068">
            <v>1975</v>
          </cell>
          <cell r="B1068" t="str">
            <v>SALIDA TOMA TRIF.50 A PVC</v>
          </cell>
          <cell r="C1068" t="str">
            <v>UN</v>
          </cell>
        </row>
        <row r="1069">
          <cell r="A1069">
            <v>1980</v>
          </cell>
          <cell r="B1069" t="str">
            <v>SALIDA TOMA SNC. MURO CN</v>
          </cell>
          <cell r="C1069" t="str">
            <v>UN</v>
          </cell>
        </row>
        <row r="1070">
          <cell r="A1070">
            <v>1981</v>
          </cell>
          <cell r="B1070" t="str">
            <v>SALIDA TOMA MURO+INT. CN</v>
          </cell>
          <cell r="C1070" t="str">
            <v>UN</v>
          </cell>
        </row>
        <row r="1071">
          <cell r="A1071">
            <v>1982</v>
          </cell>
          <cell r="B1071" t="str">
            <v>SALIDA TOMA SNC.  P.T.CN</v>
          </cell>
          <cell r="C1071" t="str">
            <v>UN</v>
          </cell>
        </row>
        <row r="1072">
          <cell r="A1072">
            <v>1983</v>
          </cell>
          <cell r="B1072" t="str">
            <v>SALIDA TOMA SNC. PISO CN</v>
          </cell>
          <cell r="C1072" t="str">
            <v>UN</v>
          </cell>
        </row>
        <row r="1073">
          <cell r="A1073">
            <v>1984</v>
          </cell>
          <cell r="B1073" t="str">
            <v>SALIDA TOMA SNC. 20 A CN</v>
          </cell>
          <cell r="C1073" t="str">
            <v>UN</v>
          </cell>
        </row>
        <row r="1074">
          <cell r="A1074">
            <v>1985</v>
          </cell>
          <cell r="B1074" t="str">
            <v>SALIDA TOMA BIF. 20 A CN</v>
          </cell>
          <cell r="C1074" t="str">
            <v>UN</v>
          </cell>
        </row>
        <row r="1075">
          <cell r="A1075">
            <v>1986</v>
          </cell>
          <cell r="B1075" t="str">
            <v>SALIDA TOMA TRIF.50 A CN</v>
          </cell>
          <cell r="C1075" t="str">
            <v>UN</v>
          </cell>
        </row>
        <row r="1076">
          <cell r="A1076">
            <v>1990</v>
          </cell>
          <cell r="B1076" t="str">
            <v>SALIDA PVC+TOMA SNC. AVE</v>
          </cell>
          <cell r="C1076" t="str">
            <v>UN</v>
          </cell>
        </row>
        <row r="1077">
          <cell r="A1077">
            <v>1991</v>
          </cell>
          <cell r="B1077" t="str">
            <v>SALIDA PVC+TOMA DBL. AVE</v>
          </cell>
          <cell r="C1077" t="str">
            <v>UN</v>
          </cell>
        </row>
        <row r="1078">
          <cell r="A1078">
            <v>1992</v>
          </cell>
          <cell r="B1078" t="str">
            <v>SALIDA PVC+TOMA DBL. DEKO</v>
          </cell>
          <cell r="C1078" t="str">
            <v>UN</v>
          </cell>
        </row>
        <row r="1079">
          <cell r="A1079">
            <v>1993</v>
          </cell>
          <cell r="B1079" t="str">
            <v>SALIDA PVC+TOMA PISO AVE</v>
          </cell>
          <cell r="C1079" t="str">
            <v>UN</v>
          </cell>
        </row>
        <row r="1080">
          <cell r="A1080">
            <v>1994</v>
          </cell>
          <cell r="B1080" t="str">
            <v>SALIDA PVC+TOMA+INT. AVE</v>
          </cell>
          <cell r="C1080" t="str">
            <v>UN</v>
          </cell>
        </row>
        <row r="1081">
          <cell r="A1081">
            <v>1995</v>
          </cell>
          <cell r="B1081" t="str">
            <v>SALIDA PVC+TOMA TRIF. AVE</v>
          </cell>
          <cell r="C1081" t="str">
            <v>UN</v>
          </cell>
        </row>
        <row r="1082">
          <cell r="A1082">
            <v>1996</v>
          </cell>
          <cell r="B1082" t="str">
            <v>SALIDA PVC+TOMA TRIF.AVE</v>
          </cell>
          <cell r="C1082" t="str">
            <v>UN</v>
          </cell>
        </row>
        <row r="1083">
          <cell r="A1083">
            <v>2000</v>
          </cell>
          <cell r="B1083" t="str">
            <v>TOMA SENCILLA  AVE  206</v>
          </cell>
          <cell r="C1083" t="str">
            <v>UN</v>
          </cell>
        </row>
        <row r="1084">
          <cell r="A1084">
            <v>2001</v>
          </cell>
          <cell r="B1084" t="str">
            <v>TOMA SENCILLA  AVE  406</v>
          </cell>
          <cell r="C1084" t="str">
            <v>UN</v>
          </cell>
        </row>
        <row r="1085">
          <cell r="A1085">
            <v>2002</v>
          </cell>
          <cell r="B1085" t="str">
            <v>TOMA SENCILLA  AVE  606</v>
          </cell>
          <cell r="C1085" t="str">
            <v>UN</v>
          </cell>
        </row>
        <row r="1086">
          <cell r="A1086">
            <v>2003</v>
          </cell>
          <cell r="B1086" t="str">
            <v>TOMA SENCILLA  AVE  806</v>
          </cell>
          <cell r="C1086" t="str">
            <v>UN</v>
          </cell>
        </row>
        <row r="1087">
          <cell r="A1087">
            <v>2004</v>
          </cell>
          <cell r="B1087" t="str">
            <v>TOMA DOBLE     AVE    226</v>
          </cell>
          <cell r="C1087" t="str">
            <v>UN</v>
          </cell>
        </row>
        <row r="1088">
          <cell r="A1088">
            <v>2005</v>
          </cell>
          <cell r="B1088" t="str">
            <v>TOMA DOBLE     AVE  466</v>
          </cell>
          <cell r="C1088" t="str">
            <v>UN</v>
          </cell>
        </row>
        <row r="1089">
          <cell r="A1089">
            <v>2006</v>
          </cell>
          <cell r="B1089" t="str">
            <v>TOMA DOBLE     AVE  666</v>
          </cell>
          <cell r="C1089" t="str">
            <v>UN</v>
          </cell>
        </row>
        <row r="1090">
          <cell r="A1090">
            <v>2007</v>
          </cell>
          <cell r="B1090" t="str">
            <v>TOMA DOBLE     DEKO 030BG</v>
          </cell>
          <cell r="C1090" t="str">
            <v>UN</v>
          </cell>
        </row>
        <row r="1091">
          <cell r="A1091">
            <v>2008</v>
          </cell>
          <cell r="B1091" t="str">
            <v>TOMA DOBLE     LUM  303C</v>
          </cell>
          <cell r="C1091" t="str">
            <v>UN</v>
          </cell>
        </row>
        <row r="1092">
          <cell r="A1092">
            <v>2009</v>
          </cell>
          <cell r="B1092" t="str">
            <v>TOMA + INT.    AVE    226</v>
          </cell>
          <cell r="C1092" t="str">
            <v>UN</v>
          </cell>
        </row>
        <row r="1093">
          <cell r="A1093">
            <v>2010</v>
          </cell>
          <cell r="B1093" t="str">
            <v>TOMA + INT.    AVE  416</v>
          </cell>
          <cell r="C1093" t="str">
            <v>UN</v>
          </cell>
        </row>
        <row r="1094">
          <cell r="A1094">
            <v>2011</v>
          </cell>
          <cell r="B1094" t="str">
            <v>TOMA + INT.    AVE  626</v>
          </cell>
          <cell r="C1094" t="str">
            <v>UN</v>
          </cell>
        </row>
        <row r="1095">
          <cell r="A1095">
            <v>2012</v>
          </cell>
          <cell r="B1095" t="str">
            <v>TOMA + INT.     DEKO 301B</v>
          </cell>
          <cell r="C1095" t="str">
            <v>UN</v>
          </cell>
        </row>
        <row r="1096">
          <cell r="A1096">
            <v>2013</v>
          </cell>
          <cell r="B1096" t="str">
            <v>TOMA + INT.    LUM  301C</v>
          </cell>
          <cell r="C1096" t="str">
            <v>UN</v>
          </cell>
        </row>
        <row r="1097">
          <cell r="A1097">
            <v>2015</v>
          </cell>
          <cell r="B1097" t="str">
            <v>TOMA TRIFASICA 20 A</v>
          </cell>
          <cell r="C1097" t="str">
            <v>UN</v>
          </cell>
        </row>
        <row r="1098">
          <cell r="A1098">
            <v>2016</v>
          </cell>
          <cell r="B1098" t="str">
            <v>TOMA TRIPOLAR</v>
          </cell>
          <cell r="C1098" t="str">
            <v>UN</v>
          </cell>
        </row>
        <row r="1099">
          <cell r="A1099">
            <v>2029</v>
          </cell>
          <cell r="B1099" t="str">
            <v>SALIDA CAMPANA TIMBRE PVC</v>
          </cell>
          <cell r="C1099" t="str">
            <v>UN</v>
          </cell>
        </row>
        <row r="1100">
          <cell r="A1100">
            <v>2030</v>
          </cell>
          <cell r="B1100" t="str">
            <v>SALIDA BOTON TIMBRE   PVC</v>
          </cell>
          <cell r="C1100" t="str">
            <v>UN</v>
          </cell>
        </row>
        <row r="1101">
          <cell r="A1101">
            <v>2031</v>
          </cell>
          <cell r="B1101" t="str">
            <v>SALIDA VENTILADOR     PVC</v>
          </cell>
          <cell r="C1101" t="str">
            <v>UN</v>
          </cell>
        </row>
        <row r="1102">
          <cell r="A1102">
            <v>2032</v>
          </cell>
          <cell r="B1102" t="str">
            <v>SALIDA BOMBA TRIF.    PVC</v>
          </cell>
          <cell r="C1102" t="str">
            <v>UN</v>
          </cell>
        </row>
        <row r="1103">
          <cell r="A1103">
            <v>2033</v>
          </cell>
          <cell r="B1103" t="str">
            <v>SALIDA FLOTADOR       PVC</v>
          </cell>
          <cell r="C1103" t="str">
            <v>UN</v>
          </cell>
        </row>
        <row r="1104">
          <cell r="A1104">
            <v>2034</v>
          </cell>
          <cell r="B1104" t="str">
            <v>SALIDA MOTOR PUERTA   PVC</v>
          </cell>
          <cell r="C1104" t="str">
            <v>UN</v>
          </cell>
        </row>
        <row r="1105">
          <cell r="A1105">
            <v>2035</v>
          </cell>
          <cell r="B1105" t="str">
            <v>SALIDA CANTONERA      PVC</v>
          </cell>
          <cell r="C1105" t="str">
            <v>UN</v>
          </cell>
        </row>
        <row r="1106">
          <cell r="A1106">
            <v>2036</v>
          </cell>
          <cell r="B1106" t="str">
            <v>SALIDA PUNTO ALARMA   PVC</v>
          </cell>
          <cell r="C1106" t="str">
            <v>UN</v>
          </cell>
        </row>
        <row r="1107">
          <cell r="A1107">
            <v>2037</v>
          </cell>
          <cell r="B1107" t="str">
            <v>SALIDA SONIDO         PVC</v>
          </cell>
          <cell r="C1107" t="str">
            <v>UN</v>
          </cell>
        </row>
        <row r="1108">
          <cell r="A1108">
            <v>2038</v>
          </cell>
          <cell r="B1108" t="str">
            <v>SALIDA CAMARA TV      PVC</v>
          </cell>
          <cell r="C1108" t="str">
            <v>UN</v>
          </cell>
        </row>
        <row r="1109">
          <cell r="A1109">
            <v>2045</v>
          </cell>
          <cell r="B1109" t="str">
            <v>SALIDA CAMPANA TIMBRE CN</v>
          </cell>
          <cell r="C1109" t="str">
            <v>UN</v>
          </cell>
        </row>
        <row r="1110">
          <cell r="A1110">
            <v>2046</v>
          </cell>
          <cell r="B1110" t="str">
            <v>SALIDA BOTON   TIMBRE CN</v>
          </cell>
          <cell r="C1110" t="str">
            <v>UN</v>
          </cell>
        </row>
        <row r="1111">
          <cell r="A1111">
            <v>2047</v>
          </cell>
          <cell r="B1111" t="str">
            <v>SALIDA VENTILADOR     CN</v>
          </cell>
          <cell r="C1111" t="str">
            <v>UN</v>
          </cell>
        </row>
        <row r="1112">
          <cell r="A1112">
            <v>2048</v>
          </cell>
          <cell r="B1112" t="str">
            <v>SALIDA BOMBA TRIF.    CN</v>
          </cell>
          <cell r="C1112" t="str">
            <v>UN</v>
          </cell>
        </row>
        <row r="1113">
          <cell r="A1113">
            <v>2049</v>
          </cell>
          <cell r="B1113" t="str">
            <v>SALIDA FLOTADOR       CN</v>
          </cell>
          <cell r="C1113" t="str">
            <v>UN</v>
          </cell>
        </row>
        <row r="1114">
          <cell r="A1114">
            <v>2050</v>
          </cell>
          <cell r="B1114" t="str">
            <v>SALIDA MOTOR PUERTA   CN</v>
          </cell>
          <cell r="C1114" t="str">
            <v>UN</v>
          </cell>
        </row>
        <row r="1115">
          <cell r="A1115">
            <v>2051</v>
          </cell>
          <cell r="B1115" t="str">
            <v>SALIDA CANTONERA      CN</v>
          </cell>
          <cell r="C1115" t="str">
            <v>UN</v>
          </cell>
        </row>
        <row r="1116">
          <cell r="A1116">
            <v>2052</v>
          </cell>
          <cell r="B1116" t="str">
            <v>SALIDA PUNTO ALARMA   CN</v>
          </cell>
          <cell r="C1116" t="str">
            <v>UN</v>
          </cell>
        </row>
        <row r="1117">
          <cell r="A1117">
            <v>2053</v>
          </cell>
          <cell r="B1117" t="str">
            <v>SALIDA SONIDO         CN</v>
          </cell>
          <cell r="C1117" t="str">
            <v>UN</v>
          </cell>
        </row>
        <row r="1118">
          <cell r="A1118">
            <v>2054</v>
          </cell>
          <cell r="B1118" t="str">
            <v>SALIDA CAMARA TV      CN</v>
          </cell>
          <cell r="C1118" t="str">
            <v>UN</v>
          </cell>
        </row>
        <row r="1119">
          <cell r="A1119">
            <v>2055</v>
          </cell>
          <cell r="B1119" t="str">
            <v>BOTON TIMBRE   AVE    205</v>
          </cell>
          <cell r="C1119" t="str">
            <v>UN</v>
          </cell>
        </row>
        <row r="1120">
          <cell r="A1120">
            <v>2056</v>
          </cell>
          <cell r="B1120" t="str">
            <v>BOTON TIMBRE   AVE  405</v>
          </cell>
          <cell r="C1120" t="str">
            <v>UN</v>
          </cell>
        </row>
        <row r="1121">
          <cell r="A1121">
            <v>2057</v>
          </cell>
          <cell r="B1121" t="str">
            <v>BOTON TIMBRE   AVE  605</v>
          </cell>
          <cell r="C1121" t="str">
            <v>UN</v>
          </cell>
        </row>
        <row r="1122">
          <cell r="A1122">
            <v>2058</v>
          </cell>
          <cell r="B1122" t="str">
            <v>BOTON TIMBRE   DEKO 040BL</v>
          </cell>
          <cell r="C1122" t="str">
            <v>UN</v>
          </cell>
        </row>
        <row r="1123">
          <cell r="A1123">
            <v>2059</v>
          </cell>
          <cell r="B1123" t="str">
            <v>BOTON TIMBRE   LUM  040C</v>
          </cell>
          <cell r="C1123" t="str">
            <v>UN</v>
          </cell>
        </row>
        <row r="1124">
          <cell r="A1124">
            <v>2060</v>
          </cell>
          <cell r="B1124" t="str">
            <v>CAMPANA TIMBRE   AVE 207</v>
          </cell>
          <cell r="C1124" t="str">
            <v>UN</v>
          </cell>
        </row>
        <row r="1125">
          <cell r="A1125">
            <v>2061</v>
          </cell>
          <cell r="B1125" t="str">
            <v>CAMPANA TIMBRE   AVE 407</v>
          </cell>
          <cell r="C1125" t="str">
            <v>UN</v>
          </cell>
        </row>
        <row r="1126">
          <cell r="A1126">
            <v>2062</v>
          </cell>
          <cell r="B1126" t="str">
            <v>CAMPANA TIMBRE   AVE 607</v>
          </cell>
          <cell r="C1126" t="str">
            <v>UN</v>
          </cell>
        </row>
        <row r="1127">
          <cell r="A1127">
            <v>2075</v>
          </cell>
          <cell r="B1127" t="str">
            <v>CAJA MONOFASICA   6 CIRC.</v>
          </cell>
          <cell r="C1127" t="str">
            <v>UN</v>
          </cell>
        </row>
        <row r="1128">
          <cell r="A1128">
            <v>2076</v>
          </cell>
          <cell r="B1128" t="str">
            <v>CAJA MONOFASICA   8 CIRC.</v>
          </cell>
          <cell r="C1128" t="str">
            <v>UN</v>
          </cell>
        </row>
        <row r="1129">
          <cell r="A1129">
            <v>2077</v>
          </cell>
          <cell r="B1129" t="str">
            <v>CAJA MONOFASICA  12 CIRC.</v>
          </cell>
          <cell r="C1129" t="str">
            <v>UN</v>
          </cell>
        </row>
        <row r="1130">
          <cell r="A1130">
            <v>2078</v>
          </cell>
          <cell r="B1130" t="str">
            <v>CAJA TRIFASICA    3 CIRC.</v>
          </cell>
          <cell r="C1130" t="str">
            <v>UN</v>
          </cell>
        </row>
        <row r="1131">
          <cell r="A1131">
            <v>2079</v>
          </cell>
          <cell r="B1131" t="str">
            <v>CAJA TRIFASICA    6 CIRC.</v>
          </cell>
          <cell r="C1131" t="str">
            <v>UN</v>
          </cell>
        </row>
        <row r="1132">
          <cell r="A1132">
            <v>2080</v>
          </cell>
          <cell r="B1132" t="str">
            <v>CAJA TRIFASICA    9 CIRC.</v>
          </cell>
          <cell r="C1132" t="str">
            <v>UN</v>
          </cell>
        </row>
        <row r="1133">
          <cell r="A1133">
            <v>2081</v>
          </cell>
          <cell r="B1133" t="str">
            <v>CAJA TRIFASICA   12 CIRC.</v>
          </cell>
          <cell r="C1133" t="str">
            <v>UN</v>
          </cell>
        </row>
        <row r="1134">
          <cell r="A1134">
            <v>2082</v>
          </cell>
          <cell r="B1134" t="str">
            <v>TABLERO S/PUERTA  6 CIRC.</v>
          </cell>
          <cell r="C1134" t="str">
            <v>UN</v>
          </cell>
        </row>
        <row r="1135">
          <cell r="A1135">
            <v>2083</v>
          </cell>
          <cell r="B1135" t="str">
            <v>TABLERO S/PUERTA 12 CIRC.</v>
          </cell>
          <cell r="C1135" t="str">
            <v>UN</v>
          </cell>
        </row>
        <row r="1136">
          <cell r="A1136">
            <v>2084</v>
          </cell>
          <cell r="B1136" t="str">
            <v>TABLERO S/PUERTA 18 CIRC.</v>
          </cell>
          <cell r="C1136" t="str">
            <v>UN</v>
          </cell>
        </row>
        <row r="1137">
          <cell r="A1137">
            <v>2085</v>
          </cell>
          <cell r="B1137" t="str">
            <v>TABLERO S/PUERTA 24 CIRC.</v>
          </cell>
          <cell r="C1137" t="str">
            <v>UN</v>
          </cell>
        </row>
        <row r="1138">
          <cell r="A1138">
            <v>2086</v>
          </cell>
          <cell r="B1138" t="str">
            <v>TABLERO S/PUERTA 30 CIRC.</v>
          </cell>
          <cell r="C1138" t="str">
            <v>UN</v>
          </cell>
        </row>
        <row r="1139">
          <cell r="A1139">
            <v>2087</v>
          </cell>
          <cell r="B1139" t="str">
            <v>TABLERO S/PUERTA 36 CIRC.</v>
          </cell>
          <cell r="C1139" t="str">
            <v>UN</v>
          </cell>
        </row>
        <row r="1140">
          <cell r="A1140">
            <v>2088</v>
          </cell>
          <cell r="B1140" t="str">
            <v>TABLERO S/PUERTA 42 CIRC.</v>
          </cell>
          <cell r="C1140" t="str">
            <v>UN</v>
          </cell>
        </row>
        <row r="1141">
          <cell r="A1141">
            <v>2089</v>
          </cell>
          <cell r="B1141" t="str">
            <v>TABLERO C/PUERTA 12 CIRC.</v>
          </cell>
          <cell r="C1141" t="str">
            <v>UN</v>
          </cell>
        </row>
        <row r="1142">
          <cell r="A1142">
            <v>2090</v>
          </cell>
          <cell r="B1142" t="str">
            <v>TABLERO C/PUERTA 18 CIRC.</v>
          </cell>
          <cell r="C1142" t="str">
            <v>UN</v>
          </cell>
        </row>
        <row r="1143">
          <cell r="A1143">
            <v>2091</v>
          </cell>
          <cell r="B1143" t="str">
            <v>TABLERO C/PUERTA 24 CIRC1</v>
          </cell>
          <cell r="C1143" t="str">
            <v>UN</v>
          </cell>
        </row>
        <row r="1144">
          <cell r="A1144">
            <v>2092</v>
          </cell>
          <cell r="B1144" t="str">
            <v>TABLERO C/PUERTA 30 CIRC.</v>
          </cell>
          <cell r="C1144" t="str">
            <v>UN</v>
          </cell>
        </row>
        <row r="1145">
          <cell r="A1145">
            <v>2093</v>
          </cell>
          <cell r="B1145" t="str">
            <v>TABLERO C/PUERTA 36 CIRC1</v>
          </cell>
          <cell r="C1145" t="str">
            <v>UN</v>
          </cell>
        </row>
        <row r="1146">
          <cell r="A1146">
            <v>2094</v>
          </cell>
          <cell r="B1146" t="str">
            <v>TABLERO C/PUERTA 42 CIRC.</v>
          </cell>
          <cell r="C1146" t="str">
            <v>UN</v>
          </cell>
        </row>
        <row r="1147">
          <cell r="A1147">
            <v>2095</v>
          </cell>
          <cell r="B1147" t="str">
            <v>TABLERO P/LLAVE  12 CIRC.</v>
          </cell>
          <cell r="C1147" t="str">
            <v>UN</v>
          </cell>
        </row>
        <row r="1148">
          <cell r="A1148">
            <v>2096</v>
          </cell>
          <cell r="B1148" t="str">
            <v>TABLERO P/LLAVE  18 CIRC.</v>
          </cell>
          <cell r="C1148" t="str">
            <v>UN</v>
          </cell>
        </row>
        <row r="1149">
          <cell r="A1149">
            <v>2097</v>
          </cell>
          <cell r="B1149" t="str">
            <v>TABLERO P/LLAVE  24 CIRC.</v>
          </cell>
          <cell r="C1149" t="str">
            <v>UN</v>
          </cell>
        </row>
        <row r="1150">
          <cell r="A1150">
            <v>2098</v>
          </cell>
          <cell r="B1150" t="str">
            <v>TABLERO P/LLAVE  30 CIRC.</v>
          </cell>
          <cell r="C1150" t="str">
            <v>UN</v>
          </cell>
        </row>
        <row r="1151">
          <cell r="A1151">
            <v>2099</v>
          </cell>
          <cell r="B1151" t="str">
            <v>TABLERO P/LLAVE  36 CIRC.</v>
          </cell>
          <cell r="C1151" t="str">
            <v>UN</v>
          </cell>
        </row>
        <row r="1152">
          <cell r="A1152">
            <v>2100</v>
          </cell>
          <cell r="B1152" t="str">
            <v>TABLERO P/LLAVE  42 CIRC.</v>
          </cell>
          <cell r="C1152" t="str">
            <v>UN</v>
          </cell>
        </row>
        <row r="1153">
          <cell r="A1153">
            <v>2101</v>
          </cell>
          <cell r="B1153" t="str">
            <v>TABLERO ESP.TOT. 12 CIRC.</v>
          </cell>
          <cell r="C1153" t="str">
            <v>UN</v>
          </cell>
        </row>
        <row r="1154">
          <cell r="A1154">
            <v>2102</v>
          </cell>
          <cell r="B1154" t="str">
            <v>TABLERO ESP.TOT. 18 CIRC.</v>
          </cell>
          <cell r="C1154" t="str">
            <v>UN</v>
          </cell>
        </row>
        <row r="1155">
          <cell r="A1155">
            <v>2103</v>
          </cell>
          <cell r="B1155" t="str">
            <v>TABLERO ESP.TOT. 24 CIRC.</v>
          </cell>
          <cell r="C1155" t="str">
            <v>UN</v>
          </cell>
        </row>
        <row r="1156">
          <cell r="A1156">
            <v>2104</v>
          </cell>
          <cell r="B1156" t="str">
            <v>TABLERO ESP.TOT. 30 CIRC.</v>
          </cell>
          <cell r="C1156" t="str">
            <v>UN</v>
          </cell>
        </row>
        <row r="1157">
          <cell r="A1157">
            <v>2105</v>
          </cell>
          <cell r="B1157" t="str">
            <v>TABLERO ESP.TOT. 36 CIRC.</v>
          </cell>
          <cell r="C1157" t="str">
            <v>UN</v>
          </cell>
        </row>
        <row r="1158">
          <cell r="A1158">
            <v>2106</v>
          </cell>
          <cell r="B1158" t="str">
            <v>TABLERO ESP.TOT. 42 CIRC.</v>
          </cell>
          <cell r="C1158" t="str">
            <v>UN</v>
          </cell>
        </row>
        <row r="1159">
          <cell r="A1159">
            <v>2111</v>
          </cell>
          <cell r="B1159" t="str">
            <v>INT.AUT.ENCH.1 x   30  A</v>
          </cell>
          <cell r="C1159" t="str">
            <v>UN</v>
          </cell>
        </row>
        <row r="1160">
          <cell r="A1160">
            <v>2113</v>
          </cell>
          <cell r="B1160" t="str">
            <v>INT.AUT.ENCH.1 x   50  A</v>
          </cell>
          <cell r="C1160" t="str">
            <v>UN</v>
          </cell>
        </row>
        <row r="1161">
          <cell r="A1161">
            <v>2116</v>
          </cell>
          <cell r="B1161" t="str">
            <v>INT.AUT.ENCH.2 x   30  A</v>
          </cell>
          <cell r="C1161" t="str">
            <v>UN</v>
          </cell>
        </row>
        <row r="1162">
          <cell r="A1162">
            <v>2118</v>
          </cell>
          <cell r="B1162" t="str">
            <v>INT.AUT.ENCH.2 x   50  A</v>
          </cell>
          <cell r="C1162" t="str">
            <v>UN</v>
          </cell>
        </row>
        <row r="1163">
          <cell r="A1163">
            <v>2120</v>
          </cell>
          <cell r="B1163" t="str">
            <v>INT.AUT.ENCH.2 x   70  A</v>
          </cell>
          <cell r="C1163" t="str">
            <v>UN</v>
          </cell>
        </row>
        <row r="1164">
          <cell r="A1164">
            <v>2121</v>
          </cell>
          <cell r="B1164" t="str">
            <v>INT.AUT.ENCH.2 x  100  A</v>
          </cell>
          <cell r="C1164" t="str">
            <v>UN</v>
          </cell>
        </row>
        <row r="1165">
          <cell r="A1165">
            <v>2124</v>
          </cell>
          <cell r="B1165" t="str">
            <v>INT.AUT.ENCH.3 x   30  A</v>
          </cell>
          <cell r="C1165" t="str">
            <v>UN</v>
          </cell>
        </row>
        <row r="1166">
          <cell r="A1166">
            <v>2126</v>
          </cell>
          <cell r="B1166" t="str">
            <v>INT.AUT.ENCH.3 x   50  A</v>
          </cell>
          <cell r="C1166" t="str">
            <v>UN</v>
          </cell>
        </row>
        <row r="1167">
          <cell r="A1167">
            <v>2128</v>
          </cell>
          <cell r="B1167" t="str">
            <v>INT.AUT.ENCH.3 x   70  A</v>
          </cell>
          <cell r="C1167" t="str">
            <v>UN</v>
          </cell>
        </row>
        <row r="1168">
          <cell r="A1168">
            <v>2129</v>
          </cell>
          <cell r="B1168" t="str">
            <v>INT.AUT.ENCH.3 x  100  A</v>
          </cell>
          <cell r="C1168" t="str">
            <v>UN</v>
          </cell>
        </row>
        <row r="1169">
          <cell r="A1169">
            <v>2132</v>
          </cell>
          <cell r="B1169" t="str">
            <v>INT.AUT.IND. 3 x   30  A</v>
          </cell>
          <cell r="C1169" t="str">
            <v>UN</v>
          </cell>
        </row>
        <row r="1170">
          <cell r="A1170">
            <v>2134</v>
          </cell>
          <cell r="B1170" t="str">
            <v>INT.AUT.IND. 3 x   50  A</v>
          </cell>
          <cell r="C1170" t="str">
            <v>UN</v>
          </cell>
        </row>
        <row r="1171">
          <cell r="A1171">
            <v>2136</v>
          </cell>
          <cell r="B1171" t="str">
            <v>INT.AUT.IND. 3 x   70  A</v>
          </cell>
          <cell r="C1171" t="str">
            <v>UN</v>
          </cell>
        </row>
        <row r="1172">
          <cell r="A1172">
            <v>2137</v>
          </cell>
          <cell r="B1172" t="str">
            <v>INT.AUT.IND. 3 x  100  A</v>
          </cell>
          <cell r="C1172" t="str">
            <v>UN</v>
          </cell>
        </row>
        <row r="1173">
          <cell r="A1173">
            <v>2139</v>
          </cell>
          <cell r="B1173" t="str">
            <v>INT.AUT.IND. 3 x  150  A</v>
          </cell>
          <cell r="C1173" t="str">
            <v>UN</v>
          </cell>
        </row>
        <row r="1174">
          <cell r="A1174">
            <v>2140</v>
          </cell>
          <cell r="B1174" t="str">
            <v>INT.AUT.IND. 3 x  175  A</v>
          </cell>
          <cell r="C1174" t="str">
            <v>UN</v>
          </cell>
        </row>
        <row r="1175">
          <cell r="A1175">
            <v>2143</v>
          </cell>
          <cell r="B1175" t="str">
            <v>INT.AUT.IND. 3 x  250  A</v>
          </cell>
          <cell r="C1175" t="str">
            <v>UN</v>
          </cell>
        </row>
        <row r="1176">
          <cell r="A1176">
            <v>2144</v>
          </cell>
          <cell r="B1176" t="str">
            <v>INT.AUT.IND. 3 x  300  A</v>
          </cell>
          <cell r="C1176" t="str">
            <v>UN</v>
          </cell>
        </row>
        <row r="1177">
          <cell r="A1177">
            <v>2146</v>
          </cell>
          <cell r="B1177" t="str">
            <v>INT.AUT.IND. 3 x  400  A</v>
          </cell>
          <cell r="C1177" t="str">
            <v>UN</v>
          </cell>
        </row>
        <row r="1178">
          <cell r="A1178">
            <v>2147</v>
          </cell>
          <cell r="B1178" t="str">
            <v>INT.AUT.IND. 3 x  600  A</v>
          </cell>
          <cell r="C1178" t="str">
            <v>UN</v>
          </cell>
        </row>
        <row r="1179">
          <cell r="A1179">
            <v>2148</v>
          </cell>
          <cell r="B1179" t="str">
            <v>INT.AUT.IND. 3 x  800  A</v>
          </cell>
          <cell r="C1179" t="str">
            <v>UN</v>
          </cell>
        </row>
        <row r="1180">
          <cell r="A1180">
            <v>2149</v>
          </cell>
          <cell r="B1180" t="str">
            <v>INT.AUT.IND. 3 x 1200  A</v>
          </cell>
          <cell r="C1180" t="str">
            <v>UN</v>
          </cell>
        </row>
        <row r="1181">
          <cell r="A1181">
            <v>2154</v>
          </cell>
          <cell r="B1181" t="str">
            <v>TUBERIA PVC    1" INCRUST</v>
          </cell>
          <cell r="C1181" t="str">
            <v>Ml</v>
          </cell>
        </row>
        <row r="1182">
          <cell r="A1182">
            <v>2155</v>
          </cell>
          <cell r="B1182" t="str">
            <v>TUBERIA PVC 1 1/4 INCRUST</v>
          </cell>
          <cell r="C1182" t="str">
            <v>Ml</v>
          </cell>
        </row>
        <row r="1183">
          <cell r="A1183">
            <v>2156</v>
          </cell>
          <cell r="B1183" t="str">
            <v>TUBERIA PVC 1 1/2 INCRUST</v>
          </cell>
          <cell r="C1183" t="str">
            <v>Ml</v>
          </cell>
        </row>
        <row r="1184">
          <cell r="A1184">
            <v>2157</v>
          </cell>
          <cell r="B1184" t="str">
            <v>TUBERIA PVC    1" SUSPEND</v>
          </cell>
          <cell r="C1184" t="str">
            <v>Ml</v>
          </cell>
        </row>
        <row r="1185">
          <cell r="A1185">
            <v>2158</v>
          </cell>
          <cell r="B1185" t="str">
            <v>TUBERIA PVC 1 1/4 SUSPEND</v>
          </cell>
          <cell r="C1185" t="str">
            <v>Ml</v>
          </cell>
        </row>
        <row r="1186">
          <cell r="A1186">
            <v>2159</v>
          </cell>
          <cell r="B1186" t="str">
            <v>TUBERIA PVC 1 1/2 SUSPEND</v>
          </cell>
          <cell r="C1186" t="str">
            <v>Ml</v>
          </cell>
        </row>
        <row r="1187">
          <cell r="A1187">
            <v>2160</v>
          </cell>
          <cell r="B1187" t="str">
            <v>CURVA     PVC 90º      1"</v>
          </cell>
          <cell r="C1187" t="str">
            <v>UN</v>
          </cell>
        </row>
        <row r="1188">
          <cell r="A1188">
            <v>2161</v>
          </cell>
          <cell r="B1188" t="str">
            <v>CURVA     PVC 90   1 1/4"</v>
          </cell>
          <cell r="C1188" t="str">
            <v>UN</v>
          </cell>
        </row>
        <row r="1189">
          <cell r="A1189">
            <v>2162</v>
          </cell>
          <cell r="B1189" t="str">
            <v>CURVA     PVC 90º  1 1/2"</v>
          </cell>
          <cell r="C1189" t="str">
            <v>UN</v>
          </cell>
        </row>
        <row r="1190">
          <cell r="A1190">
            <v>2164</v>
          </cell>
          <cell r="B1190" t="str">
            <v>TUBERIA  CN    1" INCRUST</v>
          </cell>
          <cell r="C1190" t="str">
            <v>Ml</v>
          </cell>
        </row>
        <row r="1191">
          <cell r="A1191">
            <v>2165</v>
          </cell>
          <cell r="B1191" t="str">
            <v>TUBERIA  CN 1 1/4 INCRUST</v>
          </cell>
          <cell r="C1191" t="str">
            <v>Ml</v>
          </cell>
        </row>
        <row r="1192">
          <cell r="A1192">
            <v>2166</v>
          </cell>
          <cell r="B1192" t="str">
            <v>TUBERIA  CN 1 1/2 INCRUST</v>
          </cell>
          <cell r="C1192" t="str">
            <v>Ml</v>
          </cell>
        </row>
        <row r="1193">
          <cell r="A1193">
            <v>2167</v>
          </cell>
          <cell r="B1193" t="str">
            <v>TUBERIA  CN    1" SUSPEND</v>
          </cell>
          <cell r="C1193" t="str">
            <v>Ml</v>
          </cell>
        </row>
        <row r="1194">
          <cell r="A1194">
            <v>2168</v>
          </cell>
          <cell r="B1194" t="str">
            <v>TUBERIA  CN 1 1/4 SUSPEND</v>
          </cell>
          <cell r="C1194" t="str">
            <v>Ml</v>
          </cell>
        </row>
        <row r="1195">
          <cell r="A1195">
            <v>2169</v>
          </cell>
          <cell r="B1195" t="str">
            <v>TUBERIA  CN 1 1/2 SUSPEND</v>
          </cell>
          <cell r="C1195" t="str">
            <v>Ml</v>
          </cell>
        </row>
        <row r="1196">
          <cell r="A1196">
            <v>2170</v>
          </cell>
          <cell r="B1196" t="str">
            <v>CODO    CN    1"</v>
          </cell>
          <cell r="C1196" t="str">
            <v>UN</v>
          </cell>
        </row>
        <row r="1197">
          <cell r="A1197">
            <v>2171</v>
          </cell>
          <cell r="B1197" t="str">
            <v>CODO    CN    1 1/4"</v>
          </cell>
          <cell r="C1197" t="str">
            <v>UN</v>
          </cell>
        </row>
        <row r="1198">
          <cell r="A1198">
            <v>2172</v>
          </cell>
          <cell r="B1198" t="str">
            <v>CODO    CN    1 1/2"</v>
          </cell>
          <cell r="C1198" t="str">
            <v>UN</v>
          </cell>
        </row>
        <row r="1199">
          <cell r="A1199">
            <v>2174</v>
          </cell>
          <cell r="B1199" t="str">
            <v>CORAZA METALICA       1"</v>
          </cell>
          <cell r="C1199" t="str">
            <v>Ml</v>
          </cell>
        </row>
        <row r="1200">
          <cell r="A1200">
            <v>2175</v>
          </cell>
          <cell r="B1200" t="str">
            <v>SOPORTE ANGULO 1 1/2x30cm</v>
          </cell>
          <cell r="C1200" t="str">
            <v>UN</v>
          </cell>
        </row>
        <row r="1201">
          <cell r="A1201">
            <v>2179</v>
          </cell>
          <cell r="B1201" t="str">
            <v>CABLE Cu     No. 2   AWG</v>
          </cell>
          <cell r="C1201" t="str">
            <v>Ml</v>
          </cell>
        </row>
        <row r="1202">
          <cell r="A1202">
            <v>2180</v>
          </cell>
          <cell r="B1202" t="str">
            <v>CABLE Cu     No. 4   AWG</v>
          </cell>
          <cell r="C1202" t="str">
            <v>Ml</v>
          </cell>
        </row>
        <row r="1203">
          <cell r="A1203">
            <v>2181</v>
          </cell>
          <cell r="B1203" t="str">
            <v>CABLE Cu     No. 6   AWG</v>
          </cell>
          <cell r="C1203" t="str">
            <v>Ml</v>
          </cell>
        </row>
        <row r="1204">
          <cell r="A1204">
            <v>2182</v>
          </cell>
          <cell r="B1204" t="str">
            <v>CABLE Cu     No. 8   AWG</v>
          </cell>
          <cell r="C1204" t="str">
            <v>Ml</v>
          </cell>
        </row>
        <row r="1205">
          <cell r="A1205">
            <v>2183</v>
          </cell>
          <cell r="B1205" t="str">
            <v>ALAMBRE Cu   No.10</v>
          </cell>
          <cell r="C1205" t="str">
            <v>Ml</v>
          </cell>
        </row>
        <row r="1206">
          <cell r="A1206">
            <v>2184</v>
          </cell>
          <cell r="B1206" t="str">
            <v>ALAMBRE Cu DESNUDO No. 8</v>
          </cell>
          <cell r="C1206" t="str">
            <v>ML</v>
          </cell>
        </row>
        <row r="1207">
          <cell r="A1207">
            <v>2185</v>
          </cell>
          <cell r="B1207" t="str">
            <v>ALAMBRE Cu DESNUDO No.10</v>
          </cell>
          <cell r="C1207" t="str">
            <v>ML</v>
          </cell>
        </row>
        <row r="1208">
          <cell r="A1208">
            <v>2186</v>
          </cell>
          <cell r="B1208" t="str">
            <v>ALAMBRE Cu DESNUDO No.12</v>
          </cell>
          <cell r="C1208" t="str">
            <v>ML</v>
          </cell>
        </row>
        <row r="1209">
          <cell r="A1209">
            <v>2187</v>
          </cell>
          <cell r="B1209" t="str">
            <v>CABLE Cu  No. 8 AWG</v>
          </cell>
          <cell r="C1209" t="str">
            <v>ML</v>
          </cell>
        </row>
        <row r="1210">
          <cell r="A1210">
            <v>2188</v>
          </cell>
          <cell r="B1210" t="str">
            <v>TUBO CN 1"    +3#8 +  #10</v>
          </cell>
          <cell r="C1210" t="str">
            <v>Ml</v>
          </cell>
        </row>
        <row r="1211">
          <cell r="A1211">
            <v>2189</v>
          </cell>
          <cell r="B1211" t="str">
            <v>TUBO CN 1 1/2"+3#6 +  # 8</v>
          </cell>
          <cell r="C1211" t="str">
            <v>Ml</v>
          </cell>
        </row>
        <row r="1212">
          <cell r="A1212">
            <v>2190</v>
          </cell>
          <cell r="B1212" t="str">
            <v>TUBO PVC 1"  +3#8+#10+#12</v>
          </cell>
          <cell r="C1212" t="str">
            <v>Ml</v>
          </cell>
        </row>
        <row r="1213">
          <cell r="A1213">
            <v>2191</v>
          </cell>
          <cell r="B1213" t="str">
            <v>TUBO PVC 1 1/2+3#6+#8+#10</v>
          </cell>
          <cell r="C1213" t="str">
            <v>Ml</v>
          </cell>
        </row>
        <row r="1214">
          <cell r="A1214">
            <v>2192</v>
          </cell>
          <cell r="B1214" t="str">
            <v>CAPACETE 1/2"</v>
          </cell>
          <cell r="C1214" t="str">
            <v>UN</v>
          </cell>
        </row>
        <row r="1215">
          <cell r="A1215">
            <v>2193</v>
          </cell>
          <cell r="B1215" t="str">
            <v>CABLE Cu  No. 10 AWG</v>
          </cell>
          <cell r="C1215" t="str">
            <v>ML</v>
          </cell>
        </row>
        <row r="1216">
          <cell r="A1216">
            <v>2194</v>
          </cell>
          <cell r="B1216" t="str">
            <v>SUBESTACION DE LOCAL</v>
          </cell>
          <cell r="C1216" t="str">
            <v>UN</v>
          </cell>
        </row>
        <row r="1217">
          <cell r="A1217">
            <v>2195</v>
          </cell>
          <cell r="B1217" t="str">
            <v>CELDA DE ENTRADA Y SALIDA</v>
          </cell>
          <cell r="C1217" t="str">
            <v>UN</v>
          </cell>
        </row>
        <row r="1218">
          <cell r="A1218">
            <v>2197</v>
          </cell>
          <cell r="B1218" t="str">
            <v>CELDA PROT.TRANS.  45 KVA</v>
          </cell>
          <cell r="C1218" t="str">
            <v>UN</v>
          </cell>
        </row>
        <row r="1219">
          <cell r="A1219">
            <v>2198</v>
          </cell>
          <cell r="B1219" t="str">
            <v>CELDA PROT.TRANS.  63 KVA</v>
          </cell>
          <cell r="C1219" t="str">
            <v>UN</v>
          </cell>
        </row>
        <row r="1220">
          <cell r="A1220">
            <v>2199</v>
          </cell>
          <cell r="B1220" t="str">
            <v>CELDA PROT.TRANS. 112 KVA</v>
          </cell>
          <cell r="C1220" t="str">
            <v>UN</v>
          </cell>
        </row>
        <row r="1221">
          <cell r="A1221">
            <v>2200</v>
          </cell>
          <cell r="B1221" t="str">
            <v>CELDA PROT.TRANS. 150 KVA</v>
          </cell>
          <cell r="C1221" t="str">
            <v>UN</v>
          </cell>
        </row>
        <row r="1222">
          <cell r="A1222">
            <v>2201</v>
          </cell>
          <cell r="B1222" t="str">
            <v>CELDA PROT.TRANS. 225 KVA</v>
          </cell>
          <cell r="C1222" t="str">
            <v>UN</v>
          </cell>
        </row>
        <row r="1223">
          <cell r="A1223">
            <v>2202</v>
          </cell>
          <cell r="B1223" t="str">
            <v>CELDA PROT.TRANS. 300 KVA</v>
          </cell>
          <cell r="C1223" t="str">
            <v>UN</v>
          </cell>
        </row>
        <row r="1224">
          <cell r="A1224">
            <v>2203</v>
          </cell>
          <cell r="B1224" t="str">
            <v>CELDA PROT.TRANS. 400 KVA</v>
          </cell>
          <cell r="C1224" t="str">
            <v>UN</v>
          </cell>
        </row>
        <row r="1225">
          <cell r="A1225">
            <v>2204</v>
          </cell>
          <cell r="B1225" t="str">
            <v>CELDA PROT.TRANS. 500 KVA</v>
          </cell>
          <cell r="C1225" t="str">
            <v>UN</v>
          </cell>
        </row>
        <row r="1226">
          <cell r="A1226">
            <v>2206</v>
          </cell>
          <cell r="B1226" t="str">
            <v>CELDA TRANS.       45 KVA</v>
          </cell>
          <cell r="C1226" t="str">
            <v>UN</v>
          </cell>
        </row>
        <row r="1227">
          <cell r="A1227">
            <v>2207</v>
          </cell>
          <cell r="B1227" t="str">
            <v>CELDA TRANS.       75 KVA</v>
          </cell>
          <cell r="C1227" t="str">
            <v>UN</v>
          </cell>
        </row>
        <row r="1228">
          <cell r="A1228">
            <v>2208</v>
          </cell>
          <cell r="B1228" t="str">
            <v>CELDA TRANS.      112 KVA</v>
          </cell>
          <cell r="C1228" t="str">
            <v>UN</v>
          </cell>
        </row>
        <row r="1229">
          <cell r="A1229">
            <v>2209</v>
          </cell>
          <cell r="B1229" t="str">
            <v>CELDA TRANS.      150 KVA</v>
          </cell>
          <cell r="C1229" t="str">
            <v>UN</v>
          </cell>
        </row>
        <row r="1230">
          <cell r="A1230">
            <v>2210</v>
          </cell>
          <cell r="B1230" t="str">
            <v>CELDA TRANS.      225 KVA</v>
          </cell>
          <cell r="C1230" t="str">
            <v>UN</v>
          </cell>
        </row>
        <row r="1231">
          <cell r="A1231">
            <v>2211</v>
          </cell>
          <cell r="B1231" t="str">
            <v>CELDA TRANS.      300 KVA</v>
          </cell>
          <cell r="C1231" t="str">
            <v>UN</v>
          </cell>
        </row>
        <row r="1232">
          <cell r="A1232">
            <v>2212</v>
          </cell>
          <cell r="B1232" t="str">
            <v>CELDA TRANS.      400 KVA</v>
          </cell>
          <cell r="C1232" t="str">
            <v>UN</v>
          </cell>
        </row>
        <row r="1233">
          <cell r="A1233">
            <v>2213</v>
          </cell>
          <cell r="B1233" t="str">
            <v>CELDA TRANS.      500 KVA</v>
          </cell>
          <cell r="C1233" t="str">
            <v>UN</v>
          </cell>
        </row>
        <row r="1234">
          <cell r="A1234">
            <v>2215</v>
          </cell>
          <cell r="B1234" t="str">
            <v>CAJA PARA 1 CONTADOR</v>
          </cell>
          <cell r="C1234" t="str">
            <v>UN</v>
          </cell>
        </row>
        <row r="1235">
          <cell r="A1235">
            <v>2216</v>
          </cell>
          <cell r="B1235" t="str">
            <v>CAJA PARA 2 CONTADORES</v>
          </cell>
          <cell r="C1235" t="str">
            <v>UN</v>
          </cell>
        </row>
        <row r="1236">
          <cell r="A1236">
            <v>2217</v>
          </cell>
          <cell r="B1236" t="str">
            <v>CAJA PARA 3 CONTADORES</v>
          </cell>
          <cell r="C1236" t="str">
            <v>UN</v>
          </cell>
        </row>
        <row r="1237">
          <cell r="A1237">
            <v>2218</v>
          </cell>
          <cell r="B1237" t="str">
            <v>CAJA PARA 4 CONTADORES</v>
          </cell>
          <cell r="C1237" t="str">
            <v>UN</v>
          </cell>
        </row>
        <row r="1238">
          <cell r="A1238">
            <v>2220</v>
          </cell>
          <cell r="B1238" t="str">
            <v>ARMARIO P/ 9 CONTADORES</v>
          </cell>
          <cell r="C1238" t="str">
            <v>UN</v>
          </cell>
        </row>
        <row r="1239">
          <cell r="A1239">
            <v>2221</v>
          </cell>
          <cell r="B1239" t="str">
            <v>ARMARIO P/12 CONTADORES</v>
          </cell>
          <cell r="C1239" t="str">
            <v>UN</v>
          </cell>
        </row>
        <row r="1240">
          <cell r="A1240">
            <v>2222</v>
          </cell>
          <cell r="B1240" t="str">
            <v>ARMARIO P/15 CONTADORES</v>
          </cell>
          <cell r="C1240" t="str">
            <v>UN</v>
          </cell>
        </row>
        <row r="1241">
          <cell r="A1241">
            <v>2223</v>
          </cell>
          <cell r="B1241" t="str">
            <v>ARMARIO P/18 CONTADORES</v>
          </cell>
          <cell r="C1241" t="str">
            <v>UN</v>
          </cell>
        </row>
        <row r="1242">
          <cell r="A1242">
            <v>2224</v>
          </cell>
          <cell r="B1242" t="str">
            <v>ARMARIO P/21 CONTADORES</v>
          </cell>
          <cell r="C1242" t="str">
            <v>UN</v>
          </cell>
        </row>
        <row r="1243">
          <cell r="A1243">
            <v>2226</v>
          </cell>
          <cell r="B1243" t="str">
            <v>TIERRA SUBEST. DE LOCAL</v>
          </cell>
          <cell r="C1243" t="str">
            <v>UN</v>
          </cell>
        </row>
        <row r="1244">
          <cell r="A1244">
            <v>2227</v>
          </cell>
          <cell r="B1244" t="str">
            <v>TIERRA SUBEST.CAPSULADA</v>
          </cell>
          <cell r="C1244" t="str">
            <v>UN</v>
          </cell>
        </row>
        <row r="1245">
          <cell r="A1245">
            <v>2228</v>
          </cell>
          <cell r="B1245" t="str">
            <v>TIERRA TABLERO GRAL.DIST1</v>
          </cell>
          <cell r="C1245" t="str">
            <v>UN</v>
          </cell>
        </row>
        <row r="1246">
          <cell r="A1246">
            <v>2229</v>
          </cell>
          <cell r="B1246" t="str">
            <v>TIERRA CAJA    CONTADORES</v>
          </cell>
          <cell r="C1246" t="str">
            <v>UN</v>
          </cell>
        </row>
        <row r="1247">
          <cell r="A1247">
            <v>2230</v>
          </cell>
          <cell r="B1247" t="str">
            <v>TIERRA ARMARIO CONTADORES</v>
          </cell>
          <cell r="C1247" t="str">
            <v>UN</v>
          </cell>
        </row>
        <row r="1248">
          <cell r="A1248">
            <v>2231</v>
          </cell>
          <cell r="B1248" t="str">
            <v>TIERRA ASCENSOR</v>
          </cell>
          <cell r="C1248" t="str">
            <v>UN</v>
          </cell>
        </row>
        <row r="1249">
          <cell r="A1249">
            <v>2232</v>
          </cell>
          <cell r="B1249" t="str">
            <v>TIERRA MOTORES</v>
          </cell>
          <cell r="C1249" t="str">
            <v>UN</v>
          </cell>
        </row>
        <row r="1250">
          <cell r="A1250">
            <v>2233</v>
          </cell>
          <cell r="B1250" t="str">
            <v>TIERRA PARARRAYOS /POSTE</v>
          </cell>
          <cell r="C1250" t="str">
            <v>UN</v>
          </cell>
        </row>
        <row r="1251">
          <cell r="A1251">
            <v>2234</v>
          </cell>
          <cell r="B1251" t="str">
            <v>TIERRA P/ BANDEJA</v>
          </cell>
          <cell r="C1251" t="str">
            <v>UN</v>
          </cell>
        </row>
        <row r="1252">
          <cell r="A1252">
            <v>2238</v>
          </cell>
          <cell r="B1252" t="str">
            <v>EXCAVACION MANUAL CIMIENTO ZAPATAS Y VIGA DE AMARRE CICLOPEO Y RETIRO DE MATERIAL</v>
          </cell>
          <cell r="C1252" t="str">
            <v>M3</v>
          </cell>
          <cell r="D1252">
            <v>22210.719293999999</v>
          </cell>
        </row>
        <row r="1253">
          <cell r="A1253">
            <v>2239</v>
          </cell>
          <cell r="B1253" t="str">
            <v>CANALIZ.SUBT. 6 x 4"  AC</v>
          </cell>
          <cell r="C1253" t="str">
            <v>Ml</v>
          </cell>
        </row>
        <row r="1254">
          <cell r="A1254">
            <v>2240</v>
          </cell>
          <cell r="B1254" t="str">
            <v>CANALIZ.SUBT. 4 x 4"  AC</v>
          </cell>
          <cell r="C1254" t="str">
            <v>Ml</v>
          </cell>
        </row>
        <row r="1255">
          <cell r="A1255">
            <v>2241</v>
          </cell>
          <cell r="B1255" t="str">
            <v>CANALIZ.SUBT. 2 x 4"  AC</v>
          </cell>
          <cell r="C1255" t="str">
            <v>Ml</v>
          </cell>
        </row>
        <row r="1256">
          <cell r="A1256">
            <v>2242</v>
          </cell>
          <cell r="B1256" t="str">
            <v>CANALIZ.SUBT. 1 x 4"  AC</v>
          </cell>
          <cell r="C1256" t="str">
            <v>Ml</v>
          </cell>
        </row>
        <row r="1257">
          <cell r="A1257">
            <v>2243</v>
          </cell>
          <cell r="B1257" t="str">
            <v>CANALIZ.AEREA 6 x 4"  AC</v>
          </cell>
          <cell r="C1257" t="str">
            <v>Ml</v>
          </cell>
        </row>
        <row r="1258">
          <cell r="A1258">
            <v>2244</v>
          </cell>
          <cell r="B1258" t="str">
            <v>CANALIZ.AEREA 4 x 4"  AC</v>
          </cell>
          <cell r="C1258" t="str">
            <v>Ml</v>
          </cell>
        </row>
        <row r="1259">
          <cell r="A1259">
            <v>2245</v>
          </cell>
          <cell r="B1259" t="str">
            <v>CANALIZ.AEREA 2 x 4"  AC</v>
          </cell>
          <cell r="C1259" t="str">
            <v>Ml</v>
          </cell>
        </row>
        <row r="1260">
          <cell r="A1260">
            <v>2246</v>
          </cell>
          <cell r="B1260" t="str">
            <v>CANALIZ.AEREA 1 x 4"  AC</v>
          </cell>
          <cell r="C1260" t="str">
            <v>Ml</v>
          </cell>
        </row>
        <row r="1261">
          <cell r="A1261">
            <v>2249</v>
          </cell>
          <cell r="B1261" t="str">
            <v>CANALIZ.SUBT. 6 x 4"  PVC</v>
          </cell>
          <cell r="C1261" t="str">
            <v>Ml</v>
          </cell>
        </row>
        <row r="1262">
          <cell r="A1262">
            <v>2250</v>
          </cell>
          <cell r="B1262" t="str">
            <v>CANALIZ.SUBT. 4 x 4"  PVC</v>
          </cell>
          <cell r="C1262" t="str">
            <v>Ml</v>
          </cell>
        </row>
        <row r="1263">
          <cell r="A1263">
            <v>2251</v>
          </cell>
          <cell r="B1263" t="str">
            <v>CANALIZ.SUBT. 2 x 4"  PVC</v>
          </cell>
          <cell r="C1263" t="str">
            <v>Ml</v>
          </cell>
        </row>
        <row r="1264">
          <cell r="A1264">
            <v>2252</v>
          </cell>
          <cell r="B1264" t="str">
            <v>CANALIZ.SUBT. 1 x 4"  PVC</v>
          </cell>
          <cell r="C1264" t="str">
            <v>Ml</v>
          </cell>
        </row>
        <row r="1265">
          <cell r="A1265">
            <v>2253</v>
          </cell>
          <cell r="B1265" t="str">
            <v>CANALIZ.AEREA 6 x 4"  PVC</v>
          </cell>
          <cell r="C1265" t="str">
            <v>Ml</v>
          </cell>
        </row>
        <row r="1266">
          <cell r="A1266">
            <v>2254</v>
          </cell>
          <cell r="B1266" t="str">
            <v>CANALIZ.AEREA 4 x 4"  PVC</v>
          </cell>
          <cell r="C1266" t="str">
            <v>Ml</v>
          </cell>
        </row>
        <row r="1267">
          <cell r="A1267">
            <v>2255</v>
          </cell>
          <cell r="B1267" t="str">
            <v>CANALIZ.AEREA 2 x 4"  PVC</v>
          </cell>
          <cell r="C1267" t="str">
            <v>Ml</v>
          </cell>
        </row>
        <row r="1268">
          <cell r="A1268">
            <v>2256</v>
          </cell>
          <cell r="B1268" t="str">
            <v>CANALIZ.AEREA 1 x 4"  PVC</v>
          </cell>
          <cell r="C1268" t="str">
            <v>Ml</v>
          </cell>
        </row>
        <row r="1269">
          <cell r="A1269">
            <v>2259</v>
          </cell>
          <cell r="B1269" t="str">
            <v>CAMARA INSP .6x.6  A.PUB</v>
          </cell>
          <cell r="C1269" t="str">
            <v>UN</v>
          </cell>
        </row>
        <row r="1270">
          <cell r="A1270">
            <v>2260</v>
          </cell>
          <cell r="B1270" t="str">
            <v>CAMARA INSPECCION SENC.</v>
          </cell>
          <cell r="C1270" t="str">
            <v>UN</v>
          </cell>
        </row>
        <row r="1271">
          <cell r="A1271">
            <v>2261</v>
          </cell>
          <cell r="B1271" t="str">
            <v>CAMARA INSP DOBLE   A.PUB</v>
          </cell>
          <cell r="C1271" t="str">
            <v>UN</v>
          </cell>
        </row>
        <row r="1272">
          <cell r="A1272">
            <v>2262</v>
          </cell>
          <cell r="B1272" t="str">
            <v>CAMARA INSP VEHICULAR AP.</v>
          </cell>
          <cell r="C1272" t="str">
            <v>UN</v>
          </cell>
        </row>
        <row r="1273">
          <cell r="A1273">
            <v>2265</v>
          </cell>
          <cell r="B1273" t="str">
            <v>ANDEN CONCRETO  e= 0.08</v>
          </cell>
          <cell r="C1273" t="str">
            <v>M2</v>
          </cell>
        </row>
        <row r="1274">
          <cell r="A1274">
            <v>2266</v>
          </cell>
          <cell r="B1274" t="str">
            <v>ANDEN CONCRETO  e= 0.10</v>
          </cell>
          <cell r="C1274" t="str">
            <v>M2</v>
          </cell>
        </row>
        <row r="1275">
          <cell r="A1275">
            <v>2269</v>
          </cell>
          <cell r="B1275" t="str">
            <v>RED M.T.     TRIPLEX  4/0</v>
          </cell>
          <cell r="C1275" t="str">
            <v>Ml</v>
          </cell>
        </row>
        <row r="1276">
          <cell r="A1276">
            <v>2270</v>
          </cell>
          <cell r="B1276" t="str">
            <v>RED M.T.     TRIPLEX  2/0</v>
          </cell>
          <cell r="C1276" t="str">
            <v>Ml</v>
          </cell>
        </row>
        <row r="1277">
          <cell r="A1277">
            <v>2271</v>
          </cell>
          <cell r="B1277" t="str">
            <v>TERM.Cu TRIPLEX INT.  4/0</v>
          </cell>
          <cell r="C1277" t="str">
            <v>Ml</v>
          </cell>
        </row>
        <row r="1278">
          <cell r="A1278">
            <v>2272</v>
          </cell>
          <cell r="B1278" t="str">
            <v>TERM.Cu TRIPLEX EXT.  3/0</v>
          </cell>
          <cell r="C1278" t="str">
            <v>Ml</v>
          </cell>
        </row>
        <row r="1279">
          <cell r="A1279">
            <v>2277</v>
          </cell>
          <cell r="B1279" t="str">
            <v>TUBO GALV.4"+ACC./BAJADA</v>
          </cell>
          <cell r="C1279" t="str">
            <v>Ml</v>
          </cell>
        </row>
        <row r="1280">
          <cell r="A1280">
            <v>2278</v>
          </cell>
          <cell r="B1280" t="str">
            <v>TUBO GALV.3"+ACC./BAJADA</v>
          </cell>
          <cell r="C1280" t="str">
            <v>Ml</v>
          </cell>
        </row>
        <row r="1281">
          <cell r="A1281">
            <v>2280</v>
          </cell>
          <cell r="B1281" t="str">
            <v>ESTRIBOS          M.T.</v>
          </cell>
          <cell r="C1281" t="str">
            <v>UN</v>
          </cell>
        </row>
        <row r="1282">
          <cell r="A1282">
            <v>2281</v>
          </cell>
          <cell r="B1282" t="str">
            <v>GRAPAS OPERAR EN CALIENTE</v>
          </cell>
          <cell r="C1282" t="str">
            <v>UN</v>
          </cell>
        </row>
        <row r="1283">
          <cell r="A1283">
            <v>2284</v>
          </cell>
          <cell r="B1283" t="str">
            <v>RED B.T.    2 (7x500 MCM)</v>
          </cell>
          <cell r="C1283" t="str">
            <v>Ml</v>
          </cell>
        </row>
        <row r="1284">
          <cell r="A1284">
            <v>2285</v>
          </cell>
          <cell r="B1284" t="str">
            <v>RED B.T.    2 (7x400 MCM)</v>
          </cell>
          <cell r="C1284" t="str">
            <v>Ml</v>
          </cell>
        </row>
        <row r="1285">
          <cell r="A1285">
            <v>2286</v>
          </cell>
          <cell r="B1285" t="str">
            <v>RED B.T.    2 (7x300 MCM)</v>
          </cell>
          <cell r="C1285" t="str">
            <v>Ml</v>
          </cell>
        </row>
        <row r="1286">
          <cell r="A1286">
            <v>2287</v>
          </cell>
          <cell r="B1286" t="str">
            <v>RED B.T.    2 (7x4/0 AWG)</v>
          </cell>
          <cell r="C1286" t="str">
            <v>Ml</v>
          </cell>
        </row>
        <row r="1287">
          <cell r="A1287">
            <v>2288</v>
          </cell>
          <cell r="B1287" t="str">
            <v>RED B.T.      11x300 MCM</v>
          </cell>
          <cell r="C1287" t="str">
            <v>Ml</v>
          </cell>
        </row>
        <row r="1288">
          <cell r="A1288">
            <v>2289</v>
          </cell>
          <cell r="B1288" t="str">
            <v>RED B.T.       7x400 MCM</v>
          </cell>
          <cell r="C1288" t="str">
            <v>Ml</v>
          </cell>
        </row>
        <row r="1289">
          <cell r="A1289">
            <v>2290</v>
          </cell>
          <cell r="B1289" t="str">
            <v>RED B.T.       7x4/0 AWG</v>
          </cell>
          <cell r="C1289" t="str">
            <v>Ml</v>
          </cell>
        </row>
        <row r="1290">
          <cell r="A1290">
            <v>2291</v>
          </cell>
          <cell r="B1290" t="str">
            <v>RED B.T.3x350 +1x250 MCM</v>
          </cell>
          <cell r="C1290" t="str">
            <v>Ml</v>
          </cell>
        </row>
        <row r="1291">
          <cell r="A1291">
            <v>2292</v>
          </cell>
          <cell r="B1291" t="str">
            <v>RED B.T.3x400 +1x300 MCM</v>
          </cell>
          <cell r="C1291" t="str">
            <v>Ml</v>
          </cell>
        </row>
        <row r="1292">
          <cell r="A1292">
            <v>2293</v>
          </cell>
          <cell r="B1292" t="str">
            <v>RED B.T.3x4/0 +1x2/0 AWG</v>
          </cell>
          <cell r="C1292" t="str">
            <v>Ml</v>
          </cell>
        </row>
        <row r="1293">
          <cell r="A1293">
            <v>2294</v>
          </cell>
          <cell r="B1293" t="str">
            <v>RED B.T.3x2/0 +1x1/0 AWG</v>
          </cell>
          <cell r="C1293" t="str">
            <v>Ml</v>
          </cell>
        </row>
        <row r="1294">
          <cell r="A1294">
            <v>2295</v>
          </cell>
          <cell r="B1294" t="str">
            <v>RED B.T.3x1/0 +1x2   AWG</v>
          </cell>
          <cell r="C1294" t="str">
            <v>Ml</v>
          </cell>
        </row>
        <row r="1295">
          <cell r="A1295">
            <v>2296</v>
          </cell>
          <cell r="B1295" t="str">
            <v>RED B.T.3x2   +1x4   AWG</v>
          </cell>
          <cell r="C1295" t="str">
            <v>Ml</v>
          </cell>
        </row>
        <row r="1296">
          <cell r="A1296">
            <v>2297</v>
          </cell>
          <cell r="B1296" t="str">
            <v>BARRAJE PREM.   6 SALIDAS</v>
          </cell>
          <cell r="C1296" t="str">
            <v>UN</v>
          </cell>
        </row>
        <row r="1297">
          <cell r="A1297">
            <v>2298</v>
          </cell>
          <cell r="B1297" t="str">
            <v>BORNA   4/0</v>
          </cell>
          <cell r="C1297" t="str">
            <v>UN</v>
          </cell>
        </row>
        <row r="1298">
          <cell r="A1298">
            <v>2304</v>
          </cell>
          <cell r="B1298" t="str">
            <v>MASTIL PARA ANTENA 1"  TV</v>
          </cell>
          <cell r="C1298" t="str">
            <v>UN</v>
          </cell>
        </row>
        <row r="1299">
          <cell r="A1299">
            <v>2305</v>
          </cell>
          <cell r="B1299" t="str">
            <v>CAJA AMPLIFICADOR      TV</v>
          </cell>
          <cell r="C1299" t="str">
            <v>UN</v>
          </cell>
        </row>
        <row r="1300">
          <cell r="A1300">
            <v>2306</v>
          </cell>
          <cell r="B1300" t="str">
            <v>CAJA DE PASO     2400  TV</v>
          </cell>
          <cell r="C1300" t="str">
            <v>UN</v>
          </cell>
        </row>
        <row r="1301">
          <cell r="A1301">
            <v>2307</v>
          </cell>
          <cell r="B1301" t="str">
            <v>CAJA DE PASO    10x10  TV</v>
          </cell>
          <cell r="C1301" t="str">
            <v>UN</v>
          </cell>
        </row>
        <row r="1302">
          <cell r="A1302">
            <v>2308</v>
          </cell>
          <cell r="B1302" t="str">
            <v>ACOMETIDA PVC 1"ANTENA TV</v>
          </cell>
          <cell r="C1302" t="str">
            <v>Ml</v>
          </cell>
        </row>
        <row r="1303">
          <cell r="A1303">
            <v>2309</v>
          </cell>
          <cell r="B1303" t="str">
            <v>SALIDA  PVC ½" ANTENA  TV</v>
          </cell>
          <cell r="C1303" t="str">
            <v>UN</v>
          </cell>
        </row>
        <row r="1304">
          <cell r="A1304">
            <v>2310</v>
          </cell>
          <cell r="B1304" t="str">
            <v>ACOMETIDA CN 1" ANTENA TV</v>
          </cell>
          <cell r="C1304" t="str">
            <v>Ml</v>
          </cell>
        </row>
        <row r="1305">
          <cell r="A1305">
            <v>2311</v>
          </cell>
          <cell r="B1305" t="str">
            <v>SALIDA  CN  ½"  ANTENA TV</v>
          </cell>
          <cell r="C1305" t="str">
            <v>UN</v>
          </cell>
        </row>
        <row r="1306">
          <cell r="A1306">
            <v>2313</v>
          </cell>
          <cell r="B1306" t="str">
            <v>CABLE RG-59   SISTEMA  TV</v>
          </cell>
          <cell r="C1306" t="str">
            <v>Ml</v>
          </cell>
        </row>
        <row r="1307">
          <cell r="A1307">
            <v>2314</v>
          </cell>
          <cell r="B1307" t="str">
            <v>AMPLIFICADOR  SISTEMA  TV</v>
          </cell>
          <cell r="C1307" t="str">
            <v>UN</v>
          </cell>
        </row>
        <row r="1308">
          <cell r="A1308">
            <v>2315</v>
          </cell>
          <cell r="B1308" t="str">
            <v>ANTENA EXTERNA         TV</v>
          </cell>
          <cell r="C1308" t="str">
            <v>UN</v>
          </cell>
        </row>
        <row r="1309">
          <cell r="A1309">
            <v>2316</v>
          </cell>
          <cell r="B1309" t="str">
            <v>TOMA ANTENA TV</v>
          </cell>
          <cell r="C1309" t="str">
            <v>UN</v>
          </cell>
        </row>
        <row r="1310">
          <cell r="A1310">
            <v>2318</v>
          </cell>
          <cell r="B1310" t="str">
            <v>ACOM.TELS.SUSPEND. 3" PVC</v>
          </cell>
          <cell r="C1310" t="str">
            <v>ML</v>
          </cell>
        </row>
        <row r="1311">
          <cell r="A1311">
            <v>2319</v>
          </cell>
          <cell r="B1311" t="str">
            <v>ACOM.TELS.INCRUST. 3" PVC</v>
          </cell>
          <cell r="C1311" t="str">
            <v>ML</v>
          </cell>
        </row>
        <row r="1312">
          <cell r="A1312">
            <v>2320</v>
          </cell>
          <cell r="B1312" t="str">
            <v>CURVA    90º       3" PVC</v>
          </cell>
          <cell r="C1312" t="str">
            <v>UN</v>
          </cell>
        </row>
        <row r="1313">
          <cell r="A1313">
            <v>2321</v>
          </cell>
          <cell r="B1313" t="str">
            <v>RED TELEFONOS    3/4" PVC</v>
          </cell>
          <cell r="C1313" t="str">
            <v>ML</v>
          </cell>
        </row>
        <row r="1314">
          <cell r="A1314">
            <v>2322</v>
          </cell>
          <cell r="B1314" t="str">
            <v>RED TELEFONOS      1" PVC</v>
          </cell>
          <cell r="C1314" t="str">
            <v>Ml</v>
          </cell>
        </row>
        <row r="1315">
          <cell r="A1315">
            <v>2323</v>
          </cell>
          <cell r="B1315" t="str">
            <v>RED TELEFONOS  1 1/2" PVC</v>
          </cell>
          <cell r="C1315" t="str">
            <v>Ml</v>
          </cell>
        </row>
        <row r="1316">
          <cell r="A1316">
            <v>2325</v>
          </cell>
          <cell r="B1316" t="str">
            <v>ACOM.TELS.SUSPEND. 3"  CN</v>
          </cell>
          <cell r="C1316" t="str">
            <v>ML</v>
          </cell>
        </row>
        <row r="1317">
          <cell r="A1317">
            <v>2326</v>
          </cell>
          <cell r="B1317" t="str">
            <v>ACOM TELS.INCRUST. 3"  CN</v>
          </cell>
          <cell r="C1317" t="str">
            <v>ML</v>
          </cell>
        </row>
        <row r="1318">
          <cell r="A1318">
            <v>2327</v>
          </cell>
          <cell r="B1318" t="str">
            <v>CURVA    90º       3"  CN</v>
          </cell>
          <cell r="C1318" t="str">
            <v>UN</v>
          </cell>
        </row>
        <row r="1319">
          <cell r="A1319">
            <v>2328</v>
          </cell>
          <cell r="B1319" t="str">
            <v>RED TELEFONOS    3/4"  CN</v>
          </cell>
          <cell r="C1319" t="str">
            <v>ML</v>
          </cell>
        </row>
        <row r="1320">
          <cell r="A1320">
            <v>2329</v>
          </cell>
          <cell r="B1320" t="str">
            <v>RED TELEFONOS      1"  CN</v>
          </cell>
          <cell r="C1320" t="str">
            <v>ML</v>
          </cell>
        </row>
        <row r="1321">
          <cell r="A1321">
            <v>2330</v>
          </cell>
          <cell r="B1321" t="str">
            <v>RED TELEFONOS  1 1/2"  CN</v>
          </cell>
          <cell r="C1321" t="str">
            <v>ML</v>
          </cell>
        </row>
        <row r="1322">
          <cell r="A1322">
            <v>2331</v>
          </cell>
          <cell r="B1322" t="str">
            <v>CAJA DE PASO    2400 TELS</v>
          </cell>
          <cell r="C1322" t="str">
            <v>UN</v>
          </cell>
        </row>
        <row r="1323">
          <cell r="A1323">
            <v>2332</v>
          </cell>
          <cell r="B1323" t="str">
            <v>CAJA DE PASO   10x10 TELS</v>
          </cell>
          <cell r="C1323" t="str">
            <v>UN</v>
          </cell>
        </row>
        <row r="1324">
          <cell r="A1324">
            <v>2333</v>
          </cell>
          <cell r="B1324" t="str">
            <v>SALIDA TOMA TELEFONO  PVC</v>
          </cell>
          <cell r="C1324" t="str">
            <v>UN</v>
          </cell>
        </row>
        <row r="1325">
          <cell r="A1325">
            <v>2334</v>
          </cell>
          <cell r="B1325" t="str">
            <v>SALIDA TOMA TELEFONO   CN</v>
          </cell>
          <cell r="C1325" t="str">
            <v>UN</v>
          </cell>
        </row>
        <row r="1326">
          <cell r="A1326">
            <v>2335</v>
          </cell>
          <cell r="B1326" t="str">
            <v>SALIDA+TOMA TELEFONO  PVC</v>
          </cell>
          <cell r="C1326" t="str">
            <v>UN</v>
          </cell>
        </row>
        <row r="1327">
          <cell r="A1327">
            <v>2338</v>
          </cell>
          <cell r="B1327" t="str">
            <v>STRIP TELEFONOS  10 PARES</v>
          </cell>
          <cell r="C1327" t="str">
            <v>UN</v>
          </cell>
        </row>
        <row r="1328">
          <cell r="A1328">
            <v>2339</v>
          </cell>
          <cell r="B1328" t="str">
            <v>STRIP TELEFONOS  20 PARES</v>
          </cell>
          <cell r="C1328" t="str">
            <v>UN</v>
          </cell>
        </row>
        <row r="1329">
          <cell r="A1329">
            <v>2340</v>
          </cell>
          <cell r="B1329" t="str">
            <v>STRIP TELEFONOS  30 PARES</v>
          </cell>
          <cell r="C1329" t="str">
            <v>UN</v>
          </cell>
        </row>
        <row r="1330">
          <cell r="A1330">
            <v>2341</v>
          </cell>
          <cell r="B1330" t="str">
            <v>STRIP TELEFONOS  40 PARES</v>
          </cell>
          <cell r="C1330" t="str">
            <v>UN</v>
          </cell>
        </row>
        <row r="1331">
          <cell r="A1331">
            <v>2342</v>
          </cell>
          <cell r="B1331" t="str">
            <v>STRIP TELEFONOS  60 PARES</v>
          </cell>
          <cell r="C1331" t="str">
            <v>UN</v>
          </cell>
        </row>
        <row r="1332">
          <cell r="A1332">
            <v>2343</v>
          </cell>
          <cell r="B1332" t="str">
            <v>STRIP TELEFONOS  80 PARES</v>
          </cell>
          <cell r="C1332" t="str">
            <v>UN</v>
          </cell>
        </row>
        <row r="1333">
          <cell r="A1333">
            <v>2344</v>
          </cell>
          <cell r="B1333" t="str">
            <v>STRIP TELEFONOS 100 PARES</v>
          </cell>
          <cell r="C1333" t="str">
            <v>UN</v>
          </cell>
        </row>
        <row r="1334">
          <cell r="A1334">
            <v>2346</v>
          </cell>
          <cell r="B1334" t="str">
            <v>SOPORTE PROYECTORES</v>
          </cell>
          <cell r="C1334" t="str">
            <v>UN</v>
          </cell>
        </row>
        <row r="1335">
          <cell r="A1335">
            <v>2347</v>
          </cell>
          <cell r="B1335" t="str">
            <v>CABLE TELEFONOS   2 PARES</v>
          </cell>
          <cell r="C1335" t="str">
            <v>ML</v>
          </cell>
        </row>
        <row r="1336">
          <cell r="A1336">
            <v>2348</v>
          </cell>
          <cell r="B1336" t="str">
            <v>CABLE TELEFONOS   4 PARES</v>
          </cell>
          <cell r="C1336" t="str">
            <v>ML</v>
          </cell>
        </row>
        <row r="1337">
          <cell r="A1337">
            <v>2349</v>
          </cell>
          <cell r="B1337" t="str">
            <v>CABLE TELEFONOS   6 PARES</v>
          </cell>
          <cell r="C1337" t="str">
            <v>ML</v>
          </cell>
        </row>
        <row r="1338">
          <cell r="A1338">
            <v>2350</v>
          </cell>
          <cell r="B1338" t="str">
            <v>CABLE TELEFONOS  10 PARES</v>
          </cell>
          <cell r="C1338" t="str">
            <v>ML</v>
          </cell>
        </row>
        <row r="1339">
          <cell r="A1339">
            <v>2351</v>
          </cell>
          <cell r="B1339" t="str">
            <v>CABLE TELEFONOS  15 PARES</v>
          </cell>
          <cell r="C1339" t="str">
            <v>ML</v>
          </cell>
        </row>
        <row r="1340">
          <cell r="A1340">
            <v>2352</v>
          </cell>
          <cell r="B1340" t="str">
            <v>CABLE TELEFONOS  20 PARES</v>
          </cell>
          <cell r="C1340" t="str">
            <v>ML</v>
          </cell>
        </row>
        <row r="1341">
          <cell r="A1341">
            <v>2353</v>
          </cell>
          <cell r="B1341" t="str">
            <v>CABLE TELEFONOS  25 PARES</v>
          </cell>
          <cell r="C1341" t="str">
            <v>ML</v>
          </cell>
        </row>
        <row r="1342">
          <cell r="A1342">
            <v>2354</v>
          </cell>
          <cell r="B1342" t="str">
            <v>CABLE TELEFONOS  30 PARES</v>
          </cell>
          <cell r="C1342" t="str">
            <v>ML</v>
          </cell>
        </row>
        <row r="1343">
          <cell r="A1343">
            <v>2355</v>
          </cell>
          <cell r="B1343" t="str">
            <v>CABLE TELEFONOS  40 PARES</v>
          </cell>
          <cell r="C1343" t="str">
            <v>ML</v>
          </cell>
        </row>
        <row r="1344">
          <cell r="A1344">
            <v>2356</v>
          </cell>
          <cell r="B1344" t="str">
            <v>CABLE TELEFONOS  50 PARES</v>
          </cell>
          <cell r="C1344" t="str">
            <v>ML</v>
          </cell>
        </row>
        <row r="1345">
          <cell r="A1345">
            <v>2357</v>
          </cell>
          <cell r="B1345" t="str">
            <v>CABLE TELEFONOS  70 PARES</v>
          </cell>
          <cell r="C1345" t="str">
            <v>ML</v>
          </cell>
        </row>
        <row r="1346">
          <cell r="A1346">
            <v>2358</v>
          </cell>
          <cell r="B1346" t="str">
            <v>CABLE TELEFONOS 100 PARES</v>
          </cell>
          <cell r="C1346" t="str">
            <v>ML</v>
          </cell>
        </row>
        <row r="1347">
          <cell r="A1347">
            <v>2360</v>
          </cell>
          <cell r="B1347" t="str">
            <v>RED CITOFONOS    1/2" PVC</v>
          </cell>
          <cell r="C1347" t="str">
            <v>ML</v>
          </cell>
        </row>
        <row r="1348">
          <cell r="A1348">
            <v>2361</v>
          </cell>
          <cell r="B1348" t="str">
            <v>RED CITOFONOS    3/4" PVC</v>
          </cell>
          <cell r="C1348" t="str">
            <v>ML</v>
          </cell>
        </row>
        <row r="1349">
          <cell r="A1349">
            <v>2362</v>
          </cell>
          <cell r="B1349" t="str">
            <v>RED CITOFONOS      1" PVC</v>
          </cell>
          <cell r="C1349" t="str">
            <v>ML</v>
          </cell>
        </row>
        <row r="1350">
          <cell r="A1350">
            <v>2363</v>
          </cell>
          <cell r="B1350" t="str">
            <v>RED CITOFONOS  1 1/2" PVC</v>
          </cell>
          <cell r="C1350" t="str">
            <v>ML</v>
          </cell>
        </row>
        <row r="1351">
          <cell r="A1351">
            <v>2364</v>
          </cell>
          <cell r="B1351" t="str">
            <v>CURVA     90º    1/2" PVC</v>
          </cell>
          <cell r="C1351" t="str">
            <v>UN</v>
          </cell>
        </row>
        <row r="1352">
          <cell r="A1352">
            <v>2365</v>
          </cell>
          <cell r="B1352" t="str">
            <v>CURVA     90º    3/4" PVC</v>
          </cell>
          <cell r="C1352" t="str">
            <v>UN</v>
          </cell>
        </row>
        <row r="1353">
          <cell r="A1353">
            <v>2366</v>
          </cell>
          <cell r="B1353" t="str">
            <v>CURVA     90º      1" PVC</v>
          </cell>
          <cell r="C1353" t="str">
            <v>UN</v>
          </cell>
        </row>
        <row r="1354">
          <cell r="A1354">
            <v>2367</v>
          </cell>
          <cell r="B1354" t="str">
            <v>CURVA     90º  1 1/2" PVC</v>
          </cell>
          <cell r="C1354" t="str">
            <v>UN</v>
          </cell>
        </row>
        <row r="1355">
          <cell r="A1355">
            <v>2368</v>
          </cell>
          <cell r="B1355" t="str">
            <v>RED CITOFONOS    1/2"  CN</v>
          </cell>
          <cell r="C1355" t="str">
            <v>ML</v>
          </cell>
        </row>
        <row r="1356">
          <cell r="A1356">
            <v>2369</v>
          </cell>
          <cell r="B1356" t="str">
            <v>RED CITOFONOS    3/4"  CN</v>
          </cell>
          <cell r="C1356" t="str">
            <v>ML</v>
          </cell>
        </row>
        <row r="1357">
          <cell r="A1357">
            <v>2370</v>
          </cell>
          <cell r="B1357" t="str">
            <v>RED CITOFONOS      1"  CN</v>
          </cell>
          <cell r="C1357" t="str">
            <v>ML</v>
          </cell>
        </row>
        <row r="1358">
          <cell r="A1358">
            <v>2371</v>
          </cell>
          <cell r="B1358" t="str">
            <v>RED CITOFONOS  1 1/2"  CN</v>
          </cell>
          <cell r="C1358" t="str">
            <v>ML</v>
          </cell>
        </row>
        <row r="1359">
          <cell r="A1359">
            <v>2372</v>
          </cell>
          <cell r="B1359" t="str">
            <v>CURVA     90º    1/2"  CN</v>
          </cell>
          <cell r="C1359" t="str">
            <v>UN</v>
          </cell>
        </row>
        <row r="1360">
          <cell r="A1360">
            <v>2373</v>
          </cell>
          <cell r="B1360" t="str">
            <v>CURVA     90º    3/4"  CN</v>
          </cell>
          <cell r="C1360" t="str">
            <v>UN</v>
          </cell>
        </row>
        <row r="1361">
          <cell r="A1361">
            <v>2374</v>
          </cell>
          <cell r="B1361" t="str">
            <v>CURVA     90º      1"  CN</v>
          </cell>
          <cell r="C1361" t="str">
            <v>UN</v>
          </cell>
        </row>
        <row r="1362">
          <cell r="A1362">
            <v>2375</v>
          </cell>
          <cell r="B1362" t="str">
            <v>CURVA     90º   1 1/2" CN</v>
          </cell>
          <cell r="C1362" t="str">
            <v>UN</v>
          </cell>
        </row>
        <row r="1363">
          <cell r="A1363">
            <v>2376</v>
          </cell>
          <cell r="B1363" t="str">
            <v>CAJA DE PASO    2400 CIT.</v>
          </cell>
          <cell r="C1363" t="str">
            <v>UN</v>
          </cell>
        </row>
        <row r="1364">
          <cell r="A1364">
            <v>2377</v>
          </cell>
          <cell r="B1364" t="str">
            <v>CAJA DE PASO   10x10 CIT.</v>
          </cell>
          <cell r="C1364" t="str">
            <v>UN</v>
          </cell>
        </row>
        <row r="1365">
          <cell r="A1365">
            <v>2378</v>
          </cell>
          <cell r="B1365" t="str">
            <v>SALIDA PARA CITOFONO  PVC</v>
          </cell>
          <cell r="C1365" t="str">
            <v>UN</v>
          </cell>
        </row>
        <row r="1366">
          <cell r="A1366">
            <v>2379</v>
          </cell>
          <cell r="B1366" t="str">
            <v>SALIDA PARA CITOFONO   CN</v>
          </cell>
          <cell r="C1366" t="str">
            <v>UN</v>
          </cell>
        </row>
        <row r="1367">
          <cell r="A1367">
            <v>2381</v>
          </cell>
          <cell r="B1367" t="str">
            <v>PORTERO/FUENTE  1 BOTON</v>
          </cell>
          <cell r="C1367" t="str">
            <v>UN</v>
          </cell>
        </row>
        <row r="1368">
          <cell r="A1368">
            <v>2382</v>
          </cell>
          <cell r="B1368" t="str">
            <v>PORTERO/FUENTE 10 BOTONES</v>
          </cell>
          <cell r="C1368" t="str">
            <v>UN</v>
          </cell>
        </row>
        <row r="1369">
          <cell r="A1369">
            <v>2383</v>
          </cell>
          <cell r="B1369" t="str">
            <v>PORTERO/FUENTE 20 BOTONES</v>
          </cell>
          <cell r="C1369" t="str">
            <v>UN</v>
          </cell>
        </row>
        <row r="1370">
          <cell r="A1370">
            <v>2384</v>
          </cell>
          <cell r="B1370" t="str">
            <v>CONSOLA        13 BOTONES</v>
          </cell>
          <cell r="C1370" t="str">
            <v>UN</v>
          </cell>
        </row>
        <row r="1371">
          <cell r="A1371">
            <v>2385</v>
          </cell>
          <cell r="B1371" t="str">
            <v>CONSOLA        20 BOTONES</v>
          </cell>
          <cell r="C1371" t="str">
            <v>UN</v>
          </cell>
        </row>
        <row r="1372">
          <cell r="A1372">
            <v>2386</v>
          </cell>
          <cell r="B1372" t="str">
            <v>CONSOLA        40 BOTONES</v>
          </cell>
          <cell r="C1372" t="str">
            <v>UN</v>
          </cell>
        </row>
        <row r="1373">
          <cell r="A1373">
            <v>2387</v>
          </cell>
          <cell r="B1373" t="str">
            <v>CITOFONO INTELSA 2/BOTON</v>
          </cell>
          <cell r="C1373" t="str">
            <v>UN</v>
          </cell>
        </row>
        <row r="1374">
          <cell r="A1374">
            <v>2389</v>
          </cell>
          <cell r="B1374" t="str">
            <v>CABLE TELEFONOS   2 PARE1</v>
          </cell>
          <cell r="C1374" t="str">
            <v>Ml</v>
          </cell>
        </row>
        <row r="1375">
          <cell r="A1375">
            <v>2390</v>
          </cell>
          <cell r="B1375" t="str">
            <v>CABLE TELEFONOS  15 PARE1</v>
          </cell>
          <cell r="C1375" t="str">
            <v>Ml</v>
          </cell>
        </row>
        <row r="1376">
          <cell r="A1376">
            <v>2391</v>
          </cell>
          <cell r="B1376" t="str">
            <v>POSTE CONCRETO 12m. 510Kg</v>
          </cell>
          <cell r="C1376" t="str">
            <v>un</v>
          </cell>
        </row>
        <row r="1377">
          <cell r="A1377">
            <v>2392</v>
          </cell>
          <cell r="B1377" t="str">
            <v>SOPORTE PROYECTORE1</v>
          </cell>
          <cell r="C1377" t="str">
            <v>UN</v>
          </cell>
        </row>
        <row r="1378">
          <cell r="A1378">
            <v>2393</v>
          </cell>
          <cell r="B1378" t="str">
            <v>EXCAVACION MANUA8</v>
          </cell>
          <cell r="C1378" t="str">
            <v>M3</v>
          </cell>
        </row>
        <row r="1379">
          <cell r="A1379">
            <v>2394</v>
          </cell>
          <cell r="B1379" t="str">
            <v>CANALIZ.SUBT. 2 x 4"  A1</v>
          </cell>
          <cell r="C1379" t="str">
            <v>ML</v>
          </cell>
        </row>
        <row r="1380">
          <cell r="A1380">
            <v>2395</v>
          </cell>
          <cell r="B1380" t="str">
            <v>CANALIZ.SUBT. 1 x 4"  A1</v>
          </cell>
          <cell r="C1380" t="str">
            <v>ML</v>
          </cell>
        </row>
        <row r="1381">
          <cell r="A1381">
            <v>2396</v>
          </cell>
          <cell r="B1381" t="str">
            <v>CANALIZ.SUBT. 1 x 3"  AC</v>
          </cell>
          <cell r="C1381" t="str">
            <v>ML</v>
          </cell>
        </row>
        <row r="1382">
          <cell r="A1382">
            <v>2397</v>
          </cell>
          <cell r="B1382" t="str">
            <v>CANALIZ.SUBT. 1 x 2"  AC</v>
          </cell>
          <cell r="C1382" t="str">
            <v>ML</v>
          </cell>
        </row>
        <row r="1383">
          <cell r="A1383">
            <v>2401</v>
          </cell>
          <cell r="B1383" t="str">
            <v>CANALIZ.SUBT. 2 x 4"  PV1</v>
          </cell>
          <cell r="C1383" t="str">
            <v>ML</v>
          </cell>
        </row>
        <row r="1384">
          <cell r="A1384">
            <v>2402</v>
          </cell>
          <cell r="B1384" t="str">
            <v>CANALIZ.SUBT. 1 x 4"  PV1</v>
          </cell>
          <cell r="C1384" t="str">
            <v>ML</v>
          </cell>
        </row>
        <row r="1385">
          <cell r="A1385">
            <v>2403</v>
          </cell>
          <cell r="B1385" t="str">
            <v>CANALIZ.SUBT. 1 x 3"  PVC</v>
          </cell>
          <cell r="C1385" t="str">
            <v>ML</v>
          </cell>
        </row>
        <row r="1386">
          <cell r="A1386">
            <v>2404</v>
          </cell>
          <cell r="B1386" t="str">
            <v>CANALIZ.SUBT. 1 x 2"  PVC</v>
          </cell>
          <cell r="C1386" t="str">
            <v>ML</v>
          </cell>
        </row>
        <row r="1387">
          <cell r="A1387">
            <v>2407</v>
          </cell>
          <cell r="B1387" t="str">
            <v>CAJA DE PASO RECTANGULAR</v>
          </cell>
          <cell r="C1387" t="str">
            <v>UN</v>
          </cell>
        </row>
        <row r="1388">
          <cell r="A1388">
            <v>2408</v>
          </cell>
          <cell r="B1388" t="str">
            <v>CAMARA ETB     TIPO   7</v>
          </cell>
          <cell r="C1388" t="str">
            <v>UN</v>
          </cell>
        </row>
        <row r="1389">
          <cell r="A1389">
            <v>2409</v>
          </cell>
          <cell r="B1389" t="str">
            <v>CAMARA ETB     TIPO   7 A</v>
          </cell>
          <cell r="C1389" t="str">
            <v>UN</v>
          </cell>
        </row>
        <row r="1390">
          <cell r="A1390">
            <v>2410</v>
          </cell>
          <cell r="B1390" t="str">
            <v>CAMARA ETB     TIPO   8</v>
          </cell>
          <cell r="C1390" t="str">
            <v>UN</v>
          </cell>
        </row>
        <row r="1391">
          <cell r="A1391">
            <v>2411</v>
          </cell>
          <cell r="B1391" t="str">
            <v>CAMARA ETB     TIPO   8 A</v>
          </cell>
          <cell r="C1391" t="str">
            <v>UN</v>
          </cell>
        </row>
        <row r="1392">
          <cell r="A1392">
            <v>2412</v>
          </cell>
          <cell r="B1392" t="str">
            <v>CAMARA ETB     TIPO   10</v>
          </cell>
          <cell r="C1392" t="str">
            <v>UN</v>
          </cell>
        </row>
        <row r="1393">
          <cell r="A1393">
            <v>2413</v>
          </cell>
          <cell r="B1393" t="str">
            <v>CAMARA ETB     TIPO  10 A</v>
          </cell>
          <cell r="C1393" t="str">
            <v>UN</v>
          </cell>
        </row>
        <row r="1394">
          <cell r="A1394">
            <v>2414</v>
          </cell>
          <cell r="B1394" t="str">
            <v>CAMARA ETB     TIPO  12</v>
          </cell>
          <cell r="C1394" t="str">
            <v>UN</v>
          </cell>
        </row>
        <row r="1395">
          <cell r="A1395">
            <v>2415</v>
          </cell>
          <cell r="B1395" t="str">
            <v>CAMARA ETB     TIPO  12 A</v>
          </cell>
          <cell r="C1395" t="str">
            <v>UN</v>
          </cell>
        </row>
        <row r="1396">
          <cell r="A1396">
            <v>2416</v>
          </cell>
          <cell r="B1396" t="str">
            <v>CAMARA ETB     TIPO  13</v>
          </cell>
          <cell r="C1396" t="str">
            <v>UN</v>
          </cell>
        </row>
        <row r="1397">
          <cell r="A1397">
            <v>2417</v>
          </cell>
          <cell r="B1397" t="str">
            <v>CAMARA ETB     TIPO  13 A</v>
          </cell>
          <cell r="C1397" t="str">
            <v>UN</v>
          </cell>
        </row>
        <row r="1398">
          <cell r="A1398">
            <v>2418</v>
          </cell>
          <cell r="B1398" t="str">
            <v>CAMARA ETB     TIPO  14</v>
          </cell>
          <cell r="C1398" t="str">
            <v>UN</v>
          </cell>
        </row>
        <row r="1399">
          <cell r="A1399">
            <v>2419</v>
          </cell>
          <cell r="B1399" t="str">
            <v>CAMARA ETB     TIPO  14 A</v>
          </cell>
          <cell r="C1399" t="str">
            <v>UN</v>
          </cell>
        </row>
        <row r="1400">
          <cell r="A1400">
            <v>2420</v>
          </cell>
          <cell r="B1400" t="str">
            <v>CAMARA ETB     TIPO  16</v>
          </cell>
          <cell r="C1400" t="str">
            <v>UN</v>
          </cell>
        </row>
        <row r="1401">
          <cell r="A1401">
            <v>2421</v>
          </cell>
          <cell r="B1401" t="str">
            <v>CAMARA ETB     TIPO  16 A</v>
          </cell>
          <cell r="C1401" t="str">
            <v>UN</v>
          </cell>
        </row>
        <row r="1402">
          <cell r="A1402">
            <v>2422</v>
          </cell>
          <cell r="B1402" t="str">
            <v>CAMARA ETB     TIPO  18</v>
          </cell>
          <cell r="C1402" t="str">
            <v>UN</v>
          </cell>
        </row>
        <row r="1403">
          <cell r="A1403">
            <v>2423</v>
          </cell>
          <cell r="B1403" t="str">
            <v>CAMARA ETB     TIPO  18 A</v>
          </cell>
          <cell r="C1403" t="str">
            <v>UN</v>
          </cell>
        </row>
        <row r="1404">
          <cell r="A1404">
            <v>2425</v>
          </cell>
          <cell r="B1404" t="str">
            <v>ANDEN CONCRETO   e=0.08</v>
          </cell>
          <cell r="C1404" t="str">
            <v>M2</v>
          </cell>
        </row>
        <row r="1405">
          <cell r="A1405">
            <v>2426</v>
          </cell>
          <cell r="B1405" t="str">
            <v>ANDEN CONCRETO   e=0.10</v>
          </cell>
          <cell r="C1405" t="str">
            <v>M2</v>
          </cell>
        </row>
        <row r="1406">
          <cell r="A1406">
            <v>2427</v>
          </cell>
          <cell r="B1406" t="str">
            <v>TRANSPORTE ARO Y TAPA</v>
          </cell>
          <cell r="C1406" t="str">
            <v>UN</v>
          </cell>
        </row>
        <row r="1407">
          <cell r="A1407">
            <v>2428</v>
          </cell>
          <cell r="B1407" t="str">
            <v>RETIRO ESCOMBROS CAMARAS</v>
          </cell>
          <cell r="C1407" t="str">
            <v>VJ</v>
          </cell>
        </row>
        <row r="1408">
          <cell r="A1408">
            <v>2429</v>
          </cell>
          <cell r="B1408" t="str">
            <v>TRANS.MONOFASICO   15 KVA</v>
          </cell>
          <cell r="C1408" t="str">
            <v>UN</v>
          </cell>
        </row>
        <row r="1409">
          <cell r="A1409">
            <v>2430</v>
          </cell>
          <cell r="B1409" t="str">
            <v>TRANS.MONOFASICO   50 KvA</v>
          </cell>
          <cell r="C1409" t="str">
            <v>UN</v>
          </cell>
        </row>
        <row r="1410">
          <cell r="A1410">
            <v>2431</v>
          </cell>
          <cell r="B1410" t="str">
            <v>TRANS.MONOFASICO  100 KvA</v>
          </cell>
          <cell r="C1410" t="str">
            <v>UN</v>
          </cell>
        </row>
        <row r="1411">
          <cell r="A1411">
            <v>2432</v>
          </cell>
          <cell r="B1411" t="str">
            <v>TRANS.TRIFASICO    15 KVA</v>
          </cell>
          <cell r="C1411" t="str">
            <v>UN</v>
          </cell>
        </row>
        <row r="1412">
          <cell r="A1412">
            <v>2433</v>
          </cell>
          <cell r="B1412" t="str">
            <v>TRANS.TRIFASICO  37.5 KvA</v>
          </cell>
          <cell r="C1412" t="str">
            <v>UN</v>
          </cell>
        </row>
        <row r="1413">
          <cell r="A1413">
            <v>2434</v>
          </cell>
          <cell r="B1413" t="str">
            <v>TRANS.TRIFASICO   150 KVA</v>
          </cell>
          <cell r="C1413" t="str">
            <v>UN</v>
          </cell>
        </row>
        <row r="1414">
          <cell r="A1414">
            <v>2435</v>
          </cell>
          <cell r="B1414" t="str">
            <v>TRANS.TRIFASICO   300 KVA</v>
          </cell>
          <cell r="C1414" t="str">
            <v>UN</v>
          </cell>
        </row>
        <row r="1415">
          <cell r="A1415">
            <v>2436</v>
          </cell>
          <cell r="B1415" t="str">
            <v>TRANS.TRIFASICO   500 KVA</v>
          </cell>
          <cell r="C1415" t="str">
            <v>UN</v>
          </cell>
        </row>
        <row r="1416">
          <cell r="A1416">
            <v>2437</v>
          </cell>
          <cell r="B1416" t="str">
            <v>TRANS.TRIFASICO  1000 KVA</v>
          </cell>
          <cell r="C1416" t="str">
            <v>UN</v>
          </cell>
        </row>
        <row r="1417">
          <cell r="A1417">
            <v>2438</v>
          </cell>
          <cell r="B1417" t="str">
            <v>TRANS.TRIF.SECO     75KvV</v>
          </cell>
          <cell r="C1417" t="str">
            <v>UN</v>
          </cell>
        </row>
        <row r="1418">
          <cell r="A1418">
            <v>2439</v>
          </cell>
          <cell r="B1418" t="str">
            <v>TRANS.TRIF.SECO   150 KvA</v>
          </cell>
          <cell r="C1418" t="str">
            <v>UN</v>
          </cell>
        </row>
        <row r="1419">
          <cell r="A1419">
            <v>2440</v>
          </cell>
          <cell r="B1419" t="str">
            <v>TRANS.TRIF.SECO   315 KvA</v>
          </cell>
          <cell r="C1419" t="str">
            <v>UN</v>
          </cell>
        </row>
        <row r="1420">
          <cell r="A1420">
            <v>2441</v>
          </cell>
          <cell r="B1420" t="str">
            <v>TRANS.TRIF.SECO   500 KvA</v>
          </cell>
          <cell r="C1420" t="str">
            <v>UN</v>
          </cell>
        </row>
        <row r="1421">
          <cell r="A1421">
            <v>2442</v>
          </cell>
          <cell r="B1421" t="str">
            <v>TRANS.TRIF.SECO  1000 KvA</v>
          </cell>
          <cell r="C1421" t="str">
            <v>UN</v>
          </cell>
        </row>
        <row r="1422">
          <cell r="A1422">
            <v>2443</v>
          </cell>
          <cell r="B1422" t="str">
            <v>TRANS.TRIFASICO    75 KvA</v>
          </cell>
          <cell r="C1422" t="str">
            <v>UN</v>
          </cell>
        </row>
        <row r="1423">
          <cell r="A1423">
            <v>2444</v>
          </cell>
          <cell r="B1423" t="str">
            <v>TRANS.TRIFASICO   112 KvA</v>
          </cell>
          <cell r="C1423" t="str">
            <v>UN</v>
          </cell>
        </row>
        <row r="1424">
          <cell r="A1424">
            <v>2459</v>
          </cell>
          <cell r="B1424" t="str">
            <v>POSTE CONCR.   9m  510 Kg</v>
          </cell>
          <cell r="C1424" t="str">
            <v>UN</v>
          </cell>
        </row>
        <row r="1425">
          <cell r="A1425">
            <v>2460</v>
          </cell>
          <cell r="B1425" t="str">
            <v>POSTE CONCR.   8m 1050 Kg</v>
          </cell>
          <cell r="C1425" t="str">
            <v>UN</v>
          </cell>
        </row>
        <row r="1426">
          <cell r="A1426">
            <v>2461</v>
          </cell>
          <cell r="B1426" t="str">
            <v>POSTE CONCR.  10m  510 Kg</v>
          </cell>
          <cell r="C1426" t="str">
            <v>UN</v>
          </cell>
        </row>
        <row r="1427">
          <cell r="A1427">
            <v>2462</v>
          </cell>
          <cell r="B1427" t="str">
            <v>POSTE CONCR.  10m  750 Kg</v>
          </cell>
          <cell r="C1427" t="str">
            <v>UN</v>
          </cell>
        </row>
        <row r="1428">
          <cell r="A1428">
            <v>2463</v>
          </cell>
          <cell r="B1428" t="str">
            <v>POSTE CONCR.  10m  750 K1</v>
          </cell>
          <cell r="C1428" t="str">
            <v>UN</v>
          </cell>
        </row>
        <row r="1429">
          <cell r="A1429">
            <v>2464</v>
          </cell>
          <cell r="B1429" t="str">
            <v>POSTE CONCR.  12m  510 Kg</v>
          </cell>
          <cell r="C1429" t="str">
            <v>UN</v>
          </cell>
        </row>
        <row r="1430">
          <cell r="A1430">
            <v>2465</v>
          </cell>
          <cell r="B1430" t="str">
            <v>POSTE CONCR.  12m  750 Kg</v>
          </cell>
          <cell r="C1430" t="str">
            <v>UN</v>
          </cell>
        </row>
        <row r="1431">
          <cell r="A1431">
            <v>2466</v>
          </cell>
          <cell r="B1431" t="str">
            <v>POSTE CONCR. 12M 1050 Kg</v>
          </cell>
          <cell r="C1431" t="str">
            <v>UN</v>
          </cell>
        </row>
        <row r="1432">
          <cell r="A1432">
            <v>2467</v>
          </cell>
          <cell r="B1432" t="str">
            <v>POSTE CONCR.  14m 1050 Kg</v>
          </cell>
          <cell r="C1432" t="str">
            <v>UN</v>
          </cell>
        </row>
        <row r="1433">
          <cell r="A1433">
            <v>2468</v>
          </cell>
          <cell r="B1433" t="str">
            <v>POSTE CONCRETO 14m 1050Kg</v>
          </cell>
          <cell r="C1433" t="str">
            <v>UN</v>
          </cell>
        </row>
        <row r="1434">
          <cell r="A1434">
            <v>2469</v>
          </cell>
          <cell r="B1434" t="str">
            <v>POSTE MADERA   8m  PESADO</v>
          </cell>
          <cell r="C1434" t="str">
            <v>UN</v>
          </cell>
        </row>
        <row r="1435">
          <cell r="A1435">
            <v>2470</v>
          </cell>
          <cell r="B1435" t="str">
            <v>POSTE MADERA  10m  PESADO</v>
          </cell>
          <cell r="C1435" t="str">
            <v>UN</v>
          </cell>
        </row>
        <row r="1436">
          <cell r="A1436">
            <v>2471</v>
          </cell>
          <cell r="B1436" t="str">
            <v>POSTE MADERA  12m  PESADO</v>
          </cell>
          <cell r="C1436" t="str">
            <v>UN</v>
          </cell>
        </row>
        <row r="1437">
          <cell r="A1437">
            <v>2479</v>
          </cell>
          <cell r="B1437" t="str">
            <v>LUMINARIA MERCURIO  125 W</v>
          </cell>
          <cell r="C1437" t="str">
            <v>UN</v>
          </cell>
        </row>
        <row r="1438">
          <cell r="A1438">
            <v>2480</v>
          </cell>
          <cell r="B1438" t="str">
            <v>LUMINARIA MERCURIO  250 W</v>
          </cell>
          <cell r="C1438" t="str">
            <v>UN</v>
          </cell>
        </row>
        <row r="1439">
          <cell r="A1439">
            <v>2481</v>
          </cell>
          <cell r="B1439" t="str">
            <v>LUMINARIA MERCURIO  400 W</v>
          </cell>
          <cell r="C1439" t="str">
            <v>UN</v>
          </cell>
        </row>
        <row r="1440">
          <cell r="A1440">
            <v>2483</v>
          </cell>
          <cell r="B1440" t="str">
            <v>LUMINARIA SODIO     150 W</v>
          </cell>
          <cell r="C1440" t="str">
            <v>UN</v>
          </cell>
        </row>
        <row r="1441">
          <cell r="A1441">
            <v>2484</v>
          </cell>
          <cell r="B1441" t="str">
            <v>LUMINARIA SODIO     250 W</v>
          </cell>
          <cell r="C1441" t="str">
            <v>UN</v>
          </cell>
        </row>
        <row r="1442">
          <cell r="A1442">
            <v>2485</v>
          </cell>
          <cell r="B1442" t="str">
            <v>LUMINARIA SODIO     400 W</v>
          </cell>
          <cell r="C1442" t="str">
            <v>UN</v>
          </cell>
        </row>
        <row r="1443">
          <cell r="A1443">
            <v>2486</v>
          </cell>
          <cell r="B1443" t="str">
            <v>BREAKERS 2 X 30 AMPERIOS</v>
          </cell>
          <cell r="C1443" t="str">
            <v>UN</v>
          </cell>
        </row>
        <row r="1444">
          <cell r="A1444">
            <v>2487</v>
          </cell>
          <cell r="B1444" t="str">
            <v>TUBO GALVANIZADO     3/4"</v>
          </cell>
          <cell r="C1444" t="str">
            <v>ML</v>
          </cell>
        </row>
        <row r="1445">
          <cell r="A1445">
            <v>2488</v>
          </cell>
          <cell r="B1445" t="str">
            <v>CODO GALVANIZADO  3/4"</v>
          </cell>
          <cell r="C1445" t="str">
            <v>UN</v>
          </cell>
        </row>
        <row r="1446">
          <cell r="A1446">
            <v>2489</v>
          </cell>
          <cell r="B1446" t="str">
            <v>TUBO GALVANIZADO   1"</v>
          </cell>
          <cell r="C1446" t="str">
            <v>ML</v>
          </cell>
        </row>
        <row r="1447">
          <cell r="A1447">
            <v>2490</v>
          </cell>
          <cell r="B1447" t="str">
            <v>CODO GALVANIZADO  1"</v>
          </cell>
          <cell r="C1447" t="str">
            <v>UN</v>
          </cell>
        </row>
        <row r="1448">
          <cell r="A1448">
            <v>2491</v>
          </cell>
          <cell r="B1448" t="str">
            <v>CAJA 30 X 30</v>
          </cell>
          <cell r="C1448" t="str">
            <v>UN</v>
          </cell>
        </row>
        <row r="1449">
          <cell r="A1449">
            <v>2492</v>
          </cell>
          <cell r="B1449" t="str">
            <v>CAPACETE            3/4"</v>
          </cell>
          <cell r="C1449" t="str">
            <v>UN</v>
          </cell>
        </row>
        <row r="1450">
          <cell r="A1450">
            <v>2493</v>
          </cell>
          <cell r="B1450" t="str">
            <v>CAPACETE    1"</v>
          </cell>
          <cell r="C1450" t="str">
            <v>UN</v>
          </cell>
        </row>
        <row r="1451">
          <cell r="A1451">
            <v>2494</v>
          </cell>
          <cell r="B1451" t="str">
            <v>CAJAS 10 X 10</v>
          </cell>
          <cell r="C1451" t="str">
            <v>UN</v>
          </cell>
        </row>
        <row r="1452">
          <cell r="A1452">
            <v>2500</v>
          </cell>
          <cell r="B1452" t="str">
            <v>CASETON LONA COMPARATIVO</v>
          </cell>
          <cell r="C1452" t="str">
            <v>ML</v>
          </cell>
        </row>
        <row r="1453">
          <cell r="A1453">
            <v>2502</v>
          </cell>
          <cell r="B1453" t="str">
            <v>CASETON LONA COMPARATIV1</v>
          </cell>
          <cell r="C1453" t="str">
            <v>M2</v>
          </cell>
        </row>
        <row r="1454">
          <cell r="A1454">
            <v>2509</v>
          </cell>
          <cell r="B1454" t="str">
            <v>VESTIDA P/ESTR.TANG.CPS</v>
          </cell>
          <cell r="C1454" t="str">
            <v>UN</v>
          </cell>
        </row>
        <row r="1455">
          <cell r="A1455">
            <v>2510</v>
          </cell>
          <cell r="B1455" t="str">
            <v>ESTRUCTURA TANGENTE CPS</v>
          </cell>
          <cell r="C1455" t="str">
            <v>UN</v>
          </cell>
        </row>
        <row r="1456">
          <cell r="A1456">
            <v>2512</v>
          </cell>
          <cell r="B1456" t="str">
            <v>ESTRUCTURA EN ANGULO CPS</v>
          </cell>
          <cell r="C1456" t="str">
            <v>UN</v>
          </cell>
        </row>
        <row r="1457">
          <cell r="A1457">
            <v>2513</v>
          </cell>
          <cell r="B1457" t="str">
            <v>HERRAJES ANG. 90 C/RETEN.</v>
          </cell>
          <cell r="C1457" t="str">
            <v>UN</v>
          </cell>
        </row>
        <row r="1458">
          <cell r="A1458">
            <v>2514</v>
          </cell>
          <cell r="B1458" t="str">
            <v>DERIVACION 90 C/RET INF</v>
          </cell>
          <cell r="C1458" t="str">
            <v>UN</v>
          </cell>
        </row>
        <row r="1459">
          <cell r="A1459">
            <v>2515</v>
          </cell>
          <cell r="B1459" t="str">
            <v>HERRAJE P/ESTR.FINAL CPS</v>
          </cell>
          <cell r="C1459" t="str">
            <v>UN</v>
          </cell>
        </row>
        <row r="1460">
          <cell r="A1460">
            <v>2516</v>
          </cell>
          <cell r="B1460" t="str">
            <v>RETENIDA DOBLE SIMETRICA</v>
          </cell>
          <cell r="C1460" t="str">
            <v>UN</v>
          </cell>
        </row>
        <row r="1461">
          <cell r="A1461">
            <v>2517</v>
          </cell>
          <cell r="B1461" t="str">
            <v>CONST.VERTICAL ANGULO &lt;50</v>
          </cell>
          <cell r="C1461" t="str">
            <v>UN</v>
          </cell>
        </row>
        <row r="1462">
          <cell r="A1462">
            <v>2518</v>
          </cell>
          <cell r="B1462" t="str">
            <v>CONST.VERTICAL ANGULO &gt;50</v>
          </cell>
          <cell r="C1462" t="str">
            <v>UN</v>
          </cell>
        </row>
        <row r="1463">
          <cell r="A1463">
            <v>2520</v>
          </cell>
          <cell r="B1463" t="str">
            <v>VIGUETA ANCLA DE RETENIDA</v>
          </cell>
          <cell r="C1463" t="str">
            <v>UN</v>
          </cell>
        </row>
        <row r="1464">
          <cell r="A1464">
            <v>2521</v>
          </cell>
          <cell r="B1464" t="str">
            <v>RETENIDA TERM. POSTE-VAR.</v>
          </cell>
          <cell r="C1464" t="str">
            <v>UN</v>
          </cell>
        </row>
        <row r="1465">
          <cell r="A1465">
            <v>2522</v>
          </cell>
          <cell r="B1465" t="str">
            <v>AISLADOR DE PIN ANSI 55-1</v>
          </cell>
          <cell r="C1465" t="str">
            <v>JGO</v>
          </cell>
        </row>
        <row r="1466">
          <cell r="A1466">
            <v>2523</v>
          </cell>
          <cell r="B1466" t="str">
            <v>AISLADOR SUSP.ANSI 52-1</v>
          </cell>
          <cell r="C1466" t="str">
            <v>UN</v>
          </cell>
        </row>
        <row r="1467">
          <cell r="A1467">
            <v>2524</v>
          </cell>
          <cell r="B1467" t="str">
            <v>AISLADOR DE PIN ANSI 52-1</v>
          </cell>
          <cell r="C1467" t="str">
            <v>UN</v>
          </cell>
        </row>
        <row r="1468">
          <cell r="A1468">
            <v>2525</v>
          </cell>
          <cell r="B1468" t="str">
            <v>VIGA MADERA 205 M VESTIDA</v>
          </cell>
          <cell r="C1468" t="str">
            <v>UN</v>
          </cell>
        </row>
        <row r="1469">
          <cell r="A1469">
            <v>2526</v>
          </cell>
          <cell r="B1469" t="str">
            <v>CERCO MADERA 2.2m VESTIDO</v>
          </cell>
          <cell r="C1469" t="str">
            <v>UN</v>
          </cell>
        </row>
        <row r="1470">
          <cell r="A1470">
            <v>2527</v>
          </cell>
          <cell r="B1470" t="str">
            <v>RETENIDA P/MEDIA TENS.CPS</v>
          </cell>
          <cell r="C1470" t="str">
            <v>UN</v>
          </cell>
        </row>
        <row r="1471">
          <cell r="A1471">
            <v>2528</v>
          </cell>
          <cell r="B1471" t="str">
            <v>ESTRIBO P/MEDIA TENSION</v>
          </cell>
          <cell r="C1471" t="str">
            <v>UN</v>
          </cell>
        </row>
        <row r="1472">
          <cell r="A1472">
            <v>2529</v>
          </cell>
          <cell r="B1472" t="str">
            <v>GRAPA TERMINAL TIPO RECTO</v>
          </cell>
          <cell r="C1472" t="str">
            <v>UN</v>
          </cell>
        </row>
        <row r="1473">
          <cell r="A1473">
            <v>2530</v>
          </cell>
          <cell r="B1473" t="str">
            <v>GRAPA P/OPERAR EN CALIENT</v>
          </cell>
          <cell r="C1473" t="str">
            <v>UN</v>
          </cell>
        </row>
        <row r="1474">
          <cell r="A1474">
            <v>2531</v>
          </cell>
          <cell r="B1474" t="str">
            <v>RETENIDA P/BAJA TENSION</v>
          </cell>
          <cell r="C1474" t="str">
            <v>UN</v>
          </cell>
        </row>
        <row r="1475">
          <cell r="A1475">
            <v>2532</v>
          </cell>
          <cell r="B1475" t="str">
            <v>TUERCA DE OJO ALARGADO</v>
          </cell>
          <cell r="C1475" t="str">
            <v>UN</v>
          </cell>
        </row>
        <row r="1476">
          <cell r="A1476">
            <v>2534</v>
          </cell>
          <cell r="B1476" t="str">
            <v>PARARRAYOS 12 KV</v>
          </cell>
          <cell r="C1476" t="str">
            <v>UN</v>
          </cell>
        </row>
        <row r="1477">
          <cell r="A1477">
            <v>2535</v>
          </cell>
          <cell r="B1477" t="str">
            <v>CONECTOR COMP.RAN.PARAL</v>
          </cell>
          <cell r="C1477" t="str">
            <v>UN</v>
          </cell>
        </row>
        <row r="1478">
          <cell r="A1478">
            <v>2536</v>
          </cell>
          <cell r="B1478" t="str">
            <v>JUEGO DE CORTACIRCUITOS 2F</v>
          </cell>
          <cell r="C1478" t="str">
            <v>UN</v>
          </cell>
          <cell r="D1478">
            <v>648744.6</v>
          </cell>
        </row>
        <row r="1479">
          <cell r="A1479">
            <v>2542</v>
          </cell>
          <cell r="B1479" t="str">
            <v>RED AEREA  3 x 4/0; ACSR</v>
          </cell>
          <cell r="C1479" t="str">
            <v>Ml</v>
          </cell>
        </row>
        <row r="1480">
          <cell r="A1480">
            <v>2543</v>
          </cell>
          <cell r="B1480" t="str">
            <v>RED AEREA  3 x 2/0; ACSR</v>
          </cell>
          <cell r="C1480" t="str">
            <v>Ml</v>
          </cell>
        </row>
        <row r="1481">
          <cell r="A1481">
            <v>2544</v>
          </cell>
          <cell r="B1481" t="str">
            <v>RED AEREA  3 x   1; ACSR</v>
          </cell>
          <cell r="C1481" t="str">
            <v>Ml</v>
          </cell>
        </row>
        <row r="1482">
          <cell r="A1482">
            <v>2545</v>
          </cell>
          <cell r="B1482" t="str">
            <v>RED AEREA  3 x   4; ACSR</v>
          </cell>
          <cell r="C1482" t="str">
            <v>Ml</v>
          </cell>
        </row>
        <row r="1483">
          <cell r="A1483">
            <v>2579</v>
          </cell>
          <cell r="B1483" t="str">
            <v>E.E.B.  LA-301</v>
          </cell>
          <cell r="C1483" t="str">
            <v>UN</v>
          </cell>
        </row>
        <row r="1484">
          <cell r="A1484">
            <v>2580</v>
          </cell>
          <cell r="B1484" t="str">
            <v>E.E.B.  LA-302</v>
          </cell>
          <cell r="C1484" t="str">
            <v>UN</v>
          </cell>
        </row>
        <row r="1485">
          <cell r="A1485">
            <v>2581</v>
          </cell>
          <cell r="B1485" t="str">
            <v>E.E.B.  LA-306</v>
          </cell>
          <cell r="C1485" t="str">
            <v>UN</v>
          </cell>
        </row>
        <row r="1486">
          <cell r="A1486">
            <v>2582</v>
          </cell>
          <cell r="B1486" t="str">
            <v>E.E.B.  LA-309</v>
          </cell>
          <cell r="C1486" t="str">
            <v>UN</v>
          </cell>
        </row>
        <row r="1487">
          <cell r="A1487">
            <v>2583</v>
          </cell>
          <cell r="B1487" t="str">
            <v>E.E.B.  LA-311</v>
          </cell>
          <cell r="C1487" t="str">
            <v>UN</v>
          </cell>
        </row>
        <row r="1488">
          <cell r="A1488">
            <v>2584</v>
          </cell>
          <cell r="B1488" t="str">
            <v>E.E.B.  LA-350</v>
          </cell>
          <cell r="C1488" t="str">
            <v>UN</v>
          </cell>
        </row>
        <row r="1489">
          <cell r="A1489">
            <v>2585</v>
          </cell>
          <cell r="B1489" t="str">
            <v>E.E.B.  LA-401</v>
          </cell>
          <cell r="C1489" t="str">
            <v>UN</v>
          </cell>
        </row>
        <row r="1490">
          <cell r="A1490">
            <v>2586</v>
          </cell>
          <cell r="B1490" t="str">
            <v>E.E.B.  LA-402</v>
          </cell>
          <cell r="C1490" t="str">
            <v>UN</v>
          </cell>
        </row>
        <row r="1491">
          <cell r="A1491">
            <v>2587</v>
          </cell>
          <cell r="B1491" t="str">
            <v>E.E.B.  LA-403</v>
          </cell>
          <cell r="C1491" t="str">
            <v>UN</v>
          </cell>
        </row>
        <row r="1492">
          <cell r="A1492">
            <v>2588</v>
          </cell>
          <cell r="B1492" t="str">
            <v>E.E.B.  LA-411</v>
          </cell>
          <cell r="C1492" t="str">
            <v>UN</v>
          </cell>
        </row>
        <row r="1493">
          <cell r="A1493">
            <v>2589</v>
          </cell>
          <cell r="B1493" t="str">
            <v>E.E.B.  LA-412</v>
          </cell>
          <cell r="C1493" t="str">
            <v>UN</v>
          </cell>
        </row>
        <row r="1494">
          <cell r="A1494">
            <v>2590</v>
          </cell>
          <cell r="B1494" t="str">
            <v>E.E.B.  LA-501</v>
          </cell>
          <cell r="C1494" t="str">
            <v>UN</v>
          </cell>
        </row>
        <row r="1495">
          <cell r="A1495">
            <v>2591</v>
          </cell>
          <cell r="B1495" t="str">
            <v>E.E.B.  LA-503 R</v>
          </cell>
          <cell r="C1495" t="str">
            <v>UN</v>
          </cell>
        </row>
        <row r="1496">
          <cell r="A1496">
            <v>2594</v>
          </cell>
          <cell r="B1496" t="str">
            <v>E.E.B.  LA-503</v>
          </cell>
          <cell r="C1496" t="str">
            <v>UN</v>
          </cell>
        </row>
        <row r="1497">
          <cell r="A1497">
            <v>2598</v>
          </cell>
          <cell r="B1497" t="str">
            <v>E.E.B.  LA-504</v>
          </cell>
          <cell r="C1497" t="str">
            <v>UN</v>
          </cell>
        </row>
        <row r="1498">
          <cell r="A1498">
            <v>2599</v>
          </cell>
          <cell r="B1498" t="str">
            <v>E.E.B.  LA-504 R</v>
          </cell>
          <cell r="C1498" t="str">
            <v>UN</v>
          </cell>
        </row>
        <row r="1499">
          <cell r="A1499">
            <v>2601</v>
          </cell>
          <cell r="B1499" t="str">
            <v>E.E.B.  LA-741</v>
          </cell>
          <cell r="C1499" t="str">
            <v>UN</v>
          </cell>
        </row>
        <row r="1500">
          <cell r="A1500">
            <v>2609</v>
          </cell>
          <cell r="B1500" t="str">
            <v>RED AEREA 3x4/0+1x2/0+1x4</v>
          </cell>
          <cell r="C1500" t="str">
            <v>Ml</v>
          </cell>
        </row>
        <row r="1501">
          <cell r="A1501">
            <v>2610</v>
          </cell>
          <cell r="B1501" t="str">
            <v>RED AEREA 3x2/0+1x1+1x4</v>
          </cell>
          <cell r="C1501" t="str">
            <v>ML</v>
          </cell>
        </row>
        <row r="1502">
          <cell r="A1502">
            <v>2611</v>
          </cell>
          <cell r="B1502" t="str">
            <v>RED AEREA 3x 1+1x 4+1x4</v>
          </cell>
          <cell r="C1502" t="str">
            <v>ML</v>
          </cell>
        </row>
        <row r="1503">
          <cell r="A1503">
            <v>2612</v>
          </cell>
          <cell r="B1503" t="str">
            <v>RED AEREA            2x4</v>
          </cell>
          <cell r="C1503" t="str">
            <v>ML</v>
          </cell>
        </row>
        <row r="1504">
          <cell r="A1504">
            <v>2700</v>
          </cell>
          <cell r="B1504" t="str">
            <v>RESIDENTE DE OBRA</v>
          </cell>
          <cell r="C1504" t="str">
            <v>MS</v>
          </cell>
        </row>
        <row r="1505">
          <cell r="A1505">
            <v>2701</v>
          </cell>
          <cell r="B1505" t="str">
            <v>MAESTRO GENERAL</v>
          </cell>
          <cell r="C1505" t="str">
            <v>MS</v>
          </cell>
        </row>
        <row r="1506">
          <cell r="A1506">
            <v>2702</v>
          </cell>
          <cell r="B1506" t="str">
            <v>CONTRAMAESTRO</v>
          </cell>
          <cell r="C1506" t="str">
            <v>MS</v>
          </cell>
        </row>
        <row r="1507">
          <cell r="A1507">
            <v>2703</v>
          </cell>
          <cell r="B1507" t="str">
            <v>ALMACENISTA</v>
          </cell>
          <cell r="C1507" t="str">
            <v>MS</v>
          </cell>
        </row>
        <row r="1508">
          <cell r="A1508">
            <v>2704</v>
          </cell>
          <cell r="B1508" t="str">
            <v>CELADOR</v>
          </cell>
          <cell r="C1508" t="str">
            <v>MS</v>
          </cell>
        </row>
        <row r="1509">
          <cell r="A1509">
            <v>2705</v>
          </cell>
          <cell r="B1509" t="str">
            <v>OFICIALES ADMON.</v>
          </cell>
          <cell r="C1509" t="str">
            <v>MS</v>
          </cell>
        </row>
        <row r="1510">
          <cell r="A1510">
            <v>2706</v>
          </cell>
          <cell r="B1510" t="str">
            <v>AYUDANTES ADMON.</v>
          </cell>
          <cell r="C1510" t="str">
            <v>MS</v>
          </cell>
        </row>
        <row r="1511">
          <cell r="A1511">
            <v>2715</v>
          </cell>
          <cell r="B1511" t="str">
            <v>CAMPAMENTO          18 M1</v>
          </cell>
          <cell r="C1511" t="str">
            <v>UN</v>
          </cell>
        </row>
        <row r="1512">
          <cell r="A1512">
            <v>2716</v>
          </cell>
          <cell r="B1512" t="str">
            <v>CAMPAMENTO          36 M1</v>
          </cell>
          <cell r="C1512" t="str">
            <v>UN</v>
          </cell>
        </row>
        <row r="1513">
          <cell r="A1513">
            <v>2717</v>
          </cell>
          <cell r="B1513" t="str">
            <v>LETRINA         2.00x1.01</v>
          </cell>
          <cell r="C1513" t="str">
            <v>UN</v>
          </cell>
        </row>
        <row r="1514">
          <cell r="A1514">
            <v>2718</v>
          </cell>
          <cell r="B1514" t="str">
            <v>CERCA EN TABL1</v>
          </cell>
          <cell r="C1514" t="str">
            <v>M2</v>
          </cell>
        </row>
        <row r="1515">
          <cell r="A1515">
            <v>2719</v>
          </cell>
          <cell r="B1515" t="str">
            <v>CERCA EN ALAMBRE DE PU1</v>
          </cell>
          <cell r="C1515" t="str">
            <v>M2</v>
          </cell>
        </row>
        <row r="1516">
          <cell r="A1516">
            <v>2720</v>
          </cell>
          <cell r="B1516" t="str">
            <v>CERCA EN LAMINA   h =2.00</v>
          </cell>
          <cell r="C1516" t="str">
            <v>ML</v>
          </cell>
        </row>
        <row r="1517">
          <cell r="A1517">
            <v>2721</v>
          </cell>
          <cell r="B1517" t="str">
            <v>CERCA LAMINA/BASE h =2.21</v>
          </cell>
          <cell r="C1517" t="str">
            <v>ML</v>
          </cell>
        </row>
        <row r="1518">
          <cell r="A1518">
            <v>2725</v>
          </cell>
          <cell r="B1518" t="str">
            <v>RED AGUA PROVIS.L= 50 Mt1</v>
          </cell>
          <cell r="C1518" t="str">
            <v>UN</v>
          </cell>
        </row>
        <row r="1519">
          <cell r="A1519">
            <v>2726</v>
          </cell>
          <cell r="B1519" t="str">
            <v>RED ELECT.PROVIS.l=50 MT1</v>
          </cell>
          <cell r="C1519" t="str">
            <v>UN</v>
          </cell>
        </row>
        <row r="1520">
          <cell r="A1520">
            <v>2738</v>
          </cell>
          <cell r="B1520" t="str">
            <v>REGLA ALUMINIO 1.00 Mts.</v>
          </cell>
          <cell r="C1520" t="str">
            <v>UN</v>
          </cell>
        </row>
        <row r="1521">
          <cell r="A1521">
            <v>2739</v>
          </cell>
          <cell r="B1521" t="str">
            <v>PLUMA              250 KG</v>
          </cell>
          <cell r="C1521" t="str">
            <v>MS</v>
          </cell>
        </row>
        <row r="1522">
          <cell r="A1522">
            <v>2740</v>
          </cell>
          <cell r="B1522" t="str">
            <v>MOTOBOMBA</v>
          </cell>
          <cell r="C1522" t="str">
            <v>DD</v>
          </cell>
        </row>
        <row r="1523">
          <cell r="A1523">
            <v>2741</v>
          </cell>
          <cell r="B1523" t="str">
            <v>CORTADORA LADRILLO</v>
          </cell>
          <cell r="C1523" t="str">
            <v>DD</v>
          </cell>
        </row>
        <row r="1524">
          <cell r="A1524">
            <v>2742</v>
          </cell>
          <cell r="B1524" t="str">
            <v>MEZCLADORA CONCRETO</v>
          </cell>
          <cell r="C1524" t="str">
            <v>DD</v>
          </cell>
        </row>
        <row r="1525">
          <cell r="A1525">
            <v>2743</v>
          </cell>
          <cell r="B1525" t="str">
            <v>BARRAS</v>
          </cell>
          <cell r="C1525" t="str">
            <v>UN</v>
          </cell>
        </row>
        <row r="1526">
          <cell r="A1526">
            <v>2744</v>
          </cell>
          <cell r="B1526" t="str">
            <v>PALAS Y PICAS</v>
          </cell>
          <cell r="C1526" t="str">
            <v>UN</v>
          </cell>
        </row>
        <row r="1527">
          <cell r="A1527">
            <v>2745</v>
          </cell>
          <cell r="B1527" t="str">
            <v>CANECA              55 GL</v>
          </cell>
          <cell r="C1527" t="str">
            <v>UN</v>
          </cell>
        </row>
        <row r="1528">
          <cell r="A1528">
            <v>2746</v>
          </cell>
          <cell r="B1528" t="str">
            <v>BATEAS</v>
          </cell>
          <cell r="C1528" t="str">
            <v>UN</v>
          </cell>
        </row>
        <row r="1529">
          <cell r="A1529">
            <v>2747</v>
          </cell>
          <cell r="B1529" t="str">
            <v>BALDES               5 GL</v>
          </cell>
          <cell r="C1529" t="str">
            <v>UN</v>
          </cell>
        </row>
        <row r="1530">
          <cell r="A1530">
            <v>2748</v>
          </cell>
          <cell r="B1530" t="str">
            <v>CARRETILLAS</v>
          </cell>
          <cell r="C1530" t="str">
            <v>UN</v>
          </cell>
        </row>
        <row r="1531">
          <cell r="A1531">
            <v>2749</v>
          </cell>
          <cell r="B1531" t="str">
            <v>REGLAS ALUMINIO</v>
          </cell>
          <cell r="C1531" t="str">
            <v>UN</v>
          </cell>
        </row>
        <row r="1532">
          <cell r="A1532">
            <v>2750</v>
          </cell>
          <cell r="B1532" t="str">
            <v>ANDAMIOS COLGANTES</v>
          </cell>
          <cell r="C1532" t="str">
            <v>MS</v>
          </cell>
        </row>
        <row r="1533">
          <cell r="A1533">
            <v>2751</v>
          </cell>
          <cell r="B1533" t="str">
            <v>ANDAMIO TUBULAR   SECCION</v>
          </cell>
          <cell r="C1533" t="str">
            <v>SM</v>
          </cell>
        </row>
        <row r="1534">
          <cell r="A1534">
            <v>2752</v>
          </cell>
          <cell r="B1534" t="str">
            <v>PLANCHON   PARA   ANDAMIO</v>
          </cell>
          <cell r="C1534" t="str">
            <v>ML</v>
          </cell>
        </row>
        <row r="1535">
          <cell r="A1535">
            <v>2753</v>
          </cell>
          <cell r="B1535" t="str">
            <v>TABLA      PARA   ANDAMIO</v>
          </cell>
          <cell r="C1535" t="str">
            <v>ML</v>
          </cell>
        </row>
        <row r="1536">
          <cell r="A1536">
            <v>2755</v>
          </cell>
          <cell r="B1536" t="str">
            <v>CASCOS DE SEGURIDAD</v>
          </cell>
          <cell r="C1536" t="str">
            <v>UN</v>
          </cell>
        </row>
        <row r="1537">
          <cell r="A1537">
            <v>2756</v>
          </cell>
          <cell r="B1537" t="str">
            <v>BOTA CAUCHO SEGURIDAD</v>
          </cell>
          <cell r="C1537" t="str">
            <v>PAR</v>
          </cell>
        </row>
        <row r="1538">
          <cell r="A1538">
            <v>2757</v>
          </cell>
          <cell r="B1538" t="str">
            <v>BOTIQUIN PRIMEROS AUXIL.</v>
          </cell>
          <cell r="C1538" t="str">
            <v>UN</v>
          </cell>
        </row>
        <row r="1539">
          <cell r="A1539">
            <v>2758</v>
          </cell>
          <cell r="B1539" t="str">
            <v>CINTURON DE SEGURIDAD</v>
          </cell>
          <cell r="C1539" t="str">
            <v>UN</v>
          </cell>
        </row>
        <row r="1540">
          <cell r="A1540">
            <v>2759</v>
          </cell>
          <cell r="B1540" t="str">
            <v>ANTEOJOS DE SEGURIDAD</v>
          </cell>
          <cell r="C1540" t="str">
            <v>UN</v>
          </cell>
        </row>
        <row r="1541">
          <cell r="A1541">
            <v>2760</v>
          </cell>
          <cell r="B1541" t="str">
            <v>PAPELERIA Y COPIAS</v>
          </cell>
          <cell r="C1541" t="str">
            <v>UN</v>
          </cell>
        </row>
        <row r="1542">
          <cell r="A1542">
            <v>2761</v>
          </cell>
          <cell r="B1542" t="str">
            <v>VALLAS OBRA</v>
          </cell>
          <cell r="C1542" t="str">
            <v>M2</v>
          </cell>
        </row>
        <row r="1543">
          <cell r="A1543">
            <v>2762</v>
          </cell>
          <cell r="B1543" t="str">
            <v>TRANSPORTADORA DE VALORES</v>
          </cell>
          <cell r="C1543" t="str">
            <v>UN</v>
          </cell>
        </row>
        <row r="1544">
          <cell r="A1544">
            <v>2763</v>
          </cell>
          <cell r="B1544" t="str">
            <v>ENSAY.CONCRETOS  CILINDRO</v>
          </cell>
          <cell r="C1544" t="str">
            <v>UN</v>
          </cell>
        </row>
        <row r="1545">
          <cell r="A1545">
            <v>2764</v>
          </cell>
          <cell r="B1545" t="str">
            <v>ENSAYOS DENSIDAD  TERRENO</v>
          </cell>
          <cell r="C1545" t="str">
            <v>UN</v>
          </cell>
        </row>
        <row r="1546">
          <cell r="A1546">
            <v>2765</v>
          </cell>
          <cell r="B1546" t="str">
            <v>ENSAYOS PROCTO2</v>
          </cell>
          <cell r="C1546" t="str">
            <v>UN</v>
          </cell>
        </row>
        <row r="1547">
          <cell r="A1547">
            <v>2766</v>
          </cell>
          <cell r="B1547" t="str">
            <v>SERVICIO ENERGIA</v>
          </cell>
          <cell r="C1547" t="str">
            <v>MS</v>
          </cell>
        </row>
        <row r="1548">
          <cell r="A1548">
            <v>2767</v>
          </cell>
          <cell r="B1548" t="str">
            <v>SERVICIO AGUA</v>
          </cell>
          <cell r="C1548" t="str">
            <v>MS</v>
          </cell>
        </row>
        <row r="1549">
          <cell r="A1549">
            <v>2768</v>
          </cell>
          <cell r="B1549" t="str">
            <v>SERVICIO TELEFONO</v>
          </cell>
          <cell r="C1549" t="str">
            <v>MS</v>
          </cell>
        </row>
        <row r="1550">
          <cell r="A1550">
            <v>2769</v>
          </cell>
          <cell r="B1550" t="str">
            <v>DOTACION OFICINA</v>
          </cell>
          <cell r="C1550" t="str">
            <v>UN</v>
          </cell>
        </row>
        <row r="1551">
          <cell r="A1551">
            <v>2770</v>
          </cell>
          <cell r="B1551" t="str">
            <v>SEGUROS</v>
          </cell>
          <cell r="C1551" t="str">
            <v>UN</v>
          </cell>
        </row>
        <row r="1552">
          <cell r="A1552">
            <v>2771</v>
          </cell>
          <cell r="B1552" t="str">
            <v>REGLAMENTO PROPIEDAD HOR.</v>
          </cell>
          <cell r="C1552" t="str">
            <v>UN</v>
          </cell>
        </row>
        <row r="1553">
          <cell r="A1553">
            <v>2772</v>
          </cell>
          <cell r="B1553" t="str">
            <v>MALLA NYLON ( Voleibol)</v>
          </cell>
          <cell r="C1553" t="str">
            <v>UN</v>
          </cell>
        </row>
        <row r="1554">
          <cell r="A1554">
            <v>2774</v>
          </cell>
          <cell r="B1554" t="str">
            <v>PORTERIA (CANCHA  FUTBOL)</v>
          </cell>
          <cell r="C1554" t="str">
            <v>UN</v>
          </cell>
        </row>
        <row r="1555">
          <cell r="A1555">
            <v>2778</v>
          </cell>
          <cell r="B1555" t="str">
            <v>PORTICO MULTIFUNCIONAL(F)</v>
          </cell>
          <cell r="C1555" t="str">
            <v>UN</v>
          </cell>
        </row>
        <row r="1556">
          <cell r="A1556">
            <v>2781</v>
          </cell>
          <cell r="B1556" t="str">
            <v>EXCAVACION MANUA9</v>
          </cell>
          <cell r="C1556" t="str">
            <v>M3</v>
          </cell>
        </row>
        <row r="1557">
          <cell r="A1557">
            <v>2790</v>
          </cell>
          <cell r="B1557" t="str">
            <v>CONEXION ENERGIA      E-6</v>
          </cell>
          <cell r="C1557" t="str">
            <v>UN</v>
          </cell>
        </row>
        <row r="1558">
          <cell r="A1558">
            <v>2791</v>
          </cell>
          <cell r="B1558" t="str">
            <v>CONEXION ENERGIA      E-5</v>
          </cell>
          <cell r="C1558" t="str">
            <v>UN</v>
          </cell>
        </row>
        <row r="1559">
          <cell r="A1559">
            <v>2792</v>
          </cell>
          <cell r="B1559" t="str">
            <v>CONEXION ENERGIA      E-4</v>
          </cell>
          <cell r="C1559" t="str">
            <v>UN</v>
          </cell>
        </row>
        <row r="1560">
          <cell r="A1560">
            <v>2793</v>
          </cell>
          <cell r="B1560" t="str">
            <v>CONEXION ENERGIA      E-3</v>
          </cell>
          <cell r="C1560" t="str">
            <v>UN</v>
          </cell>
        </row>
        <row r="1561">
          <cell r="A1561">
            <v>2794</v>
          </cell>
          <cell r="B1561" t="str">
            <v>CONEXION ENERGIA      E-2</v>
          </cell>
          <cell r="C1561" t="str">
            <v>UN</v>
          </cell>
        </row>
        <row r="1562">
          <cell r="A1562">
            <v>2795</v>
          </cell>
          <cell r="B1562" t="str">
            <v>CONEXION ENERGIA      E-1</v>
          </cell>
          <cell r="C1562" t="str">
            <v>UN</v>
          </cell>
        </row>
        <row r="1563">
          <cell r="A1563">
            <v>2796</v>
          </cell>
          <cell r="B1563" t="str">
            <v>MEDIDORES AGUA       1/2"</v>
          </cell>
          <cell r="C1563" t="str">
            <v>UN</v>
          </cell>
        </row>
        <row r="1564">
          <cell r="A1564">
            <v>2797</v>
          </cell>
          <cell r="B1564" t="str">
            <v>CONEX.R ACUED.  BAJO-BAJO</v>
          </cell>
          <cell r="C1564" t="str">
            <v>UN</v>
          </cell>
        </row>
        <row r="1565">
          <cell r="A1565">
            <v>2798</v>
          </cell>
          <cell r="B1565" t="str">
            <v>CONEX.R ACUED.       BAJO</v>
          </cell>
          <cell r="C1565" t="str">
            <v>UN</v>
          </cell>
        </row>
        <row r="1566">
          <cell r="A1566">
            <v>2799</v>
          </cell>
          <cell r="B1566" t="str">
            <v>CONEX.R ACUED. MEDIO-BAJO</v>
          </cell>
          <cell r="C1566" t="str">
            <v>UN</v>
          </cell>
        </row>
        <row r="1567">
          <cell r="A1567">
            <v>2800</v>
          </cell>
          <cell r="B1567" t="str">
            <v>CONEX.R.ACUED.      MEDIO</v>
          </cell>
          <cell r="C1567" t="str">
            <v>UN</v>
          </cell>
        </row>
        <row r="1568">
          <cell r="A1568">
            <v>2801</v>
          </cell>
          <cell r="B1568" t="str">
            <v>CONEX.R.ACUED. MEDIO-ALTO</v>
          </cell>
          <cell r="C1568" t="str">
            <v>UN</v>
          </cell>
        </row>
        <row r="1569">
          <cell r="A1569">
            <v>2802</v>
          </cell>
          <cell r="B1569" t="str">
            <v>CONEX.R.ACUED.       ALTO</v>
          </cell>
          <cell r="C1569" t="str">
            <v>UN</v>
          </cell>
        </row>
        <row r="1570">
          <cell r="A1570">
            <v>2803</v>
          </cell>
          <cell r="B1570" t="str">
            <v>CONEX.C.ACUED.  BAJO-BAJO</v>
          </cell>
          <cell r="C1570" t="str">
            <v>UN</v>
          </cell>
        </row>
        <row r="1571">
          <cell r="A1571">
            <v>2804</v>
          </cell>
          <cell r="B1571" t="str">
            <v>CONEX C.ACUED.       BAJO</v>
          </cell>
          <cell r="C1571" t="str">
            <v>UN</v>
          </cell>
        </row>
        <row r="1572">
          <cell r="A1572">
            <v>2805</v>
          </cell>
          <cell r="B1572" t="str">
            <v>CONEX.C.ACUED. MEDIO-BAJO</v>
          </cell>
          <cell r="C1572" t="str">
            <v>UN</v>
          </cell>
        </row>
        <row r="1573">
          <cell r="A1573">
            <v>2806</v>
          </cell>
          <cell r="B1573" t="str">
            <v>CONEX.C.ACUED.      MEDIO</v>
          </cell>
          <cell r="C1573" t="str">
            <v>UN</v>
          </cell>
        </row>
        <row r="1574">
          <cell r="A1574">
            <v>2807</v>
          </cell>
          <cell r="B1574" t="str">
            <v>CONEX.C.ACUED. MEDIO-ALTO</v>
          </cell>
          <cell r="C1574" t="str">
            <v>UN</v>
          </cell>
        </row>
        <row r="1575">
          <cell r="A1575">
            <v>2808</v>
          </cell>
          <cell r="B1575" t="str">
            <v>CONEX.C.ACUED.       ALTO</v>
          </cell>
          <cell r="C1575" t="str">
            <v>UN</v>
          </cell>
        </row>
        <row r="1576">
          <cell r="A1576">
            <v>2809</v>
          </cell>
          <cell r="B1576" t="str">
            <v>CONEXION GAS E-1</v>
          </cell>
          <cell r="C1576" t="str">
            <v>UN</v>
          </cell>
        </row>
        <row r="1577">
          <cell r="A1577">
            <v>2810</v>
          </cell>
          <cell r="B1577" t="str">
            <v>CONEXION GAS E-2</v>
          </cell>
          <cell r="C1577" t="str">
            <v>UN</v>
          </cell>
        </row>
        <row r="1578">
          <cell r="A1578">
            <v>2811</v>
          </cell>
          <cell r="B1578" t="str">
            <v>CONEXION GAS E-3</v>
          </cell>
          <cell r="C1578" t="str">
            <v>UN</v>
          </cell>
        </row>
        <row r="1579">
          <cell r="A1579">
            <v>2812</v>
          </cell>
          <cell r="B1579" t="str">
            <v>CONEXION GAS E-4</v>
          </cell>
          <cell r="C1579" t="str">
            <v>UN</v>
          </cell>
        </row>
        <row r="1580">
          <cell r="A1580">
            <v>2813</v>
          </cell>
          <cell r="B1580" t="str">
            <v>CONEXION GAS E-5</v>
          </cell>
          <cell r="C1580" t="str">
            <v>UN</v>
          </cell>
        </row>
        <row r="1581">
          <cell r="A1581">
            <v>2814</v>
          </cell>
          <cell r="B1581" t="str">
            <v>CONEXION GAS E-6</v>
          </cell>
          <cell r="C1581" t="str">
            <v>UN</v>
          </cell>
        </row>
        <row r="1582">
          <cell r="A1582">
            <v>2820</v>
          </cell>
          <cell r="B1582" t="str">
            <v>CONEXION TELEF. RESID.E-1</v>
          </cell>
          <cell r="C1582" t="str">
            <v>UN</v>
          </cell>
        </row>
        <row r="1583">
          <cell r="A1583">
            <v>2821</v>
          </cell>
          <cell r="B1583" t="str">
            <v>CONEXION TELEF. RESID.E-2</v>
          </cell>
          <cell r="C1583" t="str">
            <v>UN</v>
          </cell>
        </row>
        <row r="1584">
          <cell r="A1584">
            <v>2822</v>
          </cell>
          <cell r="B1584" t="str">
            <v>CONEXION TELEF. RESID.E-3</v>
          </cell>
          <cell r="C1584" t="str">
            <v>UN</v>
          </cell>
        </row>
        <row r="1585">
          <cell r="A1585">
            <v>2823</v>
          </cell>
          <cell r="B1585" t="str">
            <v>CONEXION TELEF. RESID.E-4</v>
          </cell>
          <cell r="C1585" t="str">
            <v>UN</v>
          </cell>
        </row>
        <row r="1586">
          <cell r="A1586">
            <v>2824</v>
          </cell>
          <cell r="B1586" t="str">
            <v>CONEXION TELEF. RESID.E-5</v>
          </cell>
          <cell r="C1586" t="str">
            <v>UN</v>
          </cell>
        </row>
        <row r="1587">
          <cell r="A1587">
            <v>2825</v>
          </cell>
          <cell r="B1587" t="str">
            <v>CONEXION TELEF. RESID.E-6</v>
          </cell>
          <cell r="C1587" t="str">
            <v>UN</v>
          </cell>
        </row>
        <row r="1588">
          <cell r="A1588">
            <v>2826</v>
          </cell>
          <cell r="B1588" t="str">
            <v>CONEXION TELEF. NO  RESID</v>
          </cell>
          <cell r="C1588" t="str">
            <v>UN</v>
          </cell>
        </row>
        <row r="1589">
          <cell r="A1589">
            <v>2917</v>
          </cell>
          <cell r="B1589" t="str">
            <v>SONDEOS DE PERCUSION</v>
          </cell>
          <cell r="C1589" t="str">
            <v>ML</v>
          </cell>
        </row>
        <row r="1590">
          <cell r="A1590">
            <v>2918</v>
          </cell>
          <cell r="B1590" t="str">
            <v>DIVISIONES DE BAÑO</v>
          </cell>
          <cell r="C1590" t="str">
            <v>M2</v>
          </cell>
        </row>
        <row r="1591">
          <cell r="A1591">
            <v>2950</v>
          </cell>
          <cell r="B1591" t="str">
            <v>LADRILLO BLOQUE No. 3</v>
          </cell>
          <cell r="C1591" t="str">
            <v>UN</v>
          </cell>
        </row>
        <row r="1592">
          <cell r="A1592">
            <v>2951</v>
          </cell>
          <cell r="B1592" t="str">
            <v>LADRILLO BLOQUE No. 4</v>
          </cell>
          <cell r="C1592" t="str">
            <v>UN</v>
          </cell>
        </row>
        <row r="1593">
          <cell r="A1593">
            <v>2952</v>
          </cell>
          <cell r="B1593" t="str">
            <v>LADRILLO BLOQUE No. 5</v>
          </cell>
          <cell r="C1593" t="str">
            <v>UN</v>
          </cell>
        </row>
        <row r="1594">
          <cell r="A1594">
            <v>2953</v>
          </cell>
          <cell r="B1594" t="str">
            <v>LADR.TOLETE TIP0 1 COMUN</v>
          </cell>
          <cell r="C1594" t="str">
            <v>UN</v>
          </cell>
        </row>
        <row r="1595">
          <cell r="A1595">
            <v>2954</v>
          </cell>
          <cell r="B1595" t="str">
            <v>LADR.TOLETE TIPO 2 REC.</v>
          </cell>
          <cell r="C1595" t="str">
            <v>UN</v>
          </cell>
        </row>
        <row r="1596">
          <cell r="A1596">
            <v>2955</v>
          </cell>
          <cell r="B1596" t="str">
            <v>LADR.TOLETE TIPO 3 ESTR.</v>
          </cell>
          <cell r="C1596" t="str">
            <v>UN</v>
          </cell>
        </row>
        <row r="1597">
          <cell r="A1597">
            <v>2956</v>
          </cell>
          <cell r="B1597" t="str">
            <v>IMPERM.INTEG MORT  (PROM)</v>
          </cell>
          <cell r="C1597" t="str">
            <v>KG</v>
          </cell>
        </row>
        <row r="1598">
          <cell r="A1598">
            <v>2957</v>
          </cell>
          <cell r="B1598" t="str">
            <v>ACELERANTE DE FRAGUADO</v>
          </cell>
          <cell r="C1598" t="str">
            <v>KG</v>
          </cell>
        </row>
        <row r="1599">
          <cell r="A1599">
            <v>2958</v>
          </cell>
          <cell r="B1599" t="str">
            <v>PINTURA VINILO T 1 SUPER</v>
          </cell>
          <cell r="C1599" t="str">
            <v>GL</v>
          </cell>
        </row>
        <row r="1600">
          <cell r="A1600">
            <v>2959</v>
          </cell>
          <cell r="B1600" t="str">
            <v>PINTURA VINILO T 2 NORM.</v>
          </cell>
          <cell r="C1600" t="str">
            <v>GL</v>
          </cell>
        </row>
        <row r="1601">
          <cell r="A1601">
            <v>2960</v>
          </cell>
          <cell r="B1601" t="str">
            <v>PINTURA VINILO TIPO 3</v>
          </cell>
          <cell r="C1601" t="str">
            <v>GL</v>
          </cell>
        </row>
        <row r="1602">
          <cell r="A1602">
            <v>2961</v>
          </cell>
          <cell r="B1602" t="str">
            <v>ESMALTE TIPO 1 SUPERIOR</v>
          </cell>
          <cell r="C1602" t="str">
            <v>GL</v>
          </cell>
        </row>
        <row r="1603">
          <cell r="A1603">
            <v>2962</v>
          </cell>
          <cell r="B1603" t="str">
            <v>ESMALTE TIPO 2 NORMAL</v>
          </cell>
          <cell r="C1603" t="str">
            <v>GL</v>
          </cell>
        </row>
        <row r="1604">
          <cell r="A1604">
            <v>2963</v>
          </cell>
          <cell r="B1604" t="str">
            <v>ESMALTE TIPO 3 POPULAR</v>
          </cell>
          <cell r="C1604" t="str">
            <v>GL</v>
          </cell>
        </row>
        <row r="1605">
          <cell r="A1605">
            <v>2964</v>
          </cell>
          <cell r="B1605" t="str">
            <v>ANTICORROSIVO T 1 SUPER.</v>
          </cell>
          <cell r="C1605" t="str">
            <v>GL</v>
          </cell>
        </row>
        <row r="1606">
          <cell r="A1606">
            <v>2965</v>
          </cell>
          <cell r="B1606" t="str">
            <v>ANTICORROSIVO T 2 NORM.</v>
          </cell>
          <cell r="C1606" t="str">
            <v>GL</v>
          </cell>
        </row>
        <row r="1607">
          <cell r="A1607">
            <v>2966</v>
          </cell>
          <cell r="B1607" t="str">
            <v>ANTICORROSIVO T 3 POPUL.</v>
          </cell>
          <cell r="C1607" t="str">
            <v>GL</v>
          </cell>
        </row>
        <row r="1608">
          <cell r="A1608">
            <v>2967</v>
          </cell>
          <cell r="B1608" t="str">
            <v>RETARDANTE DE FRAGUADO</v>
          </cell>
          <cell r="C1608" t="str">
            <v>KG</v>
          </cell>
        </row>
        <row r="1609">
          <cell r="A1609">
            <v>2968</v>
          </cell>
          <cell r="B1609" t="str">
            <v>REPELENTE PARA FACHADA</v>
          </cell>
          <cell r="C1609" t="str">
            <v>KG</v>
          </cell>
        </row>
        <row r="1610">
          <cell r="A1610">
            <v>2977</v>
          </cell>
          <cell r="B1610" t="str">
            <v>RED SUMINISTRO PVC 2 1/2"</v>
          </cell>
          <cell r="C1610" t="str">
            <v>ML</v>
          </cell>
        </row>
        <row r="1611">
          <cell r="A1611">
            <v>2978</v>
          </cell>
          <cell r="B1611" t="str">
            <v>RED SUMINISTRO GALV. 4"</v>
          </cell>
          <cell r="C1611" t="str">
            <v>ML</v>
          </cell>
        </row>
        <row r="1612">
          <cell r="A1612">
            <v>2979</v>
          </cell>
          <cell r="B1612" t="str">
            <v>RED SUMINISTRO GALV. 3"</v>
          </cell>
          <cell r="C1612" t="str">
            <v>ML</v>
          </cell>
        </row>
        <row r="1613">
          <cell r="A1613">
            <v>2980</v>
          </cell>
          <cell r="B1613" t="str">
            <v>RED SUMINISTRO GALV.2 1/2</v>
          </cell>
          <cell r="C1613" t="str">
            <v>ML</v>
          </cell>
        </row>
        <row r="1614">
          <cell r="A1614">
            <v>2981</v>
          </cell>
          <cell r="B1614" t="str">
            <v>REGISTRO   2"</v>
          </cell>
          <cell r="C1614" t="str">
            <v>UN</v>
          </cell>
        </row>
        <row r="1615">
          <cell r="A1615">
            <v>2982</v>
          </cell>
          <cell r="B1615" t="str">
            <v>REGISTRO   1 1/2"</v>
          </cell>
          <cell r="C1615" t="str">
            <v>UN</v>
          </cell>
        </row>
        <row r="1616">
          <cell r="A1616">
            <v>2983</v>
          </cell>
          <cell r="B1616" t="str">
            <v>REGISTRO  2 1/2"</v>
          </cell>
          <cell r="C1616" t="str">
            <v>UN</v>
          </cell>
        </row>
        <row r="1617">
          <cell r="A1617">
            <v>2984</v>
          </cell>
          <cell r="B1617" t="str">
            <v>MORTERO               1:1:2</v>
          </cell>
          <cell r="C1617" t="str">
            <v>M3</v>
          </cell>
        </row>
        <row r="1618">
          <cell r="A1618">
            <v>2985</v>
          </cell>
          <cell r="B1618" t="str">
            <v>CANCHAS MULTIPLES 15X 30 MTS</v>
          </cell>
          <cell r="C1618" t="str">
            <v>UND</v>
          </cell>
        </row>
        <row r="1619">
          <cell r="A1619">
            <v>2986</v>
          </cell>
          <cell r="B1619" t="str">
            <v>CANCHAS MULTIPLES 15X 30 MTS</v>
          </cell>
        </row>
        <row r="1620">
          <cell r="A1620">
            <v>2987</v>
          </cell>
          <cell r="B1620" t="str">
            <v>FORMALETERIA</v>
          </cell>
        </row>
        <row r="1621">
          <cell r="A1621">
            <v>2988</v>
          </cell>
          <cell r="B1621" t="str">
            <v>DEMOLICION DE CIMIENTO</v>
          </cell>
          <cell r="C1621" t="str">
            <v>ML</v>
          </cell>
          <cell r="D1621">
            <v>4306.6772359999995</v>
          </cell>
        </row>
        <row r="1622">
          <cell r="A1622">
            <v>2989</v>
          </cell>
          <cell r="B1622" t="str">
            <v>DEMOLICION DE VIGAS Y COLUMNAS Y RETIRO DE ESCOMBRO</v>
          </cell>
          <cell r="C1622" t="str">
            <v>M3</v>
          </cell>
          <cell r="D1622">
            <v>32709.922855000001</v>
          </cell>
        </row>
        <row r="1623">
          <cell r="A1623">
            <v>2990</v>
          </cell>
          <cell r="B1623" t="str">
            <v>ACERO DE REFUERZO ZAPATAS,COLUMNAS,VIGA</v>
          </cell>
          <cell r="C1623" t="str">
            <v>KG</v>
          </cell>
          <cell r="D1623">
            <v>2515.6200000000003</v>
          </cell>
        </row>
        <row r="1624">
          <cell r="A1624">
            <v>2991</v>
          </cell>
          <cell r="B1624" t="str">
            <v>VIGA DE AMARRE PEDESTAL 30 X 30 CONCRETO 3,000 PSI</v>
          </cell>
          <cell r="C1624" t="str">
            <v>ML</v>
          </cell>
          <cell r="D1624">
            <v>48051.025842500007</v>
          </cell>
        </row>
        <row r="1625">
          <cell r="A1625">
            <v>2992</v>
          </cell>
          <cell r="B1625" t="str">
            <v>PEDESTAL EN CONCRETO 3,000 PSI</v>
          </cell>
          <cell r="C1625" t="str">
            <v>M3</v>
          </cell>
          <cell r="D1625">
            <v>303322.57825000002</v>
          </cell>
        </row>
        <row r="1626">
          <cell r="A1626">
            <v>2993</v>
          </cell>
          <cell r="B1626" t="str">
            <v>COLUMNAS 30 X 30 1° PISO CONCRETO DE 3,000 PSI</v>
          </cell>
          <cell r="C1626" t="str">
            <v>M3</v>
          </cell>
          <cell r="D1626">
            <v>389102.5649</v>
          </cell>
        </row>
        <row r="1627">
          <cell r="A1627">
            <v>2994</v>
          </cell>
          <cell r="B1627" t="str">
            <v>COLUMNAS 30 X 30 2° PISO CONCRETO DE 3,000 PSI</v>
          </cell>
          <cell r="C1627" t="str">
            <v>M3</v>
          </cell>
          <cell r="D1627">
            <v>389102.5649</v>
          </cell>
        </row>
        <row r="1628">
          <cell r="A1628">
            <v>2995</v>
          </cell>
          <cell r="B1628" t="str">
            <v>ACERO DE REFUERZO COLUMNAS EN CONCRETO 30 X 30 2 PISO</v>
          </cell>
          <cell r="C1628" t="str">
            <v>KG</v>
          </cell>
          <cell r="D1628">
            <v>2632.69</v>
          </cell>
        </row>
        <row r="1629">
          <cell r="A1629">
            <v>2996</v>
          </cell>
          <cell r="B1629" t="str">
            <v>LOSA ENTREPISO CASETON ICOPOR PERDIDO CONCRETO 3,000 PSI e=0,40 EN 2 DIRECCIONES</v>
          </cell>
          <cell r="C1629" t="str">
            <v>M2</v>
          </cell>
          <cell r="D1629">
            <v>76002.44975</v>
          </cell>
        </row>
        <row r="1630">
          <cell r="A1630">
            <v>2997</v>
          </cell>
          <cell r="B1630" t="str">
            <v>ACERO DE REFUERZO LOSA VIGAS Y VIGETAS</v>
          </cell>
          <cell r="C1630" t="str">
            <v>KG</v>
          </cell>
          <cell r="D1630">
            <v>2645.74</v>
          </cell>
        </row>
        <row r="1631">
          <cell r="A1631">
            <v>2998</v>
          </cell>
          <cell r="B1631" t="str">
            <v>ESCALERA CONCRETO 3000 PSI(CIRCULACION 1,20 M) INCLUYE REFUERZO</v>
          </cell>
          <cell r="C1631" t="str">
            <v>M3</v>
          </cell>
          <cell r="D1631">
            <v>560592.63185000001</v>
          </cell>
        </row>
        <row r="1632">
          <cell r="A1632">
            <v>2999</v>
          </cell>
          <cell r="B1632" t="str">
            <v>ACERO DE REFUERZO DE 3/8 40,000 PSI</v>
          </cell>
          <cell r="C1632" t="str">
            <v>KG</v>
          </cell>
          <cell r="D1632">
            <v>2359.5344</v>
          </cell>
        </row>
        <row r="1633">
          <cell r="A1633">
            <v>3000</v>
          </cell>
          <cell r="B1633" t="str">
            <v>ACERO DE REFUERZO DE  60,000 PSI</v>
          </cell>
          <cell r="C1633" t="str">
            <v>KG</v>
          </cell>
          <cell r="D1633">
            <v>2134.4607999999998</v>
          </cell>
        </row>
        <row r="1634">
          <cell r="A1634">
            <v>3001</v>
          </cell>
          <cell r="B1634" t="str">
            <v>VIGA AEREA EN T EJE F 4-5 EN CONCRETO 3,000 PSI</v>
          </cell>
          <cell r="C1634" t="str">
            <v>ML</v>
          </cell>
          <cell r="D1634">
            <v>22186.031950000001</v>
          </cell>
        </row>
        <row r="1635">
          <cell r="A1635">
            <v>3002</v>
          </cell>
          <cell r="B1635" t="str">
            <v>VIGA CULATA 0,5X0,25 EN CONCRETO DE 3000 PSI INCLUYE REFUERZO</v>
          </cell>
          <cell r="C1635" t="str">
            <v>ML</v>
          </cell>
          <cell r="D1635">
            <v>27190.058072000003</v>
          </cell>
        </row>
        <row r="1636">
          <cell r="A1636">
            <v>3003</v>
          </cell>
          <cell r="B1636" t="str">
            <v>VIGA DINTEL 0,15 X 0,25 CONCRETO SOBRE MUROS DE CULATA</v>
          </cell>
          <cell r="C1636" t="str">
            <v>ML</v>
          </cell>
          <cell r="D1636">
            <v>31546.465272000001</v>
          </cell>
        </row>
        <row r="1637">
          <cell r="A1637">
            <v>3004</v>
          </cell>
          <cell r="B1637" t="str">
            <v>PERGOLAS ACCESO 0,30 X 0,10, h= 1,20 m EM CONCRETO DE 2,500 PSI</v>
          </cell>
          <cell r="C1637" t="str">
            <v>UN</v>
          </cell>
          <cell r="D1637">
            <v>40266.660380000001</v>
          </cell>
        </row>
        <row r="1638">
          <cell r="A1638">
            <v>3005</v>
          </cell>
          <cell r="B1638" t="str">
            <v>FORMALETA PARA COLUMNETA</v>
          </cell>
          <cell r="C1638" t="str">
            <v>UN</v>
          </cell>
          <cell r="D1638">
            <v>40215</v>
          </cell>
        </row>
        <row r="1639">
          <cell r="A1639">
            <v>3006</v>
          </cell>
          <cell r="B1639" t="str">
            <v>VIGA DINTEL 0,12 X 0,25 CONCRETO MURO PERIMETRAL EJE 2-6 INCLUYE REFUERZO</v>
          </cell>
          <cell r="C1639" t="str">
            <v>ML</v>
          </cell>
          <cell r="D1639">
            <v>26619.292874999999</v>
          </cell>
        </row>
        <row r="1640">
          <cell r="A1640">
            <v>3007</v>
          </cell>
          <cell r="B1640" t="str">
            <v>ALFAJIAS 0,20 X 0,11 EN CONCRETO 3000 PSI</v>
          </cell>
          <cell r="C1640" t="str">
            <v>ML</v>
          </cell>
          <cell r="D1640">
            <v>18399.945147999999</v>
          </cell>
        </row>
        <row r="1641">
          <cell r="A1641">
            <v>3008</v>
          </cell>
          <cell r="B1641" t="str">
            <v>COLUMNETA TIPO 1 MURO PERIMETRAL 1o PISO 12 X 30 h=3,00 m EN CONCRETO 3000 PSI INCLUYE REFUERZO</v>
          </cell>
          <cell r="C1641" t="str">
            <v>UN</v>
          </cell>
          <cell r="D1641">
            <v>97299.012072000012</v>
          </cell>
        </row>
        <row r="1642">
          <cell r="A1642">
            <v>3009</v>
          </cell>
          <cell r="B1642" t="str">
            <v>COLUMNETA TIPO 2  1o PISO AULA No 4 0,12 X 30 h=3,00 m EN CONCRETO 3000 PSI INCLUYE REFUERZO</v>
          </cell>
          <cell r="C1642" t="str">
            <v>UN</v>
          </cell>
          <cell r="D1642">
            <v>127059.74324800001</v>
          </cell>
        </row>
        <row r="1643">
          <cell r="A1643">
            <v>3010</v>
          </cell>
          <cell r="B1643" t="str">
            <v>ESTRUCTURA METALICA 2o PISO -EL BANCO</v>
          </cell>
          <cell r="C1643" t="str">
            <v>UN</v>
          </cell>
          <cell r="D1643">
            <v>6737741.8499999996</v>
          </cell>
        </row>
        <row r="1644">
          <cell r="A1644">
            <v>3011</v>
          </cell>
          <cell r="B1644" t="str">
            <v>ESTRUCTURA METALICA ESCALERA EL BANCO</v>
          </cell>
          <cell r="C1644" t="str">
            <v>UN</v>
          </cell>
          <cell r="D1644">
            <v>324852</v>
          </cell>
        </row>
        <row r="1645">
          <cell r="A1645">
            <v>3012</v>
          </cell>
          <cell r="B1645" t="str">
            <v>ESTRUCTURA METALICA PARA AULA 4 EL BANCO</v>
          </cell>
          <cell r="C1645" t="str">
            <v>UN</v>
          </cell>
          <cell r="D1645">
            <v>2328548.9500000002</v>
          </cell>
        </row>
        <row r="1646">
          <cell r="A1646">
            <v>3013</v>
          </cell>
          <cell r="B1646" t="str">
            <v>ESTRUCTURA METALICA PARA ACCESO EL BANCO</v>
          </cell>
          <cell r="C1646" t="str">
            <v>UN</v>
          </cell>
          <cell r="D1646">
            <v>1349007.85</v>
          </cell>
        </row>
        <row r="1647">
          <cell r="A1647">
            <v>3014</v>
          </cell>
          <cell r="B1647" t="str">
            <v>MURO EN BLOQUE DE ARCILLA No4 e=0,12</v>
          </cell>
          <cell r="C1647" t="str">
            <v>M2</v>
          </cell>
          <cell r="D1647">
            <v>14001.763999999999</v>
          </cell>
        </row>
        <row r="1648">
          <cell r="A1648">
            <v>3015</v>
          </cell>
          <cell r="B1648" t="str">
            <v>LEVANTE LINEAL MUROS BLOQUE ARCILLA No 4 e=0,12</v>
          </cell>
          <cell r="C1648" t="str">
            <v>ML</v>
          </cell>
          <cell r="D1648">
            <v>7540.8415999999997</v>
          </cell>
        </row>
        <row r="1649">
          <cell r="A1649">
            <v>3016</v>
          </cell>
          <cell r="B1649" t="str">
            <v>MURO EN BLOQUE DE ARCILLA No 6</v>
          </cell>
          <cell r="C1649" t="str">
            <v>M2</v>
          </cell>
          <cell r="D1649">
            <v>21943.454519999999</v>
          </cell>
        </row>
        <row r="1650">
          <cell r="A1650">
            <v>3017</v>
          </cell>
          <cell r="B1650" t="str">
            <v>MURO EN BLOQUE ABUZARDADO e=0,12</v>
          </cell>
          <cell r="C1650" t="str">
            <v>M2</v>
          </cell>
          <cell r="D1650">
            <v>20185.37168</v>
          </cell>
        </row>
        <row r="1651">
          <cell r="A1651">
            <v>3018</v>
          </cell>
          <cell r="B1651" t="str">
            <v>PLACA ZABALETA LADRILLO COMUN SENCILLO MORT, IMP 1: 4 SIKA1 IMPERMEAB. MANTO DE EDIL ESTÁNDAR DE 3,MM</v>
          </cell>
          <cell r="C1651" t="str">
            <v>M2</v>
          </cell>
          <cell r="D1651">
            <v>83096.440159999998</v>
          </cell>
        </row>
        <row r="1652">
          <cell r="A1652">
            <v>3019</v>
          </cell>
          <cell r="B1652" t="str">
            <v>CAÑUELA EN CONCRETO 20 X 12</v>
          </cell>
          <cell r="C1652" t="str">
            <v>ML</v>
          </cell>
          <cell r="D1652">
            <v>0</v>
          </cell>
        </row>
        <row r="1653">
          <cell r="A1653">
            <v>3020</v>
          </cell>
          <cell r="B1653" t="str">
            <v>IMPERMEABILIZACION CON EMULSION ASFALTICA</v>
          </cell>
          <cell r="C1653" t="str">
            <v>M2</v>
          </cell>
          <cell r="D1653">
            <v>204094.15999999997</v>
          </cell>
        </row>
        <row r="1654">
          <cell r="A1654">
            <v>3021</v>
          </cell>
          <cell r="B1654" t="str">
            <v>MANTO DE EDIL STANDARD 3,MM</v>
          </cell>
          <cell r="C1654" t="str">
            <v>M2</v>
          </cell>
          <cell r="D1654">
            <v>204094.15999999997</v>
          </cell>
        </row>
        <row r="1655">
          <cell r="A1655">
            <v>3022</v>
          </cell>
          <cell r="B1655" t="str">
            <v>PAÑETE IMPERMEABILIZADO MORTERO 1,3 SIKA1</v>
          </cell>
          <cell r="C1655" t="str">
            <v>M2</v>
          </cell>
          <cell r="D1655">
            <v>14169.1</v>
          </cell>
        </row>
        <row r="1656">
          <cell r="A1656">
            <v>3023</v>
          </cell>
          <cell r="B1656" t="str">
            <v>PLACA BASE CONCRETO 2500 PSI e=0,10 M</v>
          </cell>
          <cell r="C1656" t="str">
            <v>M2</v>
          </cell>
          <cell r="D1656">
            <v>25752.415999999997</v>
          </cell>
        </row>
        <row r="1657">
          <cell r="A1657">
            <v>3024</v>
          </cell>
          <cell r="B1657" t="str">
            <v>ZABALETA LADRILLO COMUN DOBLE MORTERO 1,4 IMPERMEAB CON SIKA 1 CON MANTO EDIL STANDARD 3 M</v>
          </cell>
          <cell r="C1657" t="str">
            <v>M2</v>
          </cell>
          <cell r="D1657">
            <v>14560.5064</v>
          </cell>
        </row>
        <row r="1658">
          <cell r="A1658">
            <v>3025</v>
          </cell>
          <cell r="B1658" t="str">
            <v>PAÑETE LINEAL LISO PLACAS MORTERO 1:6, e=0.015m</v>
          </cell>
          <cell r="C1658" t="str">
            <v>ML</v>
          </cell>
          <cell r="D1658">
            <v>4398.1346000000003</v>
          </cell>
        </row>
        <row r="1659">
          <cell r="A1659">
            <v>3026</v>
          </cell>
        </row>
        <row r="1660">
          <cell r="A1660">
            <v>3027</v>
          </cell>
        </row>
        <row r="1661">
          <cell r="A1661">
            <v>3028</v>
          </cell>
        </row>
        <row r="1662">
          <cell r="A1662">
            <v>3029</v>
          </cell>
        </row>
        <row r="1663">
          <cell r="A1663">
            <v>3030</v>
          </cell>
          <cell r="B1663" t="str">
            <v>SALIDA TOMACORRIENTE COMUN</v>
          </cell>
          <cell r="C1663" t="str">
            <v>UND</v>
          </cell>
          <cell r="D1663">
            <v>13540.88</v>
          </cell>
        </row>
        <row r="1664">
          <cell r="A1664">
            <v>3031</v>
          </cell>
          <cell r="B1664" t="str">
            <v>SALIDA LAMPARA FLUORECENTE 2 X 32</v>
          </cell>
          <cell r="C1664" t="str">
            <v>UND</v>
          </cell>
          <cell r="D1664">
            <v>99698.48</v>
          </cell>
        </row>
        <row r="1665">
          <cell r="A1665">
            <v>3032</v>
          </cell>
          <cell r="B1665" t="str">
            <v>SALIDA BOMBILLO INCANDESENTE INCLUYE BOMBILLO 100 W</v>
          </cell>
          <cell r="C1665" t="str">
            <v>UND</v>
          </cell>
          <cell r="D1665">
            <v>29421.87</v>
          </cell>
        </row>
        <row r="1666">
          <cell r="A1666">
            <v>3033</v>
          </cell>
          <cell r="B1666" t="str">
            <v>INTERUPTOR SENCILLO</v>
          </cell>
          <cell r="C1666" t="str">
            <v>UND</v>
          </cell>
          <cell r="D1666">
            <v>14764.429999999998</v>
          </cell>
        </row>
        <row r="1667">
          <cell r="A1667">
            <v>3034</v>
          </cell>
          <cell r="B1667" t="str">
            <v>SALIDA VENTILADOR 250W INCLUYE VENTILADOR</v>
          </cell>
          <cell r="C1667" t="str">
            <v>UND</v>
          </cell>
          <cell r="D1667">
            <v>216909.93000000002</v>
          </cell>
        </row>
        <row r="1668">
          <cell r="A1668">
            <v>3035</v>
          </cell>
          <cell r="B1668" t="str">
            <v>TABLERO BIFASICO DE 18 CIRCUITO</v>
          </cell>
          <cell r="C1668" t="str">
            <v>UND</v>
          </cell>
          <cell r="D1668">
            <v>396031.79</v>
          </cell>
        </row>
        <row r="1669">
          <cell r="A1669">
            <v>3036</v>
          </cell>
          <cell r="B1669" t="str">
            <v>TABLERO PRINCIPAL CON TOTALIZADOR 3 X 100 A</v>
          </cell>
          <cell r="C1669" t="str">
            <v>UND</v>
          </cell>
          <cell r="D1669">
            <v>514034.8</v>
          </cell>
        </row>
        <row r="1670">
          <cell r="A1670">
            <v>3037</v>
          </cell>
          <cell r="B1670" t="str">
            <v>PUESTA A TIERRA TABLEROS</v>
          </cell>
          <cell r="C1670" t="str">
            <v>UND</v>
          </cell>
          <cell r="D1670">
            <v>197277.85</v>
          </cell>
        </row>
        <row r="1671">
          <cell r="A1671">
            <v>3038</v>
          </cell>
          <cell r="B1671" t="str">
            <v>ACOMETIDA AEREA CONDUCTOR 3 No 4/0 AWG</v>
          </cell>
          <cell r="C1671" t="str">
            <v>ML</v>
          </cell>
          <cell r="D1671">
            <v>229783.8</v>
          </cell>
        </row>
        <row r="1672">
          <cell r="A1672">
            <v>3039</v>
          </cell>
          <cell r="B1672" t="str">
            <v>ACOMETIDA SUBTERRANEA FUERZA DE 3" CONDUCTOR 3 No 4/0 AWG</v>
          </cell>
          <cell r="C1672" t="str">
            <v>ML</v>
          </cell>
          <cell r="D1672">
            <v>244495</v>
          </cell>
        </row>
        <row r="1673">
          <cell r="A1673">
            <v>3040</v>
          </cell>
          <cell r="B1673" t="str">
            <v>ACOMETIDA DE FUERZA 2" CONDUCTOR 2 No 1/0 +1No 2 + 1 No 2 (T)</v>
          </cell>
          <cell r="C1673" t="str">
            <v>ML</v>
          </cell>
          <cell r="D1673">
            <v>140341.4</v>
          </cell>
        </row>
        <row r="1674">
          <cell r="A1674">
            <v>3041</v>
          </cell>
          <cell r="B1674" t="str">
            <v>ACOMETIDA PARCIAL 3/4" CONDUCTOR 2 No 12</v>
          </cell>
          <cell r="C1674" t="str">
            <v>ML</v>
          </cell>
          <cell r="D1674">
            <v>12050.3</v>
          </cell>
        </row>
        <row r="1675">
          <cell r="A1675">
            <v>3042</v>
          </cell>
          <cell r="B1675" t="str">
            <v>ACOMETIDA PARCIAL 3/4" CONDUCTOR 3 No 12</v>
          </cell>
          <cell r="C1675" t="str">
            <v>ML</v>
          </cell>
          <cell r="D1675">
            <v>15802.150000000001</v>
          </cell>
        </row>
        <row r="1676">
          <cell r="A1676">
            <v>3043</v>
          </cell>
          <cell r="B1676" t="str">
            <v>ACOMETIDA PARCIAL 3/4" CONDUCTOR 4 No 12</v>
          </cell>
          <cell r="C1676" t="str">
            <v>ML</v>
          </cell>
          <cell r="D1676">
            <v>19830.849999999999</v>
          </cell>
        </row>
        <row r="1677">
          <cell r="A1677">
            <v>3044</v>
          </cell>
          <cell r="B1677" t="str">
            <v>ACOMETIDA PARCIAL 3/4" CONDUCTOR 5 No 12</v>
          </cell>
          <cell r="C1677" t="str">
            <v>ML</v>
          </cell>
          <cell r="D1677">
            <v>23634.95</v>
          </cell>
        </row>
        <row r="1678">
          <cell r="A1678">
            <v>3045</v>
          </cell>
          <cell r="B1678" t="str">
            <v>ACOMETIDA PARCIAL 3/4" CONDUCTOR 6 No 12</v>
          </cell>
          <cell r="C1678" t="str">
            <v>ML</v>
          </cell>
          <cell r="D1678">
            <v>27551.35</v>
          </cell>
        </row>
        <row r="1679">
          <cell r="A1679">
            <v>3046</v>
          </cell>
          <cell r="B1679" t="str">
            <v>ACOMETIDA PARCIAL 1/2" CONDUCTOR 3 No 12</v>
          </cell>
          <cell r="C1679" t="str">
            <v>ML</v>
          </cell>
          <cell r="D1679">
            <v>14506</v>
          </cell>
        </row>
        <row r="1680">
          <cell r="A1680">
            <v>3047</v>
          </cell>
          <cell r="B1680" t="str">
            <v>REGISTRO ELECTRICO DE 0,60 X 0,60 X 0,60 CON TAPA EN CONCRETO</v>
          </cell>
          <cell r="C1680" t="str">
            <v>UND</v>
          </cell>
          <cell r="D1680">
            <v>251303.64079999999</v>
          </cell>
        </row>
        <row r="1681">
          <cell r="A1681">
            <v>3048</v>
          </cell>
          <cell r="B1681" t="str">
            <v>TAPA EN CONCRETO PARA  REGISTRO 0,60 X 0,60</v>
          </cell>
          <cell r="C1681" t="str">
            <v>UND</v>
          </cell>
          <cell r="D1681">
            <v>138687.66</v>
          </cell>
        </row>
        <row r="1682">
          <cell r="A1682">
            <v>3049</v>
          </cell>
          <cell r="B1682" t="str">
            <v>MEDIDOR 220 V -MONOFASICO TRIFILAR</v>
          </cell>
          <cell r="C1682" t="str">
            <v>UND</v>
          </cell>
          <cell r="D1682">
            <v>747425</v>
          </cell>
        </row>
        <row r="1683">
          <cell r="A1683">
            <v>3050</v>
          </cell>
          <cell r="B1683" t="str">
            <v>TRANFORMADOR MONOFASICO 25 KVA</v>
          </cell>
          <cell r="C1683" t="str">
            <v>UND</v>
          </cell>
          <cell r="D1683">
            <v>3781419.9</v>
          </cell>
        </row>
        <row r="1684">
          <cell r="A1684">
            <v>3051</v>
          </cell>
          <cell r="B1684" t="str">
            <v>JUEGO DE PARARRAYOS 2F COMPLETO</v>
          </cell>
          <cell r="C1684" t="str">
            <v>UND</v>
          </cell>
          <cell r="D1684">
            <v>511503</v>
          </cell>
        </row>
        <row r="1685">
          <cell r="A1685">
            <v>3052</v>
          </cell>
          <cell r="B1685" t="str">
            <v>RELLENO CON MATERIAL DE DEMOLICION Y ARENA</v>
          </cell>
          <cell r="C1685" t="str">
            <v>M3</v>
          </cell>
          <cell r="D1685">
            <v>17499.803</v>
          </cell>
        </row>
        <row r="1686">
          <cell r="A1686">
            <v>3053</v>
          </cell>
          <cell r="B1686" t="str">
            <v>ALISTADO IMPERMEABILIZADO PISOS 0,04 M MORTERO 1:4</v>
          </cell>
          <cell r="C1686" t="str">
            <v>M2</v>
          </cell>
          <cell r="D1686">
            <v>13442.122971999997</v>
          </cell>
        </row>
        <row r="1687">
          <cell r="A1687">
            <v>3054</v>
          </cell>
          <cell r="B1687" t="str">
            <v>ALISTADO  PISOS 0,04 M MORTERO 1:4</v>
          </cell>
          <cell r="C1687" t="str">
            <v>M2</v>
          </cell>
          <cell r="D1687">
            <v>10090.245199999999</v>
          </cell>
        </row>
        <row r="1688">
          <cell r="A1688">
            <v>3055</v>
          </cell>
          <cell r="B1688" t="str">
            <v>ALISTADO LINEAL  IMPERMEABILIZADO PISOS 0,04 M MORTERO 1:4</v>
          </cell>
          <cell r="C1688" t="str">
            <v>ML</v>
          </cell>
          <cell r="D1688">
            <v>8009.0990999999995</v>
          </cell>
        </row>
        <row r="1689">
          <cell r="A1689">
            <v>3056</v>
          </cell>
          <cell r="B1689" t="str">
            <v xml:space="preserve">GRADAS EN TABLON ALFA 25 X 25 Y GRAVILLA </v>
          </cell>
          <cell r="C1689" t="str">
            <v>ML</v>
          </cell>
          <cell r="D1689">
            <v>16700.148474000001</v>
          </cell>
        </row>
        <row r="1690">
          <cell r="A1690">
            <v>3057</v>
          </cell>
          <cell r="B1690" t="str">
            <v>GRAVILLA O PIEDRA CHINA</v>
          </cell>
          <cell r="C1690" t="str">
            <v>M2</v>
          </cell>
          <cell r="D1690">
            <v>32136.140000000003</v>
          </cell>
        </row>
        <row r="1691">
          <cell r="A1691">
            <v>3058</v>
          </cell>
          <cell r="B1691" t="str">
            <v>CUBIERTA LAMINA ONDULADA ETERNIT PERFIL 7</v>
          </cell>
          <cell r="C1691" t="str">
            <v>M2</v>
          </cell>
          <cell r="D1691">
            <v>29026.020100000002</v>
          </cell>
        </row>
        <row r="1692">
          <cell r="A1692">
            <v>3059</v>
          </cell>
          <cell r="B1692" t="str">
            <v>CABALLETE ETERNIT PERFIL 7</v>
          </cell>
          <cell r="C1692" t="str">
            <v>ML</v>
          </cell>
          <cell r="D1692">
            <v>34126.99</v>
          </cell>
        </row>
        <row r="1693">
          <cell r="A1693">
            <v>3060</v>
          </cell>
          <cell r="B1693" t="str">
            <v>CIELO RAZO LAMINA DE YESO ,61 X ,61 TERMO ACUST, COLOR NATURAL. PERFILERIA DE ALUMINIO BLANCO TEE 3/4 X 3/4 SUSPENDIDO</v>
          </cell>
          <cell r="C1693" t="str">
            <v>M2</v>
          </cell>
          <cell r="D1693">
            <v>34240</v>
          </cell>
        </row>
        <row r="1694">
          <cell r="A1694">
            <v>3061</v>
          </cell>
          <cell r="B1694" t="str">
            <v>PUERTA EN LAMINA GALV. CAL 20 1,00 X 2,50</v>
          </cell>
          <cell r="C1694" t="str">
            <v>UND</v>
          </cell>
          <cell r="D1694">
            <v>356816.25</v>
          </cell>
        </row>
        <row r="1695">
          <cell r="A1695">
            <v>3062</v>
          </cell>
          <cell r="B1695" t="str">
            <v xml:space="preserve">BARRANDA TUBO GALV, 1  1  1/2" INCLUYE PILARES DOBLES CONCRETO 0,10 M X 0,20 M </v>
          </cell>
          <cell r="C1695" t="str">
            <v>ML</v>
          </cell>
          <cell r="D1695">
            <v>86895.898224999997</v>
          </cell>
        </row>
        <row r="1696">
          <cell r="A1696">
            <v>3063</v>
          </cell>
          <cell r="B1696" t="str">
            <v>PUERTAS P2 LAMINA GALV. CAL 22  1.80 X 2.90 DE 2 HOJAS</v>
          </cell>
          <cell r="C1696" t="str">
            <v>UND</v>
          </cell>
          <cell r="D1696">
            <v>867882.35000000009</v>
          </cell>
        </row>
        <row r="1697">
          <cell r="A1697">
            <v>3064</v>
          </cell>
          <cell r="B1697" t="str">
            <v>VENTANA ALUMINIO CORREDIZA</v>
          </cell>
          <cell r="C1697" t="str">
            <v>M2</v>
          </cell>
          <cell r="D1697">
            <v>114302.39999999999</v>
          </cell>
        </row>
        <row r="1698">
          <cell r="A1698">
            <v>3065</v>
          </cell>
          <cell r="B1698" t="str">
            <v>VENTANA ALUMINIO PROYECTANTE</v>
          </cell>
          <cell r="C1698" t="str">
            <v>M2</v>
          </cell>
          <cell r="D1698">
            <v>124360.4</v>
          </cell>
        </row>
        <row r="1699">
          <cell r="A1699">
            <v>3066</v>
          </cell>
          <cell r="B1699" t="str">
            <v xml:space="preserve"> VINILO MUROS INTERIORES - 3 MANOS</v>
          </cell>
          <cell r="C1699" t="str">
            <v>M2</v>
          </cell>
          <cell r="D1699">
            <v>5017.7659999999996</v>
          </cell>
        </row>
        <row r="1700">
          <cell r="A1700">
            <v>3067</v>
          </cell>
          <cell r="B1700" t="str">
            <v xml:space="preserve"> VINILO MUROS LINEAL INTERIORES - 3 MANOS</v>
          </cell>
          <cell r="C1700" t="str">
            <v>ML</v>
          </cell>
          <cell r="D1700">
            <v>2832.1460000000002</v>
          </cell>
        </row>
        <row r="1701">
          <cell r="A1701">
            <v>3068</v>
          </cell>
          <cell r="B1701" t="str">
            <v xml:space="preserve"> VINILO SOBRE PAÑETE - 2 MANOS. MUROS EXTERIORES</v>
          </cell>
          <cell r="C1701" t="str">
            <v>M2</v>
          </cell>
          <cell r="D1701">
            <v>4324.1432000000004</v>
          </cell>
        </row>
        <row r="1702">
          <cell r="A1702">
            <v>3069</v>
          </cell>
          <cell r="B1702" t="str">
            <v xml:space="preserve"> VINILO LINEAL SOBRE PAÑETE - 2 MANOS. MUROS EXTERIORES</v>
          </cell>
          <cell r="C1702" t="str">
            <v>ML</v>
          </cell>
          <cell r="D1702">
            <v>1914.9329000000002</v>
          </cell>
        </row>
        <row r="1703">
          <cell r="A1703">
            <v>3070</v>
          </cell>
          <cell r="B1703" t="str">
            <v xml:space="preserve">  VINILO SOBRE LOSA - 3 MANOS</v>
          </cell>
          <cell r="C1703" t="str">
            <v>M2</v>
          </cell>
          <cell r="D1703">
            <v>3309.6435000000001</v>
          </cell>
        </row>
        <row r="1704">
          <cell r="A1704">
            <v>3071</v>
          </cell>
          <cell r="B1704" t="str">
            <v>ESTUCO SOBRE MUROS</v>
          </cell>
          <cell r="C1704" t="str">
            <v>M2</v>
          </cell>
          <cell r="D1704">
            <v>2814.2191000000003</v>
          </cell>
        </row>
        <row r="1705">
          <cell r="A1705">
            <v>3072</v>
          </cell>
          <cell r="B1705" t="str">
            <v>ESTUCO LINEAL SOBRE MUROS</v>
          </cell>
          <cell r="C1705" t="str">
            <v>ML</v>
          </cell>
          <cell r="D1705">
            <v>1703.4734899999999</v>
          </cell>
        </row>
        <row r="1706">
          <cell r="A1706">
            <v>3073</v>
          </cell>
          <cell r="B1706" t="str">
            <v xml:space="preserve"> ESTUCO SOBRE PLACA</v>
          </cell>
          <cell r="C1706" t="str">
            <v>M2</v>
          </cell>
          <cell r="D1706">
            <v>3227.1464999999998</v>
          </cell>
        </row>
        <row r="1707">
          <cell r="A1707">
            <v>3074</v>
          </cell>
          <cell r="B1707" t="str">
            <v>FILOS Y DILATACIONES ESTUCO - YESO</v>
          </cell>
          <cell r="C1707" t="str">
            <v>ML</v>
          </cell>
          <cell r="D1707">
            <v>1866.6770000000001</v>
          </cell>
        </row>
        <row r="1708">
          <cell r="A1708">
            <v>3075</v>
          </cell>
          <cell r="B1708" t="str">
            <v xml:space="preserve"> IMPERMEABILIZACION LINEAL CON EMULSION ASFALTICA</v>
          </cell>
          <cell r="C1708" t="str">
            <v>ML</v>
          </cell>
          <cell r="D1708">
            <v>914.36590000000001</v>
          </cell>
        </row>
        <row r="1709">
          <cell r="A1709">
            <v>3076</v>
          </cell>
          <cell r="B1709" t="str">
            <v xml:space="preserve"> ANDENES EN CONCRETO 3000 PSI, e= 0.10 m</v>
          </cell>
          <cell r="C1709" t="str">
            <v>M2</v>
          </cell>
          <cell r="D1709">
            <v>43142.349060499997</v>
          </cell>
        </row>
        <row r="1710">
          <cell r="A1710">
            <v>3077</v>
          </cell>
          <cell r="B1710" t="str">
            <v xml:space="preserve"> RAMPA SOBRE TERRENO EN CONCRETO ESTRIADO 3000 PSI E=0.10m</v>
          </cell>
          <cell r="C1710" t="str">
            <v>M2</v>
          </cell>
          <cell r="D1710">
            <v>36160.876349999999</v>
          </cell>
        </row>
        <row r="1711">
          <cell r="A1711">
            <v>3078</v>
          </cell>
          <cell r="B1711" t="str">
            <v xml:space="preserve">  ASEO GENERAL Y PERMANENTE OBRA</v>
          </cell>
          <cell r="C1711" t="str">
            <v>GBL</v>
          </cell>
          <cell r="D1711">
            <v>2290.9475000000002</v>
          </cell>
        </row>
        <row r="1712">
          <cell r="A1712">
            <v>3079</v>
          </cell>
        </row>
        <row r="1713">
          <cell r="A1713">
            <v>3080</v>
          </cell>
          <cell r="B1713" t="str">
            <v xml:space="preserve"> DESMONTE Y RETIRO APARATOS SANITARIOS</v>
          </cell>
          <cell r="C1713" t="str">
            <v>UND</v>
          </cell>
          <cell r="D1713">
            <v>15676.8</v>
          </cell>
        </row>
        <row r="1714">
          <cell r="A1714">
            <v>3081</v>
          </cell>
          <cell r="B1714" t="str">
            <v xml:space="preserve"> DESMONTE MARCOS Y PUERTAS</v>
          </cell>
          <cell r="C1714" t="str">
            <v>UND</v>
          </cell>
          <cell r="D1714">
            <v>6795.84</v>
          </cell>
        </row>
        <row r="1715">
          <cell r="A1715">
            <v>3082</v>
          </cell>
          <cell r="B1715" t="str">
            <v>DESMONTE Y RETIRO DE LUMINARIAS</v>
          </cell>
          <cell r="C1715" t="str">
            <v>UND</v>
          </cell>
          <cell r="D1715">
            <v>4876.5349999999999</v>
          </cell>
        </row>
        <row r="1716">
          <cell r="A1716">
            <v>3083</v>
          </cell>
          <cell r="B1716" t="str">
            <v xml:space="preserve"> DEMOLICIÓN MUROS DE 0.10 Y 0.15m  Y RETIRO ESCOMBROS</v>
          </cell>
          <cell r="C1716" t="str">
            <v>M2</v>
          </cell>
          <cell r="D1716">
            <v>9762.5519999999997</v>
          </cell>
        </row>
        <row r="1717">
          <cell r="A1717">
            <v>3084</v>
          </cell>
          <cell r="B1717" t="str">
            <v>DEMOLICION DE PISO Y PLANTILLA Y RETIRO ESCOMBROS</v>
          </cell>
          <cell r="C1717" t="str">
            <v>ML</v>
          </cell>
          <cell r="D1717">
            <v>2565.0950000000003</v>
          </cell>
        </row>
        <row r="1718">
          <cell r="A1718">
            <v>3085</v>
          </cell>
          <cell r="B1718" t="str">
            <v>DEMOLICIÓN CIMIENTO ENTERRADOS</v>
          </cell>
          <cell r="C1718" t="str">
            <v>M3</v>
          </cell>
          <cell r="D1718">
            <v>79915.200000000012</v>
          </cell>
        </row>
        <row r="1719">
          <cell r="A1719">
            <v>3086</v>
          </cell>
          <cell r="B1719" t="str">
            <v>TRAZADO Y REPLANTEO SOBRE TERRENO</v>
          </cell>
          <cell r="C1719" t="str">
            <v>M2</v>
          </cell>
          <cell r="D1719">
            <v>654.47551999999996</v>
          </cell>
        </row>
        <row r="1720">
          <cell r="A1720">
            <v>3087</v>
          </cell>
          <cell r="B1720" t="str">
            <v xml:space="preserve"> RELLENO COMPENSADO CON MATERIAL DE EXCAVACIÓN</v>
          </cell>
          <cell r="C1720" t="str">
            <v>M3</v>
          </cell>
          <cell r="D1720">
            <v>4433.9854999999998</v>
          </cell>
        </row>
        <row r="1721">
          <cell r="A1721">
            <v>3088</v>
          </cell>
          <cell r="B1721" t="str">
            <v>EXCAVACION MANUAL CIMIENTO ZAPATAS Y VIGA DE AMARRE CICLOPEO Y RETIRO DE MATERIAL</v>
          </cell>
          <cell r="C1721" t="str">
            <v>M3</v>
          </cell>
          <cell r="D1721" t="e">
            <v>#REF!</v>
          </cell>
        </row>
        <row r="1722">
          <cell r="A1722">
            <v>3089</v>
          </cell>
          <cell r="B1722" t="str">
            <v>RELLENO MATERIAL SELECCIONADO</v>
          </cell>
          <cell r="C1722" t="str">
            <v>M3</v>
          </cell>
          <cell r="D1722">
            <v>29965.488499999999</v>
          </cell>
        </row>
        <row r="1723">
          <cell r="A1723">
            <v>3090</v>
          </cell>
          <cell r="B1723" t="str">
            <v xml:space="preserve"> CICLOPEOS</v>
          </cell>
          <cell r="C1723" t="str">
            <v>M3</v>
          </cell>
          <cell r="D1723">
            <v>167053.72140099999</v>
          </cell>
        </row>
        <row r="1724">
          <cell r="A1724">
            <v>3091</v>
          </cell>
          <cell r="B1724" t="str">
            <v xml:space="preserve"> SOLADO LINEAL CONCRETO POBRE, e=0.05m</v>
          </cell>
          <cell r="C1724" t="str">
            <v>ML</v>
          </cell>
          <cell r="D1724">
            <v>4439.5910550000008</v>
          </cell>
        </row>
        <row r="1725">
          <cell r="A1725">
            <v>3092</v>
          </cell>
          <cell r="B1725" t="str">
            <v xml:space="preserve"> VIGA RIOSTRA 25x25 CONCRETO DE 3000 PSI</v>
          </cell>
          <cell r="C1725" t="str">
            <v>ML</v>
          </cell>
          <cell r="D1725">
            <v>46544.446549999993</v>
          </cell>
        </row>
        <row r="1726">
          <cell r="A1726">
            <v>3093</v>
          </cell>
          <cell r="B1726" t="str">
            <v xml:space="preserve"> ACERO REFUERZO VIGAS DE AMARRE 25x25</v>
          </cell>
          <cell r="C1726" t="str">
            <v>KG</v>
          </cell>
          <cell r="D1726">
            <v>2605.1563999999998</v>
          </cell>
        </row>
        <row r="1727">
          <cell r="A1727">
            <v>3094</v>
          </cell>
          <cell r="B1727" t="str">
            <v>SOBRECIMIENTOS LADRILLO DOBLE, h=0.42m</v>
          </cell>
          <cell r="C1727" t="str">
            <v>ML</v>
          </cell>
          <cell r="D1727">
            <v>54750.712</v>
          </cell>
        </row>
        <row r="1728">
          <cell r="A1728">
            <v>3095</v>
          </cell>
          <cell r="B1728" t="str">
            <v xml:space="preserve"> COLUMNETAS TIPO 1 DE 12x25, h=3.00m, EN CONCRETO 3000 PSI. INCLUYE REFUERZO</v>
          </cell>
          <cell r="C1728" t="str">
            <v>UND</v>
          </cell>
          <cell r="D1728">
            <v>98084.6057</v>
          </cell>
        </row>
        <row r="1729">
          <cell r="A1729">
            <v>3096</v>
          </cell>
          <cell r="B1729" t="str">
            <v xml:space="preserve"> COLUMNETAS TIPO 3 DE 12x25, h=3.00m, EN CONCRETO 3000 PSI. INCLUYE REFUERZO</v>
          </cell>
          <cell r="C1729" t="str">
            <v>UND</v>
          </cell>
          <cell r="D1729">
            <v>84861.785673000006</v>
          </cell>
        </row>
        <row r="1730">
          <cell r="A1730">
            <v>3097</v>
          </cell>
          <cell r="B1730" t="str">
            <v xml:space="preserve"> VIGA DINTEL 12x25 CONCRETO SOBRE MUROS DE CULATA. INCLUYE REFUERZO</v>
          </cell>
          <cell r="C1730" t="str">
            <v>ML</v>
          </cell>
          <cell r="D1730">
            <v>31410.246667000003</v>
          </cell>
        </row>
        <row r="1731">
          <cell r="A1731">
            <v>3098</v>
          </cell>
          <cell r="B1731" t="str">
            <v xml:space="preserve"> VIGA DINTEL 12x25 CONCRETO. INCLUYE REFUERZO</v>
          </cell>
          <cell r="C1731" t="str">
            <v>ML</v>
          </cell>
          <cell r="D1731">
            <v>26834.300074999999</v>
          </cell>
        </row>
        <row r="1732">
          <cell r="A1732">
            <v>3099</v>
          </cell>
          <cell r="B1732" t="str">
            <v>VIGA CULATA 0,5X0,25 EN CONCRETO DE 3000 PSI INCLUYE REFUERZO</v>
          </cell>
          <cell r="C1732" t="str">
            <v>ML</v>
          </cell>
          <cell r="D1732">
            <v>27039.271422000002</v>
          </cell>
        </row>
        <row r="1733">
          <cell r="A1733">
            <v>3100</v>
          </cell>
          <cell r="B1733" t="str">
            <v>ALFAJIAS 0,20 X 0,11 EN CONCRETO 3000 PSI</v>
          </cell>
          <cell r="C1733" t="str">
            <v>ML</v>
          </cell>
          <cell r="D1733">
            <v>28559.429510000002</v>
          </cell>
        </row>
        <row r="1734">
          <cell r="A1734">
            <v>3101</v>
          </cell>
          <cell r="B1734" t="str">
            <v>ESTRUCTURA METALICA PARA  BAÑO- EL BANCO</v>
          </cell>
          <cell r="C1734" t="str">
            <v>UND</v>
          </cell>
          <cell r="D1734">
            <v>2253858.7000000002</v>
          </cell>
        </row>
        <row r="1735">
          <cell r="A1735">
            <v>3102</v>
          </cell>
          <cell r="B1735" t="str">
            <v>SOBRECIMIENTOS LADRILLO DOBLE, h=0.25m</v>
          </cell>
          <cell r="C1735" t="str">
            <v>ML</v>
          </cell>
          <cell r="D1735">
            <v>15433.1052</v>
          </cell>
        </row>
        <row r="1736">
          <cell r="A1736">
            <v>3103</v>
          </cell>
          <cell r="B1736" t="str">
            <v>MURO EN BLOQUE DE ARCILLA No 6</v>
          </cell>
          <cell r="C1736" t="str">
            <v>M2</v>
          </cell>
          <cell r="D1736">
            <v>14881.364000000001</v>
          </cell>
        </row>
        <row r="1737">
          <cell r="A1737">
            <v>3104</v>
          </cell>
          <cell r="B1737" t="str">
            <v>LEVANTE LINEAL MUROS BLOQUE ARCILLA No 4 e=0,12</v>
          </cell>
          <cell r="C1737" t="str">
            <v>ML</v>
          </cell>
          <cell r="D1737">
            <v>8020.982</v>
          </cell>
        </row>
        <row r="1738">
          <cell r="A1738">
            <v>3105</v>
          </cell>
          <cell r="B1738" t="str">
            <v>MURO EN BLOQUE ABUZARDADO e=0,12</v>
          </cell>
          <cell r="C1738" t="str">
            <v>M2</v>
          </cell>
          <cell r="D1738">
            <v>20899.931679999998</v>
          </cell>
        </row>
        <row r="1739">
          <cell r="A1739">
            <v>3106</v>
          </cell>
          <cell r="B1739" t="str">
            <v>LEVANTE PARA ORINAL BLOQUE ARCILLA No.4</v>
          </cell>
          <cell r="C1739" t="str">
            <v>ML</v>
          </cell>
          <cell r="D1739">
            <v>13145.383599999999</v>
          </cell>
        </row>
        <row r="1740">
          <cell r="A1740">
            <v>3107</v>
          </cell>
          <cell r="B1740" t="str">
            <v>LEVANTE LINEAL LAVAMANOS CORRIDO BLOQUE ARCILLA No.4 e= 0.12</v>
          </cell>
          <cell r="C1740" t="str">
            <v>ML</v>
          </cell>
          <cell r="D1740">
            <v>5660.4051999999992</v>
          </cell>
        </row>
        <row r="1741">
          <cell r="A1741">
            <v>3108</v>
          </cell>
          <cell r="B1741" t="str">
            <v xml:space="preserve"> ZABALETA LADRILLO COMUN DOBLE MORTERO 1:4 IMPERMEABILIZADO CON SIKA-1 CON MANTO EDIL STANDAR 3mm</v>
          </cell>
          <cell r="C1741" t="str">
            <v>ML</v>
          </cell>
          <cell r="D1741">
            <v>31371.037840000001</v>
          </cell>
        </row>
        <row r="1742">
          <cell r="A1742">
            <v>3109</v>
          </cell>
          <cell r="B1742" t="str">
            <v xml:space="preserve"> RED SUMINISTRO TUBERIA PRESION PVC 1/2" - EL BANCO</v>
          </cell>
          <cell r="C1742" t="str">
            <v>ML</v>
          </cell>
          <cell r="D1742">
            <v>6541.978000000001</v>
          </cell>
        </row>
        <row r="1743">
          <cell r="A1743">
            <v>3110</v>
          </cell>
          <cell r="B1743" t="str">
            <v>RED SUMINISTRO TUBERIA PVC 3/4" RDE-21 - EL BANCO</v>
          </cell>
          <cell r="C1743" t="str">
            <v>ML</v>
          </cell>
          <cell r="D1743">
            <v>8606.6880000000001</v>
          </cell>
        </row>
        <row r="1744">
          <cell r="A1744">
            <v>3111</v>
          </cell>
          <cell r="B1744" t="str">
            <v xml:space="preserve"> PUNTO POTABLE PVC  1/2" LAVAMANOS</v>
          </cell>
          <cell r="C1744" t="str">
            <v>UND</v>
          </cell>
          <cell r="D1744">
            <v>14746.66</v>
          </cell>
        </row>
        <row r="1745">
          <cell r="A1745">
            <v>3112</v>
          </cell>
          <cell r="B1745" t="str">
            <v>PUNTO POT. PVC  1/2" LLAVE TERMINAL EN LAVAMANOS CORRIDO. INCLUYE LA LLAVE</v>
          </cell>
          <cell r="C1745" t="str">
            <v>UND</v>
          </cell>
          <cell r="D1745">
            <v>16618.77</v>
          </cell>
        </row>
        <row r="1746">
          <cell r="A1746">
            <v>3113</v>
          </cell>
          <cell r="B1746" t="str">
            <v xml:space="preserve"> PUNTO POTABLE PVC 1/2" SANITARIOS</v>
          </cell>
          <cell r="C1746" t="str">
            <v>UND</v>
          </cell>
          <cell r="D1746">
            <v>14011.67</v>
          </cell>
        </row>
        <row r="1747">
          <cell r="A1747">
            <v>3114</v>
          </cell>
          <cell r="B1747" t="str">
            <v xml:space="preserve"> VALVULA CONTROL DE COMPUERTA R.W. 3/4"</v>
          </cell>
          <cell r="C1747" t="str">
            <v>UND</v>
          </cell>
          <cell r="D1747">
            <v>32627.200000000001</v>
          </cell>
        </row>
        <row r="1748">
          <cell r="A1748">
            <v>3115</v>
          </cell>
          <cell r="B1748" t="str">
            <v>EXCAVACION ZANJAS PARA TUBERIA Y REGISTROS</v>
          </cell>
          <cell r="C1748" t="str">
            <v>M3</v>
          </cell>
          <cell r="D1748">
            <v>6268.2151999999996</v>
          </cell>
        </row>
        <row r="1749">
          <cell r="A1749">
            <v>3116</v>
          </cell>
          <cell r="B1749" t="str">
            <v>RED SANITARIA PVC DE 2": COLECTORES Y BAJANTES - EL BANCO</v>
          </cell>
          <cell r="C1749" t="str">
            <v>ML</v>
          </cell>
          <cell r="D1749">
            <v>21795.745999999999</v>
          </cell>
        </row>
        <row r="1750">
          <cell r="A1750">
            <v>3117</v>
          </cell>
          <cell r="B1750" t="str">
            <v>RED SANITARIA PVC DE 4": COLECTORES Y BAJANTES - EL BANCO</v>
          </cell>
          <cell r="C1750" t="str">
            <v>ML</v>
          </cell>
          <cell r="D1750">
            <v>41955.68</v>
          </cell>
        </row>
        <row r="1751">
          <cell r="A1751">
            <v>3118</v>
          </cell>
          <cell r="B1751" t="str">
            <v>RED SANITARIA PVC DE 6": COLECTORES Y BAJANTES - EL BANCO</v>
          </cell>
          <cell r="C1751" t="str">
            <v>ML</v>
          </cell>
          <cell r="D1751">
            <v>50218.01</v>
          </cell>
        </row>
        <row r="1752">
          <cell r="A1752">
            <v>3119</v>
          </cell>
          <cell r="B1752" t="str">
            <v>PUNTO SANITARIO PVC 2" LAVAMANOS</v>
          </cell>
          <cell r="C1752" t="str">
            <v>UND</v>
          </cell>
          <cell r="D1752">
            <v>43597.020000000004</v>
          </cell>
        </row>
        <row r="1753">
          <cell r="A1753">
            <v>3120</v>
          </cell>
          <cell r="B1753" t="str">
            <v>PUNTO SANITARIO PVC DE 2" SIFONES Y ORINAL CORRIDO</v>
          </cell>
          <cell r="C1753" t="str">
            <v>UND</v>
          </cell>
          <cell r="D1753">
            <v>32370.35</v>
          </cell>
        </row>
        <row r="1754">
          <cell r="A1754">
            <v>3121</v>
          </cell>
          <cell r="B1754" t="str">
            <v xml:space="preserve"> PUNTO SANITARIO PVC 4" INODOROS</v>
          </cell>
          <cell r="C1754" t="str">
            <v>UND</v>
          </cell>
          <cell r="D1754">
            <v>41402.86</v>
          </cell>
        </row>
        <row r="1755">
          <cell r="A1755">
            <v>3122</v>
          </cell>
          <cell r="B1755" t="str">
            <v>REGISTRO SANITARIO DE 60x60</v>
          </cell>
          <cell r="C1755" t="str">
            <v>UND</v>
          </cell>
          <cell r="D1755">
            <v>75999.051936000003</v>
          </cell>
        </row>
        <row r="1756">
          <cell r="A1756">
            <v>3123</v>
          </cell>
          <cell r="B1756" t="str">
            <v>SALIDA TOMACORRIENTE COMUN</v>
          </cell>
          <cell r="C1756" t="str">
            <v>UND</v>
          </cell>
          <cell r="D1756">
            <v>12669.099999999999</v>
          </cell>
        </row>
        <row r="1757">
          <cell r="A1757">
            <v>3124</v>
          </cell>
          <cell r="B1757" t="str">
            <v>SALIDA LAMPARA FLUORECENTE 2 X 32</v>
          </cell>
          <cell r="C1757" t="str">
            <v>UND</v>
          </cell>
        </row>
        <row r="1758">
          <cell r="A1758">
            <v>3125</v>
          </cell>
          <cell r="B1758" t="str">
            <v>SALIDA BOMBILLO INCANDESENTE INCLUYE BOMBILLO 100 W</v>
          </cell>
          <cell r="C1758" t="str">
            <v>UND</v>
          </cell>
          <cell r="D1758">
            <v>27418.6</v>
          </cell>
        </row>
        <row r="1759">
          <cell r="A1759">
            <v>3126</v>
          </cell>
          <cell r="B1759" t="str">
            <v>INTERUPTOR SENCILLO</v>
          </cell>
          <cell r="C1759" t="str">
            <v>UND</v>
          </cell>
          <cell r="D1759">
            <v>14229.55</v>
          </cell>
        </row>
        <row r="1760">
          <cell r="A1760">
            <v>3127</v>
          </cell>
          <cell r="C1760" t="str">
            <v>UND</v>
          </cell>
        </row>
        <row r="1761">
          <cell r="A1761">
            <v>3128</v>
          </cell>
          <cell r="C1761" t="str">
            <v>UND</v>
          </cell>
        </row>
        <row r="1762">
          <cell r="A1762">
            <v>3129</v>
          </cell>
          <cell r="C1762" t="str">
            <v>UND</v>
          </cell>
        </row>
        <row r="1763">
          <cell r="A1763">
            <v>3130</v>
          </cell>
          <cell r="C1763" t="str">
            <v>UND</v>
          </cell>
        </row>
        <row r="1764">
          <cell r="A1764">
            <v>3131</v>
          </cell>
          <cell r="C1764" t="str">
            <v>ML</v>
          </cell>
        </row>
        <row r="1765">
          <cell r="A1765">
            <v>3132</v>
          </cell>
          <cell r="C1765" t="str">
            <v>ML</v>
          </cell>
        </row>
        <row r="1766">
          <cell r="A1766">
            <v>3133</v>
          </cell>
          <cell r="C1766" t="str">
            <v>ML</v>
          </cell>
        </row>
        <row r="1767">
          <cell r="A1767">
            <v>3134</v>
          </cell>
          <cell r="B1767" t="str">
            <v>ACOMETIDA PARCIAL 3/4" CONDUCTOR 2 No 12</v>
          </cell>
          <cell r="C1767" t="str">
            <v>ML</v>
          </cell>
          <cell r="D1767">
            <v>11938</v>
          </cell>
        </row>
        <row r="1768">
          <cell r="A1768">
            <v>3135</v>
          </cell>
          <cell r="B1768" t="str">
            <v>ACOMETIDA PARCIAL 3/4" CONDUCTOR 3 No 12</v>
          </cell>
          <cell r="C1768" t="str">
            <v>ML</v>
          </cell>
          <cell r="D1768">
            <v>15689.85</v>
          </cell>
        </row>
        <row r="1769">
          <cell r="A1769">
            <v>3136</v>
          </cell>
          <cell r="B1769" t="str">
            <v>ACOMETIDA PARCIAL 3/4" CONDUCTOR 4 No 12</v>
          </cell>
          <cell r="C1769" t="str">
            <v>ML</v>
          </cell>
          <cell r="D1769">
            <v>19718.55</v>
          </cell>
        </row>
        <row r="1770">
          <cell r="A1770">
            <v>3137</v>
          </cell>
          <cell r="C1770" t="str">
            <v>ML</v>
          </cell>
        </row>
        <row r="1771">
          <cell r="A1771">
            <v>3138</v>
          </cell>
          <cell r="C1771" t="str">
            <v>ML</v>
          </cell>
        </row>
        <row r="1772">
          <cell r="A1772">
            <v>3139</v>
          </cell>
          <cell r="B1772" t="str">
            <v>ACOMETIDA PARCIAL 1/2" CONDUCTOR 3 No 12</v>
          </cell>
          <cell r="C1772" t="str">
            <v>ML</v>
          </cell>
          <cell r="D1772">
            <v>14393.7</v>
          </cell>
        </row>
        <row r="1773">
          <cell r="A1773">
            <v>3140</v>
          </cell>
          <cell r="B1773" t="str">
            <v>PAÑETE IMPERMEABILIZ. MUROS INTERIORES MORTERO 1:4 CON SIKA-1</v>
          </cell>
          <cell r="C1773" t="str">
            <v>M2</v>
          </cell>
          <cell r="D1773">
            <v>8402.6592000000001</v>
          </cell>
        </row>
        <row r="1774">
          <cell r="A1774">
            <v>3141</v>
          </cell>
          <cell r="B1774" t="str">
            <v>PAÑETE LINEAL IMPERMEABILIZADO MORTERO 1:4 CON SIKA-1- MUROS EXTERIORES</v>
          </cell>
          <cell r="C1774" t="str">
            <v>ML</v>
          </cell>
          <cell r="D1774">
            <v>5672.5671199999997</v>
          </cell>
        </row>
        <row r="1775">
          <cell r="A1775">
            <v>3142</v>
          </cell>
          <cell r="B1775" t="str">
            <v xml:space="preserve"> PAÑETE LISO PLACAS MORTERO 1:5, e=0.015m</v>
          </cell>
          <cell r="C1775" t="str">
            <v>M2</v>
          </cell>
          <cell r="D1775">
            <v>7376.9870879999999</v>
          </cell>
        </row>
        <row r="1776">
          <cell r="A1776">
            <v>3143</v>
          </cell>
          <cell r="B1776" t="str">
            <v xml:space="preserve"> FILOS Y JUNTAS EN MORTERO 1:6, 0.003 m3/ml</v>
          </cell>
          <cell r="C1776" t="str">
            <v>ML</v>
          </cell>
          <cell r="D1776">
            <v>1054.42</v>
          </cell>
        </row>
        <row r="1777">
          <cell r="A1777">
            <v>3144</v>
          </cell>
          <cell r="B1777" t="str">
            <v>GOTEROS EN MORTERO 1:4</v>
          </cell>
          <cell r="C1777" t="str">
            <v>ML</v>
          </cell>
          <cell r="D1777">
            <v>3915.9723999999997</v>
          </cell>
        </row>
        <row r="1778">
          <cell r="A1778">
            <v>3145</v>
          </cell>
          <cell r="B1778" t="str">
            <v>JUNTAS EXTERIORES EN MORTERO 1:4, 0.003 m3/ml</v>
          </cell>
          <cell r="C1778" t="str">
            <v>ML</v>
          </cell>
          <cell r="D1778">
            <v>1231.873</v>
          </cell>
        </row>
        <row r="1779">
          <cell r="A1779">
            <v>3146</v>
          </cell>
          <cell r="B1779" t="str">
            <v>PLACA BASE CONCRETO 2500 PSI, E=0.07m</v>
          </cell>
          <cell r="C1779" t="str">
            <v>M2</v>
          </cell>
          <cell r="D1779">
            <v>19060.538</v>
          </cell>
        </row>
        <row r="1780">
          <cell r="A1780">
            <v>3147</v>
          </cell>
          <cell r="B1780" t="str">
            <v>RELLENO CON MATERIAL DE DEMOLICION Y ARENA</v>
          </cell>
          <cell r="C1780" t="str">
            <v>M3</v>
          </cell>
          <cell r="D1780">
            <v>17499.803</v>
          </cell>
        </row>
        <row r="1781">
          <cell r="A1781">
            <v>3148</v>
          </cell>
          <cell r="B1781" t="str">
            <v xml:space="preserve"> ALISTADO IMPERMEABILIZADO PISOS 0.04m MORTERO 1:4</v>
          </cell>
          <cell r="C1781" t="str">
            <v>M2</v>
          </cell>
          <cell r="D1781">
            <v>13333.93648</v>
          </cell>
        </row>
        <row r="1782">
          <cell r="A1782">
            <v>3149</v>
          </cell>
          <cell r="B1782" t="str">
            <v>PISO TABLON 30 X 30 ANTIDESLIZANTE</v>
          </cell>
          <cell r="C1782" t="str">
            <v>M2</v>
          </cell>
          <cell r="D1782">
            <v>32613.6718</v>
          </cell>
        </row>
        <row r="1783">
          <cell r="A1783">
            <v>3150</v>
          </cell>
          <cell r="B1783" t="str">
            <v>ZOCALO P/TABLETA    10 cm</v>
          </cell>
          <cell r="C1783" t="str">
            <v>ML</v>
          </cell>
          <cell r="D1783">
            <v>6473.8464999999997</v>
          </cell>
        </row>
        <row r="1784">
          <cell r="A1784">
            <v>3151</v>
          </cell>
          <cell r="B1784" t="str">
            <v>PISO EN CERAMICA CORONA EGEO 20.5x20.5</v>
          </cell>
          <cell r="C1784" t="str">
            <v>M2</v>
          </cell>
          <cell r="D1784">
            <v>27431.140500000001</v>
          </cell>
        </row>
        <row r="1785">
          <cell r="A1785">
            <v>3152</v>
          </cell>
          <cell r="B1785" t="str">
            <v>ENCHAPE CERAMICA CORONA EGEO 20.5x20.5</v>
          </cell>
          <cell r="C1785" t="str">
            <v>M2</v>
          </cell>
          <cell r="D1785">
            <v>27431.140500000001</v>
          </cell>
        </row>
        <row r="1786">
          <cell r="A1786">
            <v>3153</v>
          </cell>
          <cell r="B1786" t="str">
            <v xml:space="preserve">  ENCHAPE LINEAL CERAMICA CORONA EGEO 20.5x20.5</v>
          </cell>
          <cell r="C1786" t="str">
            <v>M2</v>
          </cell>
          <cell r="D1786">
            <v>12776.538</v>
          </cell>
        </row>
        <row r="1787">
          <cell r="A1787">
            <v>3154</v>
          </cell>
          <cell r="B1787" t="str">
            <v>ENCHAPE LINEAL LAVAMANOS CORRIDO:PLACA, MACHONES Y MESON CERAMICA CORONA EGEO 20.5x20.5</v>
          </cell>
          <cell r="C1787" t="str">
            <v>ML</v>
          </cell>
          <cell r="D1787">
            <v>12776.538</v>
          </cell>
        </row>
        <row r="1788">
          <cell r="A1788">
            <v>3155</v>
          </cell>
          <cell r="B1788" t="str">
            <v>ENCHAPE LINEAL ORINAL CERAMICA CORONA EGEO 20.5x20.5</v>
          </cell>
          <cell r="C1788" t="str">
            <v>ML</v>
          </cell>
          <cell r="D1788">
            <v>12776.538</v>
          </cell>
        </row>
        <row r="1789">
          <cell r="A1789">
            <v>3156</v>
          </cell>
          <cell r="B1789" t="str">
            <v>ESQUINERO (WING) PVC</v>
          </cell>
          <cell r="C1789" t="str">
            <v>ML</v>
          </cell>
          <cell r="D1789">
            <v>3170.0859999999998</v>
          </cell>
        </row>
        <row r="1790">
          <cell r="A1790">
            <v>3157</v>
          </cell>
          <cell r="B1790" t="str">
            <v>CUBIERTA LAMINA ONDULADA ETERNIT PERFIL 7</v>
          </cell>
          <cell r="C1790" t="str">
            <v>M2</v>
          </cell>
          <cell r="D1790">
            <v>29026.020100000002</v>
          </cell>
        </row>
        <row r="1791">
          <cell r="A1791">
            <v>3158</v>
          </cell>
          <cell r="B1791" t="str">
            <v>CABALLETE ETERNIT PERFIL 7</v>
          </cell>
          <cell r="C1791" t="str">
            <v>ML</v>
          </cell>
          <cell r="D1791">
            <v>34126.99</v>
          </cell>
        </row>
        <row r="1792">
          <cell r="A1792">
            <v>3159</v>
          </cell>
          <cell r="B1792" t="str">
            <v>CIELO RAZO LAMINA DE YESO ,61 X ,61 TERMO ACUST, COLOR NATURAL. PERFILERIA DE ALUMINIO BLANCO TEE 3/4 X 3/4 SUSPENDIDO</v>
          </cell>
          <cell r="C1792" t="str">
            <v>M2</v>
          </cell>
          <cell r="D1792">
            <v>34240</v>
          </cell>
        </row>
        <row r="1793">
          <cell r="A1793">
            <v>3160</v>
          </cell>
          <cell r="B1793" t="str">
            <v>PUERTA EN LAMINA GALV. CAL 20 1,00 X 2,50</v>
          </cell>
          <cell r="C1793" t="str">
            <v>UND</v>
          </cell>
          <cell r="D1793">
            <v>356816.25</v>
          </cell>
        </row>
        <row r="1794">
          <cell r="A1794">
            <v>3161</v>
          </cell>
          <cell r="B1794" t="str">
            <v>DIVISION BAÑO EN LAMINA CAL.20 DE 0.35x1.60m CON PUERTA DE 0.60x1.60m</v>
          </cell>
          <cell r="C1794" t="str">
            <v>UND</v>
          </cell>
          <cell r="D1794">
            <v>183785.1925</v>
          </cell>
        </row>
        <row r="1795">
          <cell r="A1795">
            <v>3162</v>
          </cell>
          <cell r="B1795" t="str">
            <v>DIVISION BAÑO EN LAMINA CAL.20 DE 1.35x1.60m</v>
          </cell>
          <cell r="C1795" t="str">
            <v>UND</v>
          </cell>
          <cell r="D1795">
            <v>157016.11839999998</v>
          </cell>
        </row>
        <row r="1796">
          <cell r="A1796">
            <v>3163</v>
          </cell>
          <cell r="B1796" t="str">
            <v>VENTANA ALUMINIO PROYECTANTE</v>
          </cell>
          <cell r="C1796" t="str">
            <v>M2</v>
          </cell>
          <cell r="D1796">
            <v>124360.4</v>
          </cell>
        </row>
        <row r="1797">
          <cell r="A1797">
            <v>3164</v>
          </cell>
          <cell r="B1797" t="str">
            <v xml:space="preserve">BARRANDA TUBO GALV, 1  1  1/2" INCLUYE PILARES DOBLES CONCRETO 0,10 M X 0,20 M </v>
          </cell>
          <cell r="C1797" t="str">
            <v>ML</v>
          </cell>
          <cell r="D1797">
            <v>37073.383900000001</v>
          </cell>
        </row>
        <row r="1798">
          <cell r="A1798">
            <v>3165</v>
          </cell>
          <cell r="B1798" t="str">
            <v xml:space="preserve"> VINILO MUROS INTERIORES - 3 MANOS</v>
          </cell>
          <cell r="C1798" t="str">
            <v>M2</v>
          </cell>
          <cell r="D1798">
            <v>5006.0259999999998</v>
          </cell>
        </row>
        <row r="1799">
          <cell r="A1799">
            <v>3166</v>
          </cell>
          <cell r="B1799" t="str">
            <v xml:space="preserve"> VINILO  LINEAL SOBRE PAÑETE 2 MANOS MUROS EXTERIORES</v>
          </cell>
          <cell r="C1799" t="str">
            <v>ML</v>
          </cell>
          <cell r="D1799">
            <v>1917.316</v>
          </cell>
        </row>
        <row r="1800">
          <cell r="A1800">
            <v>3167</v>
          </cell>
          <cell r="B1800" t="str">
            <v xml:space="preserve"> VINILO LINEAL SOBRE LOSA - 2 MANOS. </v>
          </cell>
          <cell r="C1800" t="str">
            <v>M2</v>
          </cell>
          <cell r="D1800">
            <v>1775.6232</v>
          </cell>
        </row>
        <row r="1801">
          <cell r="A1801">
            <v>3168</v>
          </cell>
          <cell r="C1801" t="str">
            <v>ML</v>
          </cell>
        </row>
        <row r="1802">
          <cell r="A1802">
            <v>3169</v>
          </cell>
          <cell r="B1802" t="str">
            <v>ESTUCO SOBRE MUROS</v>
          </cell>
          <cell r="C1802" t="str">
            <v>M2</v>
          </cell>
          <cell r="D1802">
            <v>2814.2191000000003</v>
          </cell>
        </row>
        <row r="1803">
          <cell r="A1803">
            <v>3170</v>
          </cell>
          <cell r="B1803" t="str">
            <v xml:space="preserve"> ESTUCO SOBRE PLACA</v>
          </cell>
          <cell r="C1803" t="str">
            <v>M2</v>
          </cell>
          <cell r="D1803">
            <v>3227.1464999999998</v>
          </cell>
        </row>
        <row r="1804">
          <cell r="A1804">
            <v>3171</v>
          </cell>
          <cell r="B1804" t="str">
            <v>FILOS Y DILATACIONES ESTUCO - YESO</v>
          </cell>
          <cell r="C1804" t="str">
            <v>ML</v>
          </cell>
          <cell r="D1804">
            <v>1866.6770000000001</v>
          </cell>
        </row>
        <row r="1805">
          <cell r="A1805">
            <v>3172</v>
          </cell>
          <cell r="B1805" t="str">
            <v>IMPERMEABILIZACION LOSA MANTO EDIL STANDARD 3mm</v>
          </cell>
          <cell r="C1805" t="str">
            <v>M2</v>
          </cell>
          <cell r="D1805">
            <v>16263.136</v>
          </cell>
        </row>
        <row r="1806">
          <cell r="A1806">
            <v>3173</v>
          </cell>
          <cell r="B1806" t="str">
            <v xml:space="preserve"> LAVAMANOS ACUARIO SUMINISTRO E INSTAL.</v>
          </cell>
          <cell r="C1806" t="str">
            <v>UN</v>
          </cell>
          <cell r="D1806">
            <v>115930.4</v>
          </cell>
        </row>
        <row r="1807">
          <cell r="A1807">
            <v>3174</v>
          </cell>
          <cell r="B1807" t="str">
            <v xml:space="preserve"> SANITARIO INFANTIL SUMINISTRO-INSTALACION</v>
          </cell>
          <cell r="C1807" t="str">
            <v>UN</v>
          </cell>
          <cell r="D1807">
            <v>297514.5</v>
          </cell>
        </row>
        <row r="1808">
          <cell r="A1808">
            <v>3175</v>
          </cell>
          <cell r="B1808" t="str">
            <v xml:space="preserve"> ASEO GENERAL Y PERMANENTE OBRA</v>
          </cell>
          <cell r="C1808" t="str">
            <v>M2</v>
          </cell>
          <cell r="D1808">
            <v>2290.9475000000002</v>
          </cell>
        </row>
        <row r="1809">
          <cell r="A1809">
            <v>3176</v>
          </cell>
        </row>
        <row r="1810">
          <cell r="A1810">
            <v>3177</v>
          </cell>
        </row>
        <row r="1811">
          <cell r="A1811">
            <v>3178</v>
          </cell>
        </row>
        <row r="1812">
          <cell r="A1812">
            <v>3179</v>
          </cell>
        </row>
        <row r="1813">
          <cell r="A1813">
            <v>3180</v>
          </cell>
        </row>
        <row r="1814">
          <cell r="A1814">
            <v>3181</v>
          </cell>
        </row>
        <row r="1815">
          <cell r="A1815">
            <v>3182</v>
          </cell>
        </row>
        <row r="1816">
          <cell r="A1816">
            <v>3183</v>
          </cell>
        </row>
        <row r="1817">
          <cell r="A1817">
            <v>3184</v>
          </cell>
        </row>
        <row r="1818">
          <cell r="A1818">
            <v>3185</v>
          </cell>
        </row>
        <row r="1819">
          <cell r="A1819">
            <v>3186</v>
          </cell>
        </row>
        <row r="1820">
          <cell r="A1820">
            <v>3187</v>
          </cell>
        </row>
        <row r="1821">
          <cell r="A1821">
            <v>3188</v>
          </cell>
        </row>
        <row r="1822">
          <cell r="A1822">
            <v>3189</v>
          </cell>
        </row>
        <row r="1823">
          <cell r="A1823">
            <v>3190</v>
          </cell>
        </row>
        <row r="1824">
          <cell r="A1824">
            <v>3191</v>
          </cell>
        </row>
        <row r="1825">
          <cell r="A1825">
            <v>3192</v>
          </cell>
        </row>
        <row r="1826">
          <cell r="A1826">
            <v>3193</v>
          </cell>
        </row>
        <row r="1827">
          <cell r="A1827">
            <v>3194</v>
          </cell>
        </row>
        <row r="1828">
          <cell r="A1828">
            <v>3195</v>
          </cell>
        </row>
        <row r="1829">
          <cell r="A1829">
            <v>3196</v>
          </cell>
        </row>
        <row r="1830">
          <cell r="A1830">
            <v>3197</v>
          </cell>
        </row>
        <row r="1831">
          <cell r="A1831">
            <v>3198</v>
          </cell>
        </row>
        <row r="1832">
          <cell r="A1832">
            <v>3199</v>
          </cell>
        </row>
        <row r="1833">
          <cell r="A1833">
            <v>3200</v>
          </cell>
        </row>
        <row r="1834">
          <cell r="A1834">
            <v>3201</v>
          </cell>
        </row>
        <row r="1835">
          <cell r="A1835">
            <v>3202</v>
          </cell>
        </row>
        <row r="1836">
          <cell r="A1836">
            <v>3203</v>
          </cell>
        </row>
        <row r="1837">
          <cell r="A1837">
            <v>3204</v>
          </cell>
        </row>
        <row r="1838">
          <cell r="A1838">
            <v>3205</v>
          </cell>
        </row>
        <row r="1839">
          <cell r="A1839">
            <v>3206</v>
          </cell>
        </row>
        <row r="1840">
          <cell r="A1840">
            <v>3207</v>
          </cell>
        </row>
        <row r="1841">
          <cell r="A1841">
            <v>3208</v>
          </cell>
        </row>
        <row r="1842">
          <cell r="A1842">
            <v>3209</v>
          </cell>
        </row>
        <row r="1843">
          <cell r="A1843">
            <v>3210</v>
          </cell>
        </row>
        <row r="1844">
          <cell r="A1844">
            <v>3211</v>
          </cell>
        </row>
        <row r="1845">
          <cell r="A1845">
            <v>3212</v>
          </cell>
        </row>
        <row r="1846">
          <cell r="A1846">
            <v>3213</v>
          </cell>
        </row>
        <row r="1847">
          <cell r="A1847">
            <v>3214</v>
          </cell>
        </row>
        <row r="1848">
          <cell r="A1848">
            <v>3215</v>
          </cell>
        </row>
        <row r="1849">
          <cell r="A1849">
            <v>3216</v>
          </cell>
        </row>
        <row r="1850">
          <cell r="A1850">
            <v>3217</v>
          </cell>
        </row>
        <row r="1851">
          <cell r="A1851">
            <v>3218</v>
          </cell>
        </row>
        <row r="1852">
          <cell r="A1852">
            <v>3219</v>
          </cell>
        </row>
        <row r="1853">
          <cell r="A1853">
            <v>3220</v>
          </cell>
        </row>
        <row r="1854">
          <cell r="A1854">
            <v>3221</v>
          </cell>
        </row>
        <row r="1855">
          <cell r="A1855">
            <v>3222</v>
          </cell>
        </row>
        <row r="1856">
          <cell r="A1856">
            <v>3223</v>
          </cell>
        </row>
        <row r="1857">
          <cell r="A1857">
            <v>3224</v>
          </cell>
        </row>
        <row r="1858">
          <cell r="A1858">
            <v>3225</v>
          </cell>
        </row>
        <row r="1859">
          <cell r="A1859">
            <v>3226</v>
          </cell>
        </row>
        <row r="1860">
          <cell r="A1860">
            <v>3227</v>
          </cell>
        </row>
        <row r="1861">
          <cell r="A1861">
            <v>3228</v>
          </cell>
        </row>
        <row r="1862">
          <cell r="A1862">
            <v>3229</v>
          </cell>
        </row>
        <row r="1863">
          <cell r="A1863">
            <v>3230</v>
          </cell>
        </row>
        <row r="1864">
          <cell r="A1864">
            <v>3231</v>
          </cell>
        </row>
        <row r="1865">
          <cell r="A1865">
            <v>3232</v>
          </cell>
        </row>
        <row r="1866">
          <cell r="A1866">
            <v>3233</v>
          </cell>
        </row>
        <row r="1867">
          <cell r="A1867">
            <v>3234</v>
          </cell>
        </row>
        <row r="1868">
          <cell r="A1868">
            <v>3235</v>
          </cell>
        </row>
        <row r="1869">
          <cell r="A1869">
            <v>3236</v>
          </cell>
        </row>
        <row r="1870">
          <cell r="A1870">
            <v>3237</v>
          </cell>
        </row>
        <row r="1871">
          <cell r="A1871">
            <v>3238</v>
          </cell>
        </row>
        <row r="1872">
          <cell r="A1872">
            <v>3239</v>
          </cell>
        </row>
        <row r="1873">
          <cell r="A1873">
            <v>3240</v>
          </cell>
        </row>
        <row r="1874">
          <cell r="A1874">
            <v>3241</v>
          </cell>
        </row>
        <row r="1875">
          <cell r="A1875">
            <v>3242</v>
          </cell>
        </row>
        <row r="1876">
          <cell r="A1876">
            <v>3243</v>
          </cell>
        </row>
        <row r="1877">
          <cell r="A1877">
            <v>3244</v>
          </cell>
        </row>
        <row r="1878">
          <cell r="A1878">
            <v>3245</v>
          </cell>
        </row>
        <row r="1879">
          <cell r="A1879">
            <v>3246</v>
          </cell>
        </row>
        <row r="1880">
          <cell r="A1880">
            <v>3247</v>
          </cell>
        </row>
        <row r="1881">
          <cell r="A1881">
            <v>3248</v>
          </cell>
        </row>
        <row r="1882">
          <cell r="A1882">
            <v>3249</v>
          </cell>
        </row>
        <row r="1883">
          <cell r="A1883">
            <v>3250</v>
          </cell>
        </row>
        <row r="1884">
          <cell r="A1884">
            <v>3251</v>
          </cell>
        </row>
        <row r="1885">
          <cell r="A1885">
            <v>3252</v>
          </cell>
        </row>
        <row r="1886">
          <cell r="A1886">
            <v>3253</v>
          </cell>
        </row>
        <row r="1887">
          <cell r="A1887">
            <v>3254</v>
          </cell>
        </row>
        <row r="1888">
          <cell r="A1888">
            <v>3255</v>
          </cell>
        </row>
        <row r="1889">
          <cell r="A1889">
            <v>3256</v>
          </cell>
        </row>
        <row r="1890">
          <cell r="A1890">
            <v>3257</v>
          </cell>
        </row>
        <row r="1891">
          <cell r="A1891">
            <v>3258</v>
          </cell>
        </row>
        <row r="1892">
          <cell r="A1892">
            <v>3259</v>
          </cell>
        </row>
        <row r="1893">
          <cell r="A1893">
            <v>3260</v>
          </cell>
        </row>
        <row r="1894">
          <cell r="A1894">
            <v>3261</v>
          </cell>
        </row>
        <row r="1895">
          <cell r="A1895">
            <v>3262</v>
          </cell>
        </row>
        <row r="1896">
          <cell r="A1896">
            <v>3263</v>
          </cell>
        </row>
        <row r="1897">
          <cell r="A1897">
            <v>3264</v>
          </cell>
        </row>
        <row r="1898">
          <cell r="A1898">
            <v>3265</v>
          </cell>
        </row>
        <row r="1899">
          <cell r="A1899">
            <v>3266</v>
          </cell>
        </row>
        <row r="1900">
          <cell r="A1900">
            <v>3267</v>
          </cell>
        </row>
        <row r="1901">
          <cell r="A1901">
            <v>3268</v>
          </cell>
        </row>
        <row r="1902">
          <cell r="A1902">
            <v>3269</v>
          </cell>
        </row>
        <row r="1903">
          <cell r="A1903">
            <v>3270</v>
          </cell>
        </row>
        <row r="1904">
          <cell r="A1904">
            <v>3271</v>
          </cell>
        </row>
        <row r="1905">
          <cell r="A1905">
            <v>3272</v>
          </cell>
        </row>
        <row r="1906">
          <cell r="A1906">
            <v>3273</v>
          </cell>
        </row>
        <row r="1907">
          <cell r="A1907">
            <v>3274</v>
          </cell>
        </row>
        <row r="1908">
          <cell r="A1908">
            <v>3275</v>
          </cell>
        </row>
        <row r="1909">
          <cell r="A1909">
            <v>3276</v>
          </cell>
        </row>
        <row r="1910">
          <cell r="A1910">
            <v>3277</v>
          </cell>
        </row>
        <row r="1911">
          <cell r="A1911">
            <v>3278</v>
          </cell>
        </row>
        <row r="1912">
          <cell r="A1912">
            <v>3279</v>
          </cell>
        </row>
        <row r="1913">
          <cell r="A1913">
            <v>3280</v>
          </cell>
        </row>
        <row r="1914">
          <cell r="A1914">
            <v>3281</v>
          </cell>
        </row>
        <row r="1915">
          <cell r="A1915">
            <v>3282</v>
          </cell>
        </row>
        <row r="1916">
          <cell r="A1916">
            <v>3283</v>
          </cell>
        </row>
        <row r="1917">
          <cell r="A1917">
            <v>3284</v>
          </cell>
        </row>
        <row r="1918">
          <cell r="A1918">
            <v>3285</v>
          </cell>
        </row>
        <row r="1919">
          <cell r="A1919">
            <v>3286</v>
          </cell>
        </row>
        <row r="1920">
          <cell r="A1920">
            <v>3287</v>
          </cell>
        </row>
        <row r="1921">
          <cell r="A1921">
            <v>3288</v>
          </cell>
        </row>
        <row r="1922">
          <cell r="A1922">
            <v>3289</v>
          </cell>
        </row>
        <row r="1923">
          <cell r="A1923">
            <v>3290</v>
          </cell>
        </row>
        <row r="1924">
          <cell r="A1924">
            <v>3291</v>
          </cell>
        </row>
        <row r="1925">
          <cell r="A1925">
            <v>3292</v>
          </cell>
        </row>
        <row r="1926">
          <cell r="A1926">
            <v>3293</v>
          </cell>
        </row>
        <row r="1927">
          <cell r="A1927">
            <v>3294</v>
          </cell>
        </row>
        <row r="1928">
          <cell r="A1928">
            <v>3295</v>
          </cell>
        </row>
        <row r="1929">
          <cell r="A1929">
            <v>3296</v>
          </cell>
        </row>
        <row r="1930">
          <cell r="A1930">
            <v>3297</v>
          </cell>
        </row>
        <row r="1931">
          <cell r="A1931">
            <v>3298</v>
          </cell>
        </row>
        <row r="1932">
          <cell r="A1932">
            <v>3299</v>
          </cell>
        </row>
        <row r="1933">
          <cell r="A1933">
            <v>3300</v>
          </cell>
        </row>
        <row r="1934">
          <cell r="A1934">
            <v>3301</v>
          </cell>
        </row>
        <row r="1935">
          <cell r="A1935">
            <v>3302</v>
          </cell>
        </row>
        <row r="1936">
          <cell r="A1936">
            <v>3303</v>
          </cell>
        </row>
        <row r="1937">
          <cell r="A1937">
            <v>3304</v>
          </cell>
        </row>
        <row r="1938">
          <cell r="A1938">
            <v>3305</v>
          </cell>
        </row>
        <row r="1939">
          <cell r="A1939">
            <v>3306</v>
          </cell>
        </row>
        <row r="1940">
          <cell r="A1940">
            <v>3307</v>
          </cell>
        </row>
        <row r="1941">
          <cell r="A1941">
            <v>3308</v>
          </cell>
        </row>
      </sheetData>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s>
    <sheetDataSet>
      <sheetData sheetId="0" refreshError="1">
        <row r="26">
          <cell r="E26">
            <v>36739</v>
          </cell>
        </row>
        <row r="27">
          <cell r="E27">
            <v>18</v>
          </cell>
        </row>
        <row r="33">
          <cell r="B33">
            <v>0.3</v>
          </cell>
        </row>
      </sheetData>
      <sheetData sheetId="1"/>
      <sheetData sheetId="2"/>
      <sheetData sheetId="3"/>
      <sheetData sheetId="4"/>
      <sheetData sheetId="5"/>
      <sheetData sheetId="6"/>
      <sheetData sheetId="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ESTADO RED"/>
      <sheetName val="\\Amd\documentos c\Documentos-W"/>
      <sheetName val="BASES"/>
      <sheetName val="CDItem"/>
      <sheetName val="Acc Ago-Sep.xls"/>
      <sheetName val="Plan auditoría"/>
      <sheetName val="Presupues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Materiales"/>
      <sheetName val="Cuadrillas"/>
      <sheetName val="Concretos y morteros"/>
      <sheetName val="Equipo"/>
      <sheetName val="Datos iniciales "/>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Modulo 1"/>
      <sheetName val="Resumen Modulo 2"/>
      <sheetName val="Resumen Modulo 3"/>
      <sheetName val="Resumen Modulo 4"/>
      <sheetName val="Resumen Modulo 5"/>
      <sheetName val="M.Med_Arq"/>
      <sheetName val="AIU"/>
      <sheetName val="Pres_Com"/>
      <sheetName val="1_Preliminares"/>
      <sheetName val="2_Cimentación_Est.Met"/>
      <sheetName val="3_Mampost"/>
      <sheetName val="Apus_Pisos"/>
      <sheetName val="Apu_Hidro"/>
      <sheetName val="7_Enchapes"/>
      <sheetName val="8_Aparato"/>
      <sheetName val="9_Cubierta"/>
      <sheetName val="|0_CMetalica"/>
      <sheetName val="12_Elect_GA"/>
      <sheetName val="13_Pintura"/>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B8" t="str">
            <v>ÍTEM</v>
          </cell>
          <cell r="C8" t="str">
            <v>DESCRIPCIÓN</v>
          </cell>
          <cell r="D8" t="str">
            <v xml:space="preserve">UNIDAD           DE                MEDIDA </v>
          </cell>
          <cell r="E8" t="str">
            <v>CANTIDAD</v>
          </cell>
          <cell r="F8" t="str">
            <v>VALOR                  UNITARIO</v>
          </cell>
          <cell r="G8" t="str">
            <v>VALOR                                  PARCIAL</v>
          </cell>
          <cell r="H8" t="str">
            <v>VALOR TOTAL                   POR CAPITULO</v>
          </cell>
        </row>
        <row r="9">
          <cell r="B9" t="str">
            <v>A</v>
          </cell>
          <cell r="C9" t="str">
            <v>OBRAS DE CENTRO COMUNITARIO</v>
          </cell>
          <cell r="H9">
            <v>768662966</v>
          </cell>
        </row>
        <row r="10">
          <cell r="B10" t="str">
            <v>01.</v>
          </cell>
          <cell r="C10" t="str">
            <v>PRELIMINARES</v>
          </cell>
          <cell r="H10">
            <v>8992578</v>
          </cell>
        </row>
        <row r="11">
          <cell r="B11" t="str">
            <v>01.01</v>
          </cell>
          <cell r="C11" t="str">
            <v>ACTIVIDADES PRELIMINARES</v>
          </cell>
        </row>
        <row r="12">
          <cell r="B12" t="str">
            <v>01.01.01</v>
          </cell>
          <cell r="C12" t="str">
            <v>Campamento provisional 70 m2. Incluye excavaciones, rellenos, concretos, aparatos sanitarios,eléctricos, y todos los demás elementos para su correcto funcionamiento. Incluye desmonte al finalizar el proyecto.</v>
          </cell>
          <cell r="D12" t="str">
            <v>Un</v>
          </cell>
          <cell r="E12">
            <v>1</v>
          </cell>
          <cell r="F12">
            <v>4534006</v>
          </cell>
          <cell r="G12">
            <v>4534006</v>
          </cell>
        </row>
        <row r="13">
          <cell r="B13" t="str">
            <v>01.01.02</v>
          </cell>
          <cell r="C13" t="str">
            <v>Cerramiento provisional en repisas de madera 5x10cm (distanciadas cada 1.20m) y lona verde h.=2,00 m. Incluye dados de concreto,varas de clavo y puertas.Incluye desmonte al finalizar el proyecto.</v>
          </cell>
          <cell r="D13" t="str">
            <v>M</v>
          </cell>
          <cell r="E13">
            <v>189.22</v>
          </cell>
          <cell r="F13">
            <v>14126</v>
          </cell>
          <cell r="G13">
            <v>2672922</v>
          </cell>
        </row>
        <row r="14">
          <cell r="B14" t="str">
            <v>01.01.03</v>
          </cell>
          <cell r="C14" t="str">
            <v xml:space="preserve">Localización y replanteo Topográfico por metro cuadrado de área construida mas area intervenida </v>
          </cell>
          <cell r="D14" t="str">
            <v>M²</v>
          </cell>
          <cell r="E14">
            <v>876.85</v>
          </cell>
          <cell r="F14">
            <v>1940</v>
          </cell>
          <cell r="G14">
            <v>1701089</v>
          </cell>
        </row>
        <row r="15">
          <cell r="B15" t="str">
            <v>01.01.04</v>
          </cell>
          <cell r="C15" t="str">
            <v>Valla informativa metálica de licencia de construcción, cumpliendo con la normatividad vigente, Incluye estructura metalica y concreto de fijación</v>
          </cell>
          <cell r="D15" t="str">
            <v>M²</v>
          </cell>
          <cell r="E15">
            <v>1</v>
          </cell>
          <cell r="F15">
            <v>84561</v>
          </cell>
          <cell r="G15">
            <v>84561</v>
          </cell>
        </row>
        <row r="16">
          <cell r="B16" t="str">
            <v>02</v>
          </cell>
          <cell r="C16" t="str">
            <v>CIMENTACIÓN</v>
          </cell>
          <cell r="H16">
            <v>100776191</v>
          </cell>
        </row>
        <row r="17">
          <cell r="B17" t="str">
            <v>02.01</v>
          </cell>
          <cell r="C17" t="str">
            <v>EXCAVACIONES Y RELLENOS</v>
          </cell>
        </row>
        <row r="18">
          <cell r="B18" t="str">
            <v>02.0.1.01</v>
          </cell>
          <cell r="C18" t="str">
            <v>Excavacion manual de material heterogeneo para cimentacion "Descapote,zapatas,vigas,columnas" Incluye cargue y retiro del material excavado a botadero autorizados.</v>
          </cell>
          <cell r="D18" t="str">
            <v>M³</v>
          </cell>
          <cell r="E18">
            <v>248.89874999999998</v>
          </cell>
          <cell r="F18">
            <v>34304</v>
          </cell>
          <cell r="G18">
            <v>8538223</v>
          </cell>
        </row>
        <row r="19">
          <cell r="B19" t="str">
            <v>02.0.1.02</v>
          </cell>
          <cell r="C19" t="str">
            <v>Relleno en base granular B-400 compactado al 95% del protor (suministro e instalación)</v>
          </cell>
          <cell r="D19" t="str">
            <v>M³</v>
          </cell>
          <cell r="E19">
            <v>39.813749999999992</v>
          </cell>
          <cell r="F19">
            <v>55051</v>
          </cell>
          <cell r="G19">
            <v>2191787</v>
          </cell>
        </row>
        <row r="20">
          <cell r="B20" t="str">
            <v>02.02</v>
          </cell>
          <cell r="C20" t="str">
            <v>CONCRETOS DE CIMENTACIÓN</v>
          </cell>
        </row>
        <row r="21">
          <cell r="B21" t="str">
            <v>02.02.01</v>
          </cell>
          <cell r="C21" t="str">
            <v>Concreto de limpieza de 1500 Psi e=0,05m</v>
          </cell>
          <cell r="D21" t="str">
            <v>M²</v>
          </cell>
          <cell r="E21">
            <v>6.6356249999999992</v>
          </cell>
          <cell r="F21">
            <v>19545</v>
          </cell>
          <cell r="G21">
            <v>129693</v>
          </cell>
        </row>
        <row r="22">
          <cell r="B22" t="str">
            <v>02.02.02</v>
          </cell>
          <cell r="C22" t="str">
            <v>Concreto ciclopeo en Hormigon 14 Mpa 60:40</v>
          </cell>
          <cell r="D22" t="str">
            <v>M³</v>
          </cell>
          <cell r="E22">
            <v>15</v>
          </cell>
          <cell r="F22">
            <v>258477</v>
          </cell>
          <cell r="G22">
            <v>3877155</v>
          </cell>
        </row>
        <row r="23">
          <cell r="B23" t="str">
            <v>02.02.03</v>
          </cell>
          <cell r="C23" t="str">
            <v>Zapatas en Hormigón de 24.5 Mpa en gravilla  comun, incluye formaleta donde se requiera</v>
          </cell>
          <cell r="D23" t="str">
            <v>M³</v>
          </cell>
          <cell r="E23">
            <v>23.625</v>
          </cell>
          <cell r="F23">
            <v>495456</v>
          </cell>
          <cell r="G23">
            <v>11705148</v>
          </cell>
        </row>
        <row r="24">
          <cell r="B24" t="str">
            <v>02.02.04</v>
          </cell>
          <cell r="C24" t="str">
            <v>Vigas de cimentación en Hormigón de 24.5 Mpa, incluye formaleta donde se requiera</v>
          </cell>
          <cell r="D24" t="str">
            <v>M³</v>
          </cell>
          <cell r="E24">
            <v>51.169999999999995</v>
          </cell>
          <cell r="F24">
            <v>513084</v>
          </cell>
          <cell r="G24">
            <v>26254508</v>
          </cell>
        </row>
        <row r="25">
          <cell r="B25" t="str">
            <v>02.03</v>
          </cell>
          <cell r="C25" t="str">
            <v xml:space="preserve">ACERO DE REFUERZO </v>
          </cell>
        </row>
        <row r="26">
          <cell r="B26" t="str">
            <v>02.03.01</v>
          </cell>
          <cell r="C26" t="str">
            <v>Acero 60.000 PSI para cimentacion ( Incluye alambre negro,figuración y trasiego)</v>
          </cell>
          <cell r="D26" t="str">
            <v>Kg</v>
          </cell>
          <cell r="E26">
            <v>4720.2843750000002</v>
          </cell>
          <cell r="F26">
            <v>2869</v>
          </cell>
          <cell r="G26">
            <v>13542496</v>
          </cell>
        </row>
        <row r="27">
          <cell r="B27" t="str">
            <v>02.03.02</v>
          </cell>
          <cell r="C27" t="str">
            <v>Malla electrosoldada M-188  Φ 6.00 mm c/.15m en ambos sentidos (incluye alambre negro, colocación y traslapo).</v>
          </cell>
          <cell r="D27" t="str">
            <v>Kg</v>
          </cell>
          <cell r="E27">
            <v>1757</v>
          </cell>
          <cell r="F27">
            <v>3263</v>
          </cell>
          <cell r="G27">
            <v>5733091</v>
          </cell>
        </row>
        <row r="28">
          <cell r="B28" t="str">
            <v>02.03.03</v>
          </cell>
          <cell r="C28" t="str">
            <v>Acero 60.000 PSI para estructura  (Incluye alambre negro,figuración y trasiego)</v>
          </cell>
          <cell r="D28" t="str">
            <v>Kg</v>
          </cell>
          <cell r="E28">
            <v>9400.8125</v>
          </cell>
          <cell r="F28">
            <v>3064</v>
          </cell>
          <cell r="G28">
            <v>28804090</v>
          </cell>
        </row>
        <row r="29">
          <cell r="B29" t="str">
            <v>03</v>
          </cell>
          <cell r="C29" t="str">
            <v>ESTRUCTURAS EN CONCRETO Y METÁLICAS</v>
          </cell>
          <cell r="H29">
            <v>142786078</v>
          </cell>
        </row>
        <row r="30">
          <cell r="B30" t="str">
            <v>03.01</v>
          </cell>
          <cell r="C30" t="str">
            <v>ELEMENTOS VERTICALES  Y HORIZONTALES</v>
          </cell>
        </row>
        <row r="31">
          <cell r="B31" t="str">
            <v>03.01.01</v>
          </cell>
          <cell r="C31" t="str">
            <v>Columnas en hormigon 28 Mpa de secciones variables a la vista, Incluye boceles</v>
          </cell>
          <cell r="D31" t="str">
            <v>M³</v>
          </cell>
          <cell r="E31">
            <v>21.9</v>
          </cell>
          <cell r="F31">
            <v>657575</v>
          </cell>
          <cell r="G31">
            <v>14400893</v>
          </cell>
        </row>
        <row r="32">
          <cell r="B32" t="str">
            <v>03.01.02</v>
          </cell>
          <cell r="C32" t="str">
            <v>Vigas Areas en Hormigón de 21 Mpa a la vista, Incluye boceles</v>
          </cell>
          <cell r="D32" t="str">
            <v>M³</v>
          </cell>
          <cell r="E32">
            <v>39.851999999999997</v>
          </cell>
          <cell r="F32">
            <v>639725</v>
          </cell>
          <cell r="G32">
            <v>25494321</v>
          </cell>
        </row>
        <row r="33">
          <cell r="B33" t="str">
            <v>03.02</v>
          </cell>
          <cell r="C33" t="str">
            <v>ELEMENTOS NO ESTRUCTURALES</v>
          </cell>
        </row>
        <row r="34">
          <cell r="B34" t="str">
            <v>03.02.01</v>
          </cell>
          <cell r="C34" t="str">
            <v>Dintel en concreto de 3000 PSI a la vista, incluye bocel de remates en las aristas y todos los elementos necesarios</v>
          </cell>
          <cell r="D34" t="str">
            <v>M</v>
          </cell>
          <cell r="E34">
            <v>18.63</v>
          </cell>
          <cell r="F34">
            <v>29855</v>
          </cell>
          <cell r="G34">
            <v>556199</v>
          </cell>
        </row>
        <row r="35">
          <cell r="B35" t="str">
            <v>03.02.02</v>
          </cell>
          <cell r="C35" t="str">
            <v>Plaqueta en concreto h.&gt;5&lt;=10 cm f'c=3000 psi, acabado a la vista en todas sus caras, formaleta tablero liso aglomerado e.=19mm tipo Formaleta T de TABLEMAC, con bordes achaflanados. Desarrollo en planta según diseño, incluye montaje donde corresponda</v>
          </cell>
          <cell r="D35" t="str">
            <v>M</v>
          </cell>
          <cell r="E35">
            <v>27.549999999999997</v>
          </cell>
          <cell r="F35">
            <v>48578</v>
          </cell>
          <cell r="G35">
            <v>1338324</v>
          </cell>
        </row>
        <row r="36">
          <cell r="B36" t="str">
            <v>03.02.03</v>
          </cell>
          <cell r="C36" t="str">
            <v>Remate sobre muro, en concreto h.&lt;=10 cm a.&gt;10&lt;=20 cm f'c=3000 psi, acabado a la vista, formaleta tablero liso aglomerado e.=19mm tipo Formaleta T de TABLEMAC, con bordes achaflanados. Para confinamiento de muros bajos y antepechos</v>
          </cell>
          <cell r="D36" t="str">
            <v>M</v>
          </cell>
          <cell r="E36">
            <v>23.67</v>
          </cell>
          <cell r="F36">
            <v>34662</v>
          </cell>
          <cell r="G36">
            <v>820450</v>
          </cell>
        </row>
        <row r="37">
          <cell r="B37" t="str">
            <v>03.02.05</v>
          </cell>
          <cell r="C37" t="str">
            <v>Anclaje de varilla 3/8" L.=11,43 cm. Incluye perforación, limpieza, inyección del epóxico e incrustación de la varilla. NO incluye la varilla</v>
          </cell>
          <cell r="D37" t="str">
            <v>Un</v>
          </cell>
          <cell r="E37">
            <v>387</v>
          </cell>
          <cell r="F37">
            <v>10868</v>
          </cell>
          <cell r="G37">
            <v>4205916</v>
          </cell>
        </row>
        <row r="38">
          <cell r="B38" t="str">
            <v>03.03</v>
          </cell>
          <cell r="C38" t="str">
            <v>PLACAS Y LOSAS DE ENTREPISO</v>
          </cell>
        </row>
        <row r="39">
          <cell r="B39" t="str">
            <v>03.03.01</v>
          </cell>
          <cell r="C39" t="str">
            <v>Placa de contrapiso de E:10 cm en hormigon 21 Mpa en sistema constructivo en junta perdida.</v>
          </cell>
          <cell r="D39" t="str">
            <v>M²</v>
          </cell>
          <cell r="E39">
            <v>258.01</v>
          </cell>
          <cell r="F39">
            <v>56306</v>
          </cell>
          <cell r="G39">
            <v>14527511</v>
          </cell>
        </row>
        <row r="40">
          <cell r="B40" t="str">
            <v>03.03.02</v>
          </cell>
          <cell r="C40" t="str">
            <v>Poliestileno expandido para juntas de 10 mm "Placa y columnas o elementos estructurales"</v>
          </cell>
          <cell r="D40" t="str">
            <v>M</v>
          </cell>
          <cell r="E40">
            <v>193.63166666666666</v>
          </cell>
          <cell r="F40">
            <v>4347</v>
          </cell>
          <cell r="G40">
            <v>841717</v>
          </cell>
        </row>
        <row r="41">
          <cell r="B41" t="str">
            <v>03.03.03</v>
          </cell>
          <cell r="C41" t="str">
            <v>Placa en hormigón de  21 Mpa, maciza de E:15cm, para tanques</v>
          </cell>
          <cell r="D41" t="str">
            <v>M²</v>
          </cell>
          <cell r="E41">
            <v>32.4375</v>
          </cell>
          <cell r="F41">
            <v>83634</v>
          </cell>
          <cell r="G41">
            <v>2712878</v>
          </cell>
        </row>
        <row r="42">
          <cell r="B42" t="str">
            <v>03.04</v>
          </cell>
          <cell r="C42" t="str">
            <v>ESTRUCTURAS METÁLICAS</v>
          </cell>
        </row>
        <row r="43">
          <cell r="B43" t="str">
            <v>03.04.01</v>
          </cell>
          <cell r="C43" t="str">
            <v xml:space="preserve">Correas PHR-C-254x67-1.5PHR C 160x60x1.2mm, ASTM A 1011 ‐ Grado 50, seccion en cajon, incluye soldadura, pulida de uniones. 2 manos de anticorrosivo y todos los elementos de seguridad industrial para trabajos en altura </v>
          </cell>
          <cell r="D43" t="str">
            <v>Kg</v>
          </cell>
          <cell r="E43">
            <v>10377.460700000001</v>
          </cell>
          <cell r="F43">
            <v>7087</v>
          </cell>
          <cell r="G43">
            <v>73545064</v>
          </cell>
        </row>
        <row r="44">
          <cell r="B44" t="str">
            <v>03.04.02</v>
          </cell>
          <cell r="C44" t="str">
            <v xml:space="preserve">Varilla para tensor, φ= 3/8,  incluye soldadura, pulida de juntas y 2 manos de anticorrosivo y todos los elementos de seguridad industrial para trabajos en altura </v>
          </cell>
          <cell r="D44" t="str">
            <v>Kg</v>
          </cell>
          <cell r="E44">
            <v>283.17450000000002</v>
          </cell>
          <cell r="F44">
            <v>7087</v>
          </cell>
          <cell r="G44">
            <v>2006858</v>
          </cell>
        </row>
        <row r="45">
          <cell r="B45" t="str">
            <v>03.04.03</v>
          </cell>
          <cell r="C45" t="str">
            <v xml:space="preserve">Portacorreas lamina ASTM A36 incluye soldadura, pulida de juntas y 2 manos de anticorrosivo y todos los elementos de seguridad industrial para trabajos en altura </v>
          </cell>
          <cell r="D45" t="str">
            <v>Kg</v>
          </cell>
          <cell r="E45">
            <v>323.62800000000004</v>
          </cell>
          <cell r="F45">
            <v>7218</v>
          </cell>
          <cell r="G45">
            <v>2335947</v>
          </cell>
        </row>
        <row r="46">
          <cell r="B46" t="str">
            <v>04</v>
          </cell>
          <cell r="C46" t="str">
            <v>MAMPOSTERIA Y PAÑETES</v>
          </cell>
          <cell r="H46">
            <v>41906507</v>
          </cell>
        </row>
        <row r="47">
          <cell r="B47" t="str">
            <v>04.01</v>
          </cell>
          <cell r="C47" t="str">
            <v>MAMPOSTERIA</v>
          </cell>
        </row>
        <row r="48">
          <cell r="B48" t="str">
            <v>04.01.01</v>
          </cell>
          <cell r="C48" t="str">
            <v>Muros e.=12 cm en ladrillo prensado liviano 24,5x12x6 cm celda cuadrada, color natural tipo SANTAFE o equivalente de igual calidad o superior. Incluye mortero de pega y emboquille, incluye lavado con hidrofugo</v>
          </cell>
          <cell r="D48" t="str">
            <v>M²</v>
          </cell>
          <cell r="E48">
            <v>466.63200000000006</v>
          </cell>
          <cell r="F48">
            <v>66477</v>
          </cell>
          <cell r="G48">
            <v>31020295</v>
          </cell>
        </row>
        <row r="49">
          <cell r="B49" t="str">
            <v>04.01.02</v>
          </cell>
          <cell r="C49" t="str">
            <v>Muros e.=12 cm en ladrillo prensado liviano 24,5x12x6 cm celda cuadrada, color natural tipo SANTAFE o equivalente de igual calidad o superior. Incluye mortero de pega y emboquille. Lineal igual o menor a 50cm</v>
          </cell>
          <cell r="D49" t="str">
            <v>M</v>
          </cell>
          <cell r="E49">
            <v>57.558000000000007</v>
          </cell>
          <cell r="F49">
            <v>37193</v>
          </cell>
          <cell r="G49">
            <v>2140755</v>
          </cell>
        </row>
        <row r="50">
          <cell r="B50" t="str">
            <v>04.01.03</v>
          </cell>
          <cell r="C50" t="str">
            <v>Muros en bloque hueco No. 5 estriado 33x11,5x23 cm. Incluye mortero de pega impermebilizado.</v>
          </cell>
          <cell r="D50" t="str">
            <v>M²</v>
          </cell>
          <cell r="E50">
            <v>51.39</v>
          </cell>
          <cell r="F50">
            <v>25787</v>
          </cell>
          <cell r="G50">
            <v>1325194</v>
          </cell>
        </row>
        <row r="51">
          <cell r="B51" t="str">
            <v>04.01.04</v>
          </cell>
          <cell r="C51" t="str">
            <v>Muros en bloque hueco No. 5 estriado 33x11,5x23 cm. Incluye mortero de pega impermebilizado.</v>
          </cell>
          <cell r="D51" t="str">
            <v>M</v>
          </cell>
          <cell r="E51">
            <v>10.278</v>
          </cell>
          <cell r="F51">
            <v>15281</v>
          </cell>
          <cell r="G51">
            <v>157058</v>
          </cell>
        </row>
        <row r="52">
          <cell r="B52" t="str">
            <v>04.02</v>
          </cell>
          <cell r="C52" t="str">
            <v>PAÑETES</v>
          </cell>
        </row>
        <row r="53">
          <cell r="B53" t="str">
            <v>04.02.01</v>
          </cell>
          <cell r="C53" t="str">
            <v>Pañete liso impermeabilizado  1:4 e.=2 cm. Incluye filos y dilataciones según diseño</v>
          </cell>
          <cell r="D53" t="str">
            <v>M²</v>
          </cell>
          <cell r="E53">
            <v>248.78052</v>
          </cell>
          <cell r="F53">
            <v>15852</v>
          </cell>
          <cell r="G53">
            <v>3943669</v>
          </cell>
        </row>
        <row r="54">
          <cell r="B54" t="str">
            <v>04.02.02</v>
          </cell>
          <cell r="C54" t="str">
            <v>Pañete liso impermeabilizado  1:4 e.=2 cm. Incluye filos y dilataciones según diseño. Lineal igual o menor a 50cm</v>
          </cell>
          <cell r="D54" t="str">
            <v>M</v>
          </cell>
          <cell r="E54">
            <v>27.64228</v>
          </cell>
          <cell r="F54">
            <v>11791</v>
          </cell>
          <cell r="G54">
            <v>325930</v>
          </cell>
        </row>
        <row r="55">
          <cell r="B55" t="str">
            <v>04.02.03</v>
          </cell>
          <cell r="C55" t="str">
            <v xml:space="preserve">Grafil de 4,0 mm a 8,5 mm para mampostería </v>
          </cell>
          <cell r="D55" t="str">
            <v>Kg</v>
          </cell>
          <cell r="E55">
            <v>1007.27</v>
          </cell>
          <cell r="F55">
            <v>2972</v>
          </cell>
          <cell r="G55">
            <v>2993606</v>
          </cell>
        </row>
        <row r="56">
          <cell r="B56" t="str">
            <v>05</v>
          </cell>
          <cell r="C56" t="str">
            <v>PISOS</v>
          </cell>
          <cell r="H56">
            <v>64456361</v>
          </cell>
        </row>
        <row r="57">
          <cell r="B57" t="str">
            <v>05.01</v>
          </cell>
          <cell r="C57" t="str">
            <v>BASES PISOS Y AFINADOS</v>
          </cell>
        </row>
        <row r="58">
          <cell r="B58" t="str">
            <v>05.01.01</v>
          </cell>
          <cell r="C58" t="str">
            <v>Piso en Baldosa en grano de mármol vibroprensado 30x30 cm, grano #1. Incluye, boquilla blanca, destronque (#36), 3 pulidas (#60,120,220) y brillo al plomo. Color blanco huila fondo blanco</v>
          </cell>
          <cell r="D58" t="str">
            <v>M²</v>
          </cell>
          <cell r="E58">
            <v>211.44</v>
          </cell>
          <cell r="F58">
            <v>56926</v>
          </cell>
          <cell r="G58">
            <v>12036433</v>
          </cell>
        </row>
        <row r="59">
          <cell r="B59" t="str">
            <v>05.01.02</v>
          </cell>
          <cell r="C59" t="str">
            <v>Alistado de piso en mortero 1:3 E:4 Cm</v>
          </cell>
          <cell r="D59" t="str">
            <v>M²</v>
          </cell>
          <cell r="E59">
            <v>211.44</v>
          </cell>
          <cell r="F59">
            <v>17511</v>
          </cell>
          <cell r="G59">
            <v>3702526</v>
          </cell>
        </row>
        <row r="60">
          <cell r="B60" t="str">
            <v>05.01.03</v>
          </cell>
          <cell r="C60" t="str">
            <v>Placa de contrapiso de E:10 cm en hormigon 21 Mpa en sistema constructivo en junta perdida.</v>
          </cell>
          <cell r="D60" t="str">
            <v>M²</v>
          </cell>
          <cell r="E60">
            <v>293.31</v>
          </cell>
          <cell r="F60">
            <v>56306</v>
          </cell>
          <cell r="G60">
            <v>16515113</v>
          </cell>
        </row>
        <row r="61">
          <cell r="B61" t="str">
            <v>05.01.04</v>
          </cell>
          <cell r="C61" t="str">
            <v>Endurecedor para afinado de placa contrapiso (afinada con helicoptero)</v>
          </cell>
          <cell r="D61" t="str">
            <v>M²</v>
          </cell>
          <cell r="E61">
            <v>293.31</v>
          </cell>
          <cell r="F61">
            <v>7074</v>
          </cell>
          <cell r="G61">
            <v>2074875</v>
          </cell>
        </row>
        <row r="62">
          <cell r="B62" t="str">
            <v>05.01.05</v>
          </cell>
          <cell r="C62" t="str">
            <v>Piso en concreto de 3000 Psi escobeado, "Enmarcado en 10 cm (guala), ejecutado durante el fraguado del concreto".</v>
          </cell>
          <cell r="D62" t="str">
            <v>M²</v>
          </cell>
          <cell r="E62">
            <v>182.19</v>
          </cell>
          <cell r="F62">
            <v>48578</v>
          </cell>
          <cell r="G62">
            <v>8850426</v>
          </cell>
        </row>
        <row r="63">
          <cell r="B63" t="str">
            <v>05.01.06</v>
          </cell>
          <cell r="C63" t="str">
            <v>Cenefas en tablón cuarto 26 26x6x3,5 a.=26 cm. Incluye mortero de pega 1:3</v>
          </cell>
          <cell r="D63" t="str">
            <v>M</v>
          </cell>
          <cell r="E63">
            <v>114.82</v>
          </cell>
          <cell r="F63">
            <v>20890</v>
          </cell>
          <cell r="G63">
            <v>2398590</v>
          </cell>
        </row>
        <row r="64">
          <cell r="B64" t="str">
            <v>05.01.07</v>
          </cell>
          <cell r="C64" t="str">
            <v>Bordillo en concreto a.&gt;30&lt;=45 h.&lt;=5 cm f'c=3000 psi, acabado a la vista, formaleta tablero liso aglomerado e.=19mm tipo Formaleta T de TABLEMAC, con bordes achaflanados</v>
          </cell>
          <cell r="D64" t="str">
            <v>M</v>
          </cell>
          <cell r="E64">
            <v>196.6</v>
          </cell>
          <cell r="F64">
            <v>40420</v>
          </cell>
          <cell r="G64">
            <v>7946572</v>
          </cell>
        </row>
        <row r="65">
          <cell r="B65" t="str">
            <v>05.01.08</v>
          </cell>
          <cell r="C65" t="str">
            <v>Cañuela semicircular en concreto, R=0,1, B=0,20 m (cañuela IDRD tipo B)</v>
          </cell>
          <cell r="D65" t="str">
            <v>M</v>
          </cell>
          <cell r="E65">
            <v>198.92</v>
          </cell>
          <cell r="F65">
            <v>41579</v>
          </cell>
          <cell r="G65">
            <v>8270895</v>
          </cell>
        </row>
        <row r="66">
          <cell r="B66" t="str">
            <v>05.01.09</v>
          </cell>
          <cell r="C66" t="str">
            <v>Media caña en granito fundido y pulido e.=1,5 cm a.=10 h.=10 cm, sobre asiento en mortero 1:3 e.=3 cm. Incluye elemento de dilatación transversal curva cada 1,00 m y dilatación longitudinal</v>
          </cell>
          <cell r="D66" t="str">
            <v>M</v>
          </cell>
          <cell r="E66">
            <v>87.4</v>
          </cell>
          <cell r="F66">
            <v>29484</v>
          </cell>
          <cell r="G66">
            <v>2576902</v>
          </cell>
        </row>
        <row r="67">
          <cell r="B67" t="str">
            <v>05.01.10</v>
          </cell>
          <cell r="C67" t="str">
            <v>Bocapuerta en granito pulido #3 h.=1,5 cm sobre capa de mortero 1:3 h.=3 cm a.&lt;=15 cm,. Incluye dilatación en bronce pulida y cristalizada.</v>
          </cell>
          <cell r="D67" t="str">
            <v>M</v>
          </cell>
          <cell r="E67">
            <v>2.85</v>
          </cell>
          <cell r="F67">
            <v>29484</v>
          </cell>
          <cell r="G67">
            <v>84029</v>
          </cell>
        </row>
        <row r="68">
          <cell r="B68" t="str">
            <v>06</v>
          </cell>
          <cell r="C68" t="str">
            <v>INSTALACIONES HIDROSANITARIAS Y DE GAS</v>
          </cell>
          <cell r="H68">
            <v>16702476</v>
          </cell>
        </row>
        <row r="69">
          <cell r="B69" t="str">
            <v>06.01</v>
          </cell>
          <cell r="C69" t="str">
            <v>DRENAJES</v>
          </cell>
          <cell r="G69">
            <v>5726312</v>
          </cell>
        </row>
        <row r="70">
          <cell r="B70" t="str">
            <v>06.01.01</v>
          </cell>
          <cell r="C70" t="str">
            <v>Tubería PVC para aguas lluvias ф:3",Incluye accesorios,colchon en arena de 10 cm, excavación y relleno.</v>
          </cell>
          <cell r="D70" t="str">
            <v>M</v>
          </cell>
          <cell r="E70">
            <v>11.6</v>
          </cell>
          <cell r="F70">
            <v>16622</v>
          </cell>
          <cell r="G70">
            <v>192815</v>
          </cell>
        </row>
        <row r="71">
          <cell r="B71" t="str">
            <v>06.01.02</v>
          </cell>
          <cell r="C71" t="str">
            <v>Tubería PVC NOVAFORT 160 mm (Incluye accesorios, excavación y relleno según especificación tecnica, suministro e instalación)</v>
          </cell>
          <cell r="D71" t="str">
            <v>M</v>
          </cell>
          <cell r="E71">
            <v>36</v>
          </cell>
          <cell r="F71">
            <v>36164</v>
          </cell>
          <cell r="G71">
            <v>1301904</v>
          </cell>
        </row>
        <row r="72">
          <cell r="B72" t="str">
            <v>06.01.03</v>
          </cell>
          <cell r="C72" t="str">
            <v>Tubería NOVAFORT 110 mm (Incluye accesorios, excavación y relleno según especificación tecnica, suministro e instalación)</v>
          </cell>
          <cell r="D72" t="str">
            <v>M</v>
          </cell>
          <cell r="E72">
            <v>71.05</v>
          </cell>
          <cell r="F72">
            <v>27077</v>
          </cell>
          <cell r="G72">
            <v>1923821</v>
          </cell>
        </row>
        <row r="73">
          <cell r="B73" t="str">
            <v>06.01.04</v>
          </cell>
          <cell r="C73" t="str">
            <v>TUBERIA PVC SANITARIA D: 2", incluye suministro e instalación</v>
          </cell>
          <cell r="D73" t="str">
            <v>M</v>
          </cell>
          <cell r="E73">
            <v>14.1</v>
          </cell>
          <cell r="F73">
            <v>14757</v>
          </cell>
          <cell r="G73">
            <v>208074</v>
          </cell>
        </row>
        <row r="74">
          <cell r="B74" t="str">
            <v>06.01.05</v>
          </cell>
          <cell r="C74" t="str">
            <v>TUBERIA PVC SANITARIA D: 3", incluye suministro e instalación</v>
          </cell>
          <cell r="D74" t="str">
            <v>M</v>
          </cell>
          <cell r="E74">
            <v>23.7</v>
          </cell>
          <cell r="F74">
            <v>20653</v>
          </cell>
          <cell r="G74">
            <v>489476</v>
          </cell>
        </row>
        <row r="75">
          <cell r="B75" t="str">
            <v>06.01.06</v>
          </cell>
          <cell r="C75" t="str">
            <v>TUBERIA PVC SANITARIA D: 4", incluye suministro e instalación</v>
          </cell>
          <cell r="D75" t="str">
            <v>M</v>
          </cell>
          <cell r="E75">
            <v>16.2</v>
          </cell>
          <cell r="F75">
            <v>24339</v>
          </cell>
          <cell r="G75">
            <v>394292</v>
          </cell>
        </row>
        <row r="76">
          <cell r="B76" t="str">
            <v>06.01.07</v>
          </cell>
          <cell r="C76" t="str">
            <v xml:space="preserve">PUNTO SANITARIO DE D: 2", Incluye accesorios y 2,50 m tubería </v>
          </cell>
          <cell r="D76" t="str">
            <v>Un</v>
          </cell>
          <cell r="E76">
            <v>16</v>
          </cell>
          <cell r="F76">
            <v>40176</v>
          </cell>
          <cell r="G76">
            <v>642816</v>
          </cell>
        </row>
        <row r="77">
          <cell r="B77" t="str">
            <v>06.01.08</v>
          </cell>
          <cell r="C77" t="str">
            <v xml:space="preserve">PUNTO SANITARIO DE D: 4", Incluye accesorios y 2,50 m tubería </v>
          </cell>
          <cell r="D77" t="str">
            <v>Un</v>
          </cell>
          <cell r="E77">
            <v>7</v>
          </cell>
          <cell r="F77">
            <v>64254</v>
          </cell>
          <cell r="G77">
            <v>449778</v>
          </cell>
        </row>
        <row r="78">
          <cell r="B78" t="str">
            <v>06.01.09</v>
          </cell>
          <cell r="C78" t="str">
            <v>SIFONES DE PISO 2"</v>
          </cell>
          <cell r="D78" t="str">
            <v>Un</v>
          </cell>
          <cell r="E78">
            <v>4</v>
          </cell>
          <cell r="F78">
            <v>30834</v>
          </cell>
          <cell r="G78">
            <v>123336</v>
          </cell>
        </row>
        <row r="79">
          <cell r="B79" t="str">
            <v>06.02</v>
          </cell>
          <cell r="C79" t="str">
            <v>CAJAS DE INSPECCIÓN</v>
          </cell>
          <cell r="D79" t="str">
            <v>Un</v>
          </cell>
          <cell r="G79">
            <v>2118543</v>
          </cell>
        </row>
        <row r="80">
          <cell r="B80" t="str">
            <v>06.02.01</v>
          </cell>
          <cell r="C80" t="str">
            <v>Caja de inspección Hmax=1.00 M DE 0,60x0,60  en mamposteria(suministro e instalación) Incluye tapa, marcos y contramarcos,excavación,mamposteria, pañete,medias cañas,rellenos con recebo e=0,20 Base, Base en concreto.</v>
          </cell>
          <cell r="D80" t="str">
            <v>Un</v>
          </cell>
          <cell r="E80">
            <v>3</v>
          </cell>
          <cell r="F80">
            <v>341991</v>
          </cell>
          <cell r="G80">
            <v>1025973</v>
          </cell>
        </row>
        <row r="81">
          <cell r="B81" t="str">
            <v>06.02.02</v>
          </cell>
          <cell r="C81" t="str">
            <v>Caja de inspección Hmax=0.80 M DE 0,40x0,40  en mamposteria(suministro e instalación) Incluye tapa, marcos y contramarcos,excavación,mamposteria, pañete,medias cañas,rellenos con recebo e=0,20 Base, Base en concreto.</v>
          </cell>
          <cell r="D81" t="str">
            <v>Un</v>
          </cell>
          <cell r="E81">
            <v>6</v>
          </cell>
          <cell r="F81">
            <v>182095</v>
          </cell>
          <cell r="G81">
            <v>1092570</v>
          </cell>
        </row>
        <row r="82">
          <cell r="B82" t="str">
            <v>06.03</v>
          </cell>
          <cell r="C82" t="str">
            <v>RED DE VENTILACIÓN</v>
          </cell>
          <cell r="G82">
            <v>187020</v>
          </cell>
        </row>
        <row r="83">
          <cell r="B83" t="str">
            <v>06.03.01</v>
          </cell>
          <cell r="C83" t="str">
            <v>Tuberia PVC V D: 2", Incluye accesorios y abrazaderas</v>
          </cell>
          <cell r="D83" t="str">
            <v>M</v>
          </cell>
          <cell r="E83">
            <v>7.4</v>
          </cell>
          <cell r="F83">
            <v>25273</v>
          </cell>
          <cell r="G83">
            <v>187020</v>
          </cell>
        </row>
        <row r="84">
          <cell r="B84" t="str">
            <v>06.04</v>
          </cell>
          <cell r="C84" t="str">
            <v>ACOMETIDA Y REGISTROS</v>
          </cell>
          <cell r="G84">
            <v>4973312</v>
          </cell>
        </row>
        <row r="85">
          <cell r="B85" t="str">
            <v>06.04.01</v>
          </cell>
          <cell r="C85" t="str">
            <v xml:space="preserve">Tuberia PVC P D: 1" RED 21, Incluye accesorios, excavacion o regata </v>
          </cell>
          <cell r="D85" t="str">
            <v>M</v>
          </cell>
          <cell r="E85">
            <v>116.32</v>
          </cell>
          <cell r="F85">
            <v>9702</v>
          </cell>
          <cell r="G85">
            <v>1128537</v>
          </cell>
        </row>
        <row r="86">
          <cell r="B86" t="str">
            <v>06.04.02</v>
          </cell>
          <cell r="C86" t="str">
            <v xml:space="preserve">Tuberia PVC P D: 1/2" RED 21,Incluye accesorios, excavacion o regata </v>
          </cell>
          <cell r="D86" t="str">
            <v>M</v>
          </cell>
          <cell r="E86">
            <v>9.5</v>
          </cell>
          <cell r="F86">
            <v>6974</v>
          </cell>
          <cell r="G86">
            <v>66253</v>
          </cell>
        </row>
        <row r="87">
          <cell r="B87" t="str">
            <v>06.04.03</v>
          </cell>
          <cell r="C87" t="str">
            <v xml:space="preserve">TuberiaPVC P D: 3/4" RED 21,Incluye accesorios, excavacion o regata </v>
          </cell>
          <cell r="D87" t="str">
            <v>M</v>
          </cell>
          <cell r="E87">
            <v>50.850000000000009</v>
          </cell>
          <cell r="F87">
            <v>8341</v>
          </cell>
          <cell r="G87">
            <v>424140</v>
          </cell>
        </row>
        <row r="88">
          <cell r="B88" t="str">
            <v>06.04.04</v>
          </cell>
          <cell r="C88" t="str">
            <v xml:space="preserve">Tuberia PVC P D: 1" RED 21,Incluye accesorios, excavacion o regata </v>
          </cell>
          <cell r="D88" t="str">
            <v>M</v>
          </cell>
          <cell r="E88">
            <v>77.099999999999994</v>
          </cell>
          <cell r="F88">
            <v>11902</v>
          </cell>
          <cell r="G88">
            <v>917644</v>
          </cell>
        </row>
        <row r="89">
          <cell r="B89" t="str">
            <v>06.04.05</v>
          </cell>
          <cell r="C89" t="str">
            <v xml:space="preserve">Tuberia PVC P D: 1 1/2" RED 21,Incluye accesorios, excavacion o regata </v>
          </cell>
          <cell r="D89" t="str">
            <v>M</v>
          </cell>
          <cell r="E89">
            <v>5</v>
          </cell>
          <cell r="F89">
            <v>23703</v>
          </cell>
          <cell r="G89">
            <v>118515</v>
          </cell>
        </row>
        <row r="90">
          <cell r="B90" t="str">
            <v>06.04.06</v>
          </cell>
          <cell r="C90" t="str">
            <v xml:space="preserve">Tuberia PVC P D: 2" RED 21,Incluye accesorios, excavacion o regata </v>
          </cell>
          <cell r="D90" t="str">
            <v>M</v>
          </cell>
          <cell r="E90">
            <v>1.5</v>
          </cell>
          <cell r="F90">
            <v>27863</v>
          </cell>
          <cell r="G90">
            <v>41795</v>
          </cell>
        </row>
        <row r="91">
          <cell r="B91" t="str">
            <v>06.04.07</v>
          </cell>
          <cell r="C91" t="str">
            <v>Registro Tipo R&amp;W - 3/4'' (de cortina) Ref. 206 o Equivalente</v>
          </cell>
          <cell r="D91" t="str">
            <v>Un</v>
          </cell>
          <cell r="E91">
            <v>2</v>
          </cell>
          <cell r="F91">
            <v>46008</v>
          </cell>
          <cell r="G91">
            <v>92016</v>
          </cell>
        </row>
        <row r="92">
          <cell r="B92" t="str">
            <v>06.04.08</v>
          </cell>
          <cell r="C92" t="str">
            <v>Registro Tipo R&amp;W - 1'' (de cortina) Ref. 206 o Equivalente</v>
          </cell>
          <cell r="D92" t="str">
            <v>Un</v>
          </cell>
          <cell r="E92">
            <v>11</v>
          </cell>
          <cell r="F92">
            <v>61108</v>
          </cell>
          <cell r="G92">
            <v>672188</v>
          </cell>
        </row>
        <row r="93">
          <cell r="B93" t="str">
            <v>06.04.09</v>
          </cell>
          <cell r="C93" t="str">
            <v>Registro Tipo R&amp;W - 1 1/2''  (de cortina) Ref. 206 o Equivalente</v>
          </cell>
          <cell r="D93" t="str">
            <v>Un</v>
          </cell>
          <cell r="E93">
            <v>2</v>
          </cell>
          <cell r="F93">
            <v>118468</v>
          </cell>
          <cell r="G93">
            <v>236936</v>
          </cell>
        </row>
        <row r="94">
          <cell r="B94" t="str">
            <v>06.04.10</v>
          </cell>
          <cell r="C94" t="str">
            <v>Cheque Tipo R&amp;W Roscado  1"  Ref. 236 o Similar</v>
          </cell>
          <cell r="D94" t="str">
            <v>Un</v>
          </cell>
          <cell r="E94">
            <v>3</v>
          </cell>
          <cell r="F94">
            <v>73152</v>
          </cell>
          <cell r="G94">
            <v>219456</v>
          </cell>
        </row>
        <row r="95">
          <cell r="B95" t="str">
            <v>06.04.11</v>
          </cell>
          <cell r="C95" t="str">
            <v xml:space="preserve">Valvula de Flotador D: 1" de Cobre </v>
          </cell>
          <cell r="D95" t="str">
            <v>Un</v>
          </cell>
          <cell r="E95">
            <v>3</v>
          </cell>
          <cell r="F95">
            <v>100463</v>
          </cell>
          <cell r="G95">
            <v>301389</v>
          </cell>
        </row>
        <row r="96">
          <cell r="B96" t="str">
            <v>06.04.12</v>
          </cell>
          <cell r="C96" t="str">
            <v>Valvula de Cheque pvc 1"</v>
          </cell>
          <cell r="D96" t="str">
            <v>Un</v>
          </cell>
          <cell r="E96">
            <v>1</v>
          </cell>
          <cell r="F96">
            <v>69983</v>
          </cell>
          <cell r="G96">
            <v>69983</v>
          </cell>
        </row>
        <row r="97">
          <cell r="B97" t="str">
            <v>06.04.13</v>
          </cell>
          <cell r="C97" t="str">
            <v>Caja en ladrillo de 20x20cm y tapa plastica para valvulas, incluye pañete paredes.</v>
          </cell>
          <cell r="D97" t="str">
            <v>Un</v>
          </cell>
          <cell r="E97">
            <v>4</v>
          </cell>
          <cell r="F97">
            <v>30975</v>
          </cell>
          <cell r="G97">
            <v>123900</v>
          </cell>
        </row>
        <row r="98">
          <cell r="B98" t="str">
            <v>06.04.14</v>
          </cell>
          <cell r="C98" t="str">
            <v>Punto hidraulico 1/2" (incluye todas las tuberías verticales y los accesorios necesarios despues de la valvula de control)</v>
          </cell>
          <cell r="D98" t="str">
            <v>Un</v>
          </cell>
          <cell r="E98">
            <v>20</v>
          </cell>
          <cell r="F98">
            <v>28028</v>
          </cell>
          <cell r="G98">
            <v>560560</v>
          </cell>
        </row>
        <row r="99">
          <cell r="B99" t="str">
            <v>06.05</v>
          </cell>
          <cell r="C99" t="str">
            <v xml:space="preserve">DOTACION </v>
          </cell>
          <cell r="G99">
            <v>3697289</v>
          </cell>
        </row>
        <row r="100">
          <cell r="B100" t="str">
            <v>06.05.01</v>
          </cell>
          <cell r="C100" t="str">
            <v>Suministro e instalación de tanque elevado 2000 Referencia colempaques o equivalente o similar,Incluye accesorios.</v>
          </cell>
          <cell r="D100" t="str">
            <v>Un</v>
          </cell>
          <cell r="E100">
            <v>3</v>
          </cell>
          <cell r="F100">
            <v>450422</v>
          </cell>
          <cell r="G100">
            <v>1351266</v>
          </cell>
        </row>
        <row r="101">
          <cell r="B101" t="str">
            <v>06.05.02</v>
          </cell>
          <cell r="C101" t="str">
            <v>Suministro e instalación de Lavaplatos de empotrar doble en Acero Inoxidable - Tipo Socoda o Similar - Dimensiones 81 x 51 cm. No incluye griferia</v>
          </cell>
          <cell r="D101" t="str">
            <v>Un</v>
          </cell>
          <cell r="E101">
            <v>1</v>
          </cell>
          <cell r="F101">
            <v>185763</v>
          </cell>
          <cell r="G101">
            <v>185763</v>
          </cell>
        </row>
        <row r="102">
          <cell r="B102" t="str">
            <v>06.05.03</v>
          </cell>
          <cell r="C102" t="str">
            <v>GRIFERIA LAVAPLATOS SENCILLO GALAXIA CROMO Ref. 50960 Grival o Similar (Incluye sifon en p, canastilla 4" y grivalflex) para poceta.</v>
          </cell>
          <cell r="D102" t="str">
            <v>Un</v>
          </cell>
          <cell r="E102">
            <v>1</v>
          </cell>
          <cell r="F102">
            <v>61549</v>
          </cell>
          <cell r="G102">
            <v>61549</v>
          </cell>
        </row>
        <row r="103">
          <cell r="B103" t="str">
            <v>06.05.04</v>
          </cell>
          <cell r="C103" t="str">
            <v>Rejillas plásticas de 0,20x0,20 m para ventilación de la cocina.</v>
          </cell>
          <cell r="D103" t="str">
            <v>Un</v>
          </cell>
          <cell r="E103">
            <v>2</v>
          </cell>
          <cell r="F103">
            <v>10646</v>
          </cell>
          <cell r="G103">
            <v>21292</v>
          </cell>
        </row>
        <row r="104">
          <cell r="B104" t="str">
            <v>06.05.05</v>
          </cell>
          <cell r="C104" t="str">
            <v>REJILLA  Aluminio  3" x 2"  con Sosco Anticucarachas - Ref. TA-3"x2" Tipo Colrejillas o Similar</v>
          </cell>
          <cell r="D104" t="str">
            <v>Un</v>
          </cell>
          <cell r="E104">
            <v>15</v>
          </cell>
          <cell r="F104">
            <v>14624</v>
          </cell>
          <cell r="G104">
            <v>219360</v>
          </cell>
        </row>
        <row r="105">
          <cell r="B105" t="str">
            <v>06.05.06</v>
          </cell>
          <cell r="C105" t="str">
            <v xml:space="preserve">Trampa de grasas plástica de 250 L tipo Ajover o similar, incluye excavación, relleno, retiro del material sobrante y todos los accesorios para su buen funcionamiento </v>
          </cell>
          <cell r="D105" t="str">
            <v>UN</v>
          </cell>
          <cell r="E105">
            <v>1</v>
          </cell>
          <cell r="F105">
            <v>175059</v>
          </cell>
          <cell r="G105">
            <v>175059</v>
          </cell>
        </row>
        <row r="106">
          <cell r="B106" t="str">
            <v>06.05.07</v>
          </cell>
          <cell r="C106" t="str">
            <v>Equipo de bombeo 1.0 hp, Q=2,0 l/s, CDT =10 m, con tanque hidroacumulador precargado metáliico horizontal con rango de presiones 20-40 PSI. incluye instalacion en placa de tanques y accesorios para su correcto funcionamiento</v>
          </cell>
          <cell r="D106" t="str">
            <v>UN</v>
          </cell>
          <cell r="E106">
            <v>1</v>
          </cell>
          <cell r="F106">
            <v>1437540</v>
          </cell>
          <cell r="G106">
            <v>1437540</v>
          </cell>
        </row>
        <row r="107">
          <cell r="B107" t="str">
            <v>06.05.08</v>
          </cell>
          <cell r="C107" t="str">
            <v>Cupúlas tragantes plasticas 4x3"</v>
          </cell>
          <cell r="D107" t="str">
            <v>Un</v>
          </cell>
          <cell r="E107">
            <v>15</v>
          </cell>
          <cell r="F107">
            <v>16364</v>
          </cell>
          <cell r="G107">
            <v>245460</v>
          </cell>
        </row>
        <row r="108">
          <cell r="B108" t="str">
            <v>07</v>
          </cell>
          <cell r="C108" t="str">
            <v>ENCHAPES</v>
          </cell>
          <cell r="H108">
            <v>12235162</v>
          </cell>
        </row>
        <row r="109">
          <cell r="B109" t="str">
            <v>07.01</v>
          </cell>
          <cell r="C109" t="str">
            <v>SOBRE MUROS</v>
          </cell>
        </row>
        <row r="110">
          <cell r="B110" t="str">
            <v>07.01.01</v>
          </cell>
          <cell r="C110" t="str">
            <v>Enchape con baldosas de cerámica de 30,3x30,3 cm; Incluye win esquinero en aluminio,pegante y emboquilla</v>
          </cell>
          <cell r="D110" t="str">
            <v>M²</v>
          </cell>
          <cell r="E110">
            <v>276.42</v>
          </cell>
          <cell r="F110">
            <v>42959</v>
          </cell>
          <cell r="G110">
            <v>11874727</v>
          </cell>
        </row>
        <row r="111">
          <cell r="B111" t="str">
            <v>07.02</v>
          </cell>
          <cell r="C111" t="str">
            <v>MESONES  Y OTROS</v>
          </cell>
        </row>
        <row r="112">
          <cell r="B112" t="str">
            <v>07.02.01</v>
          </cell>
          <cell r="C112" t="str">
            <v>Mesones en concreto sin faldón a.&gt;60&lt;=80 cm e.&gt;5&lt;=10 cm f'c=3000 psi, inferior acabado a la vista, formaleta tablero liso aglomerado e.=19mm tipo Formaleta T de TABLEMAC, con bordes achaflanados</v>
          </cell>
          <cell r="D112" t="str">
            <v>M</v>
          </cell>
          <cell r="E112">
            <v>3.9</v>
          </cell>
          <cell r="F112">
            <v>29546</v>
          </cell>
          <cell r="G112">
            <v>115229</v>
          </cell>
        </row>
        <row r="113">
          <cell r="B113" t="str">
            <v>07.02.02</v>
          </cell>
          <cell r="C113" t="str">
            <v>Poceta de aseo 50x50x60cm (a x l x h), incluye bloque, placa de fondo de 5 cm,pañete y enchape en todas las caras con win en aluminio.</v>
          </cell>
          <cell r="D113" t="str">
            <v>Un</v>
          </cell>
          <cell r="E113">
            <v>2</v>
          </cell>
          <cell r="F113">
            <v>122603</v>
          </cell>
          <cell r="G113">
            <v>245206</v>
          </cell>
        </row>
        <row r="114">
          <cell r="B114" t="str">
            <v>08</v>
          </cell>
          <cell r="C114" t="str">
            <v>APARATOS SANITARIOS Y ACCESORIOS</v>
          </cell>
          <cell r="H114">
            <v>6929769</v>
          </cell>
        </row>
        <row r="115">
          <cell r="B115" t="str">
            <v>08.01</v>
          </cell>
          <cell r="C115" t="str">
            <v>APARATOS SANITARIOS</v>
          </cell>
          <cell r="G115">
            <v>2908467</v>
          </cell>
        </row>
        <row r="116">
          <cell r="B116" t="str">
            <v>08.01.01</v>
          </cell>
          <cell r="C116" t="str">
            <v>Lavamanos cerámico de incrustar, con orificios para grifería, tipo San Lorenzo de CORONA o equivalente de igual calidad o superior. Incluye suministro, montaje, sifón tipo botella y conexión completa. NO incluye grifería</v>
          </cell>
          <cell r="D116" t="str">
            <v>un</v>
          </cell>
          <cell r="E116">
            <v>6</v>
          </cell>
          <cell r="F116">
            <v>151722</v>
          </cell>
          <cell r="G116">
            <v>910332</v>
          </cell>
        </row>
        <row r="117">
          <cell r="B117" t="str">
            <v>08.01.02</v>
          </cell>
          <cell r="C117" t="str">
            <v>Suministro e instalacion de Lavamanos colgar para discapacitados 56x50,5 cm, con orificios para grifería, tipo Aquajet de CORONA o equivalente de igual calidad o superior. Incluye, sifón tipo botella y conexión completa. NO incluye grifería</v>
          </cell>
          <cell r="D117" t="str">
            <v>un</v>
          </cell>
          <cell r="E117">
            <v>1</v>
          </cell>
          <cell r="F117">
            <v>182929</v>
          </cell>
          <cell r="G117">
            <v>182929</v>
          </cell>
        </row>
        <row r="118">
          <cell r="B118" t="str">
            <v>08.01.03</v>
          </cell>
          <cell r="C118" t="str">
            <v>Sanitario de tanque, tipo Avanti de CORONA o equivalente de igual calidad o superior. Incluye suministro, mueble plástico redondo color blanco, montaje, contenido completo del tanque, acople y conexión</v>
          </cell>
          <cell r="D118" t="str">
            <v>un</v>
          </cell>
          <cell r="E118">
            <v>6</v>
          </cell>
          <cell r="F118">
            <v>202984</v>
          </cell>
          <cell r="G118">
            <v>1217904</v>
          </cell>
        </row>
        <row r="119">
          <cell r="B119" t="str">
            <v>08.01.04</v>
          </cell>
          <cell r="C119" t="str">
            <v>Sanitario institucional para fluxómetro de conexión superior, mayor altura para uso de discapacitados, tipo Height de CORONA o equivalente de igual calidad o superior. Incluye suministro, mueble plástico alongado color blanco, montaje completo y conexión</v>
          </cell>
          <cell r="D119" t="str">
            <v>un</v>
          </cell>
          <cell r="E119">
            <v>1</v>
          </cell>
          <cell r="F119">
            <v>283084</v>
          </cell>
          <cell r="G119">
            <v>283084</v>
          </cell>
        </row>
        <row r="120">
          <cell r="B120" t="str">
            <v>08.01.05</v>
          </cell>
          <cell r="C120" t="str">
            <v>Orinal cerámico mediano de colgar, tipo CORONA o equivalente de igual calidad o superior. Incluye suministro, montaje, sifón tipo botella y conexión completa.</v>
          </cell>
          <cell r="D120" t="str">
            <v>un</v>
          </cell>
          <cell r="E120">
            <v>2</v>
          </cell>
          <cell r="F120">
            <v>157109</v>
          </cell>
          <cell r="G120">
            <v>314218</v>
          </cell>
        </row>
        <row r="121">
          <cell r="B121" t="str">
            <v>08.02</v>
          </cell>
          <cell r="C121" t="str">
            <v>GRIFERIAS</v>
          </cell>
          <cell r="G121">
            <v>1886426</v>
          </cell>
        </row>
        <row r="122">
          <cell r="B122" t="str">
            <v>08.02.01</v>
          </cell>
          <cell r="C122" t="str">
            <v>Grifería mezclador de 8" para lavamanos,tipo push GRIVAL o equivalente de igual calidad o superior. Incluye instalación, acople de conexión</v>
          </cell>
          <cell r="D122" t="str">
            <v>un</v>
          </cell>
          <cell r="E122">
            <v>6</v>
          </cell>
          <cell r="F122">
            <v>117367</v>
          </cell>
          <cell r="G122">
            <v>704202</v>
          </cell>
        </row>
        <row r="123">
          <cell r="B123" t="str">
            <v>08.02.02</v>
          </cell>
          <cell r="C123"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y todo lo relacionado para su puesta en funcionamiento</v>
          </cell>
          <cell r="D123" t="str">
            <v>un</v>
          </cell>
          <cell r="E123">
            <v>1</v>
          </cell>
          <cell r="F123">
            <v>254367</v>
          </cell>
          <cell r="G123">
            <v>254367</v>
          </cell>
        </row>
        <row r="124">
          <cell r="B124" t="str">
            <v>08.02.03</v>
          </cell>
          <cell r="C124" t="str">
            <v>Grifería válvula de descarga antivandálica alta presión para sanitario de discapacitados, conexión superior, tipo push de empotrar y accionamiento con palanca, tipo 4-AA-01051300 y 4-AA-00184906 y 4-AA-TCDS de A&amp;A DOCOL o equivalente de igual calidad o superior. Incluye instalación, accesorios desde la entrada a la válvula hasta la conexión al aparato, y todo lo relacionado para su puesta en funcionamiento</v>
          </cell>
          <cell r="D124" t="str">
            <v>un</v>
          </cell>
          <cell r="E124">
            <v>1</v>
          </cell>
          <cell r="F124">
            <v>435517</v>
          </cell>
          <cell r="G124">
            <v>435517</v>
          </cell>
        </row>
        <row r="125">
          <cell r="B125" t="str">
            <v>08.02.04</v>
          </cell>
          <cell r="C125" t="str">
            <v>Grifería convencional de llave para orinal, pomo y conexión cromados, diámetro de entrada 1/2", presión de funcionamiento 20-125 psi, tipo Original Tradicional de GRIVAL o equivalente de igual calidad o superior. Incluye instalación, accesorios desde la entrada a la válvula hasta la conexión al aparato, y todo lo relacionado para su puesta en funcionamiento</v>
          </cell>
          <cell r="D125" t="str">
            <v>un</v>
          </cell>
          <cell r="E125">
            <v>2</v>
          </cell>
          <cell r="F125">
            <v>84593</v>
          </cell>
          <cell r="G125">
            <v>169186</v>
          </cell>
        </row>
        <row r="126">
          <cell r="B126" t="str">
            <v>08.02.05</v>
          </cell>
          <cell r="C126" t="str">
            <v>Grifería mezclador 6" y Pomo para ducha, cromada, sin salida para bañera (SSB), tipo Piscis SSB Ref.544200001 de GRIVAL o equivalente de igual calidad o superior. Incluye subconjunto de la grifería completa, instalación, tubería desde la llave (pomo) hasta la regadera, y todo lo relacionado para su puesta en funcionamiento</v>
          </cell>
          <cell r="D126" t="str">
            <v>un</v>
          </cell>
          <cell r="E126">
            <v>2</v>
          </cell>
          <cell r="F126">
            <v>105517</v>
          </cell>
          <cell r="G126">
            <v>211034</v>
          </cell>
        </row>
        <row r="127">
          <cell r="B127" t="str">
            <v>08.02.06</v>
          </cell>
          <cell r="C127" t="str">
            <v>Grifería llave terminal para manguera tipo pesado, metálica cromada, extremo roscado, tipo GRIVAL o equivalente de igual calidad o superior. Incluye instalación</v>
          </cell>
          <cell r="D127" t="str">
            <v>un</v>
          </cell>
          <cell r="E127">
            <v>4</v>
          </cell>
          <cell r="F127">
            <v>28030</v>
          </cell>
          <cell r="G127">
            <v>112120</v>
          </cell>
        </row>
        <row r="128">
          <cell r="B128" t="str">
            <v>08.03</v>
          </cell>
          <cell r="C128" t="str">
            <v>ACCESORIOS Y OTROS</v>
          </cell>
          <cell r="G128">
            <v>2134876</v>
          </cell>
        </row>
        <row r="129">
          <cell r="B129" t="str">
            <v>08.03.01</v>
          </cell>
          <cell r="C129" t="str">
            <v>Secador de manos eléctrico de sensor, carcasa metálica, pintura electrostática color blanco, motor sin escobillas, apagado automático, tipo 1-AA-1800 de ACCESORIOS &amp; ACABADOS o equivalente de igual calidad o superior. Incluye suministro e instalación. Incluye suministro e instalación</v>
          </cell>
          <cell r="D129" t="str">
            <v>un</v>
          </cell>
          <cell r="E129">
            <v>2</v>
          </cell>
          <cell r="F129">
            <v>583980</v>
          </cell>
          <cell r="G129">
            <v>1167960</v>
          </cell>
        </row>
        <row r="130">
          <cell r="B130" t="str">
            <v>08.03.02</v>
          </cell>
          <cell r="C130"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D130" t="str">
            <v>un</v>
          </cell>
          <cell r="E130">
            <v>1</v>
          </cell>
          <cell r="F130">
            <v>223527</v>
          </cell>
          <cell r="G130">
            <v>223527</v>
          </cell>
        </row>
        <row r="131">
          <cell r="B131" t="str">
            <v>08.03.03</v>
          </cell>
          <cell r="C131" t="str">
            <v>Barras de seguridad para discapacitados en acero inoxidable satinado Ø 1,1/4", para instalar en sanitario sin tanque, tipo "dos brazos", medidas extremas 61x61x51 cm (l x a x h), tipo 8-AA-508 de ACCESORIOS &amp; ACABADOS o equivalente de igual calidad o superior. Incluye suministro e instalación</v>
          </cell>
          <cell r="D131" t="str">
            <v>un</v>
          </cell>
          <cell r="E131">
            <v>1</v>
          </cell>
          <cell r="F131">
            <v>350967</v>
          </cell>
          <cell r="G131">
            <v>350967</v>
          </cell>
        </row>
        <row r="132">
          <cell r="B132" t="str">
            <v>08.03.04</v>
          </cell>
          <cell r="C132" t="str">
            <v>Espejos cristal e.=4 mm sin biselar, borde pulido, montados sobre lámina de aglomerado de madera tipo Tablex PZ de PIZANO o equivalente de igual calidad o superior, anclada a la pared con chazos expansivos. Incluye  silicona estructural, cinta doble faz de alta adherencia y accesorios</v>
          </cell>
          <cell r="D132" t="str">
            <v>m2</v>
          </cell>
          <cell r="E132">
            <v>3.9</v>
          </cell>
          <cell r="F132">
            <v>100621</v>
          </cell>
          <cell r="G132">
            <v>392422</v>
          </cell>
        </row>
        <row r="133">
          <cell r="B133" t="str">
            <v>09</v>
          </cell>
          <cell r="C133" t="str">
            <v>CUBIERTAS E IMPERMEABILIZACIONES</v>
          </cell>
          <cell r="H133">
            <v>153663697</v>
          </cell>
        </row>
        <row r="134">
          <cell r="B134" t="str">
            <v>09.01</v>
          </cell>
          <cell r="C134" t="str">
            <v>CUBIERTAS</v>
          </cell>
        </row>
        <row r="135">
          <cell r="B135" t="str">
            <v>09.01.01</v>
          </cell>
          <cell r="C135" t="str">
            <v xml:space="preserve">Cubierta metálica tipo Sándwich Deck Ref 525C, Cal.26, aislante en poliuretano e.=30 mm, caras vistas pintadas en poliéster horneable, bandeja inferior lisa, fijación con clips invisibles en lámina galvanizada cal.22. Incluye todos los accesorios necesarios para su correcta instalación y funcionamiento, incluye flanching en cinta de sika 15 cm ancho </v>
          </cell>
          <cell r="D135" t="str">
            <v>M²</v>
          </cell>
          <cell r="E135">
            <v>809.07</v>
          </cell>
          <cell r="F135">
            <v>100728</v>
          </cell>
          <cell r="G135">
            <v>81496003</v>
          </cell>
        </row>
        <row r="136">
          <cell r="B136" t="str">
            <v>09.01.02</v>
          </cell>
          <cell r="C136" t="str">
            <v>Fachada con teja de acero galvanizado G60 y figurado trapezoidal tipo Master 1000 de ACESCO Calibre 26 o equivalente de igual calidad o superior, acabado pintura tipo poliéster secada al horno de color según planos de detalle. Incluye soportes estructurales y/o anclajes, remates de borde en flanches galvanizados, tornillería, relacionados y complementarios. incluye entramado estructural de soporte con pintura en anticorrosivo y esmalte para interperie.</v>
          </cell>
          <cell r="D136" t="str">
            <v>M²</v>
          </cell>
          <cell r="E136">
            <v>678.83</v>
          </cell>
          <cell r="F136">
            <v>94516</v>
          </cell>
          <cell r="G136">
            <v>64160296</v>
          </cell>
        </row>
        <row r="137">
          <cell r="B137" t="str">
            <v>09.01.02</v>
          </cell>
          <cell r="C137" t="str">
            <v>ACCESORIOS Y OTROS</v>
          </cell>
        </row>
        <row r="138">
          <cell r="B138" t="str">
            <v>09.01.03</v>
          </cell>
          <cell r="C138" t="str">
            <v>Canal en lámina galvanizada Cal. 20 Desarrollo &gt;100&lt;=150 cm.Incluye soportes y/o anclajes, y pintura was primer, anticorrosivo y pintura en esmalte para intemperie.</v>
          </cell>
          <cell r="D138" t="str">
            <v>M</v>
          </cell>
          <cell r="E138">
            <v>77.5</v>
          </cell>
          <cell r="F138">
            <v>89823</v>
          </cell>
          <cell r="G138">
            <v>6961283</v>
          </cell>
        </row>
        <row r="139">
          <cell r="B139" t="str">
            <v>09.01.04</v>
          </cell>
          <cell r="C139" t="str">
            <v>TUBERIA PVC PARA AGUAS LLUVIAS D:3" (Bajante de Aguas Lluvias, incluye soportes e instalación)</v>
          </cell>
          <cell r="D139" t="str">
            <v>ML</v>
          </cell>
          <cell r="E139">
            <v>52.5</v>
          </cell>
          <cell r="F139">
            <v>19926</v>
          </cell>
          <cell r="G139">
            <v>1046115</v>
          </cell>
        </row>
        <row r="140">
          <cell r="B140" t="str">
            <v>10</v>
          </cell>
          <cell r="C140" t="str">
            <v>CARPINTERIA METALICA</v>
          </cell>
          <cell r="H140">
            <v>97724200</v>
          </cell>
        </row>
        <row r="141">
          <cell r="B141" t="str">
            <v>10.01</v>
          </cell>
          <cell r="C141" t="str">
            <v>CERRADURAS</v>
          </cell>
        </row>
        <row r="142">
          <cell r="B142" t="str">
            <v>10.01.01</v>
          </cell>
          <cell r="C142" t="str">
            <v>Cerrojo de seguridad, un cilindro y un volteador, ANSI grado 1, resistente a vandalismo y golpes, tipo B360 de SCHLAGE o equivalente de igual calidad o superior. Incluye instalación y accesorios</v>
          </cell>
          <cell r="D142" t="str">
            <v>Un</v>
          </cell>
          <cell r="E142">
            <v>14</v>
          </cell>
          <cell r="F142">
            <v>100415</v>
          </cell>
          <cell r="G142">
            <v>1405810</v>
          </cell>
        </row>
        <row r="143">
          <cell r="B143" t="str">
            <v>10.02</v>
          </cell>
          <cell r="C143" t="str">
            <v>CARPINTERIA METALICA</v>
          </cell>
        </row>
        <row r="144">
          <cell r="B144" t="str">
            <v>10.02.01</v>
          </cell>
          <cell r="C144" t="str">
            <v>Ventana Fija en lámina CR Cal. 18. Incluye pisavidrios, alfajía respectiva en lamina CR cal 16 según diseño. Incluye soldaduras, pernos de anclajes, pintura anticorrosivo dos (2) capas, Vidrio laminado incoloro 3+3 mm asegurado con sikaflex  y todos los accesorios para su buen funcionamiento.</v>
          </cell>
          <cell r="D144" t="str">
            <v>m2</v>
          </cell>
          <cell r="E144">
            <v>57.08</v>
          </cell>
          <cell r="F144">
            <v>214089</v>
          </cell>
          <cell r="G144">
            <v>12220200</v>
          </cell>
        </row>
        <row r="145">
          <cell r="B145" t="str">
            <v>10.02.02</v>
          </cell>
          <cell r="C145" t="str">
            <v>Ventana Compuesta en lámina CR cal. 18 (combina: fija, proyectante, batiente, pivotante, corrediza, rejilla, microperforado). Incluye pisavidrios, alfajía lamina CR cal 16 perfiles según diseño,soldaduras, pernos de anclajes y complementarios, pintura anticorrosivo dos (2) capas,Vidrio laminado incoloro 3+3 mm asegurado con sikaflex y todos los accesorios para su buen funcionamiento.</v>
          </cell>
          <cell r="D145" t="str">
            <v>m2</v>
          </cell>
          <cell r="E145">
            <v>262.92</v>
          </cell>
          <cell r="F145">
            <v>217798</v>
          </cell>
          <cell r="G145">
            <v>57263450</v>
          </cell>
        </row>
        <row r="146">
          <cell r="B146" t="str">
            <v>10.02.03</v>
          </cell>
          <cell r="C146" t="str">
            <v>Puerta Entablerada en lámina CR cal. 18 y alma (centro) en vidrio; con marco en lámina CR cal 18, montante y pisavidrios en lámina (si aplican), manija, perfiles según diseño. Incluye soldaduras, pernos de anclajes y complementarios, pintura anticorrosivo dos (2) capas, Vidrio laminado incoloro 3+3 mm asegurado con sikaflex  y todos los accesorios para su buen funcionamiento.</v>
          </cell>
          <cell r="D146" t="str">
            <v>m2</v>
          </cell>
          <cell r="E146">
            <v>35.549999999999997</v>
          </cell>
          <cell r="F146">
            <v>356821</v>
          </cell>
          <cell r="G146">
            <v>12684987</v>
          </cell>
        </row>
        <row r="147">
          <cell r="B147" t="str">
            <v>10.02.04</v>
          </cell>
          <cell r="C147" t="str">
            <v xml:space="preserve">Puerta Entamborada con rejilla de ventilación y  marco en lámina CR Cal. 18; Incluye soldaduras, pernos de anclajes,manija, perfiles según diseño, pintura anticorrosivo dos (2) capas  y todos los elementos complementarios.  </v>
          </cell>
          <cell r="D147" t="str">
            <v>m2</v>
          </cell>
          <cell r="E147">
            <v>7.56</v>
          </cell>
          <cell r="F147">
            <v>250859.5</v>
          </cell>
          <cell r="G147">
            <v>1896498</v>
          </cell>
        </row>
        <row r="148">
          <cell r="B148" t="str">
            <v>10.02.05</v>
          </cell>
          <cell r="C148" t="str">
            <v xml:space="preserve">Puerta Entamborada y marco en lámina CR cal. 18;manija, perfiles según diseño. Incluye soldaduras, pernos de anclajes y complementarios,Pintura  anticorrosivo dos (2) capas. </v>
          </cell>
          <cell r="D148" t="str">
            <v>m2</v>
          </cell>
          <cell r="E148">
            <v>10.199999999999999</v>
          </cell>
          <cell r="F148">
            <v>234218.5</v>
          </cell>
          <cell r="G148">
            <v>2389029</v>
          </cell>
        </row>
        <row r="149">
          <cell r="B149" t="str">
            <v>10.02.06</v>
          </cell>
          <cell r="C149"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suministro, montaje</v>
          </cell>
          <cell r="D149" t="str">
            <v>M²</v>
          </cell>
          <cell r="E149">
            <v>7.44</v>
          </cell>
          <cell r="F149">
            <v>527885</v>
          </cell>
          <cell r="G149">
            <v>3927464</v>
          </cell>
        </row>
        <row r="150">
          <cell r="B150" t="str">
            <v>10.02.07</v>
          </cell>
          <cell r="C150" t="str">
            <v>Puerta en vidrio templado de 10mm con pivote piso techo en acero inoxidable ø1" sistema KS3000, tirador de puerta en acero inoxidable ø1",Cerradura de seguridad tipo schalgue o equivalente,manijas en acero inoxidable 304, Perfileria en Auminio 3x 1 1/2" con marco interior en sistema proyectante. incluye anclajes y todos los accesorios necesarios para su buen funcionamiento</v>
          </cell>
          <cell r="D150" t="str">
            <v>M²</v>
          </cell>
          <cell r="E150">
            <v>9.1289999999999996</v>
          </cell>
          <cell r="F150">
            <v>650319</v>
          </cell>
          <cell r="G150">
            <v>5936762</v>
          </cell>
        </row>
        <row r="151">
          <cell r="B151" t="str">
            <v>11</v>
          </cell>
          <cell r="C151" t="str">
            <v>PINTURA</v>
          </cell>
          <cell r="H151">
            <v>11032262</v>
          </cell>
        </row>
        <row r="152">
          <cell r="B152" t="str">
            <v>11.01</v>
          </cell>
          <cell r="C152" t="str">
            <v>SOBRE METAL</v>
          </cell>
        </row>
        <row r="153">
          <cell r="B153" t="str">
            <v>11.01.01</v>
          </cell>
          <cell r="C153" t="str">
            <v>Esmalte sintético para intemperie Puertas metálicas, tres (3) capas aplicadas con pistola, incluye preparación de superficie y diluyente,marco, montante, pisavidrios, el precio incluye  las dos caras vistas de la hoja</v>
          </cell>
          <cell r="D153" t="str">
            <v>m2</v>
          </cell>
          <cell r="E153">
            <v>45.21</v>
          </cell>
          <cell r="F153">
            <v>22203</v>
          </cell>
          <cell r="G153">
            <v>1003798</v>
          </cell>
        </row>
        <row r="154">
          <cell r="B154" t="str">
            <v>11.01.02</v>
          </cell>
          <cell r="C154" t="str">
            <v>Esmalte sintético para intemperie Ventanería metálica, tres (3) capas aplicadas con pistola, incluye preparación de superficie y diluyente,marco, montante, divisiones y pisavidrios</v>
          </cell>
          <cell r="D154" t="str">
            <v>m2</v>
          </cell>
          <cell r="E154">
            <v>311.43119999999999</v>
          </cell>
          <cell r="F154">
            <v>22203</v>
          </cell>
          <cell r="G154">
            <v>6914707</v>
          </cell>
        </row>
        <row r="155">
          <cell r="B155" t="str">
            <v>11.01.03</v>
          </cell>
          <cell r="C155" t="str">
            <v xml:space="preserve">Pintura de estructura metalica en esmalte tipo I "Marca reconocida", tres manos,incluye armada y desarmada de andamios. </v>
          </cell>
          <cell r="D155" t="str">
            <v>Kg</v>
          </cell>
          <cell r="E155">
            <v>0</v>
          </cell>
          <cell r="F155">
            <v>378</v>
          </cell>
        </row>
        <row r="156">
          <cell r="B156" t="str">
            <v>11.01</v>
          </cell>
          <cell r="C156" t="str">
            <v>MAMPOSTERIA Y ESTRUCTURA EN CONCRETO</v>
          </cell>
        </row>
        <row r="157">
          <cell r="B157" t="str">
            <v>11.02.01</v>
          </cell>
          <cell r="C157" t="str">
            <v>Pintura en vinilo 3 mano en columnas y vigas en concreto, incluye filos, dilataciones y metros lineales</v>
          </cell>
          <cell r="D157" t="str">
            <v>m2</v>
          </cell>
          <cell r="E157">
            <v>363.40000000000003</v>
          </cell>
          <cell r="F157">
            <v>8568.4</v>
          </cell>
          <cell r="G157">
            <v>3113757</v>
          </cell>
        </row>
        <row r="158">
          <cell r="B158" t="str">
            <v>12</v>
          </cell>
          <cell r="C158" t="str">
            <v>INSTALACIONES ELÉCTRICAS Y AFINES</v>
          </cell>
          <cell r="H158">
            <v>110811447</v>
          </cell>
        </row>
        <row r="159">
          <cell r="B159" t="str">
            <v>12.01</v>
          </cell>
          <cell r="C159" t="str">
            <v>SALIDAS</v>
          </cell>
          <cell r="G159">
            <v>10101042</v>
          </cell>
        </row>
        <row r="160">
          <cell r="B160" t="str">
            <v>12.01.01</v>
          </cell>
          <cell r="C160" t="str">
            <v>Salida para lámpara fluorescente en tubo conduit EMT de 3/4" y conductores de cobre 2N12AWG THHN. Incluye curvas, terminales, uniones, soportes, cajas y accesorios para completar la salida.</v>
          </cell>
          <cell r="D160" t="str">
            <v>UN</v>
          </cell>
          <cell r="E160">
            <v>55</v>
          </cell>
          <cell r="F160">
            <v>71433</v>
          </cell>
          <cell r="G160">
            <v>3928815</v>
          </cell>
        </row>
        <row r="161">
          <cell r="B161" t="str">
            <v>12.01.02</v>
          </cell>
          <cell r="C161" t="str">
            <v>Salida para bala fluorescente en tubo conduit PVC de 3/4", con conductores de cobre 2No12 + 1No12 desnudo. Incluye proporcional interruptor, soportes, cajas y accesorios necesarios para completar la salida.accesorios para completar la salida.</v>
          </cell>
          <cell r="D161" t="str">
            <v>UN</v>
          </cell>
          <cell r="E161">
            <v>23</v>
          </cell>
          <cell r="F161">
            <v>61834</v>
          </cell>
          <cell r="G161">
            <v>1422182</v>
          </cell>
        </row>
        <row r="162">
          <cell r="B162" t="str">
            <v>12.01.03</v>
          </cell>
          <cell r="C162" t="str">
            <v>Salida para toma monofásica doble con polo a tierra para red regulada, en tubo conduit EMT de 3/4" y conductores de cobre 3N12AWG THHN. Incluye toma, curvas, terminales, uniones, soportes, cajas y accesorios para completar la salida.</v>
          </cell>
          <cell r="D162" t="str">
            <v>UN</v>
          </cell>
          <cell r="E162">
            <v>2</v>
          </cell>
          <cell r="F162">
            <v>83999</v>
          </cell>
          <cell r="G162">
            <v>167998</v>
          </cell>
        </row>
        <row r="163">
          <cell r="B163" t="str">
            <v>12.01.04</v>
          </cell>
          <cell r="C163" t="str">
            <v xml:space="preserve">Derivación de luminaria desde salida eléctrica en cable encauchetado 3x16 AWG con clavija aérea con polo a tierra y cable encauchetado 3x16 AWG desde luminaria con toma aérea. Incluye tapa con orificio central y accesorios. </v>
          </cell>
          <cell r="D163" t="str">
            <v>UN</v>
          </cell>
          <cell r="E163">
            <v>55</v>
          </cell>
          <cell r="F163">
            <v>22031</v>
          </cell>
          <cell r="G163">
            <v>1211705</v>
          </cell>
        </row>
        <row r="164">
          <cell r="B164" t="str">
            <v>12.01.05</v>
          </cell>
          <cell r="C164" t="str">
            <v>Salida para toma GFCI en tubo conduit EMT de 3/4" y conductores de cobre 2N12AWG THHN. Incluye toma GFCI, curvas, terminales, uniones, soportes, cajas y accesorios para completar la salida.</v>
          </cell>
          <cell r="D164" t="str">
            <v>UN</v>
          </cell>
          <cell r="E164">
            <v>1</v>
          </cell>
          <cell r="F164">
            <v>97495</v>
          </cell>
          <cell r="G164">
            <v>97495</v>
          </cell>
        </row>
        <row r="165">
          <cell r="B165" t="str">
            <v>12.01.06</v>
          </cell>
          <cell r="C165" t="str">
            <v>Salida para toma monofásica doble con polo a tierra para red normal, en tubo conduit EMT de 3/4" y conductores de cobre 2N12AWG THHN. Incluye toma, curvas, terminales, uniones, soportes, cajas y accesorios para completar la salida.</v>
          </cell>
          <cell r="D165" t="str">
            <v>UN</v>
          </cell>
          <cell r="E165">
            <v>20</v>
          </cell>
          <cell r="F165">
            <v>76996</v>
          </cell>
          <cell r="G165">
            <v>1539920</v>
          </cell>
        </row>
        <row r="166">
          <cell r="B166" t="str">
            <v>12.01.07</v>
          </cell>
          <cell r="C166" t="str">
            <v>Salida para toma bifásica en tubo conduit EMT de 3/4", con conductores de cobre 2No10 + 1No12 desnudo. Incluye toma, soportes, cajas y accesorios necesarios para completar la salida.</v>
          </cell>
          <cell r="D166" t="str">
            <v>UN</v>
          </cell>
          <cell r="E166">
            <v>1</v>
          </cell>
          <cell r="F166">
            <v>169900</v>
          </cell>
          <cell r="G166">
            <v>169900</v>
          </cell>
        </row>
        <row r="167">
          <cell r="B167" t="str">
            <v>12.01.08</v>
          </cell>
          <cell r="C167" t="str">
            <v>Salida para cableado estructurado en ducto vacío de 3/4". Incluye cajas, y accesorios necesarios para completar la salida.</v>
          </cell>
          <cell r="D167" t="str">
            <v>UN</v>
          </cell>
          <cell r="E167">
            <v>1</v>
          </cell>
          <cell r="F167">
            <v>55000</v>
          </cell>
          <cell r="G167">
            <v>55000</v>
          </cell>
        </row>
        <row r="168">
          <cell r="B168" t="str">
            <v>12.01.09</v>
          </cell>
          <cell r="C168" t="str">
            <v>Salida para toma extractor en tubo conduit PVC de 3/4", con conductores de cobre 2No12 + 1No14 desnudo. Incluye toma, soportes, cajas y accesorios necesarios para completar la salida.</v>
          </cell>
          <cell r="D168" t="str">
            <v>UN</v>
          </cell>
          <cell r="E168">
            <v>1</v>
          </cell>
          <cell r="F168">
            <v>54794</v>
          </cell>
          <cell r="G168">
            <v>54794</v>
          </cell>
        </row>
        <row r="169">
          <cell r="B169" t="str">
            <v>12.01.10</v>
          </cell>
          <cell r="C169" t="str">
            <v>Salida para TV en tubo conduit PVC de 3/4" y cable RG-59. Incluye toma y accesorios para completar la salida.</v>
          </cell>
          <cell r="D169" t="str">
            <v>UN</v>
          </cell>
          <cell r="E169">
            <v>7</v>
          </cell>
          <cell r="F169">
            <v>78082</v>
          </cell>
          <cell r="G169">
            <v>546574</v>
          </cell>
        </row>
        <row r="170">
          <cell r="B170" t="str">
            <v>12.01.11</v>
          </cell>
          <cell r="C170" t="str">
            <v>Salida para roseta en tubo conduit EMT de 3/4" y conductores de cobre 2N12AWG THHN. Incluye bombilla de bajo consumo, roseta de porcelana, curvas, terminales, uniones, soportes, cajas y accesorios para completar la salida.</v>
          </cell>
          <cell r="D170" t="str">
            <v>UN</v>
          </cell>
          <cell r="E170">
            <v>2</v>
          </cell>
          <cell r="F170">
            <v>83999</v>
          </cell>
          <cell r="G170">
            <v>167998</v>
          </cell>
        </row>
        <row r="171">
          <cell r="B171" t="str">
            <v>12.01.12</v>
          </cell>
          <cell r="C171" t="str">
            <v>Salida para toma monofásica doble con polo a tierra para red regulada, en canaleta y conductores de cobre 3X12AWG THHN trenzado. Incluye toma y accesorios para completar la salida.</v>
          </cell>
          <cell r="D171" t="str">
            <v>UN</v>
          </cell>
          <cell r="E171">
            <v>11</v>
          </cell>
          <cell r="F171">
            <v>67151</v>
          </cell>
          <cell r="G171">
            <v>738661</v>
          </cell>
        </row>
        <row r="172">
          <cell r="B172" t="str">
            <v>12.02</v>
          </cell>
          <cell r="C172" t="str">
            <v>TABLEROS Y PROTECCIONES</v>
          </cell>
          <cell r="G172">
            <v>5448872</v>
          </cell>
        </row>
        <row r="173">
          <cell r="B173" t="str">
            <v>12.02.01</v>
          </cell>
          <cell r="C173" t="str">
            <v>Suministro, montaje y conexión de automático enchufable de 1x20,1x30, 1x40 o 1x50 amperios.</v>
          </cell>
          <cell r="D173" t="str">
            <v>UN</v>
          </cell>
          <cell r="E173">
            <v>19</v>
          </cell>
          <cell r="F173">
            <v>17456</v>
          </cell>
          <cell r="G173">
            <v>331664</v>
          </cell>
        </row>
        <row r="174">
          <cell r="B174" t="str">
            <v>12.02.02</v>
          </cell>
          <cell r="C174" t="str">
            <v>Suministro, montaje y conexión de automático enchufable de 2x20 o 2x30 amperios.</v>
          </cell>
          <cell r="D174" t="str">
            <v>UN</v>
          </cell>
          <cell r="E174">
            <v>5</v>
          </cell>
          <cell r="F174">
            <v>40141</v>
          </cell>
          <cell r="G174">
            <v>200705</v>
          </cell>
        </row>
        <row r="175">
          <cell r="B175" t="str">
            <v>12.02.03</v>
          </cell>
          <cell r="C175" t="str">
            <v>Suministro, montaje y conexión de automático industrial de 20, 30 o 40 amperios.</v>
          </cell>
          <cell r="D175" t="str">
            <v>UN</v>
          </cell>
          <cell r="E175">
            <v>5</v>
          </cell>
          <cell r="F175">
            <v>324076</v>
          </cell>
          <cell r="G175">
            <v>1620380</v>
          </cell>
        </row>
        <row r="176">
          <cell r="B176" t="str">
            <v>12.02.04</v>
          </cell>
          <cell r="C176" t="str">
            <v>Suministro, montaje y conexión de tablero trifásico con espacio para totalizador de 18 circuitos. Debe disponer de puerta y chapa, barra de neutro y barra de tierra.</v>
          </cell>
          <cell r="D176" t="str">
            <v>UN</v>
          </cell>
          <cell r="E176">
            <v>1</v>
          </cell>
          <cell r="F176">
            <v>513029</v>
          </cell>
          <cell r="G176">
            <v>513029</v>
          </cell>
        </row>
        <row r="177">
          <cell r="B177" t="str">
            <v>12.02.05</v>
          </cell>
          <cell r="C177" t="str">
            <v>Suministro, montaje y conexión de automático industrial de 100 amperios.</v>
          </cell>
          <cell r="D177" t="str">
            <v>UN</v>
          </cell>
          <cell r="E177">
            <v>1</v>
          </cell>
          <cell r="F177">
            <v>477588</v>
          </cell>
          <cell r="G177">
            <v>477588</v>
          </cell>
        </row>
        <row r="178">
          <cell r="B178" t="str">
            <v>12.02.06</v>
          </cell>
          <cell r="C178" t="str">
            <v>Suministro, montaje y conexión de tablero trifásico con espacio para totalizador de 30 circuitos. Debe disponer de puerta y chapa, barra de neutro y barra de tierra.</v>
          </cell>
          <cell r="D178" t="str">
            <v>UN</v>
          </cell>
          <cell r="E178">
            <v>1</v>
          </cell>
          <cell r="F178">
            <v>613029</v>
          </cell>
          <cell r="G178">
            <v>613029</v>
          </cell>
        </row>
        <row r="179">
          <cell r="B179" t="str">
            <v>12.02.07</v>
          </cell>
          <cell r="C179" t="str">
            <v>Suministro, montaje y conexión de tablero trifásico con espacio para totalizador de 12 circuitos. Debe disponer de puerta y chapa, barra de neutro y barra de tierra.</v>
          </cell>
          <cell r="D179" t="str">
            <v>UN</v>
          </cell>
          <cell r="E179">
            <v>4</v>
          </cell>
          <cell r="F179">
            <v>368529</v>
          </cell>
          <cell r="G179">
            <v>1474116</v>
          </cell>
        </row>
        <row r="180">
          <cell r="B180" t="str">
            <v>12.02.08</v>
          </cell>
          <cell r="C180" t="str">
            <v xml:space="preserve">Suministro, montaje y conexión de tablero monofásico de 8 circuitos. </v>
          </cell>
          <cell r="D180" t="str">
            <v>UN</v>
          </cell>
          <cell r="E180">
            <v>1</v>
          </cell>
          <cell r="F180">
            <v>218361</v>
          </cell>
          <cell r="G180">
            <v>218361</v>
          </cell>
        </row>
        <row r="181">
          <cell r="B181" t="str">
            <v>12.03</v>
          </cell>
          <cell r="C181" t="str">
            <v>ACOMETIDAS Y DUCTOS</v>
          </cell>
          <cell r="G181">
            <v>16275525</v>
          </cell>
        </row>
        <row r="182">
          <cell r="B182" t="str">
            <v>12.03.01</v>
          </cell>
          <cell r="C182" t="str">
            <v>Suministro y tendido de acometida trifásica aérea en conductores 3FNo2+1NNo4 . Incluye accesorios para completar la actividad.</v>
          </cell>
          <cell r="D182" t="str">
            <v>ML</v>
          </cell>
          <cell r="E182">
            <v>50</v>
          </cell>
          <cell r="F182">
            <v>19589</v>
          </cell>
          <cell r="G182">
            <v>979450</v>
          </cell>
        </row>
        <row r="183">
          <cell r="B183" t="str">
            <v>12.03.02</v>
          </cell>
          <cell r="C183" t="str">
            <v>Suministro y tendido de acometida trifásica Subterranea en conductores 3FNo2+1NNo4+1TNo8 en tubo 1-1/2". Incluye accesorios para completar la actividad.</v>
          </cell>
          <cell r="D183" t="str">
            <v>ML</v>
          </cell>
          <cell r="E183">
            <v>4</v>
          </cell>
          <cell r="F183">
            <v>61135</v>
          </cell>
          <cell r="G183">
            <v>244540</v>
          </cell>
        </row>
        <row r="184">
          <cell r="B184" t="str">
            <v>12.03.03</v>
          </cell>
          <cell r="C184" t="str">
            <v>Suministro y tendido de acometida monofásica para Bomba 1 Hp en conductores 1No12+1No12+1No12 por tubo. Incluye accesorios para completar la actividad.</v>
          </cell>
          <cell r="D184" t="str">
            <v>ML</v>
          </cell>
          <cell r="E184">
            <v>15</v>
          </cell>
          <cell r="F184">
            <v>26472</v>
          </cell>
          <cell r="G184">
            <v>397080</v>
          </cell>
        </row>
        <row r="185">
          <cell r="B185" t="str">
            <v>12.03.04</v>
          </cell>
          <cell r="C185" t="str">
            <v>Suministro y tendido de acometida trifásica en conductores 3No8+1No8+1No10 por tubo. Incluye accesorios para completar la actividad.</v>
          </cell>
          <cell r="D185" t="str">
            <v>ML</v>
          </cell>
          <cell r="E185">
            <v>7</v>
          </cell>
          <cell r="F185">
            <v>19473</v>
          </cell>
          <cell r="G185">
            <v>136311</v>
          </cell>
        </row>
        <row r="186">
          <cell r="B186" t="str">
            <v>12.03.05</v>
          </cell>
          <cell r="C186" t="str">
            <v>Bajante para acometida eléctrica aérea en tubo conduit EMT de 11/2" de diámetro. Incluye capacete y accesorios.</v>
          </cell>
          <cell r="D186" t="str">
            <v>UN</v>
          </cell>
          <cell r="E186">
            <v>1</v>
          </cell>
          <cell r="F186">
            <v>57259</v>
          </cell>
          <cell r="G186">
            <v>57259</v>
          </cell>
        </row>
        <row r="187">
          <cell r="B187" t="str">
            <v>12.03.06</v>
          </cell>
          <cell r="C187" t="str">
            <v>Suministro y tendido de ducto PVC de 1". Incluye curvas, uniones, boquillas, material de relleno, excavación, compactación y accesorios.</v>
          </cell>
          <cell r="D187" t="str">
            <v>ML</v>
          </cell>
          <cell r="E187">
            <v>207</v>
          </cell>
          <cell r="F187">
            <v>15607</v>
          </cell>
          <cell r="G187">
            <v>3230649</v>
          </cell>
        </row>
        <row r="188">
          <cell r="B188" t="str">
            <v>12.03.07</v>
          </cell>
          <cell r="C188" t="str">
            <v>Suministro y tendido de acometida monofásica para Bomba 1 Hp en conductores 1No12+1No12+1No12 por tubo. Incluye accesorios para completar la actividad.</v>
          </cell>
          <cell r="D188" t="str">
            <v>ML</v>
          </cell>
          <cell r="E188">
            <v>16</v>
          </cell>
          <cell r="F188">
            <v>28965</v>
          </cell>
          <cell r="G188">
            <v>463440</v>
          </cell>
        </row>
        <row r="189">
          <cell r="B189" t="str">
            <v>12.03.08</v>
          </cell>
          <cell r="C189" t="str">
            <v>Suministro y tendido de acometida trifásica en conductores 3No4+1No6+1No8 por tubo. Incluye accesorios para completar la actividad.</v>
          </cell>
          <cell r="D189" t="str">
            <v>ML</v>
          </cell>
          <cell r="E189">
            <v>25</v>
          </cell>
          <cell r="F189">
            <v>42038</v>
          </cell>
          <cell r="G189">
            <v>1050950</v>
          </cell>
        </row>
        <row r="190">
          <cell r="B190" t="str">
            <v>12.03.09</v>
          </cell>
          <cell r="C190" t="str">
            <v>Suministro y tendido de acometida trifásica en conductores 3No10+1No10+1No10 por tubo. Incluye accesorios para completar la actividad.</v>
          </cell>
          <cell r="D190" t="str">
            <v>ML</v>
          </cell>
          <cell r="E190">
            <v>264</v>
          </cell>
          <cell r="F190">
            <v>15577</v>
          </cell>
          <cell r="G190">
            <v>4112328</v>
          </cell>
        </row>
        <row r="191">
          <cell r="B191" t="str">
            <v>12.03.10</v>
          </cell>
          <cell r="C191" t="str">
            <v>Suministro y tendido de ducto PVC de 1". Incluye curvas, uniones, boquillas, material de relleno, excavación, compactación y accesorios.</v>
          </cell>
          <cell r="D191" t="str">
            <v>ML</v>
          </cell>
          <cell r="E191">
            <v>200</v>
          </cell>
          <cell r="F191">
            <v>15607</v>
          </cell>
          <cell r="G191">
            <v>3121400</v>
          </cell>
        </row>
        <row r="192">
          <cell r="B192" t="str">
            <v>12.03.11</v>
          </cell>
          <cell r="C192" t="str">
            <v>Suministro y tendido de ducto PVC de 1-1/4". Incluye curvas, uniones, boquillas, material de relleno, excavación, compactación y accesorios.</v>
          </cell>
          <cell r="D192" t="str">
            <v>ML</v>
          </cell>
          <cell r="E192">
            <v>25</v>
          </cell>
          <cell r="F192">
            <v>17344</v>
          </cell>
          <cell r="G192">
            <v>433600</v>
          </cell>
        </row>
        <row r="193">
          <cell r="B193" t="str">
            <v>12.03.12</v>
          </cell>
          <cell r="C193" t="str">
            <v>Suministro y tendido de canaleta metálica sección 12x5 centímetros, pintura electrostática, calibre 20. Incluye tapa, elementos de derivación y accesorios de fijación.</v>
          </cell>
          <cell r="D193" t="str">
            <v>ML</v>
          </cell>
          <cell r="E193">
            <v>30</v>
          </cell>
          <cell r="F193">
            <v>60636</v>
          </cell>
          <cell r="G193">
            <v>1819080</v>
          </cell>
        </row>
        <row r="194">
          <cell r="B194" t="str">
            <v>12.03.13</v>
          </cell>
          <cell r="C194" t="str">
            <v>Suministro y colocación de troquel para canaleta metálica sección 12x5 centímetros, pintura electrostática, calibre 20. Incluye accesorios de fijación.</v>
          </cell>
          <cell r="D194" t="str">
            <v>UN</v>
          </cell>
          <cell r="E194">
            <v>22</v>
          </cell>
          <cell r="F194">
            <v>10429</v>
          </cell>
          <cell r="G194">
            <v>229438</v>
          </cell>
        </row>
        <row r="195">
          <cell r="B195" t="str">
            <v>12.04</v>
          </cell>
          <cell r="C195" t="str">
            <v>LUMINARIAS</v>
          </cell>
          <cell r="G195">
            <v>7260885</v>
          </cell>
        </row>
        <row r="196">
          <cell r="B196" t="str">
            <v>12.04.01</v>
          </cell>
          <cell r="C196" t="str">
            <v>Suministro, montaje y conexión de luminaria Bala fluorescente de 1x26W + Bombillo Ahorrador philips FBS 290 1xPL-TT/4P26W HFP FR. Incluye bombilla y accesorios.</v>
          </cell>
          <cell r="D196" t="str">
            <v>UN</v>
          </cell>
          <cell r="E196">
            <v>23</v>
          </cell>
          <cell r="F196">
            <v>42615</v>
          </cell>
          <cell r="G196">
            <v>980145</v>
          </cell>
        </row>
        <row r="197">
          <cell r="B197" t="str">
            <v>12.04.02</v>
          </cell>
          <cell r="C197" t="str">
            <v>Suministro, montaje y conexión de luminaria fluorescente de 2x32W T8 de sobreponer, balasto electrónico, sellada, bajo consumo. Incluye 2 tubos y accesorios.</v>
          </cell>
          <cell r="D197" t="str">
            <v>UN</v>
          </cell>
          <cell r="E197">
            <v>55</v>
          </cell>
          <cell r="F197">
            <v>111490</v>
          </cell>
          <cell r="G197">
            <v>6131950</v>
          </cell>
        </row>
        <row r="198">
          <cell r="B198" t="str">
            <v>12.04.03</v>
          </cell>
          <cell r="C198" t="str">
            <v>Suministro, montaje y conexión de aplique de 25W bajo consumo. Incluye bombilla y accesorios.</v>
          </cell>
          <cell r="D198" t="str">
            <v>UN</v>
          </cell>
          <cell r="E198">
            <v>2</v>
          </cell>
          <cell r="F198">
            <v>74395</v>
          </cell>
          <cell r="G198">
            <v>148790</v>
          </cell>
        </row>
        <row r="199">
          <cell r="B199" t="str">
            <v>12.05</v>
          </cell>
          <cell r="C199" t="str">
            <v>VARIOS</v>
          </cell>
          <cell r="G199">
            <v>10263726</v>
          </cell>
        </row>
        <row r="200">
          <cell r="B200" t="str">
            <v>12.05.01</v>
          </cell>
          <cell r="C200" t="str">
            <v>Medición del sistema de tierra del apantallamiento y malla a tierra existente en subestación.</v>
          </cell>
          <cell r="D200" t="str">
            <v>GL</v>
          </cell>
          <cell r="E200">
            <v>1</v>
          </cell>
          <cell r="F200">
            <v>728008</v>
          </cell>
          <cell r="G200">
            <v>728008</v>
          </cell>
        </row>
        <row r="201">
          <cell r="B201" t="str">
            <v>12.05.02</v>
          </cell>
          <cell r="C201" t="str">
            <v>Suministro y construcción de caja de paso metálica de 15x15 cm, para la iluminación de la cancha.</v>
          </cell>
          <cell r="D201" t="str">
            <v>UN</v>
          </cell>
          <cell r="E201">
            <v>3</v>
          </cell>
          <cell r="F201">
            <v>35351</v>
          </cell>
          <cell r="G201">
            <v>106053</v>
          </cell>
        </row>
        <row r="202">
          <cell r="B202" t="str">
            <v>12.05.03</v>
          </cell>
          <cell r="C202" t="str">
            <v>Suministro, montaje y conexión de antena para televisión. Incluye soportes, amplificador de señal y accesorios.</v>
          </cell>
          <cell r="D202" t="str">
            <v>UN</v>
          </cell>
          <cell r="E202">
            <v>1</v>
          </cell>
          <cell r="F202">
            <v>649580</v>
          </cell>
          <cell r="G202">
            <v>649580</v>
          </cell>
        </row>
        <row r="203">
          <cell r="B203" t="str">
            <v>12.05.04</v>
          </cell>
          <cell r="C203" t="str">
            <v>Construcción de caja en mampostería de 30x30x30 para futuro cableado red estructurada. Incluye tapa en concreto.</v>
          </cell>
          <cell r="D203" t="str">
            <v>UN</v>
          </cell>
          <cell r="E203">
            <v>2</v>
          </cell>
          <cell r="F203">
            <v>157542</v>
          </cell>
          <cell r="G203">
            <v>315084</v>
          </cell>
        </row>
        <row r="204">
          <cell r="B204" t="str">
            <v>12.05.05</v>
          </cell>
          <cell r="C204" t="str">
            <v>Construcción de caja en mampostería tipo alumbrado público de 60x60. Incluye tapa en concreto, marco y contramarco.</v>
          </cell>
          <cell r="D204" t="str">
            <v>UN</v>
          </cell>
          <cell r="E204">
            <v>4</v>
          </cell>
          <cell r="F204">
            <v>249156</v>
          </cell>
          <cell r="G204">
            <v>996624</v>
          </cell>
        </row>
        <row r="205">
          <cell r="B205" t="str">
            <v>12.05.06</v>
          </cell>
          <cell r="C205" t="str">
            <v>Suministro, montaje y puesta en operación de UPS monofásica de 3 KVA y tiempo de respaldo de 6 minutos. ON LINE</v>
          </cell>
          <cell r="D205" t="str">
            <v>UN</v>
          </cell>
          <cell r="E205">
            <v>1</v>
          </cell>
          <cell r="F205">
            <v>4046584</v>
          </cell>
          <cell r="G205">
            <v>4046584</v>
          </cell>
        </row>
        <row r="206">
          <cell r="B206" t="str">
            <v>12.05.07</v>
          </cell>
          <cell r="C206" t="str">
            <v>Conexión entre llave de transferencia y UPS en cables multifilar 1No10+1No10+1No10. Incluye terminales y coraza americana de 3/4".</v>
          </cell>
          <cell r="D206" t="str">
            <v>UN</v>
          </cell>
          <cell r="E206">
            <v>1</v>
          </cell>
          <cell r="F206">
            <v>137221</v>
          </cell>
          <cell r="G206">
            <v>137221</v>
          </cell>
        </row>
        <row r="207">
          <cell r="B207" t="str">
            <v>12.05.08</v>
          </cell>
          <cell r="C207" t="str">
            <v>Suministro, montaje y conexión de llave tetrafilar de 30 amperios 600 V. Incluye cofre metálico para montaje de llave.</v>
          </cell>
          <cell r="D207" t="str">
            <v>UN</v>
          </cell>
          <cell r="E207">
            <v>1</v>
          </cell>
          <cell r="F207">
            <v>327304</v>
          </cell>
          <cell r="G207">
            <v>327304</v>
          </cell>
        </row>
        <row r="208">
          <cell r="B208" t="str">
            <v>12.05.09</v>
          </cell>
          <cell r="C208" t="str">
            <v>Suministro, montaje, anclaje y conexión de gabinete de distribución. Incluye barrajes, puentes y accesorios. Ver especificaciones y diagrama unifilar.</v>
          </cell>
          <cell r="D208" t="str">
            <v>UN</v>
          </cell>
          <cell r="E208">
            <v>1</v>
          </cell>
          <cell r="F208">
            <v>2193913</v>
          </cell>
          <cell r="G208">
            <v>2193913</v>
          </cell>
        </row>
        <row r="209">
          <cell r="B209" t="str">
            <v>12.05.10</v>
          </cell>
          <cell r="C209" t="str">
            <v>Suministro, transporte, conexión y montaje en de medidor electrónico trifásico de 100 amperios. Incluye caja homologada por el operador y accesorios. unifilar.</v>
          </cell>
          <cell r="D209" t="str">
            <v>UN</v>
          </cell>
          <cell r="E209">
            <v>1</v>
          </cell>
          <cell r="F209">
            <v>763355</v>
          </cell>
          <cell r="G209">
            <v>763355</v>
          </cell>
        </row>
        <row r="210">
          <cell r="B210">
            <v>12.06</v>
          </cell>
          <cell r="C210" t="str">
            <v>SISTEMA DE APANTALLAMIENTO Y PUESTA A TIERRA</v>
          </cell>
          <cell r="G210">
            <v>27293366</v>
          </cell>
        </row>
        <row r="211">
          <cell r="B211" t="str">
            <v>12.06.01</v>
          </cell>
          <cell r="C211" t="str">
            <v>Suministro y construcción de caja de paso en mampostería de 60 x60 para medición y mantenimiento del sistema de tierra y apantallamiento. Incluye barra de cobre de 20x5x1/8".</v>
          </cell>
          <cell r="D211" t="str">
            <v>UN</v>
          </cell>
          <cell r="E211">
            <v>8</v>
          </cell>
          <cell r="F211">
            <v>373065</v>
          </cell>
          <cell r="G211">
            <v>2984520</v>
          </cell>
        </row>
        <row r="212">
          <cell r="B212" t="str">
            <v>12.06.02</v>
          </cell>
          <cell r="C212" t="str">
            <v>Suministro e hincada de varilla de cobre de 2.44 metros x 5/8" para aterrizar la infraestructura de apantallamiento y la malla de puesta a tierra.</v>
          </cell>
          <cell r="D212" t="str">
            <v>UN</v>
          </cell>
          <cell r="E212">
            <v>10</v>
          </cell>
          <cell r="F212">
            <v>139836</v>
          </cell>
          <cell r="G212">
            <v>1398360</v>
          </cell>
        </row>
        <row r="213">
          <cell r="B213" t="str">
            <v>12.06.03</v>
          </cell>
          <cell r="C213" t="str">
            <v>Suministro y tendido de cable de cobre No 8 para polo a tierra. Incluye tubo PVC de 3/4".</v>
          </cell>
          <cell r="D213" t="str">
            <v>ML</v>
          </cell>
          <cell r="E213">
            <v>10</v>
          </cell>
          <cell r="F213">
            <v>23783</v>
          </cell>
          <cell r="G213">
            <v>237830</v>
          </cell>
        </row>
        <row r="214">
          <cell r="B214" t="str">
            <v>12.06.04</v>
          </cell>
          <cell r="C214" t="str">
            <v>Suministro y tendido de cable de cobre No 2/0 desnudo para configurar sistema de apantallamiento, malla a tierra y equipotenciar.</v>
          </cell>
          <cell r="D214" t="str">
            <v>ML</v>
          </cell>
          <cell r="E214">
            <v>522</v>
          </cell>
          <cell r="F214">
            <v>36380</v>
          </cell>
          <cell r="G214">
            <v>18990360</v>
          </cell>
        </row>
        <row r="215">
          <cell r="B215" t="str">
            <v>12.06.05</v>
          </cell>
          <cell r="C215" t="str">
            <v>Suminsitro y colocación de barra captora para sistema apantallamiento. Incluye aislador, soporte y accesorios de fijación.</v>
          </cell>
          <cell r="D215" t="str">
            <v>UN</v>
          </cell>
          <cell r="E215">
            <v>16</v>
          </cell>
          <cell r="F215">
            <v>138331</v>
          </cell>
          <cell r="G215">
            <v>2213296</v>
          </cell>
        </row>
        <row r="216">
          <cell r="B216" t="str">
            <v>12.06.06</v>
          </cell>
          <cell r="C216" t="str">
            <v>Suministro y armado de soldadura tipo cadweld 120 grs para empalmes del sistema de apantallamiento y puestas a tierra. Incluye moldes, encendedor, pinzas y accesorios.</v>
          </cell>
          <cell r="D216" t="str">
            <v>UN</v>
          </cell>
          <cell r="E216">
            <v>26</v>
          </cell>
          <cell r="F216">
            <v>56500</v>
          </cell>
          <cell r="G216">
            <v>1469000</v>
          </cell>
        </row>
        <row r="217">
          <cell r="B217">
            <v>12.07</v>
          </cell>
          <cell r="C217" t="str">
            <v>SISTEMA CONTRA INCENDIO</v>
          </cell>
          <cell r="G217">
            <v>15850834</v>
          </cell>
        </row>
        <row r="218">
          <cell r="B218" t="str">
            <v>12.07.01</v>
          </cell>
          <cell r="C218" t="str">
            <v>Salida para sensor de humo en tubo conduit IMC y cable FLP. Incluye soportes y accesoriospara completar la salida.</v>
          </cell>
          <cell r="D218" t="str">
            <v>UN</v>
          </cell>
          <cell r="E218">
            <v>10</v>
          </cell>
          <cell r="F218">
            <v>182743</v>
          </cell>
          <cell r="G218">
            <v>1827430</v>
          </cell>
        </row>
        <row r="219">
          <cell r="B219" t="str">
            <v>12.07.02</v>
          </cell>
          <cell r="C219" t="str">
            <v>Salida para estación manual en tubo conduit IMC y cable FLP. Incluye soportes y accesoriospara completar la salida.</v>
          </cell>
          <cell r="D219" t="str">
            <v>UN</v>
          </cell>
          <cell r="E219">
            <v>2</v>
          </cell>
          <cell r="F219">
            <v>143519</v>
          </cell>
          <cell r="G219">
            <v>287038</v>
          </cell>
        </row>
        <row r="220">
          <cell r="B220" t="str">
            <v>12.07.03</v>
          </cell>
          <cell r="C220" t="str">
            <v>Salida para sirena estroboscópica en tubo conduit IMC y cable FLP. Incluye soportes y accesoriospara completar la salida.</v>
          </cell>
          <cell r="D220" t="str">
            <v>UN</v>
          </cell>
          <cell r="E220">
            <v>2</v>
          </cell>
          <cell r="F220">
            <v>158454</v>
          </cell>
          <cell r="G220">
            <v>316908</v>
          </cell>
        </row>
        <row r="221">
          <cell r="B221" t="str">
            <v>12.07.04</v>
          </cell>
          <cell r="C221" t="str">
            <v>Suministro y montaje de sensor de humo</v>
          </cell>
          <cell r="D221" t="str">
            <v>UN</v>
          </cell>
          <cell r="E221">
            <v>16</v>
          </cell>
          <cell r="F221">
            <v>260948</v>
          </cell>
          <cell r="G221">
            <v>4175168</v>
          </cell>
        </row>
        <row r="222">
          <cell r="B222" t="str">
            <v>12.07.05</v>
          </cell>
          <cell r="C222" t="str">
            <v>Suministro y montaje de estación manual.</v>
          </cell>
          <cell r="D222" t="str">
            <v>UN</v>
          </cell>
          <cell r="E222">
            <v>2</v>
          </cell>
          <cell r="F222">
            <v>207979</v>
          </cell>
          <cell r="G222">
            <v>415958</v>
          </cell>
        </row>
        <row r="223">
          <cell r="B223" t="str">
            <v>12.07.06</v>
          </cell>
          <cell r="C223" t="str">
            <v>Suministro y montaje de sirena estroboscópica.</v>
          </cell>
          <cell r="D223" t="str">
            <v>UN</v>
          </cell>
          <cell r="E223">
            <v>2</v>
          </cell>
          <cell r="F223">
            <v>260979</v>
          </cell>
          <cell r="G223">
            <v>521958</v>
          </cell>
        </row>
        <row r="224">
          <cell r="B224" t="str">
            <v>12.07.07</v>
          </cell>
          <cell r="C224" t="str">
            <v>Suministro, montaje y conexión de Panel de enlace sistema  detección y alarma contraincendios. Verificar compatibilidad y conectividad con equipos existentes.</v>
          </cell>
          <cell r="D224" t="str">
            <v>UN</v>
          </cell>
          <cell r="E224">
            <v>2</v>
          </cell>
          <cell r="F224">
            <v>3616979</v>
          </cell>
          <cell r="G224">
            <v>7233958</v>
          </cell>
        </row>
        <row r="225">
          <cell r="B225" t="str">
            <v>12.07.08</v>
          </cell>
          <cell r="C225" t="str">
            <v>Salida para sensor de humo en tubo conduit IMC y cable UTP categoría 6A retardante a la llama. Incluye soportes y accesoriospara completar la salida.</v>
          </cell>
          <cell r="D225" t="str">
            <v>UN</v>
          </cell>
          <cell r="E225">
            <v>6</v>
          </cell>
          <cell r="F225">
            <v>178736</v>
          </cell>
          <cell r="G225">
            <v>1072416</v>
          </cell>
        </row>
        <row r="226">
          <cell r="B226">
            <v>12.08</v>
          </cell>
          <cell r="C226" t="str">
            <v>SEÑALES DE EVACUACIÓN</v>
          </cell>
          <cell r="G226">
            <v>6212905</v>
          </cell>
        </row>
        <row r="227">
          <cell r="B227" t="str">
            <v>12.08.01</v>
          </cell>
          <cell r="C227" t="str">
            <v>Salida para señal de evacuación en tubo conduit IMC y cable de cobre 2No12 retardante a la llama. Incluye toma regulada, soportes y accesoriospara completar la salida.</v>
          </cell>
          <cell r="D227" t="str">
            <v>UN</v>
          </cell>
          <cell r="E227">
            <v>17</v>
          </cell>
          <cell r="F227">
            <v>131811</v>
          </cell>
          <cell r="G227">
            <v>2240787</v>
          </cell>
        </row>
        <row r="228">
          <cell r="B228" t="str">
            <v>12.08.02</v>
          </cell>
          <cell r="C228" t="str">
            <v>Suministro, montaje y conexión de luminaria de emergencia de 11W bajo consumo. Incluye bombilla y accesorios.</v>
          </cell>
          <cell r="D228" t="str">
            <v>UN</v>
          </cell>
          <cell r="E228">
            <v>17</v>
          </cell>
          <cell r="F228">
            <v>233654</v>
          </cell>
          <cell r="G228">
            <v>3972118</v>
          </cell>
        </row>
        <row r="229">
          <cell r="B229">
            <v>12.09</v>
          </cell>
          <cell r="C229" t="str">
            <v>SISTEMA DE SONIDO</v>
          </cell>
          <cell r="G229">
            <v>1593671</v>
          </cell>
        </row>
        <row r="230">
          <cell r="B230" t="str">
            <v>12.09.01</v>
          </cell>
          <cell r="C230" t="str">
            <v>Salida para sonido en tubo conduit EMT de 3/4", con cable duplex polarizado 2x18. Incluye soportes, cajas y accesorios necesarios para completar la salida.</v>
          </cell>
          <cell r="D230" t="str">
            <v>UN</v>
          </cell>
          <cell r="E230">
            <v>5</v>
          </cell>
          <cell r="F230">
            <v>131811</v>
          </cell>
          <cell r="G230">
            <v>659055</v>
          </cell>
        </row>
        <row r="231">
          <cell r="B231" t="str">
            <v>12.09.02</v>
          </cell>
          <cell r="C231" t="str">
            <v>Suministro, montaje y conexión de parlante de techo de 4", 20w, 8ω. Incluye fuente, caja y rejilla. Ver especificaciones técnicas.</v>
          </cell>
          <cell r="D231" t="str">
            <v>UN</v>
          </cell>
          <cell r="E231">
            <v>4</v>
          </cell>
          <cell r="F231">
            <v>233654</v>
          </cell>
          <cell r="G231">
            <v>934616</v>
          </cell>
        </row>
        <row r="232">
          <cell r="B232" t="str">
            <v>12.10</v>
          </cell>
          <cell r="C232" t="str">
            <v>INSTALACIONES CABLEADO ESTRUCTURADO</v>
          </cell>
          <cell r="G232">
            <v>10510621</v>
          </cell>
        </row>
        <row r="233">
          <cell r="B233" t="str">
            <v>12.10.01</v>
          </cell>
          <cell r="C233" t="str">
            <v>Suministro, montaje y conexión de toma sencilla para cableado estructurado categoría 6, marca AMP o similar. Incluye face plate, jack y marquilla de identificación.</v>
          </cell>
          <cell r="D233" t="str">
            <v>UN</v>
          </cell>
          <cell r="E233">
            <v>11</v>
          </cell>
          <cell r="F233">
            <v>48104</v>
          </cell>
          <cell r="G233">
            <v>529144</v>
          </cell>
        </row>
        <row r="234">
          <cell r="B234" t="str">
            <v>12.10.02</v>
          </cell>
          <cell r="C234" t="str">
            <v>Suministro y montaje de rack cerrado de 1.20 metros. Incluye multitoma y ventiladores.</v>
          </cell>
          <cell r="D234" t="str">
            <v>UN</v>
          </cell>
          <cell r="E234">
            <v>1</v>
          </cell>
          <cell r="F234">
            <v>1048425</v>
          </cell>
          <cell r="G234">
            <v>1048425</v>
          </cell>
        </row>
        <row r="235">
          <cell r="B235" t="str">
            <v>12.10.03</v>
          </cell>
          <cell r="C235" t="str">
            <v>Suministro, montaje y conexión de patch panel de 24 puertos. Incluye marquillas.</v>
          </cell>
          <cell r="D235" t="str">
            <v>UN</v>
          </cell>
          <cell r="E235">
            <v>4</v>
          </cell>
          <cell r="F235">
            <v>447060</v>
          </cell>
          <cell r="G235">
            <v>1788240</v>
          </cell>
        </row>
        <row r="236">
          <cell r="B236" t="str">
            <v>12.10.04</v>
          </cell>
          <cell r="C236" t="str">
            <v>Suministro de patch cord categoría 6 de 1 metro certificado de fábrica. Incluye marquillas.</v>
          </cell>
          <cell r="D236" t="str">
            <v>UN</v>
          </cell>
          <cell r="E236">
            <v>22</v>
          </cell>
          <cell r="F236">
            <v>33372</v>
          </cell>
          <cell r="G236">
            <v>734184</v>
          </cell>
        </row>
        <row r="237">
          <cell r="B237" t="str">
            <v>12.10.05</v>
          </cell>
          <cell r="C237" t="str">
            <v>Suministro y montaje de organizador horizontal.</v>
          </cell>
          <cell r="D237" t="str">
            <v>UN</v>
          </cell>
          <cell r="E237">
            <v>2</v>
          </cell>
          <cell r="F237">
            <v>102409</v>
          </cell>
          <cell r="G237">
            <v>204818</v>
          </cell>
        </row>
        <row r="238">
          <cell r="B238" t="str">
            <v>12.10.06</v>
          </cell>
          <cell r="C238" t="str">
            <v>Suministro y montaje de organizador vertical.</v>
          </cell>
          <cell r="D238" t="str">
            <v>UN</v>
          </cell>
          <cell r="E238">
            <v>2</v>
          </cell>
          <cell r="F238">
            <v>107868</v>
          </cell>
          <cell r="G238">
            <v>215736</v>
          </cell>
        </row>
        <row r="239">
          <cell r="B239" t="str">
            <v>12.10.07</v>
          </cell>
          <cell r="C239" t="str">
            <v>Suministro y montaje de bandeja sencilla para rack.</v>
          </cell>
          <cell r="D239" t="str">
            <v>UN</v>
          </cell>
          <cell r="E239">
            <v>4</v>
          </cell>
          <cell r="F239">
            <v>95040</v>
          </cell>
          <cell r="G239">
            <v>380160</v>
          </cell>
        </row>
        <row r="240">
          <cell r="B240" t="str">
            <v>12.10.08</v>
          </cell>
          <cell r="C240" t="str">
            <v>Suministro y tendido de cable UTP categoría 6, marca AMP o similar.</v>
          </cell>
          <cell r="D240" t="str">
            <v>ML</v>
          </cell>
          <cell r="E240">
            <v>127</v>
          </cell>
          <cell r="F240">
            <v>3366</v>
          </cell>
          <cell r="G240">
            <v>427482</v>
          </cell>
        </row>
        <row r="241">
          <cell r="B241" t="str">
            <v>12.10.09</v>
          </cell>
          <cell r="C241" t="str">
            <v>Certificación punto lógico categoría 6.</v>
          </cell>
          <cell r="D241" t="str">
            <v>UN</v>
          </cell>
          <cell r="E241">
            <v>11</v>
          </cell>
          <cell r="F241">
            <v>13846</v>
          </cell>
          <cell r="G241">
            <v>152306</v>
          </cell>
        </row>
        <row r="242">
          <cell r="B242" t="str">
            <v>12.10.10</v>
          </cell>
          <cell r="C242" t="str">
            <v>Suministro, transporte y colocación de switch conectividad con 24 puertos de auto negociación 10base-T/100base-TX administrable</v>
          </cell>
          <cell r="D242" t="str">
            <v>UN</v>
          </cell>
          <cell r="E242">
            <v>1</v>
          </cell>
          <cell r="F242">
            <v>4896423</v>
          </cell>
          <cell r="G242">
            <v>4896423</v>
          </cell>
        </row>
        <row r="243">
          <cell r="B243" t="str">
            <v>12.10.11</v>
          </cell>
          <cell r="C243" t="str">
            <v>Suministro, montaje y conexión de strip telefónico de 20 pares. Incluye regletas y marquillas.</v>
          </cell>
          <cell r="D243" t="str">
            <v>UN</v>
          </cell>
          <cell r="E243">
            <v>1</v>
          </cell>
          <cell r="F243">
            <v>133703</v>
          </cell>
          <cell r="G243">
            <v>133703</v>
          </cell>
        </row>
        <row r="244">
          <cell r="B244">
            <v>14</v>
          </cell>
          <cell r="C244" t="str">
            <v>ASEO Y VARIOS</v>
          </cell>
          <cell r="H244">
            <v>646238</v>
          </cell>
        </row>
        <row r="245">
          <cell r="B245" t="str">
            <v>13.01</v>
          </cell>
          <cell r="C245" t="str">
            <v>ASEO Y LIMPIEZA</v>
          </cell>
        </row>
        <row r="246">
          <cell r="B246" t="str">
            <v>13.01.01</v>
          </cell>
          <cell r="C246" t="str">
            <v xml:space="preserve">Aseo general final, incluye retiro de escombros </v>
          </cell>
          <cell r="D246" t="str">
            <v>m2</v>
          </cell>
          <cell r="E246">
            <v>876.85</v>
          </cell>
          <cell r="F246">
            <v>737</v>
          </cell>
          <cell r="G246">
            <v>646238</v>
          </cell>
        </row>
        <row r="248">
          <cell r="C248" t="str">
            <v>VALOR COSTOS DIRECTOS</v>
          </cell>
          <cell r="H248">
            <v>768662966</v>
          </cell>
        </row>
        <row r="250">
          <cell r="C250" t="str">
            <v xml:space="preserve">ADMINISTRACION </v>
          </cell>
          <cell r="E250">
            <v>0.13</v>
          </cell>
          <cell r="H250">
            <v>99926186</v>
          </cell>
        </row>
        <row r="251">
          <cell r="C251" t="str">
            <v>IMPREVISTOS</v>
          </cell>
          <cell r="E251">
            <v>0.03</v>
          </cell>
          <cell r="H251">
            <v>23059889</v>
          </cell>
        </row>
        <row r="252">
          <cell r="C252" t="str">
            <v>UTILIDAD</v>
          </cell>
          <cell r="E252">
            <v>0.04</v>
          </cell>
          <cell r="H252">
            <v>30746519</v>
          </cell>
        </row>
        <row r="253">
          <cell r="C253" t="str">
            <v>VALOR IVA 16% SOBRE UTILIDAD</v>
          </cell>
          <cell r="E253">
            <v>0.16</v>
          </cell>
          <cell r="H253">
            <v>4919443</v>
          </cell>
        </row>
        <row r="254">
          <cell r="C254" t="str">
            <v xml:space="preserve">IMPUESTO DE  CONTRIBUCION ESPECIAL </v>
          </cell>
          <cell r="E254">
            <v>0.05</v>
          </cell>
          <cell r="H254">
            <v>46119778</v>
          </cell>
        </row>
        <row r="255">
          <cell r="C255" t="str">
            <v>VALOR  TOTAL OBRA (A)</v>
          </cell>
          <cell r="H255">
            <v>973434781</v>
          </cell>
        </row>
        <row r="256">
          <cell r="B256" t="str">
            <v>DURACION DE LA OBRA:</v>
          </cell>
        </row>
        <row r="257">
          <cell r="C257" t="str">
            <v>4 MESES</v>
          </cell>
        </row>
        <row r="258">
          <cell r="B258" t="str">
            <v xml:space="preserve">COSTO X METRO CUADRADO </v>
          </cell>
        </row>
        <row r="259">
          <cell r="C259">
            <v>1110150</v>
          </cell>
        </row>
        <row r="260">
          <cell r="B26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63">
          <cell r="C263" t="str">
            <v>Firma:</v>
          </cell>
        </row>
        <row r="264">
          <cell r="C264" t="str">
            <v xml:space="preserve">Nombre: </v>
          </cell>
        </row>
        <row r="265">
          <cell r="C265" t="str">
            <v>REPRESENTATE LEGAL Ó DIRECTOR DE CONSULTORIA</v>
          </cell>
        </row>
        <row r="267">
          <cell r="B267" t="str">
            <v>C. OBSERVACIONES INTERVENTORIA (Campo de obligatorio diligenciamiento)</v>
          </cell>
        </row>
        <row r="271">
          <cell r="C271" t="str">
            <v>Firma:</v>
          </cell>
        </row>
        <row r="272">
          <cell r="C272" t="str">
            <v xml:space="preserve">Nombre: </v>
          </cell>
          <cell r="H272" t="str">
            <v>Original  - FONADE</v>
          </cell>
        </row>
        <row r="273">
          <cell r="C273" t="str">
            <v>REPRESENTANTE LEGAL Ó DIRECTOR DE INTERVENTORÍA</v>
          </cell>
          <cell r="H273" t="str">
            <v>Copias: Contratista, Interventor</v>
          </cell>
        </row>
      </sheetData>
      <sheetData sheetId="8" refreshError="1"/>
      <sheetData sheetId="9" refreshError="1"/>
      <sheetData sheetId="10" refreshError="1"/>
      <sheetData sheetId="11" refreshError="1"/>
      <sheetData sheetId="12" refreshError="1">
        <row r="6">
          <cell r="A6" t="str">
            <v>A. DATOS GENERALES</v>
          </cell>
        </row>
        <row r="7">
          <cell r="A7" t="str">
            <v>CONTRATO No:</v>
          </cell>
          <cell r="C7">
            <v>2121947</v>
          </cell>
          <cell r="D7" t="str">
            <v>FECHA INICIO</v>
          </cell>
          <cell r="H7" t="str">
            <v>17 de Agosto de 2012</v>
          </cell>
        </row>
        <row r="8">
          <cell r="A8" t="str">
            <v>OBJETO DEL CONTRATO:</v>
          </cell>
          <cell r="C8" t="str">
            <v>CONSULTORIA DE DISEÑOS TIPO REQUERIDOS POR EL DEPARTAMENTO PARA LA PROSPERIDAD SOCIAL EN EL DESARROLLO DE SUS PROGRAMAS EN INFRAESTRUCTURA EDUCATIVA, INFRAESTRUCTURA DEPORTIVA,  INFRAESTRUCTURA COMUNITARIA Y PROYECTOS ESPECIALES.
"ZONA ALTA "SUELO- AB" CLIMA FRIO - CENTRO COMUNITARIO "</v>
          </cell>
        </row>
        <row r="9">
          <cell r="A9" t="str">
            <v>CONTRATISTA:</v>
          </cell>
          <cell r="C9" t="str">
            <v>ING INGENIERIA S.A</v>
          </cell>
        </row>
        <row r="10">
          <cell r="A10" t="str">
            <v>INTERVENTOR:</v>
          </cell>
          <cell r="C10" t="str">
            <v>CONSORCIO CVH</v>
          </cell>
        </row>
        <row r="11">
          <cell r="A11" t="str">
            <v>SUPERVISOR:</v>
          </cell>
          <cell r="C11" t="str">
            <v>CLARA ESPINOSA</v>
          </cell>
        </row>
        <row r="12">
          <cell r="A12" t="str">
            <v>PRESUPUESTADOR:</v>
          </cell>
          <cell r="C12" t="str">
            <v>INGABU SAS.</v>
          </cell>
        </row>
        <row r="13">
          <cell r="A13" t="str">
            <v>B. DATOS ESPECIFICOS</v>
          </cell>
        </row>
        <row r="14">
          <cell r="A14" t="str">
            <v>Item</v>
          </cell>
          <cell r="B14" t="str">
            <v>Descripción</v>
          </cell>
          <cell r="G14" t="str">
            <v>Unidad</v>
          </cell>
          <cell r="I14" t="str">
            <v>Cantidad</v>
          </cell>
        </row>
        <row r="15">
          <cell r="A15" t="str">
            <v>06.01.01</v>
          </cell>
          <cell r="B15" t="str">
            <v>Tubería PVC para aguas lluvias ф:3",Incluye accesorios,colchon en arena de 10 cm, excavación y relleno.</v>
          </cell>
          <cell r="G15" t="str">
            <v>M</v>
          </cell>
          <cell r="I15">
            <v>11.6</v>
          </cell>
          <cell r="K15">
            <v>16622</v>
          </cell>
        </row>
        <row r="17">
          <cell r="A17" t="str">
            <v>1.  Equipo</v>
          </cell>
        </row>
        <row r="18">
          <cell r="A18" t="str">
            <v>Codigo</v>
          </cell>
          <cell r="B18" t="str">
            <v>Descripción</v>
          </cell>
          <cell r="C18" t="str">
            <v>Marca</v>
          </cell>
          <cell r="D18" t="str">
            <v>Unidad</v>
          </cell>
          <cell r="E18" t="str">
            <v>Tarifa</v>
          </cell>
          <cell r="G18" t="str">
            <v>Rendimiento</v>
          </cell>
          <cell r="I18" t="str">
            <v>Vr. Unitario</v>
          </cell>
        </row>
        <row r="20">
          <cell r="A20" t="str">
            <v>EH-33</v>
          </cell>
          <cell r="B20" t="str">
            <v xml:space="preserve">HERRAMIENTA MENOR 5 %  DE LA MANO OBRA </v>
          </cell>
          <cell r="D20" t="str">
            <v xml:space="preserve">Global </v>
          </cell>
          <cell r="E20">
            <v>165</v>
          </cell>
          <cell r="G20">
            <v>1</v>
          </cell>
          <cell r="I20">
            <v>165</v>
          </cell>
        </row>
        <row r="21">
          <cell r="A21" t="str">
            <v>SUBTOTAL</v>
          </cell>
          <cell r="I21">
            <v>165</v>
          </cell>
        </row>
        <row r="23">
          <cell r="A23" t="str">
            <v>2.  Materiales</v>
          </cell>
        </row>
        <row r="24">
          <cell r="A24" t="str">
            <v>Codigo</v>
          </cell>
          <cell r="B24" t="str">
            <v>Descripción</v>
          </cell>
          <cell r="D24" t="str">
            <v>Unidad</v>
          </cell>
          <cell r="E24" t="str">
            <v>Rendimiento</v>
          </cell>
          <cell r="F24" t="str">
            <v>Precio Unitario</v>
          </cell>
          <cell r="I24" t="str">
            <v>Vr Unitario</v>
          </cell>
        </row>
        <row r="26">
          <cell r="A26" t="str">
            <v>S96</v>
          </cell>
          <cell r="B26" t="str">
            <v xml:space="preserve">TUBO PVC A.LL-VENTILACION  3'' </v>
          </cell>
          <cell r="D26" t="str">
            <v>ml</v>
          </cell>
          <cell r="E26">
            <v>1.05</v>
          </cell>
          <cell r="F26">
            <v>7050</v>
          </cell>
          <cell r="I26">
            <v>7403</v>
          </cell>
        </row>
        <row r="27">
          <cell r="A27" t="str">
            <v>S73</v>
          </cell>
          <cell r="B27" t="str">
            <v>UNION SANITARIA 3" PVC</v>
          </cell>
          <cell r="D27" t="str">
            <v>und</v>
          </cell>
          <cell r="E27">
            <v>0.3</v>
          </cell>
          <cell r="F27">
            <v>2525</v>
          </cell>
          <cell r="I27">
            <v>758</v>
          </cell>
        </row>
        <row r="28">
          <cell r="A28" t="str">
            <v>S13</v>
          </cell>
          <cell r="B28" t="str">
            <v>CODO 90° 1/4 CxC SANITARIO 3''</v>
          </cell>
          <cell r="D28" t="str">
            <v>und</v>
          </cell>
          <cell r="E28">
            <v>0.3</v>
          </cell>
          <cell r="F28">
            <v>5025</v>
          </cell>
          <cell r="I28">
            <v>1508</v>
          </cell>
        </row>
        <row r="29">
          <cell r="A29" t="str">
            <v>S100</v>
          </cell>
          <cell r="B29" t="str">
            <v>CODO 45° 1/8 CxE SANITARIO 3''</v>
          </cell>
          <cell r="D29" t="str">
            <v>und</v>
          </cell>
          <cell r="E29">
            <v>0.3</v>
          </cell>
          <cell r="F29">
            <v>5580</v>
          </cell>
          <cell r="I29">
            <v>1674</v>
          </cell>
        </row>
        <row r="30">
          <cell r="A30" t="str">
            <v>S36</v>
          </cell>
          <cell r="B30" t="str">
            <v>SOLDADURA PVC LIQUIDA 1/4</v>
          </cell>
          <cell r="D30" t="str">
            <v>und</v>
          </cell>
          <cell r="E30">
            <v>0.02</v>
          </cell>
          <cell r="F30">
            <v>57646</v>
          </cell>
          <cell r="I30">
            <v>1153</v>
          </cell>
        </row>
        <row r="31">
          <cell r="A31" t="str">
            <v>S22</v>
          </cell>
          <cell r="B31" t="str">
            <v>LIMPIADOR REM PVC 760 grms. (1/4)</v>
          </cell>
          <cell r="D31" t="str">
            <v>und</v>
          </cell>
          <cell r="E31">
            <v>0.01</v>
          </cell>
          <cell r="F31">
            <v>31668</v>
          </cell>
          <cell r="I31">
            <v>317</v>
          </cell>
        </row>
        <row r="32">
          <cell r="A32" t="str">
            <v>S247</v>
          </cell>
          <cell r="B32" t="str">
            <v>ESTOPA x 500 Gms</v>
          </cell>
          <cell r="D32" t="str">
            <v>und</v>
          </cell>
          <cell r="E32">
            <v>0.02</v>
          </cell>
          <cell r="F32">
            <v>5500</v>
          </cell>
          <cell r="I32">
            <v>110</v>
          </cell>
        </row>
        <row r="37">
          <cell r="A37" t="str">
            <v>SUBTOTAL</v>
          </cell>
          <cell r="I37">
            <v>12923</v>
          </cell>
        </row>
        <row r="39">
          <cell r="A39" t="str">
            <v>3. Transportes</v>
          </cell>
        </row>
        <row r="40">
          <cell r="A40" t="str">
            <v>Codigo</v>
          </cell>
          <cell r="B40" t="str">
            <v xml:space="preserve">Descripcion </v>
          </cell>
          <cell r="C40" t="str">
            <v>Vol. o Peso</v>
          </cell>
          <cell r="D40" t="str">
            <v>Unidad</v>
          </cell>
          <cell r="E40" t="str">
            <v>Distancia</v>
          </cell>
          <cell r="G40" t="str">
            <v>Tarifa</v>
          </cell>
          <cell r="I40" t="str">
            <v>Vr. Unitario</v>
          </cell>
        </row>
        <row r="42">
          <cell r="A42" t="str">
            <v>EH-44</v>
          </cell>
          <cell r="B42" t="str">
            <v>TRANSPORTE DE MATERIALES O EQUIPO</v>
          </cell>
          <cell r="D42" t="str">
            <v>Viaje</v>
          </cell>
          <cell r="E42">
            <v>5.0000000000000001E-3</v>
          </cell>
          <cell r="G42">
            <v>45000</v>
          </cell>
          <cell r="I42">
            <v>225</v>
          </cell>
        </row>
        <row r="44">
          <cell r="A44" t="str">
            <v>SUBTOTAL</v>
          </cell>
          <cell r="I44">
            <v>225</v>
          </cell>
        </row>
        <row r="46">
          <cell r="A46" t="str">
            <v>4. Mano de Obra</v>
          </cell>
        </row>
        <row r="47">
          <cell r="A47" t="str">
            <v>Codigo</v>
          </cell>
          <cell r="B47" t="str">
            <v>Trabajador</v>
          </cell>
          <cell r="C47" t="str">
            <v>Jornal</v>
          </cell>
          <cell r="D47" t="str">
            <v>Prestac.</v>
          </cell>
          <cell r="E47" t="str">
            <v>Jornal Total</v>
          </cell>
          <cell r="F47" t="str">
            <v>Rendimiento</v>
          </cell>
          <cell r="I47" t="str">
            <v>Vr. Unitario</v>
          </cell>
        </row>
        <row r="49">
          <cell r="A49" t="str">
            <v>MO-06</v>
          </cell>
          <cell r="B49" t="str">
            <v>CUADRILLA PLOMERIA (1 Ayudante+1 Oficial)</v>
          </cell>
          <cell r="C49" t="str">
            <v>hc</v>
          </cell>
          <cell r="D49">
            <v>0.57999999999999996</v>
          </cell>
          <cell r="E49">
            <v>10472</v>
          </cell>
          <cell r="F49">
            <v>0.2</v>
          </cell>
          <cell r="I49">
            <v>3309</v>
          </cell>
        </row>
        <row r="52">
          <cell r="A52" t="str">
            <v>SUBTOTAL</v>
          </cell>
          <cell r="I52">
            <v>3309</v>
          </cell>
        </row>
        <row r="53">
          <cell r="A53" t="str">
            <v>TOTAL COSTO DIRECTO</v>
          </cell>
          <cell r="I53">
            <v>16622</v>
          </cell>
        </row>
        <row r="54">
          <cell r="A54" t="str">
            <v>AIU CONTRACTUAL</v>
          </cell>
          <cell r="C54">
            <v>0.25640000000000002</v>
          </cell>
          <cell r="H54" t="str">
            <v>TOTAL COSTO INDIRECTO</v>
          </cell>
          <cell r="I54">
            <v>4262</v>
          </cell>
        </row>
        <row r="55">
          <cell r="A55" t="str">
            <v xml:space="preserve">VALOR TOTAL ACTIVIDAD </v>
          </cell>
          <cell r="I55">
            <v>20884</v>
          </cell>
        </row>
        <row r="56">
          <cell r="A56" t="str">
            <v xml:space="preserve">VALOR RECURSOS NECESARIOS PARA LA EJECUCIÓN DE LA ACTIVIDAD </v>
          </cell>
          <cell r="I56">
            <v>242254.4</v>
          </cell>
        </row>
        <row r="57">
          <cell r="A5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0">
          <cell r="B60" t="str">
            <v>Firma:</v>
          </cell>
        </row>
        <row r="61">
          <cell r="B61" t="str">
            <v xml:space="preserve">Nombre: </v>
          </cell>
        </row>
        <row r="62">
          <cell r="B62" t="str">
            <v>REPRESENTATE LEGAL O DIRECTOR DE CONSULTORIA</v>
          </cell>
        </row>
        <row r="64">
          <cell r="A64" t="str">
            <v>C. OBSERVACIONES INTERVENTORIA (Campo de obligatorio diligenciamiento)</v>
          </cell>
        </row>
        <row r="70">
          <cell r="B70" t="str">
            <v>Firma:</v>
          </cell>
        </row>
        <row r="71">
          <cell r="B71" t="str">
            <v xml:space="preserve">Nombre: </v>
          </cell>
          <cell r="J71" t="str">
            <v>Original  - FONADE</v>
          </cell>
        </row>
        <row r="72">
          <cell r="B72" t="str">
            <v>REPRESENTANTE LEGAL Ó DIRECTOR DE INTERVENTORÍA</v>
          </cell>
          <cell r="J72" t="str">
            <v>Copias: Contratista, Interventor</v>
          </cell>
        </row>
        <row r="73">
          <cell r="A73" t="str">
            <v>Item</v>
          </cell>
          <cell r="B73" t="str">
            <v>Descripción</v>
          </cell>
          <cell r="G73" t="str">
            <v>Unidad</v>
          </cell>
          <cell r="I73" t="str">
            <v>Cantidad</v>
          </cell>
        </row>
        <row r="74">
          <cell r="A74" t="str">
            <v>06.01.02</v>
          </cell>
          <cell r="B74" t="str">
            <v>Tubería PVC NOVAFORT 160 mm (Incluye accesorios, excavación y relleno según especificación tecnica, suministro e instalación)</v>
          </cell>
          <cell r="G74" t="str">
            <v>M</v>
          </cell>
          <cell r="I74">
            <v>36</v>
          </cell>
          <cell r="K74">
            <v>36164</v>
          </cell>
        </row>
        <row r="76">
          <cell r="A76" t="str">
            <v>1.  Equipo</v>
          </cell>
        </row>
        <row r="77">
          <cell r="A77" t="str">
            <v>Codigo</v>
          </cell>
          <cell r="B77" t="str">
            <v>Descripción</v>
          </cell>
          <cell r="C77" t="str">
            <v>Marca</v>
          </cell>
          <cell r="D77" t="str">
            <v>Unidad</v>
          </cell>
          <cell r="E77" t="str">
            <v>Tarifa</v>
          </cell>
          <cell r="G77" t="str">
            <v>Rendimiento</v>
          </cell>
          <cell r="I77" t="str">
            <v>Vr. Unitario</v>
          </cell>
        </row>
        <row r="78">
          <cell r="A78" t="str">
            <v>EH-33</v>
          </cell>
          <cell r="B78" t="str">
            <v xml:space="preserve">HERRAMIENTA MENOR 5 %  DE LA MANO OBRA </v>
          </cell>
          <cell r="D78" t="str">
            <v xml:space="preserve">Global </v>
          </cell>
          <cell r="E78">
            <v>290</v>
          </cell>
          <cell r="G78">
            <v>1</v>
          </cell>
          <cell r="I78">
            <v>290</v>
          </cell>
        </row>
        <row r="80">
          <cell r="A80" t="str">
            <v>SUBTOTAL</v>
          </cell>
          <cell r="I80">
            <v>290</v>
          </cell>
        </row>
        <row r="82">
          <cell r="A82" t="str">
            <v>2.  Materiales</v>
          </cell>
        </row>
        <row r="83">
          <cell r="A83" t="str">
            <v>Codigo</v>
          </cell>
          <cell r="B83" t="str">
            <v>Descripción</v>
          </cell>
          <cell r="D83" t="str">
            <v>Unidad</v>
          </cell>
          <cell r="E83" t="str">
            <v>Rendimiento</v>
          </cell>
          <cell r="F83" t="str">
            <v>Precio Unitario</v>
          </cell>
          <cell r="I83" t="str">
            <v>Vr Unitario</v>
          </cell>
        </row>
        <row r="85">
          <cell r="A85" t="str">
            <v>S43</v>
          </cell>
          <cell r="B85" t="str">
            <v xml:space="preserve">TUBO ALCANTARILLADO NOVAFORT  PVC  160 mm  </v>
          </cell>
          <cell r="D85" t="str">
            <v>ml</v>
          </cell>
          <cell r="E85">
            <v>1.05</v>
          </cell>
          <cell r="F85">
            <v>21005</v>
          </cell>
          <cell r="I85">
            <v>22055</v>
          </cell>
        </row>
        <row r="86">
          <cell r="A86" t="str">
            <v>S01</v>
          </cell>
          <cell r="B86" t="str">
            <v>ACONDICIONADOR NOVAFORT  Tarro 500 grs. o Similar.</v>
          </cell>
          <cell r="D86" t="str">
            <v>und</v>
          </cell>
          <cell r="E86">
            <v>0.01</v>
          </cell>
          <cell r="F86">
            <v>78682</v>
          </cell>
          <cell r="I86">
            <v>787</v>
          </cell>
        </row>
        <row r="87">
          <cell r="A87" t="str">
            <v>S179</v>
          </cell>
          <cell r="B87" t="str">
            <v>ACCESORIOS NOVAFORT 160MM "Codo , unión y tapón.Etc"</v>
          </cell>
          <cell r="D87" t="str">
            <v>und</v>
          </cell>
          <cell r="E87">
            <v>0.1</v>
          </cell>
          <cell r="F87">
            <v>21000</v>
          </cell>
          <cell r="I87">
            <v>2100</v>
          </cell>
        </row>
        <row r="88">
          <cell r="A88" t="str">
            <v>AA06</v>
          </cell>
          <cell r="B88" t="str">
            <v>RELLENO EN ARENA DE PEÑA</v>
          </cell>
          <cell r="D88" t="str">
            <v>m3</v>
          </cell>
          <cell r="E88">
            <v>0.1</v>
          </cell>
          <cell r="F88">
            <v>47505</v>
          </cell>
          <cell r="I88">
            <v>4751</v>
          </cell>
        </row>
        <row r="89">
          <cell r="A89" t="str">
            <v>S247</v>
          </cell>
          <cell r="B89" t="str">
            <v>ESTOPA x 500 Gms</v>
          </cell>
          <cell r="D89" t="str">
            <v>und</v>
          </cell>
          <cell r="E89">
            <v>0.03</v>
          </cell>
          <cell r="F89">
            <v>5500</v>
          </cell>
          <cell r="I89">
            <v>165</v>
          </cell>
        </row>
        <row r="95">
          <cell r="A95" t="str">
            <v>SUBTOTAL</v>
          </cell>
          <cell r="I95">
            <v>29858</v>
          </cell>
        </row>
        <row r="97">
          <cell r="A97" t="str">
            <v>3. Transportes</v>
          </cell>
        </row>
        <row r="98">
          <cell r="A98" t="str">
            <v>Codigo</v>
          </cell>
          <cell r="B98" t="str">
            <v xml:space="preserve">Descripcion </v>
          </cell>
          <cell r="C98" t="str">
            <v>Vol. o Peso</v>
          </cell>
          <cell r="D98" t="str">
            <v>Unidad</v>
          </cell>
          <cell r="E98" t="str">
            <v>Distancia</v>
          </cell>
          <cell r="G98" t="str">
            <v>Tarifa</v>
          </cell>
          <cell r="I98" t="str">
            <v>Vr. Unitario</v>
          </cell>
        </row>
        <row r="100">
          <cell r="A100" t="str">
            <v>EH-44</v>
          </cell>
          <cell r="B100" t="str">
            <v>TRANSPORTE DE MATERIALES O EQUIPO</v>
          </cell>
          <cell r="D100" t="str">
            <v>Viaje</v>
          </cell>
          <cell r="E100">
            <v>5.0000000000000001E-3</v>
          </cell>
          <cell r="G100">
            <v>45000</v>
          </cell>
          <cell r="I100">
            <v>225</v>
          </cell>
        </row>
        <row r="102">
          <cell r="A102" t="str">
            <v>SUBTOTAL</v>
          </cell>
          <cell r="I102">
            <v>225</v>
          </cell>
        </row>
        <row r="104">
          <cell r="A104" t="str">
            <v>4. Mano de Obra</v>
          </cell>
        </row>
        <row r="105">
          <cell r="A105" t="str">
            <v>Codigo</v>
          </cell>
          <cell r="B105" t="str">
            <v>Trabajador</v>
          </cell>
          <cell r="C105" t="str">
            <v>Jornal</v>
          </cell>
          <cell r="D105" t="str">
            <v>Prestac.</v>
          </cell>
          <cell r="E105" t="str">
            <v>Jornal Total</v>
          </cell>
          <cell r="F105" t="str">
            <v>Rendimiento</v>
          </cell>
          <cell r="I105" t="str">
            <v>Vr. Unitario</v>
          </cell>
        </row>
        <row r="107">
          <cell r="A107" t="str">
            <v>MO-06</v>
          </cell>
          <cell r="B107" t="str">
            <v>CUADRILLA PLOMERIA (1 Ayudante+1 Oficial)</v>
          </cell>
          <cell r="C107" t="str">
            <v>hc</v>
          </cell>
          <cell r="D107">
            <v>0.57999999999999996</v>
          </cell>
          <cell r="E107">
            <v>10472</v>
          </cell>
          <cell r="F107">
            <v>0.35</v>
          </cell>
          <cell r="I107">
            <v>5791</v>
          </cell>
        </row>
        <row r="110">
          <cell r="A110" t="str">
            <v>SUBTOTAL</v>
          </cell>
          <cell r="I110">
            <v>5791</v>
          </cell>
        </row>
        <row r="111">
          <cell r="A111" t="str">
            <v>TOTAL COSTO DIRECTO</v>
          </cell>
          <cell r="I111">
            <v>36164</v>
          </cell>
        </row>
        <row r="112">
          <cell r="A112" t="str">
            <v>AIU CONTRACTUAL</v>
          </cell>
          <cell r="C112">
            <v>0.25640000000000002</v>
          </cell>
          <cell r="H112" t="str">
            <v>TOTAL COSTO INDIRECTO</v>
          </cell>
          <cell r="I112">
            <v>9272</v>
          </cell>
        </row>
        <row r="113">
          <cell r="A113" t="str">
            <v xml:space="preserve">VALOR TOTAL ACTIVIDAD </v>
          </cell>
          <cell r="I113">
            <v>45436</v>
          </cell>
        </row>
        <row r="114">
          <cell r="A114" t="str">
            <v xml:space="preserve">VALOR RECURSOS NECESARIOS PARA LA EJECUCIÓN DE LA ACTIVIDAD </v>
          </cell>
          <cell r="I114">
            <v>1635696</v>
          </cell>
        </row>
        <row r="115">
          <cell r="A11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18">
          <cell r="B118" t="str">
            <v>Firma:</v>
          </cell>
        </row>
        <row r="119">
          <cell r="B119" t="str">
            <v xml:space="preserve">Nombre: </v>
          </cell>
        </row>
        <row r="120">
          <cell r="B120" t="str">
            <v>REPRESENTATE LEGAL O DIRECTOR DE CONSULTORIA</v>
          </cell>
        </row>
        <row r="122">
          <cell r="A122" t="str">
            <v>C. OBSERVACIONES INTERVENTORIA (Campo de obligatorio diligenciamiento)</v>
          </cell>
        </row>
        <row r="128">
          <cell r="B128" t="str">
            <v>Firma:</v>
          </cell>
        </row>
        <row r="129">
          <cell r="B129" t="str">
            <v xml:space="preserve">Nombre: </v>
          </cell>
          <cell r="J129" t="str">
            <v>Original  - FONADE</v>
          </cell>
        </row>
        <row r="130">
          <cell r="B130" t="str">
            <v>REPRESENTANTE LEGAL Ó DIRECTOR DE INTERVENTORÍA</v>
          </cell>
          <cell r="J130" t="str">
            <v>Copias: Contratista, Interventor</v>
          </cell>
        </row>
        <row r="131">
          <cell r="A131" t="str">
            <v>Item</v>
          </cell>
          <cell r="B131" t="str">
            <v>Descripción</v>
          </cell>
          <cell r="G131" t="str">
            <v>Unidad</v>
          </cell>
          <cell r="I131" t="str">
            <v>Cantidad</v>
          </cell>
        </row>
        <row r="132">
          <cell r="A132" t="str">
            <v>06.01.03</v>
          </cell>
          <cell r="B132" t="str">
            <v>Tubería NOVAFORT 110 mm (Incluye accesorios, excavación y relleno según especificación tecnica, suministro e instalación)</v>
          </cell>
          <cell r="G132" t="str">
            <v>M</v>
          </cell>
          <cell r="I132">
            <v>71.05</v>
          </cell>
          <cell r="K132">
            <v>27077</v>
          </cell>
        </row>
        <row r="134">
          <cell r="A134" t="str">
            <v>1.  Equipo</v>
          </cell>
        </row>
        <row r="135">
          <cell r="A135" t="str">
            <v>Codigo</v>
          </cell>
          <cell r="B135" t="str">
            <v>Descripción</v>
          </cell>
          <cell r="C135" t="str">
            <v>Marca</v>
          </cell>
          <cell r="D135" t="str">
            <v>Unidad</v>
          </cell>
          <cell r="E135" t="str">
            <v>Tarifa</v>
          </cell>
          <cell r="G135" t="str">
            <v>Rendimiento</v>
          </cell>
          <cell r="I135" t="str">
            <v>Vr. Unitario</v>
          </cell>
        </row>
        <row r="136">
          <cell r="A136" t="str">
            <v>EH-33</v>
          </cell>
          <cell r="B136" t="str">
            <v xml:space="preserve">HERRAMIENTA MENOR 5 %  DE LA MANO OBRA </v>
          </cell>
          <cell r="D136" t="str">
            <v xml:space="preserve">Global </v>
          </cell>
          <cell r="E136">
            <v>290</v>
          </cell>
          <cell r="G136">
            <v>1</v>
          </cell>
          <cell r="I136">
            <v>290</v>
          </cell>
        </row>
        <row r="138">
          <cell r="A138" t="str">
            <v>SUBTOTAL</v>
          </cell>
          <cell r="I138">
            <v>290</v>
          </cell>
        </row>
        <row r="140">
          <cell r="A140" t="str">
            <v>2.  Materiales</v>
          </cell>
        </row>
        <row r="141">
          <cell r="A141" t="str">
            <v>Codigo</v>
          </cell>
          <cell r="B141" t="str">
            <v>Descripción</v>
          </cell>
          <cell r="D141" t="str">
            <v>Unidad</v>
          </cell>
          <cell r="E141" t="str">
            <v>Rendimiento</v>
          </cell>
          <cell r="F141" t="str">
            <v>Precio Unitario</v>
          </cell>
          <cell r="I141" t="str">
            <v>Vr Unitario</v>
          </cell>
        </row>
        <row r="143">
          <cell r="A143" t="str">
            <v>S42</v>
          </cell>
          <cell r="B143" t="str">
            <v xml:space="preserve">TUBO ALCANTARILLADO NOVAFORT  PVC  110 mm  </v>
          </cell>
          <cell r="D143" t="str">
            <v>ml</v>
          </cell>
          <cell r="E143">
            <v>1.05</v>
          </cell>
          <cell r="F143">
            <v>12350</v>
          </cell>
          <cell r="I143">
            <v>12968</v>
          </cell>
        </row>
        <row r="144">
          <cell r="A144" t="str">
            <v>S01</v>
          </cell>
          <cell r="B144" t="str">
            <v>ACONDICIONADOR NOVAFORT  Tarro 500 grs. o Similar.</v>
          </cell>
          <cell r="D144" t="str">
            <v>und</v>
          </cell>
          <cell r="E144">
            <v>0.01</v>
          </cell>
          <cell r="F144">
            <v>78682</v>
          </cell>
          <cell r="I144">
            <v>787</v>
          </cell>
        </row>
        <row r="145">
          <cell r="A145" t="str">
            <v>S179</v>
          </cell>
          <cell r="B145" t="str">
            <v>ACCESORIOS NOVAFORT 160MM "Codo , unión y tapón.Etc"</v>
          </cell>
          <cell r="D145" t="str">
            <v>und</v>
          </cell>
          <cell r="E145">
            <v>0.1</v>
          </cell>
          <cell r="F145">
            <v>21000</v>
          </cell>
          <cell r="I145">
            <v>2100</v>
          </cell>
        </row>
        <row r="146">
          <cell r="A146" t="str">
            <v>AA06</v>
          </cell>
          <cell r="B146" t="str">
            <v>RELLENO EN ARENA DE PEÑA</v>
          </cell>
          <cell r="D146" t="str">
            <v>m3</v>
          </cell>
          <cell r="E146">
            <v>0.1</v>
          </cell>
          <cell r="F146">
            <v>47505</v>
          </cell>
          <cell r="I146">
            <v>4751</v>
          </cell>
        </row>
        <row r="147">
          <cell r="A147" t="str">
            <v>S247</v>
          </cell>
          <cell r="B147" t="str">
            <v>ESTOPA x 500 Gms</v>
          </cell>
          <cell r="D147" t="str">
            <v>und</v>
          </cell>
          <cell r="E147">
            <v>0.03</v>
          </cell>
          <cell r="F147">
            <v>5500</v>
          </cell>
          <cell r="I147">
            <v>165</v>
          </cell>
        </row>
        <row r="154">
          <cell r="A154" t="str">
            <v>SUBTOTAL</v>
          </cell>
          <cell r="I154">
            <v>20771</v>
          </cell>
        </row>
        <row r="156">
          <cell r="A156" t="str">
            <v>3. Transportes</v>
          </cell>
        </row>
        <row r="157">
          <cell r="A157" t="str">
            <v>Codigo</v>
          </cell>
          <cell r="B157" t="str">
            <v xml:space="preserve">Descripcion </v>
          </cell>
          <cell r="C157" t="str">
            <v>Vol. o Peso</v>
          </cell>
          <cell r="D157" t="str">
            <v>Unidad</v>
          </cell>
          <cell r="E157" t="str">
            <v>Distancia</v>
          </cell>
          <cell r="G157" t="str">
            <v>Tarifa</v>
          </cell>
          <cell r="I157" t="str">
            <v>Vr. Unitario</v>
          </cell>
        </row>
        <row r="159">
          <cell r="A159" t="str">
            <v>EH-44</v>
          </cell>
          <cell r="B159" t="str">
            <v>TRANSPORTE DE MATERIALES O EQUIPO</v>
          </cell>
          <cell r="D159" t="str">
            <v>Viaje</v>
          </cell>
          <cell r="E159">
            <v>5.0000000000000001E-3</v>
          </cell>
          <cell r="G159">
            <v>45000</v>
          </cell>
          <cell r="I159">
            <v>225</v>
          </cell>
        </row>
        <row r="161">
          <cell r="A161" t="str">
            <v>SUBTOTAL</v>
          </cell>
          <cell r="I161">
            <v>225</v>
          </cell>
        </row>
        <row r="163">
          <cell r="A163" t="str">
            <v>4. Mano de Obra</v>
          </cell>
        </row>
        <row r="164">
          <cell r="A164" t="str">
            <v>Codigo</v>
          </cell>
          <cell r="B164" t="str">
            <v>Trabajador</v>
          </cell>
          <cell r="C164" t="str">
            <v>Jornal</v>
          </cell>
          <cell r="D164" t="str">
            <v>Prestac.</v>
          </cell>
          <cell r="E164" t="str">
            <v>Jornal Total</v>
          </cell>
          <cell r="F164" t="str">
            <v>Rendimiento</v>
          </cell>
          <cell r="I164" t="str">
            <v>Vr. Unitario</v>
          </cell>
        </row>
        <row r="166">
          <cell r="A166" t="str">
            <v>MO-06</v>
          </cell>
          <cell r="B166" t="str">
            <v>CUADRILLA PLOMERIA (1 Ayudante+1 Oficial)</v>
          </cell>
          <cell r="C166" t="str">
            <v>hc</v>
          </cell>
          <cell r="D166">
            <v>0.57999999999999996</v>
          </cell>
          <cell r="E166">
            <v>10472</v>
          </cell>
          <cell r="F166">
            <v>0.35</v>
          </cell>
          <cell r="I166">
            <v>5791</v>
          </cell>
        </row>
        <row r="169">
          <cell r="A169" t="str">
            <v>SUBTOTAL</v>
          </cell>
          <cell r="I169">
            <v>5791</v>
          </cell>
        </row>
        <row r="170">
          <cell r="A170" t="str">
            <v>TOTAL COSTO DIRECTO</v>
          </cell>
          <cell r="I170">
            <v>27077</v>
          </cell>
        </row>
        <row r="171">
          <cell r="A171" t="str">
            <v>AIU CONTRACTUAL</v>
          </cell>
          <cell r="C171">
            <v>0.25640000000000002</v>
          </cell>
          <cell r="H171" t="str">
            <v>TOTAL COSTO INDIRECTO</v>
          </cell>
          <cell r="I171">
            <v>6943</v>
          </cell>
        </row>
        <row r="172">
          <cell r="A172" t="str">
            <v xml:space="preserve">VALOR TOTAL ACTIVIDAD </v>
          </cell>
          <cell r="I172">
            <v>34020</v>
          </cell>
        </row>
        <row r="173">
          <cell r="A173" t="str">
            <v xml:space="preserve">VALOR RECURSOS NECESARIOS PARA LA EJECUCIÓN DE LA ACTIVIDAD </v>
          </cell>
          <cell r="I173">
            <v>2417121</v>
          </cell>
        </row>
        <row r="174">
          <cell r="A17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77">
          <cell r="B177" t="str">
            <v>Firma:</v>
          </cell>
        </row>
        <row r="178">
          <cell r="B178" t="str">
            <v xml:space="preserve">Nombre: </v>
          </cell>
        </row>
        <row r="179">
          <cell r="B179" t="str">
            <v>REPRESENTATE LEGAL O DIRECTOR DE CONSULTORIA</v>
          </cell>
        </row>
        <row r="181">
          <cell r="A181" t="str">
            <v>C. OBSERVACIONES INTERVENTORIA (Campo de obligatorio diligenciamiento)</v>
          </cell>
        </row>
        <row r="187">
          <cell r="B187" t="str">
            <v>Firma:</v>
          </cell>
        </row>
        <row r="188">
          <cell r="B188" t="str">
            <v xml:space="preserve">Nombre: </v>
          </cell>
        </row>
        <row r="189">
          <cell r="B189" t="str">
            <v>REPRESENTANTE LEGAL Ó DIRECTOR DE INTERVENTORÍA</v>
          </cell>
          <cell r="J189" t="str">
            <v>Original  - FONADE</v>
          </cell>
        </row>
        <row r="190">
          <cell r="J190" t="str">
            <v>Copias: Contratista, Interventor</v>
          </cell>
        </row>
        <row r="191">
          <cell r="A191" t="str">
            <v>Item</v>
          </cell>
          <cell r="B191" t="str">
            <v>Descripción</v>
          </cell>
          <cell r="G191" t="str">
            <v>Unidad</v>
          </cell>
          <cell r="I191" t="str">
            <v>Cantidad</v>
          </cell>
        </row>
        <row r="192">
          <cell r="A192" t="str">
            <v>06.01.04</v>
          </cell>
          <cell r="B192" t="str">
            <v>TUBERIA PVC SANITARIA D: 2", incluye suministro e instalación</v>
          </cell>
          <cell r="G192" t="str">
            <v>M</v>
          </cell>
          <cell r="I192">
            <v>14.1</v>
          </cell>
          <cell r="K192">
            <v>14757</v>
          </cell>
        </row>
        <row r="194">
          <cell r="A194" t="str">
            <v>1.  Equipo</v>
          </cell>
        </row>
        <row r="195">
          <cell r="A195" t="str">
            <v>Codigo</v>
          </cell>
          <cell r="B195" t="str">
            <v>Descripción</v>
          </cell>
          <cell r="C195" t="str">
            <v>Marca</v>
          </cell>
          <cell r="D195" t="str">
            <v>Unidad</v>
          </cell>
          <cell r="E195" t="str">
            <v>Tarifa</v>
          </cell>
          <cell r="G195" t="str">
            <v>Rendimiento</v>
          </cell>
          <cell r="I195" t="str">
            <v>Vr. Unitario</v>
          </cell>
        </row>
        <row r="196">
          <cell r="A196" t="str">
            <v>EH-33</v>
          </cell>
          <cell r="B196" t="str">
            <v xml:space="preserve">HERRAMIENTA MENOR 5 %  DE LA MANO OBRA </v>
          </cell>
          <cell r="D196" t="str">
            <v xml:space="preserve">Global </v>
          </cell>
          <cell r="E196">
            <v>207</v>
          </cell>
          <cell r="G196">
            <v>1</v>
          </cell>
          <cell r="I196">
            <v>207</v>
          </cell>
        </row>
        <row r="198">
          <cell r="A198" t="str">
            <v>SUBTOTAL</v>
          </cell>
          <cell r="I198">
            <v>207</v>
          </cell>
        </row>
        <row r="200">
          <cell r="A200" t="str">
            <v>2.  Materiales</v>
          </cell>
        </row>
        <row r="201">
          <cell r="A201" t="str">
            <v>Codigo</v>
          </cell>
          <cell r="B201" t="str">
            <v>Descripción</v>
          </cell>
          <cell r="D201" t="str">
            <v>Unidad</v>
          </cell>
          <cell r="E201" t="str">
            <v>Rendimiento</v>
          </cell>
          <cell r="F201" t="str">
            <v>Precio Unitario</v>
          </cell>
          <cell r="I201" t="str">
            <v>Vr Unitario</v>
          </cell>
        </row>
        <row r="203">
          <cell r="A203" t="str">
            <v>S57</v>
          </cell>
          <cell r="B203" t="str">
            <v xml:space="preserve">TUBO PVC SANITARIO 2'' </v>
          </cell>
          <cell r="D203" t="str">
            <v>ml</v>
          </cell>
          <cell r="E203">
            <v>1.05</v>
          </cell>
          <cell r="F203">
            <v>8217</v>
          </cell>
          <cell r="I203">
            <v>8628</v>
          </cell>
        </row>
        <row r="204">
          <cell r="A204" t="str">
            <v>S135</v>
          </cell>
          <cell r="B204" t="str">
            <v>CODO 45° 1/8 CxE SANITARIO 2''</v>
          </cell>
          <cell r="D204" t="str">
            <v>und</v>
          </cell>
          <cell r="E204">
            <v>0.01</v>
          </cell>
          <cell r="F204">
            <v>2650</v>
          </cell>
          <cell r="I204">
            <v>27</v>
          </cell>
        </row>
        <row r="205">
          <cell r="A205" t="str">
            <v>S2341</v>
          </cell>
          <cell r="B205" t="str">
            <v>CODO PVC-S C x E 90 1/4  2``</v>
          </cell>
          <cell r="D205" t="str">
            <v>und</v>
          </cell>
          <cell r="E205">
            <v>0.1</v>
          </cell>
          <cell r="F205">
            <v>2150</v>
          </cell>
          <cell r="I205">
            <v>215</v>
          </cell>
        </row>
        <row r="206">
          <cell r="A206" t="str">
            <v>S36</v>
          </cell>
          <cell r="B206" t="str">
            <v>SOLDADURA PVC LIQUIDA 1/4</v>
          </cell>
          <cell r="D206" t="str">
            <v>und</v>
          </cell>
          <cell r="E206">
            <v>0.01</v>
          </cell>
          <cell r="F206">
            <v>57646</v>
          </cell>
          <cell r="I206">
            <v>576</v>
          </cell>
        </row>
        <row r="207">
          <cell r="A207" t="str">
            <v>S22</v>
          </cell>
          <cell r="B207" t="str">
            <v>LIMPIADOR REM PVC 760 grms. (1/4)</v>
          </cell>
          <cell r="D207" t="str">
            <v>und</v>
          </cell>
          <cell r="E207">
            <v>0.02</v>
          </cell>
          <cell r="F207">
            <v>31668</v>
          </cell>
          <cell r="I207">
            <v>633</v>
          </cell>
        </row>
        <row r="208">
          <cell r="A208" t="str">
            <v>S247</v>
          </cell>
          <cell r="B208" t="str">
            <v>ESTOPA x 500 Gms</v>
          </cell>
          <cell r="D208" t="str">
            <v>und</v>
          </cell>
          <cell r="E208">
            <v>0.02</v>
          </cell>
          <cell r="F208">
            <v>5500</v>
          </cell>
          <cell r="I208">
            <v>110</v>
          </cell>
        </row>
        <row r="216">
          <cell r="A216" t="str">
            <v>SUBTOTAL</v>
          </cell>
          <cell r="I216">
            <v>10189</v>
          </cell>
        </row>
        <row r="218">
          <cell r="A218" t="str">
            <v>3. Transportes</v>
          </cell>
        </row>
        <row r="219">
          <cell r="A219" t="str">
            <v>Codigo</v>
          </cell>
          <cell r="B219" t="str">
            <v xml:space="preserve">Descripcion </v>
          </cell>
          <cell r="C219" t="str">
            <v>Vol. o Peso</v>
          </cell>
          <cell r="D219" t="str">
            <v>Unidad</v>
          </cell>
          <cell r="E219" t="str">
            <v>Distancia</v>
          </cell>
          <cell r="G219" t="str">
            <v>Tarifa</v>
          </cell>
          <cell r="I219" t="str">
            <v>Vr. Unitario</v>
          </cell>
        </row>
        <row r="221">
          <cell r="A221" t="str">
            <v>EH-44</v>
          </cell>
          <cell r="B221" t="str">
            <v>TRANSPORTE DE MATERIALES O EQUIPO</v>
          </cell>
          <cell r="D221" t="str">
            <v>Viaje</v>
          </cell>
          <cell r="E221">
            <v>5.0000000000000001E-3</v>
          </cell>
          <cell r="G221">
            <v>45000</v>
          </cell>
          <cell r="I221">
            <v>225</v>
          </cell>
        </row>
        <row r="223">
          <cell r="A223" t="str">
            <v>SUBTOTAL</v>
          </cell>
          <cell r="I223">
            <v>225</v>
          </cell>
        </row>
        <row r="225">
          <cell r="A225" t="str">
            <v>4. Mano de Obra</v>
          </cell>
        </row>
        <row r="226">
          <cell r="A226" t="str">
            <v>Codigo</v>
          </cell>
          <cell r="B226" t="str">
            <v>Trabajador</v>
          </cell>
          <cell r="C226" t="str">
            <v>Jornal</v>
          </cell>
          <cell r="D226" t="str">
            <v>Prestac.</v>
          </cell>
          <cell r="E226" t="str">
            <v>Jornal Total</v>
          </cell>
          <cell r="F226" t="str">
            <v>Rendimiento</v>
          </cell>
          <cell r="I226" t="str">
            <v>Vr. Unitario</v>
          </cell>
        </row>
        <row r="228">
          <cell r="A228" t="str">
            <v>MO-06</v>
          </cell>
          <cell r="B228" t="str">
            <v>CUADRILLA PLOMERIA (1 Ayudante+1 Oficial)</v>
          </cell>
          <cell r="C228" t="str">
            <v>hc</v>
          </cell>
          <cell r="D228">
            <v>0.57999999999999996</v>
          </cell>
          <cell r="E228">
            <v>10472</v>
          </cell>
          <cell r="F228">
            <v>0.25</v>
          </cell>
          <cell r="I228">
            <v>4136</v>
          </cell>
        </row>
        <row r="231">
          <cell r="A231" t="str">
            <v>SUBTOTAL</v>
          </cell>
          <cell r="I231">
            <v>4136</v>
          </cell>
        </row>
        <row r="232">
          <cell r="A232" t="str">
            <v>TOTAL COSTO DIRECTO</v>
          </cell>
          <cell r="I232">
            <v>14757</v>
          </cell>
        </row>
        <row r="233">
          <cell r="A233" t="str">
            <v>AIU CONTRACTUAL</v>
          </cell>
          <cell r="C233">
            <v>0.25640000000000002</v>
          </cell>
          <cell r="H233" t="str">
            <v>TOTAL COSTO INDIRECTO</v>
          </cell>
          <cell r="I233">
            <v>3784</v>
          </cell>
        </row>
        <row r="234">
          <cell r="A234" t="str">
            <v xml:space="preserve">VALOR TOTAL ACTIVIDAD </v>
          </cell>
          <cell r="I234">
            <v>18541</v>
          </cell>
        </row>
        <row r="235">
          <cell r="A235" t="str">
            <v xml:space="preserve">VALOR RECURSOS NECESARIOS PARA LA EJECUCIÓN DE LA ACTIVIDAD </v>
          </cell>
          <cell r="I235">
            <v>261428.1</v>
          </cell>
        </row>
        <row r="236">
          <cell r="A23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39">
          <cell r="B239" t="str">
            <v>Firma:</v>
          </cell>
        </row>
        <row r="240">
          <cell r="B240" t="str">
            <v xml:space="preserve">Nombre: </v>
          </cell>
        </row>
        <row r="241">
          <cell r="B241" t="str">
            <v>REPRESENTATE LEGAL O DIRECTOR DE CONSULTORIA</v>
          </cell>
        </row>
        <row r="243">
          <cell r="A243" t="str">
            <v>C. OBSERVACIONES INTERVENTORIA (Campo de obligatorio diligenciamiento)</v>
          </cell>
        </row>
        <row r="248">
          <cell r="B248" t="str">
            <v>Firma:</v>
          </cell>
        </row>
        <row r="249">
          <cell r="B249" t="str">
            <v xml:space="preserve">Nombre: </v>
          </cell>
          <cell r="J249" t="str">
            <v>Original  - FONADE</v>
          </cell>
        </row>
        <row r="250">
          <cell r="B250" t="str">
            <v>REPRESENTANTE LEGAL Ó DIRECTOR DE INTERVENTORÍA</v>
          </cell>
          <cell r="J250" t="str">
            <v>Copias: Contratista, Interventor</v>
          </cell>
        </row>
        <row r="251">
          <cell r="A251" t="str">
            <v>Item</v>
          </cell>
          <cell r="B251" t="str">
            <v>Descripción</v>
          </cell>
          <cell r="G251" t="str">
            <v>Unidad</v>
          </cell>
          <cell r="I251" t="str">
            <v>Cantidad</v>
          </cell>
        </row>
        <row r="252">
          <cell r="A252" t="str">
            <v>06.01.05</v>
          </cell>
          <cell r="B252" t="str">
            <v>TUBERIA PVC SANITARIA D: 3", incluye suministro e instalación</v>
          </cell>
          <cell r="G252" t="str">
            <v>M</v>
          </cell>
          <cell r="I252">
            <v>23.7</v>
          </cell>
          <cell r="K252">
            <v>20653</v>
          </cell>
        </row>
        <row r="254">
          <cell r="A254" t="str">
            <v>1.  Equipo</v>
          </cell>
        </row>
        <row r="255">
          <cell r="A255" t="str">
            <v>Codigo</v>
          </cell>
          <cell r="B255" t="str">
            <v>Descripción</v>
          </cell>
          <cell r="C255" t="str">
            <v>Marca</v>
          </cell>
          <cell r="D255" t="str">
            <v>Unidad</v>
          </cell>
          <cell r="E255" t="str">
            <v>Tarifa</v>
          </cell>
          <cell r="G255" t="str">
            <v>Rendimiento</v>
          </cell>
          <cell r="I255" t="str">
            <v>Vr. Unitario</v>
          </cell>
        </row>
        <row r="256">
          <cell r="A256" t="str">
            <v>EH-33</v>
          </cell>
          <cell r="B256" t="str">
            <v xml:space="preserve">HERRAMIENTA MENOR 5 %  DE LA MANO OBRA </v>
          </cell>
          <cell r="D256" t="str">
            <v xml:space="preserve">Global </v>
          </cell>
          <cell r="E256">
            <v>248</v>
          </cell>
          <cell r="G256">
            <v>1</v>
          </cell>
          <cell r="I256">
            <v>248</v>
          </cell>
        </row>
        <row r="258">
          <cell r="A258" t="str">
            <v>SUBTOTAL</v>
          </cell>
          <cell r="I258">
            <v>248</v>
          </cell>
        </row>
        <row r="260">
          <cell r="A260" t="str">
            <v>2.  Materiales</v>
          </cell>
        </row>
        <row r="261">
          <cell r="A261" t="str">
            <v>Codigo</v>
          </cell>
          <cell r="B261" t="str">
            <v>Descripción</v>
          </cell>
          <cell r="D261" t="str">
            <v>Unidad</v>
          </cell>
          <cell r="E261" t="str">
            <v>Rendimiento</v>
          </cell>
          <cell r="F261" t="str">
            <v>Precio Unitario</v>
          </cell>
          <cell r="I261" t="str">
            <v>Vr Unitario</v>
          </cell>
        </row>
        <row r="263">
          <cell r="A263" t="str">
            <v>S62</v>
          </cell>
          <cell r="B263" t="str">
            <v>TUBO PVC SANITARIO 3"</v>
          </cell>
          <cell r="D263" t="str">
            <v>ml</v>
          </cell>
          <cell r="E263">
            <v>1.05</v>
          </cell>
          <cell r="F263">
            <v>12274</v>
          </cell>
          <cell r="I263">
            <v>12888</v>
          </cell>
        </row>
        <row r="264">
          <cell r="A264" t="str">
            <v>S100</v>
          </cell>
          <cell r="B264" t="str">
            <v>CODO 45° 1/8 CxE SANITARIO 3''</v>
          </cell>
          <cell r="D264" t="str">
            <v>und</v>
          </cell>
          <cell r="E264">
            <v>0.01</v>
          </cell>
          <cell r="F264">
            <v>5580</v>
          </cell>
          <cell r="I264">
            <v>56</v>
          </cell>
        </row>
        <row r="265">
          <cell r="A265" t="str">
            <v>S13</v>
          </cell>
          <cell r="B265" t="str">
            <v>CODO 90° 1/4 CxC SANITARIO 3''</v>
          </cell>
          <cell r="D265" t="str">
            <v>und</v>
          </cell>
          <cell r="E265">
            <v>0.1</v>
          </cell>
          <cell r="F265">
            <v>5025</v>
          </cell>
          <cell r="I265">
            <v>503</v>
          </cell>
        </row>
        <row r="266">
          <cell r="A266" t="str">
            <v>S36</v>
          </cell>
          <cell r="B266" t="str">
            <v>SOLDADURA PVC LIQUIDA 1/4</v>
          </cell>
          <cell r="D266" t="str">
            <v>und</v>
          </cell>
          <cell r="E266">
            <v>0.01</v>
          </cell>
          <cell r="F266">
            <v>57646</v>
          </cell>
          <cell r="I266">
            <v>576</v>
          </cell>
        </row>
        <row r="267">
          <cell r="A267" t="str">
            <v>S22</v>
          </cell>
          <cell r="B267" t="str">
            <v>LIMPIADOR REM PVC 760 grms. (1/4)</v>
          </cell>
          <cell r="D267" t="str">
            <v>und</v>
          </cell>
          <cell r="E267">
            <v>0.02</v>
          </cell>
          <cell r="F267">
            <v>31668</v>
          </cell>
          <cell r="I267">
            <v>633</v>
          </cell>
        </row>
        <row r="268">
          <cell r="A268" t="str">
            <v>S247</v>
          </cell>
          <cell r="B268" t="str">
            <v>ESTOPA x 500 Gms</v>
          </cell>
          <cell r="D268" t="str">
            <v>und</v>
          </cell>
          <cell r="E268">
            <v>0.02</v>
          </cell>
          <cell r="F268">
            <v>5500</v>
          </cell>
          <cell r="I268">
            <v>110</v>
          </cell>
        </row>
        <row r="274">
          <cell r="A274" t="str">
            <v>SUBTOTAL</v>
          </cell>
          <cell r="I274">
            <v>14766</v>
          </cell>
        </row>
        <row r="276">
          <cell r="A276" t="str">
            <v>3. Transportes</v>
          </cell>
        </row>
        <row r="277">
          <cell r="A277" t="str">
            <v>Codigo</v>
          </cell>
          <cell r="B277" t="str">
            <v xml:space="preserve">Descripcion </v>
          </cell>
          <cell r="C277" t="str">
            <v>Vol. o Peso</v>
          </cell>
          <cell r="D277" t="str">
            <v>Unidad</v>
          </cell>
          <cell r="E277" t="str">
            <v>Distancia</v>
          </cell>
          <cell r="G277" t="str">
            <v>Tarifa</v>
          </cell>
          <cell r="I277" t="str">
            <v>Vr. Unitario</v>
          </cell>
        </row>
        <row r="279">
          <cell r="A279" t="str">
            <v>EH-44</v>
          </cell>
          <cell r="B279" t="str">
            <v>TRANSPORTE DE MATERIALES O EQUIPO</v>
          </cell>
          <cell r="D279" t="str">
            <v>Viaje</v>
          </cell>
          <cell r="E279">
            <v>1.4999999999999999E-2</v>
          </cell>
          <cell r="G279">
            <v>45000</v>
          </cell>
          <cell r="I279">
            <v>675</v>
          </cell>
        </row>
        <row r="281">
          <cell r="A281" t="str">
            <v>SUBTOTAL</v>
          </cell>
          <cell r="I281">
            <v>675</v>
          </cell>
        </row>
        <row r="283">
          <cell r="A283" t="str">
            <v>4. Mano de Obra</v>
          </cell>
        </row>
        <row r="284">
          <cell r="A284" t="str">
            <v>Codigo</v>
          </cell>
          <cell r="B284" t="str">
            <v>Trabajador</v>
          </cell>
          <cell r="C284" t="str">
            <v>Jornal</v>
          </cell>
          <cell r="D284" t="str">
            <v>Prestac.</v>
          </cell>
          <cell r="E284" t="str">
            <v>Jornal Total</v>
          </cell>
          <cell r="F284" t="str">
            <v>Rendimiento</v>
          </cell>
          <cell r="I284" t="str">
            <v>Vr. Unitario</v>
          </cell>
        </row>
        <row r="286">
          <cell r="A286" t="str">
            <v>MO-06</v>
          </cell>
          <cell r="B286" t="str">
            <v>CUADRILLA PLOMERIA (1 Ayudante+1 Oficial)</v>
          </cell>
          <cell r="C286" t="str">
            <v>hc</v>
          </cell>
          <cell r="D286">
            <v>0.57999999999999996</v>
          </cell>
          <cell r="E286">
            <v>10472</v>
          </cell>
          <cell r="F286">
            <v>0.3</v>
          </cell>
          <cell r="I286">
            <v>4964</v>
          </cell>
        </row>
        <row r="289">
          <cell r="A289" t="str">
            <v>SUBTOTAL</v>
          </cell>
          <cell r="I289">
            <v>4964</v>
          </cell>
        </row>
        <row r="290">
          <cell r="A290" t="str">
            <v>TOTAL COSTO DIRECTO</v>
          </cell>
          <cell r="I290">
            <v>20653</v>
          </cell>
        </row>
        <row r="291">
          <cell r="A291" t="str">
            <v>AIU CONTRACTUAL</v>
          </cell>
          <cell r="C291">
            <v>0.25640000000000002</v>
          </cell>
          <cell r="H291" t="str">
            <v>TOTAL COSTO INDIRECTO</v>
          </cell>
          <cell r="I291">
            <v>5295</v>
          </cell>
        </row>
        <row r="292">
          <cell r="A292" t="str">
            <v xml:space="preserve">VALOR TOTAL ACTIVIDAD </v>
          </cell>
          <cell r="I292">
            <v>25948</v>
          </cell>
        </row>
        <row r="293">
          <cell r="A293" t="str">
            <v xml:space="preserve">VALOR RECURSOS NECESARIOS PARA LA EJECUCIÓN DE LA ACTIVIDAD </v>
          </cell>
          <cell r="I293">
            <v>614967.6</v>
          </cell>
        </row>
        <row r="294">
          <cell r="A29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97">
          <cell r="B297" t="str">
            <v>Firma:</v>
          </cell>
        </row>
        <row r="298">
          <cell r="B298" t="str">
            <v xml:space="preserve">Nombre: </v>
          </cell>
        </row>
        <row r="299">
          <cell r="B299" t="str">
            <v>REPRESENTATE LEGAL O DIRECTOR DE CONSULTORIA</v>
          </cell>
        </row>
        <row r="301">
          <cell r="A301" t="str">
            <v>C. OBSERVACIONES INTERVENTORIA (Campo de obligatorio diligenciamiento)</v>
          </cell>
        </row>
        <row r="307">
          <cell r="B307" t="str">
            <v>Firma:</v>
          </cell>
        </row>
        <row r="308">
          <cell r="B308" t="str">
            <v xml:space="preserve">Nombre: </v>
          </cell>
          <cell r="J308" t="str">
            <v>Original  - FONADE</v>
          </cell>
        </row>
        <row r="309">
          <cell r="B309" t="str">
            <v>REPRESENTANTE LEGAL Ó DIRECTOR DE INTERVENTORÍA</v>
          </cell>
          <cell r="J309" t="str">
            <v>Copias: Contratista, Interventor</v>
          </cell>
        </row>
        <row r="310">
          <cell r="A310" t="str">
            <v>Item</v>
          </cell>
          <cell r="B310" t="str">
            <v>Descripción</v>
          </cell>
          <cell r="G310" t="str">
            <v>Unidad</v>
          </cell>
          <cell r="I310" t="str">
            <v>Cantidad</v>
          </cell>
        </row>
        <row r="311">
          <cell r="A311" t="str">
            <v>06.01.06</v>
          </cell>
          <cell r="B311" t="str">
            <v>TUBERIA PVC SANITARIA D: 4", incluye suministro e instalación</v>
          </cell>
          <cell r="G311" t="str">
            <v>M</v>
          </cell>
          <cell r="I311">
            <v>16.2</v>
          </cell>
          <cell r="K311">
            <v>24339</v>
          </cell>
        </row>
        <row r="313">
          <cell r="A313" t="str">
            <v>1.  Equipo</v>
          </cell>
        </row>
        <row r="314">
          <cell r="A314" t="str">
            <v>Codigo</v>
          </cell>
          <cell r="B314" t="str">
            <v>Descripción</v>
          </cell>
          <cell r="C314" t="str">
            <v>Marca</v>
          </cell>
          <cell r="D314" t="str">
            <v>Unidad</v>
          </cell>
          <cell r="E314" t="str">
            <v>Tarifa</v>
          </cell>
          <cell r="G314" t="str">
            <v>Rendimiento</v>
          </cell>
          <cell r="I314" t="str">
            <v>Vr. Unitario</v>
          </cell>
        </row>
        <row r="315">
          <cell r="A315" t="str">
            <v>EH-33</v>
          </cell>
          <cell r="B315" t="str">
            <v xml:space="preserve">HERRAMIENTA MENOR 5 %  DE LA MANO OBRA </v>
          </cell>
          <cell r="D315" t="str">
            <v xml:space="preserve">Global </v>
          </cell>
          <cell r="E315">
            <v>248</v>
          </cell>
          <cell r="G315">
            <v>1</v>
          </cell>
          <cell r="I315">
            <v>248</v>
          </cell>
        </row>
        <row r="317">
          <cell r="A317" t="str">
            <v>SUBTOTAL</v>
          </cell>
          <cell r="I317">
            <v>248</v>
          </cell>
        </row>
        <row r="319">
          <cell r="A319" t="str">
            <v>2.  Materiales</v>
          </cell>
        </row>
        <row r="320">
          <cell r="A320" t="str">
            <v>Codigo</v>
          </cell>
          <cell r="B320" t="str">
            <v>Descripción</v>
          </cell>
          <cell r="D320" t="str">
            <v>Unidad</v>
          </cell>
          <cell r="E320" t="str">
            <v>Rendimiento</v>
          </cell>
          <cell r="F320" t="str">
            <v>Precio Unitario</v>
          </cell>
          <cell r="I320" t="str">
            <v>Vr Unitario</v>
          </cell>
        </row>
        <row r="322">
          <cell r="A322" t="str">
            <v>S63</v>
          </cell>
          <cell r="B322" t="str">
            <v xml:space="preserve">TUBO PVC SANITARIO 4" </v>
          </cell>
          <cell r="D322" t="str">
            <v>ml</v>
          </cell>
          <cell r="E322">
            <v>1.05</v>
          </cell>
          <cell r="F322">
            <v>15400</v>
          </cell>
          <cell r="I322">
            <v>16170</v>
          </cell>
        </row>
        <row r="323">
          <cell r="A323" t="str">
            <v>S101</v>
          </cell>
          <cell r="B323" t="str">
            <v>CODO 45° 1/8 CxE SANITARIO 4''</v>
          </cell>
          <cell r="D323" t="str">
            <v>und</v>
          </cell>
          <cell r="E323">
            <v>0.01</v>
          </cell>
          <cell r="F323">
            <v>9739</v>
          </cell>
          <cell r="I323">
            <v>97</v>
          </cell>
        </row>
        <row r="324">
          <cell r="A324" t="str">
            <v>S14</v>
          </cell>
          <cell r="B324" t="str">
            <v>CODO 90° 1/4 CxC SANITARIO 4''</v>
          </cell>
          <cell r="D324" t="str">
            <v>und</v>
          </cell>
          <cell r="E324">
            <v>0.1</v>
          </cell>
          <cell r="F324">
            <v>8658</v>
          </cell>
          <cell r="I324">
            <v>866</v>
          </cell>
        </row>
        <row r="325">
          <cell r="A325" t="str">
            <v>S36</v>
          </cell>
          <cell r="B325" t="str">
            <v>SOLDADURA PVC LIQUIDA 1/4</v>
          </cell>
          <cell r="D325" t="str">
            <v>und</v>
          </cell>
          <cell r="E325">
            <v>0.01</v>
          </cell>
          <cell r="F325">
            <v>57646</v>
          </cell>
          <cell r="I325">
            <v>576</v>
          </cell>
        </row>
        <row r="326">
          <cell r="A326" t="str">
            <v>S22</v>
          </cell>
          <cell r="B326" t="str">
            <v>LIMPIADOR REM PVC 760 grms. (1/4)</v>
          </cell>
          <cell r="D326" t="str">
            <v>und</v>
          </cell>
          <cell r="E326">
            <v>0.02</v>
          </cell>
          <cell r="F326">
            <v>31668</v>
          </cell>
          <cell r="I326">
            <v>633</v>
          </cell>
        </row>
        <row r="327">
          <cell r="A327" t="str">
            <v>S247</v>
          </cell>
          <cell r="B327" t="str">
            <v>ESTOPA x 500 Gms</v>
          </cell>
          <cell r="D327" t="str">
            <v>und</v>
          </cell>
          <cell r="E327">
            <v>0.02</v>
          </cell>
          <cell r="F327">
            <v>5500</v>
          </cell>
          <cell r="I327">
            <v>110</v>
          </cell>
        </row>
        <row r="336">
          <cell r="A336" t="str">
            <v>SUBTOTAL</v>
          </cell>
          <cell r="I336">
            <v>18452</v>
          </cell>
        </row>
        <row r="338">
          <cell r="A338" t="str">
            <v>3. Transportes</v>
          </cell>
        </row>
        <row r="339">
          <cell r="A339" t="str">
            <v>Codigo</v>
          </cell>
          <cell r="B339" t="str">
            <v xml:space="preserve">Descripcion </v>
          </cell>
          <cell r="C339" t="str">
            <v>Vol. o Peso</v>
          </cell>
          <cell r="D339" t="str">
            <v>Unidad</v>
          </cell>
          <cell r="E339" t="str">
            <v>Distancia</v>
          </cell>
          <cell r="G339" t="str">
            <v>Tarifa</v>
          </cell>
          <cell r="I339" t="str">
            <v>Vr. Unitario</v>
          </cell>
        </row>
        <row r="341">
          <cell r="A341" t="str">
            <v>EH-44</v>
          </cell>
          <cell r="B341" t="str">
            <v>TRANSPORTE DE MATERIALES O EQUIPO</v>
          </cell>
          <cell r="D341" t="str">
            <v>Viaje</v>
          </cell>
          <cell r="E341">
            <v>1.4999999999999999E-2</v>
          </cell>
          <cell r="G341">
            <v>45000</v>
          </cell>
          <cell r="I341">
            <v>675</v>
          </cell>
        </row>
        <row r="343">
          <cell r="A343" t="str">
            <v>SUBTOTAL</v>
          </cell>
          <cell r="I343">
            <v>675</v>
          </cell>
        </row>
        <row r="345">
          <cell r="A345" t="str">
            <v>4. Mano de Obra</v>
          </cell>
        </row>
        <row r="346">
          <cell r="A346" t="str">
            <v>Codigo</v>
          </cell>
          <cell r="B346" t="str">
            <v>Trabajador</v>
          </cell>
          <cell r="C346" t="str">
            <v>Jornal</v>
          </cell>
          <cell r="D346" t="str">
            <v>Prestac.</v>
          </cell>
          <cell r="E346" t="str">
            <v>Jornal Total</v>
          </cell>
          <cell r="F346" t="str">
            <v>Rendimiento</v>
          </cell>
          <cell r="I346" t="str">
            <v>Vr. Unitario</v>
          </cell>
        </row>
        <row r="348">
          <cell r="A348" t="str">
            <v>MO-06</v>
          </cell>
          <cell r="B348" t="str">
            <v>CUADRILLA PLOMERIA (1 Ayudante+1 Oficial)</v>
          </cell>
          <cell r="C348" t="str">
            <v>hc</v>
          </cell>
          <cell r="D348">
            <v>0.57999999999999996</v>
          </cell>
          <cell r="E348">
            <v>10472</v>
          </cell>
          <cell r="F348">
            <v>0.3</v>
          </cell>
          <cell r="I348">
            <v>4964</v>
          </cell>
        </row>
        <row r="351">
          <cell r="A351" t="str">
            <v>SUBTOTAL</v>
          </cell>
          <cell r="I351">
            <v>4964</v>
          </cell>
        </row>
        <row r="352">
          <cell r="A352" t="str">
            <v>TOTAL COSTO DIRECTO</v>
          </cell>
          <cell r="I352">
            <v>24339</v>
          </cell>
        </row>
        <row r="353">
          <cell r="A353" t="str">
            <v>AIU CONTRACTUAL</v>
          </cell>
          <cell r="C353">
            <v>0.25640000000000002</v>
          </cell>
          <cell r="H353" t="str">
            <v>TOTAL COSTO INDIRECTO</v>
          </cell>
          <cell r="I353">
            <v>6241</v>
          </cell>
        </row>
        <row r="354">
          <cell r="A354" t="str">
            <v xml:space="preserve">VALOR TOTAL ACTIVIDAD </v>
          </cell>
          <cell r="I354">
            <v>30580</v>
          </cell>
        </row>
        <row r="355">
          <cell r="A355" t="str">
            <v xml:space="preserve">VALOR RECURSOS NECESARIOS PARA LA EJECUCIÓN DE LA ACTIVIDAD </v>
          </cell>
          <cell r="I355">
            <v>495396</v>
          </cell>
        </row>
        <row r="356">
          <cell r="A35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59">
          <cell r="B359" t="str">
            <v>Firma:</v>
          </cell>
        </row>
        <row r="360">
          <cell r="B360" t="str">
            <v xml:space="preserve">Nombre: </v>
          </cell>
        </row>
        <row r="361">
          <cell r="B361" t="str">
            <v>REPRESENTATE LEGAL O DIRECTOR DE CONSULTORIA</v>
          </cell>
        </row>
        <row r="363">
          <cell r="A363" t="str">
            <v>C. OBSERVACIONES INTERVENTORIA (Campo de obligatorio diligenciamiento)</v>
          </cell>
        </row>
        <row r="369">
          <cell r="B369" t="str">
            <v>Firma:</v>
          </cell>
        </row>
        <row r="370">
          <cell r="B370" t="str">
            <v xml:space="preserve">Nombre: </v>
          </cell>
          <cell r="J370" t="str">
            <v>Original  - FONADE</v>
          </cell>
        </row>
        <row r="371">
          <cell r="B371" t="str">
            <v>REPRESENTANTE LEGAL Ó DIRECTOR DE INTERVENTORÍA</v>
          </cell>
          <cell r="J371" t="str">
            <v>Copias: Contratista, Interventor</v>
          </cell>
        </row>
        <row r="372">
          <cell r="A372" t="str">
            <v>Item</v>
          </cell>
          <cell r="B372" t="str">
            <v>Descripción</v>
          </cell>
          <cell r="G372" t="str">
            <v>Unidad</v>
          </cell>
          <cell r="I372" t="str">
            <v>Cantidad</v>
          </cell>
        </row>
        <row r="373">
          <cell r="A373" t="str">
            <v>06.01.07</v>
          </cell>
          <cell r="B373" t="str">
            <v xml:space="preserve">PUNTO SANITARIO DE D: 2", Incluye accesorios y 2,50 m tubería </v>
          </cell>
          <cell r="G373" t="str">
            <v>Un</v>
          </cell>
          <cell r="I373">
            <v>16</v>
          </cell>
          <cell r="K373">
            <v>40176</v>
          </cell>
        </row>
        <row r="375">
          <cell r="A375" t="str">
            <v>1.  Equipo</v>
          </cell>
        </row>
        <row r="376">
          <cell r="A376" t="str">
            <v>Codigo</v>
          </cell>
          <cell r="B376" t="str">
            <v>Descripción</v>
          </cell>
          <cell r="C376" t="str">
            <v>Marca</v>
          </cell>
          <cell r="D376" t="str">
            <v>Unidad</v>
          </cell>
          <cell r="E376" t="str">
            <v>Tarifa</v>
          </cell>
          <cell r="G376" t="str">
            <v>Rendimiento</v>
          </cell>
          <cell r="I376" t="str">
            <v>Vr. Unitario</v>
          </cell>
        </row>
        <row r="377">
          <cell r="A377" t="str">
            <v>EH-33</v>
          </cell>
          <cell r="B377" t="str">
            <v xml:space="preserve">HERRAMIENTA MENOR 5 %  DE LA MANO OBRA </v>
          </cell>
          <cell r="D377" t="str">
            <v xml:space="preserve">Global </v>
          </cell>
          <cell r="E377">
            <v>827</v>
          </cell>
          <cell r="G377">
            <v>1</v>
          </cell>
          <cell r="I377">
            <v>827</v>
          </cell>
        </row>
        <row r="379">
          <cell r="A379" t="str">
            <v>SUBTOTAL</v>
          </cell>
          <cell r="I379">
            <v>827</v>
          </cell>
        </row>
        <row r="381">
          <cell r="A381" t="str">
            <v>2.  Materiales</v>
          </cell>
        </row>
        <row r="382">
          <cell r="A382" t="str">
            <v>Codigo</v>
          </cell>
          <cell r="B382" t="str">
            <v>Descripción</v>
          </cell>
          <cell r="D382" t="str">
            <v>Unidad</v>
          </cell>
          <cell r="E382" t="str">
            <v>Rendimiento</v>
          </cell>
          <cell r="F382" t="str">
            <v>Precio Unitario</v>
          </cell>
          <cell r="I382" t="str">
            <v>Vr Unitario</v>
          </cell>
        </row>
        <row r="384">
          <cell r="A384" t="str">
            <v>S57</v>
          </cell>
          <cell r="B384" t="str">
            <v xml:space="preserve">TUBO PVC SANITARIO 2'' </v>
          </cell>
          <cell r="D384" t="str">
            <v>ml</v>
          </cell>
          <cell r="E384">
            <v>2.5</v>
          </cell>
          <cell r="F384">
            <v>8217</v>
          </cell>
          <cell r="I384">
            <v>20543</v>
          </cell>
        </row>
        <row r="385">
          <cell r="A385" t="str">
            <v>S135</v>
          </cell>
          <cell r="B385" t="str">
            <v>CODO 45° 1/8 CxE SANITARIO 2''</v>
          </cell>
          <cell r="D385" t="str">
            <v>und</v>
          </cell>
          <cell r="E385">
            <v>0.01</v>
          </cell>
          <cell r="F385">
            <v>2650</v>
          </cell>
          <cell r="I385">
            <v>27</v>
          </cell>
        </row>
        <row r="386">
          <cell r="A386" t="str">
            <v>S2341</v>
          </cell>
          <cell r="B386" t="str">
            <v>CODO PVC-S C x E 90 1/4  2``</v>
          </cell>
          <cell r="D386" t="str">
            <v>und</v>
          </cell>
          <cell r="E386">
            <v>0.1</v>
          </cell>
          <cell r="F386">
            <v>2150</v>
          </cell>
          <cell r="I386">
            <v>215</v>
          </cell>
        </row>
        <row r="387">
          <cell r="A387" t="str">
            <v>S84</v>
          </cell>
          <cell r="B387" t="str">
            <v xml:space="preserve">YEE SANITARIA 2'' </v>
          </cell>
          <cell r="D387" t="str">
            <v>und</v>
          </cell>
          <cell r="E387">
            <v>0.05</v>
          </cell>
          <cell r="F387">
            <v>4976</v>
          </cell>
          <cell r="I387">
            <v>249</v>
          </cell>
        </row>
        <row r="388">
          <cell r="A388" t="str">
            <v>S36</v>
          </cell>
          <cell r="B388" t="str">
            <v>SOLDADURA PVC LIQUIDA 1/4</v>
          </cell>
          <cell r="D388" t="str">
            <v>und</v>
          </cell>
          <cell r="E388">
            <v>0.01</v>
          </cell>
          <cell r="F388">
            <v>57646</v>
          </cell>
          <cell r="I388">
            <v>576</v>
          </cell>
        </row>
        <row r="389">
          <cell r="A389" t="str">
            <v>S22</v>
          </cell>
          <cell r="B389" t="str">
            <v>LIMPIADOR REM PVC 760 grms. (1/4)</v>
          </cell>
          <cell r="D389" t="str">
            <v>und</v>
          </cell>
          <cell r="E389">
            <v>0.02</v>
          </cell>
          <cell r="F389">
            <v>31668</v>
          </cell>
          <cell r="I389">
            <v>633</v>
          </cell>
        </row>
        <row r="390">
          <cell r="A390" t="str">
            <v>S247</v>
          </cell>
          <cell r="B390" t="str">
            <v>ESTOPA x 500 Gms</v>
          </cell>
          <cell r="D390" t="str">
            <v>und</v>
          </cell>
          <cell r="E390">
            <v>0.02</v>
          </cell>
          <cell r="F390">
            <v>5500</v>
          </cell>
          <cell r="I390">
            <v>110</v>
          </cell>
        </row>
        <row r="398">
          <cell r="A398" t="str">
            <v>SUBTOTAL</v>
          </cell>
          <cell r="I398">
            <v>22353</v>
          </cell>
        </row>
        <row r="400">
          <cell r="A400" t="str">
            <v>3. Transportes</v>
          </cell>
        </row>
        <row r="401">
          <cell r="A401" t="str">
            <v>Codigo</v>
          </cell>
          <cell r="B401" t="str">
            <v xml:space="preserve">Descripcion </v>
          </cell>
          <cell r="C401" t="str">
            <v>Vol. o Peso</v>
          </cell>
          <cell r="D401" t="str">
            <v>Unidad</v>
          </cell>
          <cell r="E401" t="str">
            <v>Distancia</v>
          </cell>
          <cell r="G401" t="str">
            <v>Tarifa</v>
          </cell>
          <cell r="I401" t="str">
            <v>Vr. Unitario</v>
          </cell>
        </row>
        <row r="403">
          <cell r="A403" t="str">
            <v>EH-44</v>
          </cell>
          <cell r="B403" t="str">
            <v>TRANSPORTE DE MATERIALES O EQUIPO</v>
          </cell>
          <cell r="D403" t="str">
            <v>Viaje</v>
          </cell>
          <cell r="E403">
            <v>0.01</v>
          </cell>
          <cell r="G403">
            <v>45000</v>
          </cell>
          <cell r="I403">
            <v>450</v>
          </cell>
        </row>
        <row r="405">
          <cell r="A405" t="str">
            <v>SUBTOTAL</v>
          </cell>
          <cell r="I405">
            <v>450</v>
          </cell>
        </row>
        <row r="407">
          <cell r="A407" t="str">
            <v>4. Mano de Obra</v>
          </cell>
        </row>
        <row r="408">
          <cell r="A408" t="str">
            <v>Codigo</v>
          </cell>
          <cell r="B408" t="str">
            <v>Trabajador</v>
          </cell>
          <cell r="C408" t="str">
            <v>Jornal</v>
          </cell>
          <cell r="D408" t="str">
            <v>Prestac.</v>
          </cell>
          <cell r="E408" t="str">
            <v>Jornal Total</v>
          </cell>
          <cell r="F408" t="str">
            <v>Rendimiento</v>
          </cell>
          <cell r="I408" t="str">
            <v>Vr. Unitario</v>
          </cell>
        </row>
        <row r="410">
          <cell r="A410" t="str">
            <v>MO-06</v>
          </cell>
          <cell r="B410" t="str">
            <v>CUADRILLA PLOMERIA (1 Ayudante+1 Oficial)</v>
          </cell>
          <cell r="C410" t="str">
            <v>hc</v>
          </cell>
          <cell r="D410">
            <v>0.57999999999999996</v>
          </cell>
          <cell r="E410">
            <v>10472</v>
          </cell>
          <cell r="F410">
            <v>1</v>
          </cell>
          <cell r="I410">
            <v>16546</v>
          </cell>
        </row>
        <row r="413">
          <cell r="A413" t="str">
            <v>SUBTOTAL</v>
          </cell>
          <cell r="I413">
            <v>16546</v>
          </cell>
        </row>
        <row r="414">
          <cell r="A414" t="str">
            <v>TOTAL COSTO DIRECTO</v>
          </cell>
          <cell r="I414">
            <v>40176</v>
          </cell>
        </row>
        <row r="415">
          <cell r="A415" t="str">
            <v>AIU CONTRACTUAL</v>
          </cell>
          <cell r="C415">
            <v>0.25640000000000002</v>
          </cell>
          <cell r="H415" t="str">
            <v>TOTAL COSTO INDIRECTO</v>
          </cell>
          <cell r="I415">
            <v>10301</v>
          </cell>
        </row>
        <row r="416">
          <cell r="A416" t="str">
            <v xml:space="preserve">VALOR TOTAL ACTIVIDAD </v>
          </cell>
          <cell r="I416">
            <v>50477</v>
          </cell>
        </row>
        <row r="417">
          <cell r="A417" t="str">
            <v xml:space="preserve">VALOR RECURSOS NECESARIOS PARA LA EJECUCIÓN DE LA ACTIVIDAD </v>
          </cell>
          <cell r="I417">
            <v>807632</v>
          </cell>
        </row>
        <row r="418">
          <cell r="A41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21">
          <cell r="B421" t="str">
            <v>Firma:</v>
          </cell>
        </row>
        <row r="422">
          <cell r="B422" t="str">
            <v xml:space="preserve">Nombre: </v>
          </cell>
        </row>
        <row r="423">
          <cell r="B423" t="str">
            <v>REPRESENTATE LEGAL O DIRECTOR DE CONSULTORIA</v>
          </cell>
        </row>
        <row r="425">
          <cell r="A425" t="str">
            <v>C. OBSERVACIONES INTERVENTORIA (Campo de obligatorio diligenciamiento)</v>
          </cell>
        </row>
        <row r="430">
          <cell r="B430" t="str">
            <v>Firma:</v>
          </cell>
        </row>
        <row r="431">
          <cell r="B431" t="str">
            <v xml:space="preserve">Nombre: </v>
          </cell>
          <cell r="J431" t="str">
            <v>Original  - FONADE</v>
          </cell>
        </row>
        <row r="432">
          <cell r="B432" t="str">
            <v>REPRESENTANTE LEGAL Ó DIRECTOR DE INTERVENTORÍA</v>
          </cell>
          <cell r="J432" t="str">
            <v>Copias: Contratista, Interventor</v>
          </cell>
        </row>
        <row r="433">
          <cell r="A433" t="str">
            <v>Item</v>
          </cell>
          <cell r="B433" t="str">
            <v>Descripción</v>
          </cell>
          <cell r="G433" t="str">
            <v>Unidad</v>
          </cell>
          <cell r="I433" t="str">
            <v>Cantidad</v>
          </cell>
        </row>
        <row r="434">
          <cell r="A434" t="str">
            <v>06.01.08</v>
          </cell>
          <cell r="B434" t="str">
            <v xml:space="preserve">PUNTO SANITARIO DE D: 4", Incluye accesorios y 2,50 m tubería </v>
          </cell>
          <cell r="G434" t="str">
            <v>Un</v>
          </cell>
          <cell r="I434">
            <v>7</v>
          </cell>
          <cell r="K434">
            <v>64254</v>
          </cell>
        </row>
        <row r="436">
          <cell r="A436" t="str">
            <v>1.  Equipo</v>
          </cell>
        </row>
        <row r="437">
          <cell r="A437" t="str">
            <v>Codigo</v>
          </cell>
          <cell r="B437" t="str">
            <v>Descripción</v>
          </cell>
          <cell r="C437" t="str">
            <v>Marca</v>
          </cell>
          <cell r="D437" t="str">
            <v>Unidad</v>
          </cell>
          <cell r="E437" t="str">
            <v>Tarifa</v>
          </cell>
          <cell r="G437" t="str">
            <v>Rendimiento</v>
          </cell>
          <cell r="I437" t="str">
            <v>Vr. Unitario</v>
          </cell>
        </row>
        <row r="438">
          <cell r="A438" t="str">
            <v>EH-33</v>
          </cell>
          <cell r="B438" t="str">
            <v xml:space="preserve">HERRAMIENTA MENOR 5 %  DE LA MANO OBRA </v>
          </cell>
          <cell r="D438" t="str">
            <v xml:space="preserve">Global </v>
          </cell>
          <cell r="E438">
            <v>910</v>
          </cell>
          <cell r="G438">
            <v>1</v>
          </cell>
          <cell r="I438">
            <v>910</v>
          </cell>
        </row>
        <row r="440">
          <cell r="A440" t="str">
            <v>SUBTOTAL</v>
          </cell>
          <cell r="I440">
            <v>910</v>
          </cell>
        </row>
        <row r="442">
          <cell r="A442" t="str">
            <v>2.  Materiales</v>
          </cell>
        </row>
        <row r="443">
          <cell r="A443" t="str">
            <v>Codigo</v>
          </cell>
          <cell r="B443" t="str">
            <v>Descripción</v>
          </cell>
          <cell r="D443" t="str">
            <v>Unidad</v>
          </cell>
          <cell r="E443" t="str">
            <v>Rendimiento</v>
          </cell>
          <cell r="F443" t="str">
            <v>Precio Unitario</v>
          </cell>
          <cell r="I443" t="str">
            <v>Vr Unitario</v>
          </cell>
        </row>
        <row r="445">
          <cell r="A445" t="str">
            <v>S63</v>
          </cell>
          <cell r="B445" t="str">
            <v xml:space="preserve">TUBO PVC SANITARIO 4" </v>
          </cell>
          <cell r="D445" t="str">
            <v>ml</v>
          </cell>
          <cell r="E445">
            <v>2.5499999999999998</v>
          </cell>
          <cell r="F445">
            <v>15400</v>
          </cell>
          <cell r="I445">
            <v>39270</v>
          </cell>
        </row>
        <row r="446">
          <cell r="A446" t="str">
            <v>S101</v>
          </cell>
          <cell r="B446" t="str">
            <v>CODO 45° 1/8 CxE SANITARIO 4''</v>
          </cell>
          <cell r="D446" t="str">
            <v>und</v>
          </cell>
          <cell r="E446">
            <v>0.1</v>
          </cell>
          <cell r="F446">
            <v>9739</v>
          </cell>
          <cell r="I446">
            <v>974</v>
          </cell>
        </row>
        <row r="447">
          <cell r="A447" t="str">
            <v>S14</v>
          </cell>
          <cell r="B447" t="str">
            <v>CODO 90° 1/4 CxC SANITARIO 4''</v>
          </cell>
          <cell r="D447" t="str">
            <v>und</v>
          </cell>
          <cell r="E447">
            <v>0.2</v>
          </cell>
          <cell r="F447">
            <v>8658</v>
          </cell>
          <cell r="I447">
            <v>1732</v>
          </cell>
        </row>
        <row r="448">
          <cell r="A448" t="str">
            <v>S36</v>
          </cell>
          <cell r="B448" t="str">
            <v>SOLDADURA PVC LIQUIDA 1/4</v>
          </cell>
          <cell r="D448" t="str">
            <v>und</v>
          </cell>
          <cell r="E448">
            <v>0.02</v>
          </cell>
          <cell r="F448">
            <v>57646</v>
          </cell>
          <cell r="I448">
            <v>1153</v>
          </cell>
        </row>
        <row r="449">
          <cell r="A449" t="str">
            <v>S22</v>
          </cell>
          <cell r="B449" t="str">
            <v>LIMPIADOR REM PVC 760 grms. (1/4)</v>
          </cell>
          <cell r="D449" t="str">
            <v>und</v>
          </cell>
          <cell r="E449">
            <v>0.03</v>
          </cell>
          <cell r="F449">
            <v>31668</v>
          </cell>
          <cell r="I449">
            <v>950</v>
          </cell>
        </row>
        <row r="450">
          <cell r="A450" t="str">
            <v>S247</v>
          </cell>
          <cell r="B450" t="str">
            <v>ESTOPA x 500 Gms</v>
          </cell>
          <cell r="D450" t="str">
            <v>und</v>
          </cell>
          <cell r="E450">
            <v>0.03</v>
          </cell>
          <cell r="F450">
            <v>5500</v>
          </cell>
          <cell r="I450">
            <v>165</v>
          </cell>
        </row>
        <row r="457">
          <cell r="A457" t="str">
            <v>SUBTOTAL</v>
          </cell>
          <cell r="I457">
            <v>44244</v>
          </cell>
        </row>
        <row r="459">
          <cell r="A459" t="str">
            <v>3. Transportes</v>
          </cell>
        </row>
        <row r="460">
          <cell r="A460" t="str">
            <v>Codigo</v>
          </cell>
          <cell r="B460" t="str">
            <v xml:space="preserve">Descripcion </v>
          </cell>
          <cell r="C460" t="str">
            <v>Vol. o Peso</v>
          </cell>
          <cell r="D460" t="str">
            <v>Unidad</v>
          </cell>
          <cell r="E460" t="str">
            <v>Distancia</v>
          </cell>
          <cell r="G460" t="str">
            <v>Tarifa</v>
          </cell>
          <cell r="I460" t="str">
            <v>Vr. Unitario</v>
          </cell>
        </row>
        <row r="462">
          <cell r="A462" t="str">
            <v>EH-44</v>
          </cell>
          <cell r="B462" t="str">
            <v>TRANSPORTE DE MATERIALES O EQUIPO</v>
          </cell>
          <cell r="D462" t="str">
            <v>Viaje</v>
          </cell>
          <cell r="E462">
            <v>0.02</v>
          </cell>
          <cell r="G462">
            <v>45000</v>
          </cell>
          <cell r="I462">
            <v>900</v>
          </cell>
        </row>
        <row r="464">
          <cell r="A464" t="str">
            <v>SUBTOTAL</v>
          </cell>
          <cell r="I464">
            <v>900</v>
          </cell>
        </row>
        <row r="466">
          <cell r="A466" t="str">
            <v>4. Mano de Obra</v>
          </cell>
        </row>
        <row r="467">
          <cell r="A467" t="str">
            <v>Codigo</v>
          </cell>
          <cell r="B467" t="str">
            <v>Trabajador</v>
          </cell>
          <cell r="C467" t="str">
            <v>Jornal</v>
          </cell>
          <cell r="D467" t="str">
            <v>Prestac.</v>
          </cell>
          <cell r="E467" t="str">
            <v>Jornal Total</v>
          </cell>
          <cell r="F467" t="str">
            <v>Rendimiento</v>
          </cell>
          <cell r="I467" t="str">
            <v>Vr. Unitario</v>
          </cell>
        </row>
        <row r="469">
          <cell r="A469" t="str">
            <v>MO-06</v>
          </cell>
          <cell r="B469" t="str">
            <v>CUADRILLA PLOMERIA (1 Ayudante+1 Oficial)</v>
          </cell>
          <cell r="C469" t="str">
            <v>hc</v>
          </cell>
          <cell r="D469">
            <v>0.57999999999999996</v>
          </cell>
          <cell r="E469">
            <v>10472</v>
          </cell>
          <cell r="F469">
            <v>1.1000000000000001</v>
          </cell>
          <cell r="I469">
            <v>18200</v>
          </cell>
        </row>
        <row r="472">
          <cell r="A472" t="str">
            <v>SUBTOTAL</v>
          </cell>
          <cell r="I472">
            <v>18200</v>
          </cell>
        </row>
        <row r="473">
          <cell r="A473" t="str">
            <v>TOTAL COSTO DIRECTO</v>
          </cell>
          <cell r="I473">
            <v>64254</v>
          </cell>
        </row>
        <row r="474">
          <cell r="A474" t="str">
            <v>AIU CONTRACTUAL</v>
          </cell>
          <cell r="C474">
            <v>0.25640000000000002</v>
          </cell>
          <cell r="H474" t="str">
            <v>TOTAL COSTO INDIRECTO</v>
          </cell>
          <cell r="I474">
            <v>16475</v>
          </cell>
        </row>
        <row r="475">
          <cell r="A475" t="str">
            <v xml:space="preserve">VALOR TOTAL ACTIVIDAD </v>
          </cell>
          <cell r="I475">
            <v>80729</v>
          </cell>
        </row>
        <row r="476">
          <cell r="A476" t="str">
            <v xml:space="preserve">VALOR RECURSOS NECESARIOS PARA LA EJECUCIÓN DE LA ACTIVIDAD </v>
          </cell>
          <cell r="I476">
            <v>565103</v>
          </cell>
        </row>
        <row r="477">
          <cell r="A47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80">
          <cell r="B480" t="str">
            <v>Firma:</v>
          </cell>
        </row>
        <row r="481">
          <cell r="B481" t="str">
            <v xml:space="preserve">Nombre: </v>
          </cell>
        </row>
        <row r="482">
          <cell r="B482" t="str">
            <v>REPRESENTATE LEGAL O DIRECTOR DE CONSULTORIA</v>
          </cell>
        </row>
        <row r="484">
          <cell r="A484" t="str">
            <v>C. OBSERVACIONES INTERVENTORIA (Campo de obligatorio diligenciamiento)</v>
          </cell>
        </row>
        <row r="491">
          <cell r="B491" t="str">
            <v>Firma:</v>
          </cell>
        </row>
        <row r="492">
          <cell r="B492" t="str">
            <v xml:space="preserve">Nombre: </v>
          </cell>
          <cell r="J492" t="str">
            <v>Original  - FONADE</v>
          </cell>
        </row>
        <row r="493">
          <cell r="B493" t="str">
            <v>REPRESENTANTE LEGAL Ó DIRECTOR DE INTERVENTORÍA</v>
          </cell>
          <cell r="J493" t="str">
            <v>Copias: Contratista, Interventor</v>
          </cell>
        </row>
        <row r="494">
          <cell r="A494" t="str">
            <v>Item</v>
          </cell>
          <cell r="B494" t="str">
            <v>Descripción</v>
          </cell>
          <cell r="G494" t="str">
            <v>Unidad</v>
          </cell>
          <cell r="I494" t="str">
            <v>Cantidad</v>
          </cell>
        </row>
        <row r="495">
          <cell r="A495" t="str">
            <v>06.01.09</v>
          </cell>
          <cell r="B495" t="str">
            <v>SIFONES DE PISO 2"</v>
          </cell>
          <cell r="G495" t="str">
            <v>Un</v>
          </cell>
          <cell r="I495">
            <v>4</v>
          </cell>
          <cell r="K495">
            <v>30834</v>
          </cell>
        </row>
        <row r="497">
          <cell r="A497" t="str">
            <v>1.  Equipo</v>
          </cell>
        </row>
        <row r="498">
          <cell r="A498" t="str">
            <v>Codigo</v>
          </cell>
          <cell r="B498" t="str">
            <v>Descripción</v>
          </cell>
          <cell r="C498" t="str">
            <v>Marca</v>
          </cell>
          <cell r="D498" t="str">
            <v>Unidad</v>
          </cell>
          <cell r="E498" t="str">
            <v>Tarifa</v>
          </cell>
          <cell r="G498" t="str">
            <v>Rendimiento</v>
          </cell>
          <cell r="I498" t="str">
            <v>Vr. Unitario</v>
          </cell>
        </row>
        <row r="500">
          <cell r="A500" t="str">
            <v>EH-33</v>
          </cell>
          <cell r="B500" t="str">
            <v xml:space="preserve">HERRAMIENTA MENOR 5 %  DE LA MANO OBRA </v>
          </cell>
          <cell r="D500" t="str">
            <v xml:space="preserve">Global </v>
          </cell>
          <cell r="E500">
            <v>827</v>
          </cell>
          <cell r="G500">
            <v>1</v>
          </cell>
          <cell r="I500">
            <v>827</v>
          </cell>
        </row>
        <row r="501">
          <cell r="A501" t="str">
            <v>SUBTOTAL</v>
          </cell>
          <cell r="I501">
            <v>827</v>
          </cell>
        </row>
        <row r="503">
          <cell r="A503" t="str">
            <v>2.  Materiales</v>
          </cell>
        </row>
        <row r="504">
          <cell r="A504" t="str">
            <v>Codigo</v>
          </cell>
          <cell r="B504" t="str">
            <v>Descripción</v>
          </cell>
          <cell r="D504" t="str">
            <v>Unidad</v>
          </cell>
          <cell r="E504" t="str">
            <v>Rendimiento</v>
          </cell>
          <cell r="F504" t="str">
            <v>Precio Unitario</v>
          </cell>
          <cell r="I504" t="str">
            <v>Vr Unitario</v>
          </cell>
        </row>
        <row r="506">
          <cell r="A506" t="str">
            <v>S63</v>
          </cell>
          <cell r="B506" t="str">
            <v xml:space="preserve">TUBO PVC SANITARIO 4" </v>
          </cell>
          <cell r="D506" t="str">
            <v>ml</v>
          </cell>
          <cell r="E506">
            <v>0.3</v>
          </cell>
          <cell r="F506">
            <v>15400</v>
          </cell>
          <cell r="I506">
            <v>4620</v>
          </cell>
        </row>
        <row r="507">
          <cell r="A507" t="str">
            <v>S34</v>
          </cell>
          <cell r="B507" t="str">
            <v xml:space="preserve">SIFON 180º PVC-S 2`` CON TAPON </v>
          </cell>
          <cell r="D507" t="str">
            <v>ml</v>
          </cell>
          <cell r="E507">
            <v>1</v>
          </cell>
          <cell r="F507">
            <v>7241.88</v>
          </cell>
          <cell r="I507">
            <v>7242</v>
          </cell>
        </row>
        <row r="508">
          <cell r="A508" t="str">
            <v>S36</v>
          </cell>
          <cell r="B508" t="str">
            <v>SOLDADURA PVC LIQUIDA 1/4</v>
          </cell>
          <cell r="D508" t="str">
            <v>und</v>
          </cell>
          <cell r="E508">
            <v>0.01</v>
          </cell>
          <cell r="F508">
            <v>57646</v>
          </cell>
          <cell r="I508">
            <v>576</v>
          </cell>
        </row>
        <row r="509">
          <cell r="A509" t="str">
            <v>S22</v>
          </cell>
          <cell r="B509" t="str">
            <v>LIMPIADOR REM PVC 760 grms. (1/4)</v>
          </cell>
          <cell r="D509" t="str">
            <v>und</v>
          </cell>
          <cell r="E509">
            <v>0.02</v>
          </cell>
          <cell r="F509">
            <v>31668</v>
          </cell>
          <cell r="I509">
            <v>633</v>
          </cell>
        </row>
        <row r="510">
          <cell r="A510" t="str">
            <v>S247</v>
          </cell>
          <cell r="B510" t="str">
            <v>ESTOPA x 500 Gms</v>
          </cell>
          <cell r="D510" t="str">
            <v>und</v>
          </cell>
          <cell r="E510">
            <v>0.03</v>
          </cell>
          <cell r="F510">
            <v>5500</v>
          </cell>
          <cell r="I510">
            <v>165</v>
          </cell>
        </row>
        <row r="518">
          <cell r="A518" t="str">
            <v>SUBTOTAL</v>
          </cell>
          <cell r="I518">
            <v>13236</v>
          </cell>
        </row>
        <row r="520">
          <cell r="A520" t="str">
            <v>3. Transportes</v>
          </cell>
        </row>
        <row r="521">
          <cell r="A521" t="str">
            <v>Codigo</v>
          </cell>
          <cell r="B521" t="str">
            <v xml:space="preserve">Descripcion </v>
          </cell>
          <cell r="C521" t="str">
            <v>Vol. o Peso</v>
          </cell>
          <cell r="D521" t="str">
            <v>Unidad</v>
          </cell>
          <cell r="E521" t="str">
            <v>Distancia</v>
          </cell>
          <cell r="G521" t="str">
            <v>Tarifa</v>
          </cell>
          <cell r="I521" t="str">
            <v>Vr. Unitario</v>
          </cell>
        </row>
        <row r="523">
          <cell r="A523" t="str">
            <v>EH-44</v>
          </cell>
          <cell r="B523" t="str">
            <v>TRANSPORTE DE MATERIALES O EQUIPO</v>
          </cell>
          <cell r="D523" t="str">
            <v>Viaje</v>
          </cell>
          <cell r="E523">
            <v>5.0000000000000001E-3</v>
          </cell>
          <cell r="G523">
            <v>45000</v>
          </cell>
          <cell r="I523">
            <v>225</v>
          </cell>
        </row>
        <row r="525">
          <cell r="A525" t="str">
            <v>SUBTOTAL</v>
          </cell>
          <cell r="I525">
            <v>225</v>
          </cell>
        </row>
        <row r="527">
          <cell r="A527" t="str">
            <v>4. Mano de Obra</v>
          </cell>
        </row>
        <row r="528">
          <cell r="A528" t="str">
            <v>Codigo</v>
          </cell>
          <cell r="B528" t="str">
            <v>Trabajador</v>
          </cell>
          <cell r="C528" t="str">
            <v>Jornal</v>
          </cell>
          <cell r="D528" t="str">
            <v>Prestac.</v>
          </cell>
          <cell r="E528" t="str">
            <v>Jornal Total</v>
          </cell>
          <cell r="F528" t="str">
            <v>Rendimiento</v>
          </cell>
          <cell r="I528" t="str">
            <v>Vr. Unitario</v>
          </cell>
        </row>
        <row r="530">
          <cell r="A530" t="str">
            <v>MO-06</v>
          </cell>
          <cell r="B530" t="str">
            <v>CUADRILLA PLOMERIA (1 Ayudante+1 Oficial)</v>
          </cell>
          <cell r="C530" t="str">
            <v>hc</v>
          </cell>
          <cell r="D530">
            <v>0.57999999999999996</v>
          </cell>
          <cell r="E530">
            <v>10472</v>
          </cell>
          <cell r="F530">
            <v>1</v>
          </cell>
          <cell r="I530">
            <v>16546</v>
          </cell>
        </row>
        <row r="533">
          <cell r="A533" t="str">
            <v>SUBTOTAL</v>
          </cell>
          <cell r="I533">
            <v>16546</v>
          </cell>
        </row>
        <row r="534">
          <cell r="A534" t="str">
            <v>TOTAL COSTO DIRECTO</v>
          </cell>
          <cell r="I534">
            <v>30834</v>
          </cell>
        </row>
        <row r="535">
          <cell r="A535" t="str">
            <v>AIU CONTRACTUAL</v>
          </cell>
          <cell r="C535">
            <v>0.25640000000000002</v>
          </cell>
          <cell r="H535" t="str">
            <v>TOTAL COSTO INDIRECTO</v>
          </cell>
          <cell r="I535">
            <v>7906</v>
          </cell>
        </row>
        <row r="536">
          <cell r="A536" t="str">
            <v xml:space="preserve">VALOR TOTAL ACTIVIDAD </v>
          </cell>
          <cell r="I536">
            <v>38740</v>
          </cell>
        </row>
        <row r="537">
          <cell r="A537" t="str">
            <v xml:space="preserve">VALOR RECURSOS NECESARIOS PARA LA EJECUCIÓN DE LA ACTIVIDAD </v>
          </cell>
          <cell r="I537">
            <v>154960</v>
          </cell>
        </row>
        <row r="538">
          <cell r="A53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41">
          <cell r="B541" t="str">
            <v>Firma:</v>
          </cell>
        </row>
        <row r="542">
          <cell r="B542" t="str">
            <v xml:space="preserve">Nombre: </v>
          </cell>
        </row>
        <row r="543">
          <cell r="B543" t="str">
            <v>REPRESENTATE LEGAL O DIRECTOR DE CONSULTORIA</v>
          </cell>
        </row>
        <row r="545">
          <cell r="A545" t="str">
            <v>C. OBSERVACIONES INTERVENTORIA (Campo de obligatorio diligenciamiento)</v>
          </cell>
        </row>
        <row r="551">
          <cell r="B551" t="str">
            <v>Firma:</v>
          </cell>
        </row>
        <row r="552">
          <cell r="B552" t="str">
            <v xml:space="preserve">Nombre: </v>
          </cell>
        </row>
        <row r="553">
          <cell r="B553" t="str">
            <v>REPRESENTANTE LEGAL Ó DIRECTOR DE INTERVENTORÍA</v>
          </cell>
          <cell r="J553" t="str">
            <v>Original  - FONADE</v>
          </cell>
        </row>
        <row r="554">
          <cell r="J554" t="str">
            <v>Copias: Contratista, Interventor</v>
          </cell>
        </row>
        <row r="555">
          <cell r="A555" t="str">
            <v>Item</v>
          </cell>
          <cell r="B555" t="str">
            <v>Descripción</v>
          </cell>
          <cell r="G555" t="str">
            <v>Unidad</v>
          </cell>
          <cell r="I555" t="str">
            <v>Cantidad</v>
          </cell>
        </row>
        <row r="556">
          <cell r="A556" t="str">
            <v>06.02.01</v>
          </cell>
          <cell r="B556" t="str">
            <v>Caja de inspección Hmax=1.00 M DE 0,60x0,60  en mamposteria(suministro e instalación) Incluye tapa, marcos y contramarcos,excavación,mamposteria, pañete,medias cañas,rellenos con recebo e=0,20 Base, Base en concreto.</v>
          </cell>
          <cell r="G556" t="str">
            <v>Un</v>
          </cell>
          <cell r="I556">
            <v>3</v>
          </cell>
          <cell r="K556">
            <v>341991</v>
          </cell>
        </row>
        <row r="558">
          <cell r="A558" t="str">
            <v>1.  Equipo</v>
          </cell>
        </row>
        <row r="559">
          <cell r="A559" t="str">
            <v>Codigo</v>
          </cell>
          <cell r="B559" t="str">
            <v>Descripción</v>
          </cell>
          <cell r="C559" t="str">
            <v>Marca</v>
          </cell>
          <cell r="D559" t="str">
            <v>Unidad</v>
          </cell>
          <cell r="E559" t="str">
            <v>Tarifa</v>
          </cell>
          <cell r="G559" t="str">
            <v>Rendimiento</v>
          </cell>
          <cell r="I559" t="str">
            <v>Vr. Unitario</v>
          </cell>
        </row>
        <row r="560">
          <cell r="A560" t="str">
            <v>EH-33</v>
          </cell>
          <cell r="B560" t="str">
            <v xml:space="preserve">HERRAMIENTA MENOR 5 %  DE LA MANO OBRA </v>
          </cell>
          <cell r="D560" t="str">
            <v xml:space="preserve">Global </v>
          </cell>
          <cell r="E560">
            <v>5171</v>
          </cell>
          <cell r="G560">
            <v>1</v>
          </cell>
          <cell r="I560">
            <v>5171</v>
          </cell>
        </row>
        <row r="562">
          <cell r="A562" t="str">
            <v>SUBTOTAL</v>
          </cell>
          <cell r="I562">
            <v>5171</v>
          </cell>
        </row>
        <row r="564">
          <cell r="A564" t="str">
            <v>2.  Materiales</v>
          </cell>
        </row>
        <row r="565">
          <cell r="A565" t="str">
            <v>Codigo</v>
          </cell>
          <cell r="B565" t="str">
            <v>Descripción</v>
          </cell>
          <cell r="D565" t="str">
            <v>Unidad</v>
          </cell>
          <cell r="E565" t="str">
            <v>Rendimiento</v>
          </cell>
          <cell r="F565" t="str">
            <v>Precio Unitario</v>
          </cell>
          <cell r="I565" t="str">
            <v>Vr Unitario</v>
          </cell>
        </row>
        <row r="567">
          <cell r="A567" t="str">
            <v>T05</v>
          </cell>
          <cell r="B567" t="str">
            <v>LADRILLO TOLETE RECOCIDO (24,5 x 12 x 6 cm)</v>
          </cell>
          <cell r="D567" t="str">
            <v>und</v>
          </cell>
          <cell r="E567">
            <v>130</v>
          </cell>
          <cell r="F567">
            <v>390</v>
          </cell>
          <cell r="I567">
            <v>50700</v>
          </cell>
        </row>
        <row r="568">
          <cell r="A568" t="str">
            <v>H06</v>
          </cell>
          <cell r="B568" t="str">
            <v>MORTERO 1:3 ( arena semilavada de peña)</v>
          </cell>
          <cell r="D568" t="str">
            <v>m3</v>
          </cell>
          <cell r="E568">
            <v>0.09</v>
          </cell>
          <cell r="F568">
            <v>276000</v>
          </cell>
          <cell r="I568">
            <v>24840</v>
          </cell>
        </row>
        <row r="569">
          <cell r="A569" t="str">
            <v>AA10</v>
          </cell>
          <cell r="B569" t="str">
            <v>RECEBO COMUN  ( Extendido y compactado )</v>
          </cell>
          <cell r="D569" t="str">
            <v>m3</v>
          </cell>
          <cell r="E569">
            <v>4.8999999999999995E-2</v>
          </cell>
          <cell r="F569">
            <v>34500</v>
          </cell>
          <cell r="I569">
            <v>1691</v>
          </cell>
        </row>
        <row r="570">
          <cell r="A570" t="str">
            <v>AA06</v>
          </cell>
          <cell r="B570" t="str">
            <v>RELLENO EN ARENA DE PEÑA</v>
          </cell>
          <cell r="D570" t="str">
            <v>m3</v>
          </cell>
          <cell r="E570">
            <v>0.1</v>
          </cell>
          <cell r="F570">
            <v>47505</v>
          </cell>
          <cell r="I570">
            <v>4751</v>
          </cell>
        </row>
        <row r="571">
          <cell r="A571" t="str">
            <v>E04</v>
          </cell>
          <cell r="B571" t="str">
            <v>MARCO Y TAPA CAJA INSPECCION de 0.60 x 0.60 cm. (Marco en angulo 2 1/2 x 2 1/2 * 3/16", tapa reforzada en platina de 3 * 3/16" con parrilla en varilla 3/8 cada 10 cm.).</v>
          </cell>
          <cell r="D571" t="str">
            <v>und</v>
          </cell>
          <cell r="E571">
            <v>1</v>
          </cell>
          <cell r="F571">
            <v>125000</v>
          </cell>
          <cell r="I571">
            <v>125000</v>
          </cell>
        </row>
        <row r="572">
          <cell r="A572" t="str">
            <v>H12</v>
          </cell>
          <cell r="B572" t="str">
            <v>CONCRETO 1500 psi</v>
          </cell>
          <cell r="D572" t="str">
            <v>m3</v>
          </cell>
          <cell r="E572">
            <v>9.799999999999999E-2</v>
          </cell>
          <cell r="F572">
            <v>251300</v>
          </cell>
          <cell r="I572">
            <v>24627</v>
          </cell>
        </row>
        <row r="578">
          <cell r="A578" t="str">
            <v>SUBTOTAL</v>
          </cell>
          <cell r="I578">
            <v>231609</v>
          </cell>
        </row>
        <row r="580">
          <cell r="A580" t="str">
            <v>3. Transportes</v>
          </cell>
        </row>
        <row r="581">
          <cell r="A581" t="str">
            <v>Codigo</v>
          </cell>
          <cell r="B581" t="str">
            <v xml:space="preserve">Descripcion </v>
          </cell>
          <cell r="C581" t="str">
            <v>Vol. o Peso</v>
          </cell>
          <cell r="D581" t="str">
            <v>Unidad</v>
          </cell>
          <cell r="E581" t="str">
            <v>Distancia</v>
          </cell>
          <cell r="G581" t="str">
            <v>Tarifa</v>
          </cell>
          <cell r="I581" t="str">
            <v>Vr. Unitario</v>
          </cell>
        </row>
        <row r="583">
          <cell r="A583" t="str">
            <v>EH-44</v>
          </cell>
          <cell r="B583" t="str">
            <v>TRANSPORTE DE MATERIALES O EQUIPO</v>
          </cell>
          <cell r="D583" t="str">
            <v>Viaje</v>
          </cell>
          <cell r="E583">
            <v>0.04</v>
          </cell>
          <cell r="G583">
            <v>45000</v>
          </cell>
          <cell r="I583">
            <v>1800</v>
          </cell>
        </row>
        <row r="585">
          <cell r="A585" t="str">
            <v>SUBTOTAL</v>
          </cell>
          <cell r="I585">
            <v>1800</v>
          </cell>
        </row>
        <row r="587">
          <cell r="A587" t="str">
            <v>4. Mano de Obra</v>
          </cell>
        </row>
        <row r="588">
          <cell r="A588" t="str">
            <v>Codigo</v>
          </cell>
          <cell r="B588" t="str">
            <v>Trabajador</v>
          </cell>
          <cell r="C588" t="str">
            <v>Jornal</v>
          </cell>
          <cell r="D588" t="str">
            <v>Prestac.</v>
          </cell>
          <cell r="E588" t="str">
            <v>Jornal Total</v>
          </cell>
          <cell r="F588" t="str">
            <v>Rendimiento</v>
          </cell>
          <cell r="I588" t="str">
            <v>Vr. Unitario</v>
          </cell>
        </row>
        <row r="590">
          <cell r="A590" t="str">
            <v>MO-01</v>
          </cell>
          <cell r="B590" t="str">
            <v>CUADRILLA AB  ALBAÑIL (1 OFICIAL + 1 AYUDANTE)</v>
          </cell>
          <cell r="C590" t="str">
            <v>hc</v>
          </cell>
          <cell r="D590">
            <v>0.57999999999999996</v>
          </cell>
          <cell r="E590">
            <v>9350</v>
          </cell>
          <cell r="F590">
            <v>7</v>
          </cell>
          <cell r="I590">
            <v>103411</v>
          </cell>
        </row>
        <row r="593">
          <cell r="A593" t="str">
            <v>SUBTOTAL</v>
          </cell>
          <cell r="I593">
            <v>103411</v>
          </cell>
        </row>
        <row r="594">
          <cell r="A594" t="str">
            <v>TOTAL COSTO DIRECTO</v>
          </cell>
          <cell r="I594">
            <v>341991</v>
          </cell>
        </row>
        <row r="595">
          <cell r="A595" t="str">
            <v>AIU CONTRACTUAL</v>
          </cell>
          <cell r="C595">
            <v>0.25640000000000002</v>
          </cell>
          <cell r="H595" t="str">
            <v>TOTAL COSTO INDIRECTO</v>
          </cell>
          <cell r="I595">
            <v>87686</v>
          </cell>
        </row>
        <row r="596">
          <cell r="A596" t="str">
            <v xml:space="preserve">VALOR TOTAL ACTIVIDAD </v>
          </cell>
          <cell r="I596">
            <v>429677</v>
          </cell>
        </row>
        <row r="597">
          <cell r="A597" t="str">
            <v xml:space="preserve">VALOR RECURSOS NECESARIOS PARA LA EJECUCIÓN DE LA ACTIVIDAD </v>
          </cell>
          <cell r="I597">
            <v>1289031</v>
          </cell>
        </row>
        <row r="598">
          <cell r="A59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01">
          <cell r="B601" t="str">
            <v>Firma:</v>
          </cell>
        </row>
        <row r="602">
          <cell r="B602" t="str">
            <v xml:space="preserve">Nombre: </v>
          </cell>
        </row>
        <row r="603">
          <cell r="B603" t="str">
            <v>REPRESENTATE LEGAL O DIRECTOR DE CONSULTORIA</v>
          </cell>
        </row>
        <row r="605">
          <cell r="A605" t="str">
            <v>C. OBSERVACIONES INTERVENTORIA (Campo de obligatorio diligenciamiento)</v>
          </cell>
        </row>
        <row r="611">
          <cell r="B611" t="str">
            <v>Firma:</v>
          </cell>
        </row>
        <row r="612">
          <cell r="B612" t="str">
            <v xml:space="preserve">Nombre: </v>
          </cell>
          <cell r="J612" t="str">
            <v>Original  - FONADE</v>
          </cell>
        </row>
        <row r="613">
          <cell r="B613" t="str">
            <v>REPRESENTANTE LEGAL Ó DIRECTOR DE INTERVENTORÍA</v>
          </cell>
          <cell r="J613" t="str">
            <v>Copias: Contratista, Interventor</v>
          </cell>
        </row>
        <row r="614">
          <cell r="A614" t="str">
            <v>06.02.02</v>
          </cell>
          <cell r="B614" t="str">
            <v>Caja de inspección Hmax=0.80 M DE 0,40x0,40  en mamposteria(suministro e instalación) Incluye tapa, marcos y contramarcos,excavación,mamposteria, pañete,medias cañas,rellenos con recebo e=0,20 Base, Base en concreto.</v>
          </cell>
          <cell r="G614" t="str">
            <v>Un</v>
          </cell>
          <cell r="I614">
            <v>6</v>
          </cell>
          <cell r="K614">
            <v>182095</v>
          </cell>
        </row>
        <row r="616">
          <cell r="A616" t="str">
            <v>1.  Equipo</v>
          </cell>
        </row>
        <row r="617">
          <cell r="A617" t="str">
            <v>Codigo</v>
          </cell>
          <cell r="B617" t="str">
            <v>Descripción</v>
          </cell>
          <cell r="C617" t="str">
            <v>Marca</v>
          </cell>
          <cell r="D617" t="str">
            <v>Unidad</v>
          </cell>
          <cell r="E617" t="str">
            <v>Tarifa</v>
          </cell>
          <cell r="G617" t="str">
            <v>Rendimiento</v>
          </cell>
          <cell r="I617" t="str">
            <v>Vr. Unitario</v>
          </cell>
        </row>
        <row r="618">
          <cell r="A618" t="str">
            <v>EH-33</v>
          </cell>
          <cell r="B618" t="str">
            <v xml:space="preserve">HERRAMIENTA MENOR 5 %  DE LA MANO OBRA </v>
          </cell>
          <cell r="D618" t="str">
            <v xml:space="preserve">Global </v>
          </cell>
          <cell r="E618">
            <v>3693</v>
          </cell>
          <cell r="G618">
            <v>1</v>
          </cell>
          <cell r="I618">
            <v>3693</v>
          </cell>
        </row>
        <row r="620">
          <cell r="A620" t="str">
            <v>SUBTOTAL</v>
          </cell>
          <cell r="I620">
            <v>3693</v>
          </cell>
        </row>
        <row r="622">
          <cell r="A622" t="str">
            <v>2.  Materiales</v>
          </cell>
        </row>
        <row r="623">
          <cell r="A623" t="str">
            <v>Codigo</v>
          </cell>
          <cell r="B623" t="str">
            <v>Descripción</v>
          </cell>
          <cell r="D623" t="str">
            <v>Unidad</v>
          </cell>
          <cell r="E623" t="str">
            <v>Rendimiento</v>
          </cell>
          <cell r="F623" t="str">
            <v>Precio Unitario</v>
          </cell>
          <cell r="I623" t="str">
            <v>Vr Unitario</v>
          </cell>
        </row>
        <row r="625">
          <cell r="A625" t="str">
            <v>T05</v>
          </cell>
          <cell r="B625" t="str">
            <v>LADRILLO TOLETE RECOCIDO (24,5 x 12 x 6 cm)</v>
          </cell>
          <cell r="D625" t="str">
            <v>und</v>
          </cell>
          <cell r="E625">
            <v>75</v>
          </cell>
          <cell r="F625">
            <v>390</v>
          </cell>
          <cell r="I625">
            <v>29250</v>
          </cell>
        </row>
        <row r="626">
          <cell r="A626" t="str">
            <v>H06</v>
          </cell>
          <cell r="B626" t="str">
            <v>MORTERO 1:3 ( arena semilavada de peña)</v>
          </cell>
          <cell r="D626" t="str">
            <v>m3</v>
          </cell>
          <cell r="E626">
            <v>8.0000000000000019E-3</v>
          </cell>
          <cell r="F626">
            <v>276000</v>
          </cell>
          <cell r="I626">
            <v>2208</v>
          </cell>
        </row>
        <row r="627">
          <cell r="A627" t="str">
            <v>AA10</v>
          </cell>
          <cell r="B627" t="str">
            <v>RECEBO COMUN  ( Extendido y compactado )</v>
          </cell>
          <cell r="D627" t="str">
            <v>m3</v>
          </cell>
          <cell r="E627">
            <v>4.8999999999999995E-2</v>
          </cell>
          <cell r="F627">
            <v>34500</v>
          </cell>
          <cell r="I627">
            <v>1691</v>
          </cell>
        </row>
        <row r="628">
          <cell r="A628" t="str">
            <v>AA06</v>
          </cell>
          <cell r="B628" t="str">
            <v>RELLENO EN ARENA DE PEÑA</v>
          </cell>
          <cell r="D628" t="str">
            <v>m3</v>
          </cell>
          <cell r="E628">
            <v>2.5000000000000001E-2</v>
          </cell>
          <cell r="F628">
            <v>47505</v>
          </cell>
          <cell r="I628">
            <v>1188</v>
          </cell>
        </row>
        <row r="629">
          <cell r="A629" t="str">
            <v>E23</v>
          </cell>
          <cell r="B629" t="str">
            <v>MARCO Y TAPA CAJA INSPECCION de 0.30 x 0.30 m. (Marco en angulo 1 1/2 x 1 1/2 * 1/8", tapa reforzada en platina de 2 * 1/8" con parrilla en varilla 3/8 cada 10 cm.).</v>
          </cell>
          <cell r="D629" t="str">
            <v>und</v>
          </cell>
          <cell r="E629">
            <v>1</v>
          </cell>
          <cell r="F629">
            <v>55000</v>
          </cell>
          <cell r="I629">
            <v>55000</v>
          </cell>
        </row>
        <row r="630">
          <cell r="A630" t="str">
            <v>H03</v>
          </cell>
          <cell r="B630" t="str">
            <v xml:space="preserve">CONCRETO 2.500 psi </v>
          </cell>
          <cell r="D630" t="str">
            <v>m3</v>
          </cell>
          <cell r="E630">
            <v>0.05</v>
          </cell>
          <cell r="F630">
            <v>268000</v>
          </cell>
          <cell r="I630">
            <v>13400</v>
          </cell>
        </row>
        <row r="636">
          <cell r="A636" t="str">
            <v>SUBTOTAL</v>
          </cell>
          <cell r="I636">
            <v>102737</v>
          </cell>
        </row>
        <row r="638">
          <cell r="A638" t="str">
            <v>3. Transportes</v>
          </cell>
        </row>
        <row r="639">
          <cell r="A639" t="str">
            <v>Codigo</v>
          </cell>
          <cell r="B639" t="str">
            <v xml:space="preserve">Descripcion </v>
          </cell>
          <cell r="C639" t="str">
            <v>Vol. o Peso</v>
          </cell>
          <cell r="D639" t="str">
            <v>Unidad</v>
          </cell>
          <cell r="E639" t="str">
            <v>Distancia</v>
          </cell>
          <cell r="G639" t="str">
            <v>Tarifa</v>
          </cell>
          <cell r="I639" t="str">
            <v>Vr. Unitario</v>
          </cell>
        </row>
        <row r="641">
          <cell r="A641" t="str">
            <v>EH-44</v>
          </cell>
          <cell r="B641" t="str">
            <v>TRANSPORTE DE MATERIALES O EQUIPO</v>
          </cell>
          <cell r="D641" t="str">
            <v>Viaje</v>
          </cell>
          <cell r="E641">
            <v>0.04</v>
          </cell>
          <cell r="G641">
            <v>45000</v>
          </cell>
          <cell r="I641">
            <v>1800</v>
          </cell>
        </row>
        <row r="643">
          <cell r="A643" t="str">
            <v>SUBTOTAL</v>
          </cell>
          <cell r="I643">
            <v>1800</v>
          </cell>
        </row>
        <row r="645">
          <cell r="A645" t="str">
            <v>4. Mano de Obra</v>
          </cell>
        </row>
        <row r="646">
          <cell r="A646" t="str">
            <v>Codigo</v>
          </cell>
          <cell r="B646" t="str">
            <v>Trabajador</v>
          </cell>
          <cell r="C646" t="str">
            <v>Jornal</v>
          </cell>
          <cell r="D646" t="str">
            <v>Prestac.</v>
          </cell>
          <cell r="E646" t="str">
            <v>Jornal Total</v>
          </cell>
          <cell r="F646" t="str">
            <v>Rendimiento</v>
          </cell>
          <cell r="I646" t="str">
            <v>Vr. Unitario</v>
          </cell>
        </row>
        <row r="648">
          <cell r="A648" t="str">
            <v>MO-01</v>
          </cell>
          <cell r="B648" t="str">
            <v>CUADRILLA AB  ALBAÑIL (1 OFICIAL + 1 AYUDANTE)</v>
          </cell>
          <cell r="C648" t="str">
            <v>hc</v>
          </cell>
          <cell r="D648">
            <v>0.57999999999999996</v>
          </cell>
          <cell r="E648">
            <v>9350</v>
          </cell>
          <cell r="F648">
            <v>5</v>
          </cell>
          <cell r="I648">
            <v>73865</v>
          </cell>
        </row>
        <row r="651">
          <cell r="A651" t="str">
            <v>SUBTOTAL</v>
          </cell>
          <cell r="I651">
            <v>73865</v>
          </cell>
        </row>
        <row r="652">
          <cell r="A652" t="str">
            <v>TOTAL COSTO DIRECTO</v>
          </cell>
          <cell r="I652">
            <v>182095</v>
          </cell>
        </row>
        <row r="653">
          <cell r="A653" t="str">
            <v>AIU CONTRACTUAL</v>
          </cell>
          <cell r="C653">
            <v>0.25640000000000002</v>
          </cell>
          <cell r="H653" t="str">
            <v>TOTAL COSTO INDIRECTO</v>
          </cell>
          <cell r="I653">
            <v>46689</v>
          </cell>
        </row>
        <row r="654">
          <cell r="A654" t="str">
            <v xml:space="preserve">VALOR TOTAL ACTIVIDAD </v>
          </cell>
          <cell r="I654">
            <v>228784</v>
          </cell>
        </row>
        <row r="655">
          <cell r="A655" t="str">
            <v xml:space="preserve">VALOR RECURSOS NECESARIOS PARA LA EJECUCIÓN DE LA ACTIVIDAD </v>
          </cell>
          <cell r="I655">
            <v>1372704</v>
          </cell>
        </row>
        <row r="656">
          <cell r="A65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59">
          <cell r="B659" t="str">
            <v>Firma:</v>
          </cell>
        </row>
        <row r="660">
          <cell r="B660" t="str">
            <v xml:space="preserve">Nombre: </v>
          </cell>
        </row>
        <row r="661">
          <cell r="B661" t="str">
            <v>REPRESENTATE LEGAL Ó DIRECTOR DE CONSULTORIA</v>
          </cell>
        </row>
        <row r="663">
          <cell r="A663" t="str">
            <v>C. OBSERVACIONES INTERVENTORIA (Campo de obligatorio diligenciamiento)</v>
          </cell>
        </row>
        <row r="669">
          <cell r="B669" t="str">
            <v>Firma:</v>
          </cell>
        </row>
        <row r="670">
          <cell r="B670" t="str">
            <v xml:space="preserve">Nombre: </v>
          </cell>
          <cell r="J670" t="str">
            <v>Original  - FONADE</v>
          </cell>
        </row>
        <row r="671">
          <cell r="B671" t="str">
            <v>REPRESENTANTE LEGAL Ó DIRECTOR DE INTERVENTORÍA</v>
          </cell>
          <cell r="J671" t="str">
            <v>Copias: Contratista, Interventor</v>
          </cell>
        </row>
        <row r="672">
          <cell r="A672" t="str">
            <v>Item</v>
          </cell>
          <cell r="B672" t="str">
            <v>Descripción</v>
          </cell>
          <cell r="G672" t="str">
            <v>Unidad</v>
          </cell>
          <cell r="I672" t="str">
            <v>Cantidad</v>
          </cell>
        </row>
        <row r="673">
          <cell r="A673" t="str">
            <v>06.03.01</v>
          </cell>
          <cell r="B673" t="str">
            <v>Tuberia PVC V D: 2", Incluye accesorios y abrazaderas</v>
          </cell>
          <cell r="G673" t="str">
            <v>M</v>
          </cell>
          <cell r="I673">
            <v>7.4</v>
          </cell>
          <cell r="K673">
            <v>25273</v>
          </cell>
        </row>
        <row r="675">
          <cell r="A675" t="str">
            <v>1.  Equipo</v>
          </cell>
        </row>
        <row r="676">
          <cell r="A676" t="str">
            <v>Codigo</v>
          </cell>
          <cell r="B676" t="str">
            <v>Descripción</v>
          </cell>
          <cell r="C676" t="str">
            <v>Marca</v>
          </cell>
          <cell r="D676" t="str">
            <v>Unidad</v>
          </cell>
          <cell r="E676" t="str">
            <v>Tarifa</v>
          </cell>
          <cell r="G676" t="str">
            <v>Rendimiento</v>
          </cell>
          <cell r="I676" t="str">
            <v>Vr. Unitario</v>
          </cell>
        </row>
        <row r="677">
          <cell r="A677" t="str">
            <v>EH-01</v>
          </cell>
          <cell r="B677" t="str">
            <v>ANDAMIO METALICO TUBULAR (Sección de 2 marcos de 1.50*1.50 m.con 2 crucetas de 2.30 m.)</v>
          </cell>
          <cell r="D677" t="str">
            <v>sm</v>
          </cell>
          <cell r="E677">
            <v>5244</v>
          </cell>
          <cell r="G677">
            <v>0.1</v>
          </cell>
          <cell r="I677">
            <v>524</v>
          </cell>
        </row>
        <row r="678">
          <cell r="A678" t="str">
            <v>EH-33</v>
          </cell>
          <cell r="B678" t="str">
            <v xml:space="preserve">HERRAMIENTA MENOR 5 %  DE LA MANO OBRA </v>
          </cell>
          <cell r="D678" t="str">
            <v xml:space="preserve">Global </v>
          </cell>
          <cell r="E678">
            <v>207</v>
          </cell>
          <cell r="G678">
            <v>1</v>
          </cell>
          <cell r="I678">
            <v>207</v>
          </cell>
        </row>
        <row r="679">
          <cell r="A679" t="str">
            <v>SUBTOTAL</v>
          </cell>
          <cell r="I679">
            <v>731</v>
          </cell>
        </row>
        <row r="681">
          <cell r="A681" t="str">
            <v>2.  Materiales</v>
          </cell>
        </row>
        <row r="682">
          <cell r="A682" t="str">
            <v>Codigo</v>
          </cell>
          <cell r="B682" t="str">
            <v>Descripción</v>
          </cell>
          <cell r="D682" t="str">
            <v>Unidad</v>
          </cell>
          <cell r="E682" t="str">
            <v>Rendimiento</v>
          </cell>
          <cell r="F682" t="str">
            <v>Precio Unitario</v>
          </cell>
          <cell r="I682" t="str">
            <v>Vr Unitario</v>
          </cell>
        </row>
        <row r="684">
          <cell r="A684" t="str">
            <v>S58</v>
          </cell>
          <cell r="B684" t="str">
            <v xml:space="preserve">TUBO PVC A.LL-VENTILACION  2'' </v>
          </cell>
          <cell r="D684" t="str">
            <v>ml</v>
          </cell>
          <cell r="E684">
            <v>1.05</v>
          </cell>
          <cell r="F684">
            <v>5282.5</v>
          </cell>
          <cell r="I684">
            <v>5547</v>
          </cell>
        </row>
        <row r="685">
          <cell r="A685" t="str">
            <v>S135</v>
          </cell>
          <cell r="B685" t="str">
            <v>CODO 45° 1/8 CxE SANITARIO 2''</v>
          </cell>
          <cell r="D685" t="str">
            <v>und</v>
          </cell>
          <cell r="E685">
            <v>0.01</v>
          </cell>
          <cell r="F685">
            <v>2650</v>
          </cell>
          <cell r="I685">
            <v>27</v>
          </cell>
        </row>
        <row r="686">
          <cell r="A686" t="str">
            <v>S2341</v>
          </cell>
          <cell r="B686" t="str">
            <v>CODO PVC-S C x E 90 1/4  2``</v>
          </cell>
          <cell r="D686" t="str">
            <v>und</v>
          </cell>
          <cell r="E686">
            <v>0.1</v>
          </cell>
          <cell r="F686">
            <v>2150</v>
          </cell>
          <cell r="I686">
            <v>215</v>
          </cell>
        </row>
        <row r="687">
          <cell r="A687" t="str">
            <v>S36</v>
          </cell>
          <cell r="B687" t="str">
            <v>SOLDADURA PVC LIQUIDA 1/4</v>
          </cell>
          <cell r="D687" t="str">
            <v>und</v>
          </cell>
          <cell r="E687">
            <v>0.01</v>
          </cell>
          <cell r="F687">
            <v>57646</v>
          </cell>
          <cell r="I687">
            <v>576</v>
          </cell>
        </row>
        <row r="688">
          <cell r="A688" t="str">
            <v>S22</v>
          </cell>
          <cell r="B688" t="str">
            <v>LIMPIADOR REM PVC 760 grms. (1/4)</v>
          </cell>
          <cell r="D688" t="str">
            <v>und</v>
          </cell>
          <cell r="E688">
            <v>0.02</v>
          </cell>
          <cell r="F688">
            <v>31668</v>
          </cell>
          <cell r="I688">
            <v>633</v>
          </cell>
        </row>
        <row r="689">
          <cell r="A689" t="str">
            <v>S247</v>
          </cell>
          <cell r="B689" t="str">
            <v>ESTOPA x 500 Gms</v>
          </cell>
          <cell r="D689" t="str">
            <v>und</v>
          </cell>
          <cell r="E689">
            <v>0.02</v>
          </cell>
          <cell r="F689">
            <v>5500</v>
          </cell>
          <cell r="I689">
            <v>110</v>
          </cell>
        </row>
        <row r="690">
          <cell r="A690" t="str">
            <v>BB669</v>
          </cell>
          <cell r="B690" t="str">
            <v>ABRAZADERA EN  U TIPO 2</v>
          </cell>
          <cell r="D690" t="str">
            <v>und</v>
          </cell>
          <cell r="E690">
            <v>1</v>
          </cell>
          <cell r="F690">
            <v>13073.2</v>
          </cell>
          <cell r="I690">
            <v>13073</v>
          </cell>
        </row>
        <row r="696">
          <cell r="A696" t="str">
            <v>SUBTOTAL</v>
          </cell>
          <cell r="I696">
            <v>20181</v>
          </cell>
        </row>
        <row r="698">
          <cell r="A698" t="str">
            <v>3. Transportes</v>
          </cell>
        </row>
        <row r="699">
          <cell r="A699" t="str">
            <v>Codigo</v>
          </cell>
          <cell r="B699" t="str">
            <v xml:space="preserve">Descripcion </v>
          </cell>
          <cell r="C699" t="str">
            <v>Vol. o Peso</v>
          </cell>
          <cell r="D699" t="str">
            <v>Unidad</v>
          </cell>
          <cell r="E699" t="str">
            <v>Distancia</v>
          </cell>
          <cell r="G699" t="str">
            <v>Tarifa</v>
          </cell>
          <cell r="I699" t="str">
            <v>Vr. Unitario</v>
          </cell>
        </row>
        <row r="701">
          <cell r="A701" t="str">
            <v>EH-44</v>
          </cell>
          <cell r="B701" t="str">
            <v>TRANSPORTE DE MATERIALES O EQUIPO</v>
          </cell>
          <cell r="D701" t="str">
            <v>Viaje</v>
          </cell>
          <cell r="E701">
            <v>5.0000000000000001E-3</v>
          </cell>
          <cell r="G701">
            <v>45000</v>
          </cell>
          <cell r="I701">
            <v>225</v>
          </cell>
        </row>
        <row r="703">
          <cell r="A703" t="str">
            <v>SUBTOTAL</v>
          </cell>
          <cell r="I703">
            <v>225</v>
          </cell>
        </row>
        <row r="705">
          <cell r="A705" t="str">
            <v>4. Mano de Obra</v>
          </cell>
        </row>
        <row r="706">
          <cell r="A706" t="str">
            <v>Codigo</v>
          </cell>
          <cell r="B706" t="str">
            <v>Trabajador</v>
          </cell>
          <cell r="C706" t="str">
            <v>Jornal</v>
          </cell>
          <cell r="D706" t="str">
            <v>Prestac.</v>
          </cell>
          <cell r="E706" t="str">
            <v>Jornal Total</v>
          </cell>
          <cell r="F706" t="str">
            <v>Rendimiento</v>
          </cell>
          <cell r="I706" t="str">
            <v>Vr. Unitario</v>
          </cell>
        </row>
        <row r="708">
          <cell r="A708" t="str">
            <v>MO-06</v>
          </cell>
          <cell r="B708" t="str">
            <v>CUADRILLA PLOMERIA (1 Ayudante+1 Oficial)</v>
          </cell>
          <cell r="C708" t="str">
            <v>hc</v>
          </cell>
          <cell r="D708">
            <v>0.57999999999999996</v>
          </cell>
          <cell r="E708">
            <v>10472</v>
          </cell>
          <cell r="F708">
            <v>0.25</v>
          </cell>
          <cell r="I708">
            <v>4136</v>
          </cell>
        </row>
        <row r="711">
          <cell r="A711" t="str">
            <v>SUBTOTAL</v>
          </cell>
          <cell r="I711">
            <v>4136</v>
          </cell>
        </row>
        <row r="712">
          <cell r="A712" t="str">
            <v>TOTAL COSTO DIRECTO</v>
          </cell>
          <cell r="I712">
            <v>25273</v>
          </cell>
        </row>
        <row r="713">
          <cell r="A713" t="str">
            <v>AIU CONTRACTUAL</v>
          </cell>
          <cell r="C713">
            <v>0.25640000000000002</v>
          </cell>
          <cell r="H713" t="str">
            <v>TOTAL COSTO INDIRECTO</v>
          </cell>
          <cell r="I713">
            <v>6480</v>
          </cell>
        </row>
        <row r="714">
          <cell r="A714" t="str">
            <v xml:space="preserve">VALOR TOTAL ACTIVIDAD </v>
          </cell>
          <cell r="I714">
            <v>31753</v>
          </cell>
        </row>
        <row r="715">
          <cell r="A715" t="str">
            <v xml:space="preserve">VALOR RECURSOS NECESARIOS PARA LA EJECUCIÓN DE LA ACTIVIDAD </v>
          </cell>
          <cell r="I715">
            <v>234972.2</v>
          </cell>
        </row>
        <row r="716">
          <cell r="A71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19">
          <cell r="B719" t="str">
            <v>Firma:</v>
          </cell>
        </row>
        <row r="720">
          <cell r="B720" t="str">
            <v xml:space="preserve">Nombre: </v>
          </cell>
        </row>
        <row r="721">
          <cell r="B721" t="str">
            <v>REPRESENTATE LEGAL O DIRECTOR DE CONSULTORIA</v>
          </cell>
        </row>
        <row r="723">
          <cell r="A723" t="str">
            <v>C. OBSERVACIONES INTERVENTORIA (Campo de obligatorio diligenciamiento)</v>
          </cell>
        </row>
        <row r="729">
          <cell r="B729" t="str">
            <v>Firma:</v>
          </cell>
        </row>
        <row r="730">
          <cell r="B730" t="str">
            <v xml:space="preserve">Nombre: </v>
          </cell>
        </row>
        <row r="731">
          <cell r="B731" t="str">
            <v>REPRESENTANTE LEGAL Ó DIRECTOR DE INTERVENTORÍA</v>
          </cell>
          <cell r="J731" t="str">
            <v>Original  - FONADE</v>
          </cell>
        </row>
        <row r="732">
          <cell r="J732" t="str">
            <v>Copias: Contratista, Interventor</v>
          </cell>
        </row>
        <row r="733">
          <cell r="A733" t="str">
            <v>Item</v>
          </cell>
          <cell r="B733" t="str">
            <v>Descripción</v>
          </cell>
          <cell r="G733" t="str">
            <v>Unidad</v>
          </cell>
          <cell r="I733" t="str">
            <v>Cantidad</v>
          </cell>
        </row>
        <row r="734">
          <cell r="A734" t="str">
            <v>06.04.01</v>
          </cell>
          <cell r="B734" t="str">
            <v xml:space="preserve">Tuberia PVC P D: 1" RED 21, Incluye accesorios, excavacion o regata </v>
          </cell>
          <cell r="G734" t="str">
            <v>M</v>
          </cell>
          <cell r="I734">
            <v>116.32</v>
          </cell>
          <cell r="K734">
            <v>9702</v>
          </cell>
        </row>
        <row r="736">
          <cell r="A736" t="str">
            <v>1.  Equipo</v>
          </cell>
        </row>
        <row r="737">
          <cell r="A737" t="str">
            <v>Codigo</v>
          </cell>
          <cell r="B737" t="str">
            <v>Descripción</v>
          </cell>
          <cell r="C737" t="str">
            <v>Marca</v>
          </cell>
          <cell r="D737" t="str">
            <v>Unidad</v>
          </cell>
          <cell r="E737" t="str">
            <v>Tarifa</v>
          </cell>
          <cell r="G737" t="str">
            <v>Rendimiento</v>
          </cell>
          <cell r="I737" t="str">
            <v>Vr. Unitario</v>
          </cell>
        </row>
        <row r="739">
          <cell r="A739" t="str">
            <v>EH-33</v>
          </cell>
          <cell r="B739" t="str">
            <v xml:space="preserve">HERRAMIENTA MENOR 5 %  DE LA MANO OBRA </v>
          </cell>
          <cell r="D739" t="str">
            <v xml:space="preserve">Global </v>
          </cell>
          <cell r="E739">
            <v>83</v>
          </cell>
          <cell r="G739">
            <v>1</v>
          </cell>
          <cell r="I739">
            <v>83</v>
          </cell>
        </row>
        <row r="740">
          <cell r="A740" t="str">
            <v>SUBTOTAL</v>
          </cell>
          <cell r="I740">
            <v>83</v>
          </cell>
        </row>
        <row r="742">
          <cell r="A742" t="str">
            <v>2.  Materiales</v>
          </cell>
        </row>
        <row r="743">
          <cell r="A743" t="str">
            <v>Codigo</v>
          </cell>
          <cell r="B743" t="str">
            <v>Descripción</v>
          </cell>
          <cell r="D743" t="str">
            <v>Unidad</v>
          </cell>
          <cell r="E743" t="str">
            <v>Rendimiento</v>
          </cell>
          <cell r="F743" t="str">
            <v>Precio Unitario</v>
          </cell>
          <cell r="I743" t="str">
            <v>Vr Unitario</v>
          </cell>
        </row>
        <row r="745">
          <cell r="A745" t="str">
            <v>S52</v>
          </cell>
          <cell r="B745" t="str">
            <v xml:space="preserve">TUBO PRESION RDE 21 PVC 200 psi  -  1" </v>
          </cell>
          <cell r="D745" t="str">
            <v>ml</v>
          </cell>
          <cell r="E745">
            <v>1.05</v>
          </cell>
          <cell r="F745">
            <v>3158</v>
          </cell>
          <cell r="I745">
            <v>3316</v>
          </cell>
        </row>
        <row r="746">
          <cell r="A746" t="str">
            <v>S91</v>
          </cell>
          <cell r="B746" t="str">
            <v>ACCESORIOS PVC-P  1" ( Codo, unión y tapón )</v>
          </cell>
          <cell r="D746" t="str">
            <v>und</v>
          </cell>
          <cell r="E746">
            <v>1.1000000000000001</v>
          </cell>
          <cell r="F746">
            <v>2822</v>
          </cell>
          <cell r="I746">
            <v>3104</v>
          </cell>
        </row>
        <row r="747">
          <cell r="A747" t="str">
            <v>S36</v>
          </cell>
          <cell r="B747" t="str">
            <v>SOLDADURA PVC LIQUIDA 1/4</v>
          </cell>
          <cell r="D747" t="str">
            <v>und</v>
          </cell>
          <cell r="E747">
            <v>0.01</v>
          </cell>
          <cell r="F747">
            <v>57646</v>
          </cell>
          <cell r="I747">
            <v>576</v>
          </cell>
        </row>
        <row r="748">
          <cell r="A748" t="str">
            <v>S22</v>
          </cell>
          <cell r="B748" t="str">
            <v>LIMPIADOR REM PVC 760 grms. (1/4)</v>
          </cell>
          <cell r="D748" t="str">
            <v>und</v>
          </cell>
          <cell r="E748">
            <v>0.02</v>
          </cell>
          <cell r="F748">
            <v>31668</v>
          </cell>
          <cell r="I748">
            <v>633</v>
          </cell>
        </row>
        <row r="749">
          <cell r="A749" t="str">
            <v>S247</v>
          </cell>
          <cell r="B749" t="str">
            <v>ESTOPA x 500 Gms</v>
          </cell>
          <cell r="D749" t="str">
            <v>und</v>
          </cell>
          <cell r="E749">
            <v>0.02</v>
          </cell>
          <cell r="F749">
            <v>5500</v>
          </cell>
          <cell r="I749">
            <v>110</v>
          </cell>
        </row>
        <row r="757">
          <cell r="A757" t="str">
            <v>SUBTOTAL</v>
          </cell>
          <cell r="I757">
            <v>7739</v>
          </cell>
        </row>
        <row r="759">
          <cell r="A759" t="str">
            <v>3. Transportes</v>
          </cell>
        </row>
        <row r="760">
          <cell r="A760" t="str">
            <v>Codigo</v>
          </cell>
          <cell r="B760" t="str">
            <v xml:space="preserve">Descripcion </v>
          </cell>
          <cell r="C760" t="str">
            <v>Vol. o Peso</v>
          </cell>
          <cell r="D760" t="str">
            <v>Unidad</v>
          </cell>
          <cell r="E760" t="str">
            <v>Distancia</v>
          </cell>
          <cell r="G760" t="str">
            <v>Tarifa</v>
          </cell>
          <cell r="I760" t="str">
            <v>Vr. Unitario</v>
          </cell>
        </row>
        <row r="762">
          <cell r="A762" t="str">
            <v>EH-44</v>
          </cell>
          <cell r="B762" t="str">
            <v>TRANSPORTE DE MATERIALES O EQUIPO</v>
          </cell>
          <cell r="D762" t="str">
            <v>Viaje</v>
          </cell>
          <cell r="E762">
            <v>5.0000000000000001E-3</v>
          </cell>
          <cell r="G762">
            <v>45000</v>
          </cell>
          <cell r="I762">
            <v>225</v>
          </cell>
        </row>
        <row r="764">
          <cell r="A764" t="str">
            <v>SUBTOTAL</v>
          </cell>
          <cell r="I764">
            <v>225</v>
          </cell>
        </row>
        <row r="766">
          <cell r="A766" t="str">
            <v>4. Mano de Obra</v>
          </cell>
        </row>
        <row r="767">
          <cell r="A767" t="str">
            <v>Codigo</v>
          </cell>
          <cell r="B767" t="str">
            <v>Trabajador</v>
          </cell>
          <cell r="C767" t="str">
            <v>Jornal</v>
          </cell>
          <cell r="D767" t="str">
            <v>Prestac.</v>
          </cell>
          <cell r="E767" t="str">
            <v>Jornal Total</v>
          </cell>
          <cell r="F767" t="str">
            <v>Rendimiento</v>
          </cell>
          <cell r="I767" t="str">
            <v>Vr. Unitario</v>
          </cell>
        </row>
        <row r="769">
          <cell r="A769" t="str">
            <v>MO-06</v>
          </cell>
          <cell r="B769" t="str">
            <v>CUADRILLA PLOMERIA (1 Ayudante+1 Oficial)</v>
          </cell>
          <cell r="C769" t="str">
            <v>hc</v>
          </cell>
          <cell r="D769">
            <v>0.57999999999999996</v>
          </cell>
          <cell r="E769">
            <v>10472</v>
          </cell>
          <cell r="F769">
            <v>0.1</v>
          </cell>
          <cell r="I769">
            <v>1655</v>
          </cell>
        </row>
        <row r="772">
          <cell r="A772" t="str">
            <v>SUBTOTAL</v>
          </cell>
          <cell r="I772">
            <v>1655</v>
          </cell>
        </row>
        <row r="773">
          <cell r="A773" t="str">
            <v>TOTAL COSTO DIRECTO</v>
          </cell>
          <cell r="I773">
            <v>9702</v>
          </cell>
        </row>
        <row r="774">
          <cell r="A774" t="str">
            <v>AIU CONTRACTUAL</v>
          </cell>
          <cell r="C774">
            <v>0.25640000000000002</v>
          </cell>
          <cell r="H774" t="str">
            <v>TOTAL COSTO INDIRECTO</v>
          </cell>
          <cell r="I774">
            <v>2488</v>
          </cell>
        </row>
        <row r="775">
          <cell r="A775" t="str">
            <v xml:space="preserve">VALOR TOTAL ACTIVIDAD </v>
          </cell>
          <cell r="I775">
            <v>12190</v>
          </cell>
        </row>
        <row r="776">
          <cell r="A776" t="str">
            <v xml:space="preserve">VALOR RECURSOS NECESARIOS PARA LA EJECUCIÓN DE LA ACTIVIDAD </v>
          </cell>
          <cell r="I776">
            <v>1417941</v>
          </cell>
        </row>
        <row r="777">
          <cell r="A77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80">
          <cell r="B780" t="str">
            <v>Firma:</v>
          </cell>
        </row>
        <row r="781">
          <cell r="B781" t="str">
            <v xml:space="preserve">Nombre: </v>
          </cell>
        </row>
        <row r="782">
          <cell r="B782" t="str">
            <v>REPRESENTATE LEGAL O DIRECTOR DE CONSULTORIA</v>
          </cell>
        </row>
        <row r="784">
          <cell r="A784" t="str">
            <v>C. OBSERVACIONES INTERVENTORIA (Campo de obligatorio diligenciamiento)</v>
          </cell>
        </row>
        <row r="790">
          <cell r="B790" t="str">
            <v>Firma:</v>
          </cell>
        </row>
        <row r="791">
          <cell r="B791" t="str">
            <v xml:space="preserve">Nombre: </v>
          </cell>
          <cell r="J791" t="str">
            <v>Original  - FONADE</v>
          </cell>
        </row>
        <row r="792">
          <cell r="B792" t="str">
            <v>REPRESENTANTE LEGAL Ó DIRECTOR DE INTERVENTORÍA</v>
          </cell>
          <cell r="J792" t="str">
            <v>Copias: Contratista, Interventor</v>
          </cell>
        </row>
        <row r="793">
          <cell r="A793" t="str">
            <v>Item</v>
          </cell>
          <cell r="B793" t="str">
            <v>Descripción</v>
          </cell>
          <cell r="G793" t="str">
            <v>Unidad</v>
          </cell>
          <cell r="I793" t="str">
            <v>Cantidad</v>
          </cell>
        </row>
        <row r="794">
          <cell r="A794" t="str">
            <v>06.04.02</v>
          </cell>
          <cell r="B794" t="str">
            <v xml:space="preserve">Tuberia PVC P D: 1/2" RED 21,Incluye accesorios, excavacion o regata </v>
          </cell>
          <cell r="G794" t="str">
            <v>M</v>
          </cell>
          <cell r="I794">
            <v>9.5</v>
          </cell>
          <cell r="K794">
            <v>6974</v>
          </cell>
        </row>
        <row r="796">
          <cell r="A796" t="str">
            <v>1.  Equipo</v>
          </cell>
        </row>
        <row r="797">
          <cell r="A797" t="str">
            <v>Codigo</v>
          </cell>
          <cell r="B797" t="str">
            <v>Descripción</v>
          </cell>
          <cell r="C797" t="str">
            <v>Marca</v>
          </cell>
          <cell r="D797" t="str">
            <v>Unidad</v>
          </cell>
          <cell r="E797" t="str">
            <v>Tarifa</v>
          </cell>
          <cell r="G797" t="str">
            <v>Rendimiento</v>
          </cell>
          <cell r="I797" t="str">
            <v>Vr. Unitario</v>
          </cell>
        </row>
        <row r="799">
          <cell r="A799" t="str">
            <v>EH-33</v>
          </cell>
          <cell r="B799" t="str">
            <v xml:space="preserve">HERRAMIENTA MENOR 5 %  DE LA MANO OBRA </v>
          </cell>
          <cell r="D799" t="str">
            <v xml:space="preserve">Global </v>
          </cell>
          <cell r="E799">
            <v>83</v>
          </cell>
          <cell r="G799">
            <v>1</v>
          </cell>
          <cell r="I799">
            <v>83</v>
          </cell>
        </row>
        <row r="800">
          <cell r="A800" t="str">
            <v>SUBTOTAL</v>
          </cell>
          <cell r="I800">
            <v>83</v>
          </cell>
        </row>
        <row r="802">
          <cell r="A802" t="str">
            <v>2.  Materiales</v>
          </cell>
        </row>
        <row r="803">
          <cell r="A803" t="str">
            <v>Codigo</v>
          </cell>
          <cell r="B803" t="str">
            <v>Descripción</v>
          </cell>
          <cell r="D803" t="str">
            <v>Unidad</v>
          </cell>
          <cell r="E803" t="str">
            <v>Rendimiento</v>
          </cell>
          <cell r="F803" t="str">
            <v>Precio Unitario</v>
          </cell>
          <cell r="I803" t="str">
            <v>Vr Unitario</v>
          </cell>
        </row>
        <row r="805">
          <cell r="A805" t="str">
            <v>S55</v>
          </cell>
          <cell r="B805" t="str">
            <v xml:space="preserve">TUBO PRESION RDE 9 PVC 500 psi  -  1/2" </v>
          </cell>
          <cell r="D805" t="str">
            <v>ml</v>
          </cell>
          <cell r="E805">
            <v>1.05</v>
          </cell>
          <cell r="F805">
            <v>2545</v>
          </cell>
          <cell r="I805">
            <v>2672</v>
          </cell>
        </row>
        <row r="806">
          <cell r="A806" t="str">
            <v>S89</v>
          </cell>
          <cell r="B806" t="str">
            <v>ACCESORIOS PVC-P  1/2" ( Codo , unión y tapón )</v>
          </cell>
          <cell r="D806" t="str">
            <v>und</v>
          </cell>
          <cell r="E806">
            <v>1.1000000000000001</v>
          </cell>
          <cell r="F806">
            <v>927</v>
          </cell>
          <cell r="I806">
            <v>1020</v>
          </cell>
        </row>
        <row r="807">
          <cell r="A807" t="str">
            <v>S36</v>
          </cell>
          <cell r="B807" t="str">
            <v>SOLDADURA PVC LIQUIDA 1/4</v>
          </cell>
          <cell r="D807" t="str">
            <v>und</v>
          </cell>
          <cell r="E807">
            <v>0.01</v>
          </cell>
          <cell r="F807">
            <v>57646</v>
          </cell>
          <cell r="I807">
            <v>576</v>
          </cell>
        </row>
        <row r="808">
          <cell r="A808" t="str">
            <v>S22</v>
          </cell>
          <cell r="B808" t="str">
            <v>LIMPIADOR REM PVC 760 grms. (1/4)</v>
          </cell>
          <cell r="D808" t="str">
            <v>und</v>
          </cell>
          <cell r="E808">
            <v>0.02</v>
          </cell>
          <cell r="F808">
            <v>31668</v>
          </cell>
          <cell r="I808">
            <v>633</v>
          </cell>
        </row>
        <row r="809">
          <cell r="A809" t="str">
            <v>S247</v>
          </cell>
          <cell r="B809" t="str">
            <v>ESTOPA x 500 Gms</v>
          </cell>
          <cell r="D809" t="str">
            <v>und</v>
          </cell>
          <cell r="E809">
            <v>0.02</v>
          </cell>
          <cell r="F809">
            <v>5500</v>
          </cell>
          <cell r="I809">
            <v>110</v>
          </cell>
        </row>
        <row r="818">
          <cell r="A818" t="str">
            <v>SUBTOTAL</v>
          </cell>
          <cell r="I818">
            <v>5011</v>
          </cell>
        </row>
        <row r="820">
          <cell r="A820" t="str">
            <v>3. Transportes</v>
          </cell>
        </row>
        <row r="821">
          <cell r="A821" t="str">
            <v>Codigo</v>
          </cell>
          <cell r="B821" t="str">
            <v xml:space="preserve">Descripcion </v>
          </cell>
          <cell r="C821" t="str">
            <v>Vol. o Peso</v>
          </cell>
          <cell r="D821" t="str">
            <v>Unidad</v>
          </cell>
          <cell r="E821" t="str">
            <v>Distancia</v>
          </cell>
          <cell r="G821" t="str">
            <v>Tarifa</v>
          </cell>
          <cell r="I821" t="str">
            <v>Vr. Unitario</v>
          </cell>
        </row>
        <row r="823">
          <cell r="A823" t="str">
            <v>EH-44</v>
          </cell>
          <cell r="B823" t="str">
            <v>TRANSPORTE DE MATERIALES O EQUIPO</v>
          </cell>
          <cell r="D823" t="str">
            <v>Viaje</v>
          </cell>
          <cell r="E823">
            <v>5.0000000000000001E-3</v>
          </cell>
          <cell r="G823">
            <v>45000</v>
          </cell>
          <cell r="I823">
            <v>225</v>
          </cell>
        </row>
        <row r="825">
          <cell r="A825" t="str">
            <v>SUBTOTAL</v>
          </cell>
          <cell r="I825">
            <v>225</v>
          </cell>
        </row>
        <row r="827">
          <cell r="A827" t="str">
            <v>4. Mano de Obra</v>
          </cell>
        </row>
        <row r="828">
          <cell r="A828" t="str">
            <v>Codigo</v>
          </cell>
          <cell r="B828" t="str">
            <v>Trabajador</v>
          </cell>
          <cell r="C828" t="str">
            <v>Jornal</v>
          </cell>
          <cell r="D828" t="str">
            <v>Prestac.</v>
          </cell>
          <cell r="E828" t="str">
            <v>Jornal Total</v>
          </cell>
          <cell r="F828" t="str">
            <v>Rendimiento</v>
          </cell>
          <cell r="I828" t="str">
            <v>Vr. Unitario</v>
          </cell>
        </row>
        <row r="830">
          <cell r="A830" t="str">
            <v>MO-06</v>
          </cell>
          <cell r="B830" t="str">
            <v>CUADRILLA PLOMERIA (1 Ayudante+1 Oficial)</v>
          </cell>
          <cell r="C830" t="str">
            <v>hc</v>
          </cell>
          <cell r="D830">
            <v>0.57999999999999996</v>
          </cell>
          <cell r="E830">
            <v>10472</v>
          </cell>
          <cell r="F830">
            <v>0.1</v>
          </cell>
          <cell r="I830">
            <v>1655</v>
          </cell>
        </row>
        <row r="833">
          <cell r="A833" t="str">
            <v>SUBTOTAL</v>
          </cell>
          <cell r="I833">
            <v>1655</v>
          </cell>
        </row>
        <row r="834">
          <cell r="A834" t="str">
            <v>TOTAL COSTO DIRECTO</v>
          </cell>
          <cell r="I834">
            <v>6974</v>
          </cell>
        </row>
        <row r="835">
          <cell r="A835" t="str">
            <v>AIU CONTRACTUAL</v>
          </cell>
          <cell r="C835">
            <v>0.25640000000000002</v>
          </cell>
          <cell r="H835" t="str">
            <v>TOTAL COSTO INDIRECTO</v>
          </cell>
          <cell r="I835">
            <v>1788</v>
          </cell>
        </row>
        <row r="836">
          <cell r="A836" t="str">
            <v xml:space="preserve">VALOR TOTAL ACTIVIDAD </v>
          </cell>
          <cell r="I836">
            <v>8762</v>
          </cell>
        </row>
        <row r="837">
          <cell r="A837" t="str">
            <v xml:space="preserve">VALOR RECURSOS NECESARIOS PARA LA EJECUCIÓN DE LA ACTIVIDAD </v>
          </cell>
          <cell r="I837">
            <v>83239</v>
          </cell>
        </row>
        <row r="838">
          <cell r="A83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41">
          <cell r="B841" t="str">
            <v>Firma:</v>
          </cell>
        </row>
        <row r="842">
          <cell r="B842" t="str">
            <v xml:space="preserve">Nombre: </v>
          </cell>
        </row>
        <row r="843">
          <cell r="B843" t="str">
            <v>REPRESENTATE LEGAL O DIRECTOR DE CONSULTORIA</v>
          </cell>
        </row>
        <row r="845">
          <cell r="A845" t="str">
            <v>C. OBSERVACIONES INTERVENTORIA (Campo de obligatorio diligenciamiento)</v>
          </cell>
        </row>
        <row r="851">
          <cell r="B851" t="str">
            <v>Firma:</v>
          </cell>
        </row>
        <row r="852">
          <cell r="B852" t="str">
            <v xml:space="preserve">Nombre: </v>
          </cell>
        </row>
        <row r="853">
          <cell r="B853" t="str">
            <v>REPRESENTANTE LEGAL Ó DIRECTOR DE INTERVENTORÍA</v>
          </cell>
          <cell r="J853" t="str">
            <v>Original  - FONADE</v>
          </cell>
        </row>
        <row r="854">
          <cell r="J854" t="str">
            <v>Copias: Contratista, Interventor</v>
          </cell>
        </row>
        <row r="855">
          <cell r="A855" t="str">
            <v>Item</v>
          </cell>
          <cell r="B855" t="str">
            <v>Descripción</v>
          </cell>
          <cell r="G855" t="str">
            <v>Unidad</v>
          </cell>
          <cell r="I855" t="str">
            <v>Cantidad</v>
          </cell>
        </row>
        <row r="856">
          <cell r="A856" t="str">
            <v>06.04.03</v>
          </cell>
          <cell r="B856" t="str">
            <v xml:space="preserve">TuberiaPVC P D: 3/4" RED 21,Incluye accesorios, excavacion o regata </v>
          </cell>
          <cell r="G856" t="str">
            <v>M</v>
          </cell>
          <cell r="I856">
            <v>50.850000000000009</v>
          </cell>
          <cell r="K856">
            <v>8341</v>
          </cell>
        </row>
        <row r="858">
          <cell r="A858" t="str">
            <v>1.  Equipo</v>
          </cell>
        </row>
        <row r="859">
          <cell r="A859" t="str">
            <v>Codigo</v>
          </cell>
          <cell r="B859" t="str">
            <v>Descripción</v>
          </cell>
          <cell r="C859" t="str">
            <v>Marca</v>
          </cell>
          <cell r="D859" t="str">
            <v>Unidad</v>
          </cell>
          <cell r="E859" t="str">
            <v>Tarifa</v>
          </cell>
          <cell r="G859" t="str">
            <v>Rendimiento</v>
          </cell>
          <cell r="I859" t="str">
            <v>Vr. Unitario</v>
          </cell>
        </row>
        <row r="861">
          <cell r="A861" t="str">
            <v>EH-33</v>
          </cell>
          <cell r="B861" t="str">
            <v xml:space="preserve">HERRAMIENTA MENOR 5 %  DE LA MANO OBRA </v>
          </cell>
          <cell r="D861" t="str">
            <v xml:space="preserve">Global </v>
          </cell>
          <cell r="E861">
            <v>124</v>
          </cell>
          <cell r="G861">
            <v>1</v>
          </cell>
          <cell r="I861">
            <v>124</v>
          </cell>
        </row>
        <row r="862">
          <cell r="A862" t="str">
            <v>SUBTOTAL</v>
          </cell>
          <cell r="I862">
            <v>124</v>
          </cell>
        </row>
        <row r="864">
          <cell r="A864" t="str">
            <v>2.  Materiales</v>
          </cell>
        </row>
        <row r="865">
          <cell r="A865" t="str">
            <v>Codigo</v>
          </cell>
          <cell r="B865" t="str">
            <v>Descripción</v>
          </cell>
          <cell r="D865" t="str">
            <v>Unidad</v>
          </cell>
          <cell r="E865" t="str">
            <v>Rendimiento</v>
          </cell>
          <cell r="F865" t="str">
            <v>Precio Unitario</v>
          </cell>
          <cell r="I865" t="str">
            <v>Vr Unitario</v>
          </cell>
        </row>
        <row r="867">
          <cell r="A867" t="str">
            <v>S49</v>
          </cell>
          <cell r="B867" t="str">
            <v>TUBO PRESION RDE 21 PVC  200 psi  -  3/4"</v>
          </cell>
          <cell r="D867" t="str">
            <v>ml</v>
          </cell>
          <cell r="E867">
            <v>1.05</v>
          </cell>
          <cell r="F867">
            <v>2250</v>
          </cell>
          <cell r="I867">
            <v>2363</v>
          </cell>
        </row>
        <row r="868">
          <cell r="A868" t="str">
            <v>S93</v>
          </cell>
          <cell r="B868" t="str">
            <v>ACCESORIOS PVC-P  3/4" ( Codo , unión y tapón )</v>
          </cell>
          <cell r="D868" t="str">
            <v>und</v>
          </cell>
          <cell r="E868">
            <v>1.1000000000000001</v>
          </cell>
          <cell r="F868">
            <v>1580</v>
          </cell>
          <cell r="I868">
            <v>1738</v>
          </cell>
        </row>
        <row r="869">
          <cell r="A869" t="str">
            <v>S36</v>
          </cell>
          <cell r="B869" t="str">
            <v>SOLDADURA PVC LIQUIDA 1/4</v>
          </cell>
          <cell r="D869" t="str">
            <v>und</v>
          </cell>
          <cell r="E869">
            <v>0.01</v>
          </cell>
          <cell r="F869">
            <v>57646</v>
          </cell>
          <cell r="I869">
            <v>576</v>
          </cell>
        </row>
        <row r="870">
          <cell r="A870" t="str">
            <v>S22</v>
          </cell>
          <cell r="B870" t="str">
            <v>LIMPIADOR REM PVC 760 grms. (1/4)</v>
          </cell>
          <cell r="D870" t="str">
            <v>und</v>
          </cell>
          <cell r="E870">
            <v>0.02</v>
          </cell>
          <cell r="F870">
            <v>31668</v>
          </cell>
          <cell r="I870">
            <v>633</v>
          </cell>
        </row>
        <row r="871">
          <cell r="A871" t="str">
            <v>S247</v>
          </cell>
          <cell r="B871" t="str">
            <v>ESTOPA x 500 Gms</v>
          </cell>
          <cell r="D871" t="str">
            <v>und</v>
          </cell>
          <cell r="E871">
            <v>0.02</v>
          </cell>
          <cell r="F871">
            <v>5500</v>
          </cell>
          <cell r="I871">
            <v>110</v>
          </cell>
        </row>
        <row r="880">
          <cell r="A880" t="str">
            <v>SUBTOTAL</v>
          </cell>
          <cell r="I880">
            <v>5420</v>
          </cell>
        </row>
        <row r="882">
          <cell r="A882" t="str">
            <v>3. Transportes</v>
          </cell>
        </row>
        <row r="883">
          <cell r="A883" t="str">
            <v>Codigo</v>
          </cell>
          <cell r="B883" t="str">
            <v xml:space="preserve">Descripcion </v>
          </cell>
          <cell r="C883" t="str">
            <v>Vol. o Peso</v>
          </cell>
          <cell r="D883" t="str">
            <v>Unidad</v>
          </cell>
          <cell r="E883" t="str">
            <v>Distancia</v>
          </cell>
          <cell r="G883" t="str">
            <v>Tarifa</v>
          </cell>
          <cell r="I883" t="str">
            <v>Vr. Unitario</v>
          </cell>
        </row>
        <row r="885">
          <cell r="A885" t="str">
            <v>EH-44</v>
          </cell>
          <cell r="B885" t="str">
            <v>TRANSPORTE DE MATERIALES O EQUIPO</v>
          </cell>
          <cell r="D885" t="str">
            <v>Viaje</v>
          </cell>
          <cell r="E885">
            <v>7.0000000000000001E-3</v>
          </cell>
          <cell r="G885">
            <v>45000</v>
          </cell>
          <cell r="I885">
            <v>315</v>
          </cell>
        </row>
        <row r="887">
          <cell r="A887" t="str">
            <v>SUBTOTAL</v>
          </cell>
          <cell r="I887">
            <v>315</v>
          </cell>
        </row>
        <row r="889">
          <cell r="A889" t="str">
            <v>4. Mano de Obra</v>
          </cell>
        </row>
        <row r="890">
          <cell r="A890" t="str">
            <v>Codigo</v>
          </cell>
          <cell r="B890" t="str">
            <v>Trabajador</v>
          </cell>
          <cell r="C890" t="str">
            <v>Jornal</v>
          </cell>
          <cell r="D890" t="str">
            <v>Prestac.</v>
          </cell>
          <cell r="E890" t="str">
            <v>Jornal Total</v>
          </cell>
          <cell r="F890" t="str">
            <v>Rendimiento</v>
          </cell>
          <cell r="I890" t="str">
            <v>Vr. Unitario</v>
          </cell>
        </row>
        <row r="892">
          <cell r="A892" t="str">
            <v>MO-06</v>
          </cell>
          <cell r="B892" t="str">
            <v>CUADRILLA PLOMERIA (1 Ayudante+1 Oficial)</v>
          </cell>
          <cell r="C892" t="str">
            <v>hc</v>
          </cell>
          <cell r="D892">
            <v>0.57999999999999996</v>
          </cell>
          <cell r="E892">
            <v>10472</v>
          </cell>
          <cell r="F892">
            <v>0.15</v>
          </cell>
          <cell r="I892">
            <v>2482</v>
          </cell>
        </row>
        <row r="895">
          <cell r="A895" t="str">
            <v>SUBTOTAL</v>
          </cell>
          <cell r="I895">
            <v>2482</v>
          </cell>
        </row>
        <row r="896">
          <cell r="A896" t="str">
            <v>TOTAL COSTO DIRECTO</v>
          </cell>
          <cell r="I896">
            <v>8341</v>
          </cell>
        </row>
        <row r="897">
          <cell r="A897" t="str">
            <v>AIU CONTRACTUAL</v>
          </cell>
          <cell r="C897">
            <v>0.25640000000000002</v>
          </cell>
          <cell r="H897" t="str">
            <v>TOTAL COSTO INDIRECTO</v>
          </cell>
          <cell r="I897">
            <v>2139</v>
          </cell>
        </row>
        <row r="898">
          <cell r="A898" t="str">
            <v xml:space="preserve">VALOR TOTAL ACTIVIDAD </v>
          </cell>
          <cell r="I898">
            <v>10480</v>
          </cell>
        </row>
        <row r="899">
          <cell r="A899" t="str">
            <v xml:space="preserve">VALOR RECURSOS NECESARIOS PARA LA EJECUCIÓN DE LA ACTIVIDAD </v>
          </cell>
          <cell r="I899">
            <v>532908.00000000012</v>
          </cell>
        </row>
        <row r="900">
          <cell r="A90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903">
          <cell r="B903" t="str">
            <v>Firma:</v>
          </cell>
        </row>
        <row r="904">
          <cell r="B904" t="str">
            <v xml:space="preserve">Nombre: </v>
          </cell>
        </row>
        <row r="905">
          <cell r="B905" t="str">
            <v>REPRESENTATE LEGAL O DIRECTOR DE CONSULTORIA</v>
          </cell>
        </row>
        <row r="907">
          <cell r="A907" t="str">
            <v>C. OBSERVACIONES INTERVENTORIA (Campo de obligatorio diligenciamiento)</v>
          </cell>
        </row>
        <row r="913">
          <cell r="B913" t="str">
            <v>Firma:</v>
          </cell>
        </row>
        <row r="914">
          <cell r="B914" t="str">
            <v xml:space="preserve">Nombre: </v>
          </cell>
          <cell r="J914" t="str">
            <v>Original  - FONADE</v>
          </cell>
        </row>
        <row r="915">
          <cell r="B915" t="str">
            <v>REPRESENTANTE LEGAL Ó DIRECTOR DE INTERVENTORÍA</v>
          </cell>
          <cell r="J915" t="str">
            <v>Copias: Contratista, Interventor</v>
          </cell>
        </row>
        <row r="916">
          <cell r="A916" t="str">
            <v>Item</v>
          </cell>
          <cell r="B916" t="str">
            <v>Descripción</v>
          </cell>
          <cell r="G916" t="str">
            <v>Unidad</v>
          </cell>
          <cell r="I916" t="str">
            <v>Cantidad</v>
          </cell>
        </row>
        <row r="917">
          <cell r="A917" t="str">
            <v>06.04.04</v>
          </cell>
          <cell r="B917" t="str">
            <v xml:space="preserve">Tuberia PVC P D: 1" RED 21,Incluye accesorios, excavacion o regata </v>
          </cell>
          <cell r="G917" t="str">
            <v>M</v>
          </cell>
          <cell r="I917">
            <v>77.099999999999994</v>
          </cell>
          <cell r="K917">
            <v>11902</v>
          </cell>
        </row>
        <row r="919">
          <cell r="A919" t="str">
            <v>1.  Equipo</v>
          </cell>
        </row>
        <row r="920">
          <cell r="A920" t="str">
            <v>Codigo</v>
          </cell>
          <cell r="B920" t="str">
            <v>Descripción</v>
          </cell>
          <cell r="C920" t="str">
            <v>Marca</v>
          </cell>
          <cell r="D920" t="str">
            <v>Unidad</v>
          </cell>
          <cell r="E920" t="str">
            <v>Tarifa</v>
          </cell>
          <cell r="G920" t="str">
            <v>Rendimiento</v>
          </cell>
          <cell r="I920" t="str">
            <v>Vr. Unitario</v>
          </cell>
        </row>
        <row r="922">
          <cell r="A922" t="str">
            <v>EH-33</v>
          </cell>
          <cell r="B922" t="str">
            <v xml:space="preserve">HERRAMIENTA MENOR 5 %  DE LA MANO OBRA </v>
          </cell>
          <cell r="D922" t="str">
            <v xml:space="preserve">Global </v>
          </cell>
          <cell r="E922">
            <v>141</v>
          </cell>
          <cell r="G922">
            <v>1</v>
          </cell>
          <cell r="I922">
            <v>141</v>
          </cell>
        </row>
        <row r="923">
          <cell r="A923" t="str">
            <v>SUBTOTAL</v>
          </cell>
          <cell r="I923">
            <v>141</v>
          </cell>
        </row>
        <row r="925">
          <cell r="A925" t="str">
            <v>2.  Materiales</v>
          </cell>
        </row>
        <row r="926">
          <cell r="A926" t="str">
            <v>Codigo</v>
          </cell>
          <cell r="B926" t="str">
            <v>Descripción</v>
          </cell>
          <cell r="D926" t="str">
            <v>Unidad</v>
          </cell>
          <cell r="E926" t="str">
            <v>Rendimiento</v>
          </cell>
          <cell r="F926" t="str">
            <v>Precio Unitario</v>
          </cell>
          <cell r="I926" t="str">
            <v>Vr Unitario</v>
          </cell>
        </row>
        <row r="928">
          <cell r="A928" t="str">
            <v>S52</v>
          </cell>
          <cell r="B928" t="str">
            <v xml:space="preserve">TUBO PRESION RDE 21 PVC 200 psi  -  1" </v>
          </cell>
          <cell r="D928" t="str">
            <v>ml</v>
          </cell>
          <cell r="E928">
            <v>1.05</v>
          </cell>
          <cell r="F928">
            <v>3158</v>
          </cell>
          <cell r="I928">
            <v>3316</v>
          </cell>
        </row>
        <row r="929">
          <cell r="A929" t="str">
            <v>S91</v>
          </cell>
          <cell r="B929" t="str">
            <v>ACCESORIOS PVC-P  1" ( Codo, unión y tapón )</v>
          </cell>
          <cell r="D929" t="str">
            <v>und</v>
          </cell>
          <cell r="E929">
            <v>1.1000000000000001</v>
          </cell>
          <cell r="F929">
            <v>2822</v>
          </cell>
          <cell r="I929">
            <v>3104</v>
          </cell>
        </row>
        <row r="930">
          <cell r="A930" t="str">
            <v>S36</v>
          </cell>
          <cell r="B930" t="str">
            <v>SOLDADURA PVC LIQUIDA 1/4</v>
          </cell>
          <cell r="D930" t="str">
            <v>und</v>
          </cell>
          <cell r="E930">
            <v>0.02</v>
          </cell>
          <cell r="F930">
            <v>57646</v>
          </cell>
          <cell r="I930">
            <v>1153</v>
          </cell>
        </row>
        <row r="931">
          <cell r="A931" t="str">
            <v>S22</v>
          </cell>
          <cell r="B931" t="str">
            <v>LIMPIADOR REM PVC 760 grms. (1/4)</v>
          </cell>
          <cell r="D931" t="str">
            <v>und</v>
          </cell>
          <cell r="E931">
            <v>0.03</v>
          </cell>
          <cell r="F931">
            <v>31668</v>
          </cell>
          <cell r="I931">
            <v>950</v>
          </cell>
        </row>
        <row r="932">
          <cell r="A932" t="str">
            <v>S247</v>
          </cell>
          <cell r="B932" t="str">
            <v>ESTOPA x 500 Gms</v>
          </cell>
          <cell r="D932" t="str">
            <v>und</v>
          </cell>
          <cell r="E932">
            <v>0.02</v>
          </cell>
          <cell r="F932">
            <v>5500</v>
          </cell>
          <cell r="I932">
            <v>110</v>
          </cell>
        </row>
        <row r="941">
          <cell r="A941" t="str">
            <v>SUBTOTAL</v>
          </cell>
          <cell r="I941">
            <v>8633</v>
          </cell>
        </row>
        <row r="943">
          <cell r="A943" t="str">
            <v>3. Transportes</v>
          </cell>
        </row>
        <row r="944">
          <cell r="A944" t="str">
            <v>Codigo</v>
          </cell>
          <cell r="B944" t="str">
            <v xml:space="preserve">Descripcion </v>
          </cell>
          <cell r="C944" t="str">
            <v>Vol. o Peso</v>
          </cell>
          <cell r="D944" t="str">
            <v>Unidad</v>
          </cell>
          <cell r="E944" t="str">
            <v>Distancia</v>
          </cell>
          <cell r="G944" t="str">
            <v>Tarifa</v>
          </cell>
          <cell r="I944" t="str">
            <v>Vr. Unitario</v>
          </cell>
        </row>
        <row r="946">
          <cell r="A946" t="str">
            <v>EH-44</v>
          </cell>
          <cell r="B946" t="str">
            <v>TRANSPORTE DE MATERIALES O EQUIPO</v>
          </cell>
          <cell r="D946" t="str">
            <v>Viaje</v>
          </cell>
          <cell r="E946">
            <v>7.0000000000000001E-3</v>
          </cell>
          <cell r="G946">
            <v>45000</v>
          </cell>
          <cell r="I946">
            <v>315</v>
          </cell>
        </row>
        <row r="948">
          <cell r="A948" t="str">
            <v>SUBTOTAL</v>
          </cell>
          <cell r="I948">
            <v>315</v>
          </cell>
        </row>
        <row r="950">
          <cell r="A950" t="str">
            <v>4. Mano de Obra</v>
          </cell>
        </row>
        <row r="951">
          <cell r="A951" t="str">
            <v>Codigo</v>
          </cell>
          <cell r="B951" t="str">
            <v>Trabajador</v>
          </cell>
          <cell r="C951" t="str">
            <v>Jornal</v>
          </cell>
          <cell r="D951" t="str">
            <v>Prestac.</v>
          </cell>
          <cell r="E951" t="str">
            <v>Jornal Total</v>
          </cell>
          <cell r="F951" t="str">
            <v>Rendimiento</v>
          </cell>
          <cell r="I951" t="str">
            <v>Vr. Unitario</v>
          </cell>
        </row>
        <row r="953">
          <cell r="A953" t="str">
            <v>MO-06</v>
          </cell>
          <cell r="B953" t="str">
            <v>CUADRILLA PLOMERIA (1 Ayudante+1 Oficial)</v>
          </cell>
          <cell r="C953" t="str">
            <v>hc</v>
          </cell>
          <cell r="D953">
            <v>0.57999999999999996</v>
          </cell>
          <cell r="E953">
            <v>10472</v>
          </cell>
          <cell r="F953">
            <v>0.17</v>
          </cell>
          <cell r="I953">
            <v>2813</v>
          </cell>
        </row>
        <row r="956">
          <cell r="A956" t="str">
            <v>SUBTOTAL</v>
          </cell>
          <cell r="I956">
            <v>2813</v>
          </cell>
        </row>
        <row r="957">
          <cell r="A957" t="str">
            <v>TOTAL COSTO DIRECTO</v>
          </cell>
          <cell r="I957">
            <v>11902</v>
          </cell>
        </row>
        <row r="958">
          <cell r="A958" t="str">
            <v>AIU CONTRACTUAL</v>
          </cell>
          <cell r="C958">
            <v>0.25640000000000002</v>
          </cell>
          <cell r="H958" t="str">
            <v>TOTAL COSTO INDIRECTO</v>
          </cell>
          <cell r="I958">
            <v>3052</v>
          </cell>
        </row>
        <row r="959">
          <cell r="A959" t="str">
            <v xml:space="preserve">VALOR TOTAL ACTIVIDAD </v>
          </cell>
          <cell r="I959">
            <v>14954</v>
          </cell>
        </row>
        <row r="960">
          <cell r="A960" t="str">
            <v xml:space="preserve">VALOR RECURSOS NECESARIOS PARA LA EJECUCIÓN DE LA ACTIVIDAD </v>
          </cell>
          <cell r="I960">
            <v>1152953</v>
          </cell>
        </row>
        <row r="961">
          <cell r="A96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964">
          <cell r="B964" t="str">
            <v>Firma:</v>
          </cell>
        </row>
        <row r="965">
          <cell r="B965" t="str">
            <v xml:space="preserve">Nombre: </v>
          </cell>
        </row>
        <row r="966">
          <cell r="B966" t="str">
            <v>REPRESENTATE LEGAL O DIRECTOR DE CONSULTORIA</v>
          </cell>
        </row>
        <row r="968">
          <cell r="A968" t="str">
            <v>C. OBSERVACIONES INTERVENTORIA (Campo de obligatorio diligenciamiento)</v>
          </cell>
        </row>
        <row r="974">
          <cell r="B974" t="str">
            <v>Firma:</v>
          </cell>
        </row>
        <row r="975">
          <cell r="B975" t="str">
            <v xml:space="preserve">Nombre: </v>
          </cell>
        </row>
        <row r="976">
          <cell r="B976" t="str">
            <v>REPRESENTANTE LEGAL Ó DIRECTOR DE INTERVENTORÍA</v>
          </cell>
          <cell r="J976" t="str">
            <v>Original  - FONADE</v>
          </cell>
        </row>
        <row r="977">
          <cell r="J977" t="str">
            <v>Copias: Contratista, Interventor</v>
          </cell>
        </row>
        <row r="978">
          <cell r="A978" t="str">
            <v>Item</v>
          </cell>
          <cell r="B978" t="str">
            <v>Descripción</v>
          </cell>
          <cell r="G978" t="str">
            <v>Unidad</v>
          </cell>
          <cell r="I978" t="str">
            <v>Cantidad</v>
          </cell>
        </row>
        <row r="979">
          <cell r="A979" t="str">
            <v>06.04.05</v>
          </cell>
          <cell r="B979" t="str">
            <v xml:space="preserve">Tuberia PVC P D: 1 1/2" RED 21,Incluye accesorios, excavacion o regata </v>
          </cell>
          <cell r="G979" t="str">
            <v>M</v>
          </cell>
          <cell r="I979">
            <v>5</v>
          </cell>
          <cell r="K979">
            <v>23703</v>
          </cell>
        </row>
        <row r="981">
          <cell r="A981" t="str">
            <v>1.  Equipo</v>
          </cell>
        </row>
        <row r="982">
          <cell r="A982" t="str">
            <v>Codigo</v>
          </cell>
          <cell r="B982" t="str">
            <v>Descripción</v>
          </cell>
          <cell r="C982" t="str">
            <v>Marca</v>
          </cell>
          <cell r="D982" t="str">
            <v>Unidad</v>
          </cell>
          <cell r="E982" t="str">
            <v>Tarifa</v>
          </cell>
          <cell r="G982" t="str">
            <v>Rendimiento</v>
          </cell>
          <cell r="I982" t="str">
            <v>Vr. Unitario</v>
          </cell>
        </row>
        <row r="984">
          <cell r="A984" t="str">
            <v>EH-33</v>
          </cell>
          <cell r="B984" t="str">
            <v xml:space="preserve">HERRAMIENTA MENOR 5 %  DE LA MANO OBRA </v>
          </cell>
          <cell r="D984" t="str">
            <v xml:space="preserve">Global </v>
          </cell>
          <cell r="E984">
            <v>165</v>
          </cell>
          <cell r="G984">
            <v>1</v>
          </cell>
          <cell r="I984">
            <v>165</v>
          </cell>
        </row>
        <row r="985">
          <cell r="A985" t="str">
            <v>SUBTOTAL</v>
          </cell>
          <cell r="I985">
            <v>165</v>
          </cell>
        </row>
        <row r="987">
          <cell r="A987" t="str">
            <v>2.  Materiales</v>
          </cell>
        </row>
        <row r="988">
          <cell r="A988" t="str">
            <v>Codigo</v>
          </cell>
          <cell r="B988" t="str">
            <v>Descripción</v>
          </cell>
          <cell r="D988" t="str">
            <v>Unidad</v>
          </cell>
          <cell r="E988" t="str">
            <v>Rendimiento</v>
          </cell>
          <cell r="F988" t="str">
            <v>Precio Unitario</v>
          </cell>
          <cell r="I988" t="str">
            <v>Vr Unitario</v>
          </cell>
        </row>
        <row r="990">
          <cell r="A990" t="str">
            <v>S50</v>
          </cell>
          <cell r="B990" t="str">
            <v xml:space="preserve">TUBO PRESION RDE 21 PVC  200 psi  -  1 1/2" </v>
          </cell>
          <cell r="D990" t="str">
            <v>ml</v>
          </cell>
          <cell r="E990">
            <v>1.05</v>
          </cell>
          <cell r="F990">
            <v>7426</v>
          </cell>
          <cell r="I990">
            <v>7797</v>
          </cell>
        </row>
        <row r="991">
          <cell r="A991" t="str">
            <v>S90</v>
          </cell>
          <cell r="B991" t="str">
            <v>ACCESORIOS PVC-P  1 1/2"  ( Codo , unión y tapón )</v>
          </cell>
          <cell r="D991" t="str">
            <v>und</v>
          </cell>
          <cell r="E991">
            <v>1.1000000000000001</v>
          </cell>
          <cell r="F991">
            <v>9004</v>
          </cell>
          <cell r="I991">
            <v>9904</v>
          </cell>
        </row>
        <row r="992">
          <cell r="A992" t="str">
            <v>S36</v>
          </cell>
          <cell r="B992" t="str">
            <v>SOLDADURA PVC LIQUIDA 1/4</v>
          </cell>
          <cell r="D992" t="str">
            <v>und</v>
          </cell>
          <cell r="E992">
            <v>0.02</v>
          </cell>
          <cell r="F992">
            <v>57646</v>
          </cell>
          <cell r="I992">
            <v>1153</v>
          </cell>
        </row>
        <row r="993">
          <cell r="A993" t="str">
            <v>S22</v>
          </cell>
          <cell r="B993" t="str">
            <v>LIMPIADOR REM PVC 760 grms. (1/4)</v>
          </cell>
          <cell r="D993" t="str">
            <v>und</v>
          </cell>
          <cell r="E993">
            <v>0.03</v>
          </cell>
          <cell r="F993">
            <v>31668</v>
          </cell>
          <cell r="I993">
            <v>950</v>
          </cell>
        </row>
        <row r="994">
          <cell r="A994" t="str">
            <v>S247</v>
          </cell>
          <cell r="B994" t="str">
            <v>ESTOPA x 500 Gms</v>
          </cell>
          <cell r="D994" t="str">
            <v>und</v>
          </cell>
          <cell r="E994">
            <v>0.02</v>
          </cell>
          <cell r="F994">
            <v>5500</v>
          </cell>
          <cell r="I994">
            <v>110</v>
          </cell>
        </row>
        <row r="1003">
          <cell r="A1003" t="str">
            <v>SUBTOTAL</v>
          </cell>
          <cell r="I1003">
            <v>19914</v>
          </cell>
        </row>
        <row r="1005">
          <cell r="A1005" t="str">
            <v>3. Transportes</v>
          </cell>
        </row>
        <row r="1006">
          <cell r="A1006" t="str">
            <v>Codigo</v>
          </cell>
          <cell r="B1006" t="str">
            <v xml:space="preserve">Descripcion </v>
          </cell>
          <cell r="C1006" t="str">
            <v>Vol. o Peso</v>
          </cell>
          <cell r="D1006" t="str">
            <v>Unidad</v>
          </cell>
          <cell r="E1006" t="str">
            <v>Distancia</v>
          </cell>
          <cell r="G1006" t="str">
            <v>Tarifa</v>
          </cell>
          <cell r="I1006" t="str">
            <v>Vr. Unitario</v>
          </cell>
        </row>
        <row r="1008">
          <cell r="A1008" t="str">
            <v>EH-44</v>
          </cell>
          <cell r="B1008" t="str">
            <v>TRANSPORTE DE MATERIALES O EQUIPO</v>
          </cell>
          <cell r="D1008" t="str">
            <v>Viaje</v>
          </cell>
          <cell r="E1008">
            <v>7.0000000000000001E-3</v>
          </cell>
          <cell r="G1008">
            <v>45000</v>
          </cell>
          <cell r="I1008">
            <v>315</v>
          </cell>
        </row>
        <row r="1010">
          <cell r="A1010" t="str">
            <v>SUBTOTAL</v>
          </cell>
          <cell r="I1010">
            <v>315</v>
          </cell>
        </row>
        <row r="1012">
          <cell r="A1012" t="str">
            <v>4. Mano de Obra</v>
          </cell>
        </row>
        <row r="1013">
          <cell r="A1013" t="str">
            <v>Codigo</v>
          </cell>
          <cell r="B1013" t="str">
            <v>Trabajador</v>
          </cell>
          <cell r="C1013" t="str">
            <v>Jornal</v>
          </cell>
          <cell r="D1013" t="str">
            <v>Prestac.</v>
          </cell>
          <cell r="E1013" t="str">
            <v>Jornal Total</v>
          </cell>
          <cell r="F1013" t="str">
            <v>Rendimiento</v>
          </cell>
          <cell r="I1013" t="str">
            <v>Vr. Unitario</v>
          </cell>
        </row>
        <row r="1015">
          <cell r="A1015" t="str">
            <v>MO-06</v>
          </cell>
          <cell r="B1015" t="str">
            <v>CUADRILLA PLOMERIA (1 Ayudante+1 Oficial)</v>
          </cell>
          <cell r="C1015" t="str">
            <v>hc</v>
          </cell>
          <cell r="D1015">
            <v>0.57999999999999996</v>
          </cell>
          <cell r="E1015">
            <v>10472</v>
          </cell>
          <cell r="F1015">
            <v>0.2</v>
          </cell>
          <cell r="I1015">
            <v>3309</v>
          </cell>
        </row>
        <row r="1018">
          <cell r="A1018" t="str">
            <v>SUBTOTAL</v>
          </cell>
          <cell r="I1018">
            <v>3309</v>
          </cell>
        </row>
        <row r="1019">
          <cell r="A1019" t="str">
            <v>TOTAL COSTO DIRECTO</v>
          </cell>
          <cell r="I1019">
            <v>23703</v>
          </cell>
        </row>
        <row r="1020">
          <cell r="A1020" t="str">
            <v>AIU CONTRACTUAL</v>
          </cell>
          <cell r="C1020">
            <v>0.25640000000000002</v>
          </cell>
          <cell r="H1020" t="str">
            <v>TOTAL COSTO INDIRECTO</v>
          </cell>
          <cell r="I1020">
            <v>6077</v>
          </cell>
        </row>
        <row r="1021">
          <cell r="A1021" t="str">
            <v xml:space="preserve">VALOR TOTAL ACTIVIDAD </v>
          </cell>
          <cell r="I1021">
            <v>29780</v>
          </cell>
        </row>
        <row r="1022">
          <cell r="A1022" t="str">
            <v xml:space="preserve">VALOR RECURSOS NECESARIOS PARA LA EJECUCIÓN DE LA ACTIVIDAD </v>
          </cell>
          <cell r="I1022">
            <v>148900</v>
          </cell>
        </row>
        <row r="1023">
          <cell r="A102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026">
          <cell r="B1026" t="str">
            <v>Firma:</v>
          </cell>
        </row>
        <row r="1027">
          <cell r="B1027" t="str">
            <v xml:space="preserve">Nombre: </v>
          </cell>
        </row>
        <row r="1028">
          <cell r="B1028" t="str">
            <v>REPRESENTATE LEGAL O DIRECTOR DE CONSULTORIA</v>
          </cell>
        </row>
        <row r="1030">
          <cell r="A1030" t="str">
            <v>C. OBSERVACIONES INTERVENTORIA (Campo de obligatorio diligenciamiento)</v>
          </cell>
        </row>
        <row r="1036">
          <cell r="B1036" t="str">
            <v>Firma:</v>
          </cell>
        </row>
        <row r="1037">
          <cell r="B1037" t="str">
            <v xml:space="preserve">Nombre: </v>
          </cell>
          <cell r="J1037" t="str">
            <v>Original  - FONADE</v>
          </cell>
        </row>
        <row r="1038">
          <cell r="B1038" t="str">
            <v>REPRESENTANTE LEGAL Ó DIRECTOR DE INTERVENTORÍA</v>
          </cell>
          <cell r="J1038" t="str">
            <v>Copias: Contratista, Interventor</v>
          </cell>
        </row>
        <row r="1039">
          <cell r="A1039" t="str">
            <v>Item</v>
          </cell>
          <cell r="B1039" t="str">
            <v>Descripción</v>
          </cell>
          <cell r="G1039" t="str">
            <v>Unidad</v>
          </cell>
          <cell r="I1039" t="str">
            <v>Cantidad</v>
          </cell>
        </row>
        <row r="1040">
          <cell r="A1040" t="str">
            <v>06.04.06</v>
          </cell>
          <cell r="B1040" t="str">
            <v xml:space="preserve">Tuberia PVC P D: 2" RED 21,Incluye accesorios, excavacion o regata </v>
          </cell>
          <cell r="G1040" t="str">
            <v>M</v>
          </cell>
          <cell r="I1040">
            <v>1.5</v>
          </cell>
          <cell r="K1040">
            <v>27863</v>
          </cell>
        </row>
        <row r="1042">
          <cell r="A1042" t="str">
            <v>1.  Equipo</v>
          </cell>
        </row>
        <row r="1043">
          <cell r="A1043" t="str">
            <v>Codigo</v>
          </cell>
          <cell r="B1043" t="str">
            <v>Descripción</v>
          </cell>
          <cell r="C1043" t="str">
            <v>Marca</v>
          </cell>
          <cell r="D1043" t="str">
            <v>Unidad</v>
          </cell>
          <cell r="E1043" t="str">
            <v>Tarifa</v>
          </cell>
          <cell r="G1043" t="str">
            <v>Rendimiento</v>
          </cell>
          <cell r="I1043" t="str">
            <v>Vr. Unitario</v>
          </cell>
        </row>
        <row r="1045">
          <cell r="A1045" t="str">
            <v>EH-33</v>
          </cell>
          <cell r="B1045" t="str">
            <v xml:space="preserve">HERRAMIENTA MENOR 5 %  DE LA MANO OBRA </v>
          </cell>
          <cell r="D1045" t="str">
            <v xml:space="preserve">Global </v>
          </cell>
          <cell r="E1045">
            <v>165</v>
          </cell>
          <cell r="G1045">
            <v>1</v>
          </cell>
          <cell r="I1045">
            <v>165</v>
          </cell>
        </row>
        <row r="1046">
          <cell r="A1046" t="str">
            <v>SUBTOTAL</v>
          </cell>
          <cell r="I1046">
            <v>165</v>
          </cell>
        </row>
        <row r="1048">
          <cell r="A1048" t="str">
            <v>2.  Materiales</v>
          </cell>
        </row>
        <row r="1049">
          <cell r="A1049" t="str">
            <v>Codigo</v>
          </cell>
          <cell r="B1049" t="str">
            <v>Descripción</v>
          </cell>
          <cell r="D1049" t="str">
            <v>Unidad</v>
          </cell>
          <cell r="E1049" t="str">
            <v>Rendimiento</v>
          </cell>
          <cell r="F1049" t="str">
            <v>Precio Unitario</v>
          </cell>
          <cell r="I1049" t="str">
            <v>Vr Unitario</v>
          </cell>
        </row>
        <row r="1051">
          <cell r="A1051" t="str">
            <v>S51</v>
          </cell>
          <cell r="B1051" t="str">
            <v xml:space="preserve">TUBO PRESION RDE 21 PVC  200 psi  -  2"  </v>
          </cell>
          <cell r="D1051" t="str">
            <v>ml</v>
          </cell>
          <cell r="E1051">
            <v>1.05</v>
          </cell>
          <cell r="F1051">
            <v>11388</v>
          </cell>
          <cell r="I1051">
            <v>11957</v>
          </cell>
        </row>
        <row r="1052">
          <cell r="A1052" t="str">
            <v>S90</v>
          </cell>
          <cell r="B1052" t="str">
            <v>ACCESORIOS PVC-P  1 1/2"  ( Codo , unión y tapón )</v>
          </cell>
          <cell r="D1052" t="str">
            <v>und</v>
          </cell>
          <cell r="E1052">
            <v>1.1000000000000001</v>
          </cell>
          <cell r="F1052">
            <v>9004</v>
          </cell>
          <cell r="I1052">
            <v>9904</v>
          </cell>
        </row>
        <row r="1053">
          <cell r="A1053" t="str">
            <v>S36</v>
          </cell>
          <cell r="B1053" t="str">
            <v>SOLDADURA PVC LIQUIDA 1/4</v>
          </cell>
          <cell r="D1053" t="str">
            <v>und</v>
          </cell>
          <cell r="E1053">
            <v>0.02</v>
          </cell>
          <cell r="F1053">
            <v>57646</v>
          </cell>
          <cell r="I1053">
            <v>1153</v>
          </cell>
        </row>
        <row r="1054">
          <cell r="A1054" t="str">
            <v>S22</v>
          </cell>
          <cell r="B1054" t="str">
            <v>LIMPIADOR REM PVC 760 grms. (1/4)</v>
          </cell>
          <cell r="D1054" t="str">
            <v>und</v>
          </cell>
          <cell r="E1054">
            <v>0.03</v>
          </cell>
          <cell r="F1054">
            <v>31668</v>
          </cell>
          <cell r="I1054">
            <v>950</v>
          </cell>
        </row>
        <row r="1055">
          <cell r="A1055" t="str">
            <v>S247</v>
          </cell>
          <cell r="B1055" t="str">
            <v>ESTOPA x 500 Gms</v>
          </cell>
          <cell r="D1055" t="str">
            <v>und</v>
          </cell>
          <cell r="E1055">
            <v>0.02</v>
          </cell>
          <cell r="F1055">
            <v>5500</v>
          </cell>
          <cell r="I1055">
            <v>110</v>
          </cell>
        </row>
        <row r="1064">
          <cell r="A1064" t="str">
            <v>SUBTOTAL</v>
          </cell>
          <cell r="I1064">
            <v>24074</v>
          </cell>
        </row>
        <row r="1066">
          <cell r="A1066" t="str">
            <v>3. Transportes</v>
          </cell>
        </row>
        <row r="1067">
          <cell r="A1067" t="str">
            <v>Codigo</v>
          </cell>
          <cell r="B1067" t="str">
            <v xml:space="preserve">Descripcion </v>
          </cell>
          <cell r="C1067" t="str">
            <v>Vol. o Peso</v>
          </cell>
          <cell r="D1067" t="str">
            <v>Unidad</v>
          </cell>
          <cell r="E1067" t="str">
            <v>Distancia</v>
          </cell>
          <cell r="G1067" t="str">
            <v>Tarifa</v>
          </cell>
          <cell r="I1067" t="str">
            <v>Vr. Unitario</v>
          </cell>
        </row>
        <row r="1069">
          <cell r="A1069" t="str">
            <v>EH-44</v>
          </cell>
          <cell r="B1069" t="str">
            <v>TRANSPORTE DE MATERIALES O EQUIPO</v>
          </cell>
          <cell r="D1069" t="str">
            <v>Viaje</v>
          </cell>
          <cell r="E1069">
            <v>7.0000000000000001E-3</v>
          </cell>
          <cell r="G1069">
            <v>45000</v>
          </cell>
          <cell r="I1069">
            <v>315</v>
          </cell>
        </row>
        <row r="1071">
          <cell r="A1071" t="str">
            <v>SUBTOTAL</v>
          </cell>
          <cell r="I1071">
            <v>315</v>
          </cell>
        </row>
        <row r="1073">
          <cell r="A1073" t="str">
            <v>4. Mano de Obra</v>
          </cell>
        </row>
        <row r="1074">
          <cell r="A1074" t="str">
            <v>Codigo</v>
          </cell>
          <cell r="B1074" t="str">
            <v>Trabajador</v>
          </cell>
          <cell r="C1074" t="str">
            <v>Jornal</v>
          </cell>
          <cell r="D1074" t="str">
            <v>Prestac.</v>
          </cell>
          <cell r="E1074" t="str">
            <v>Jornal Total</v>
          </cell>
          <cell r="F1074" t="str">
            <v>Rendimiento</v>
          </cell>
          <cell r="I1074" t="str">
            <v>Vr. Unitario</v>
          </cell>
        </row>
        <row r="1076">
          <cell r="A1076" t="str">
            <v>MO-06</v>
          </cell>
          <cell r="B1076" t="str">
            <v>CUADRILLA PLOMERIA (1 Ayudante+1 Oficial)</v>
          </cell>
          <cell r="C1076" t="str">
            <v>hc</v>
          </cell>
          <cell r="D1076">
            <v>0.57999999999999996</v>
          </cell>
          <cell r="E1076">
            <v>10472</v>
          </cell>
          <cell r="F1076">
            <v>0.2</v>
          </cell>
          <cell r="I1076">
            <v>3309</v>
          </cell>
        </row>
        <row r="1079">
          <cell r="A1079" t="str">
            <v>SUBTOTAL</v>
          </cell>
          <cell r="I1079">
            <v>3309</v>
          </cell>
        </row>
        <row r="1080">
          <cell r="A1080" t="str">
            <v>TOTAL COSTO DIRECTO</v>
          </cell>
          <cell r="I1080">
            <v>27863</v>
          </cell>
        </row>
        <row r="1081">
          <cell r="A1081" t="str">
            <v>AIU CONTRACTUAL</v>
          </cell>
          <cell r="C1081">
            <v>0.25640000000000002</v>
          </cell>
          <cell r="H1081" t="str">
            <v>TOTAL COSTO INDIRECTO</v>
          </cell>
          <cell r="I1081">
            <v>7144</v>
          </cell>
        </row>
        <row r="1082">
          <cell r="A1082" t="str">
            <v xml:space="preserve">VALOR TOTAL ACTIVIDAD </v>
          </cell>
          <cell r="I1082">
            <v>35007</v>
          </cell>
        </row>
        <row r="1083">
          <cell r="A1083" t="str">
            <v xml:space="preserve">VALOR RECURSOS NECESARIOS PARA LA EJECUCIÓN DE LA ACTIVIDAD </v>
          </cell>
          <cell r="I1083">
            <v>52511</v>
          </cell>
        </row>
        <row r="1084">
          <cell r="A108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087">
          <cell r="B1087" t="str">
            <v>Firma:</v>
          </cell>
        </row>
        <row r="1088">
          <cell r="B1088" t="str">
            <v xml:space="preserve">Nombre: </v>
          </cell>
        </row>
        <row r="1089">
          <cell r="B1089" t="str">
            <v>REPRESENTATE LEGAL O DIRECTOR DE CONSULTORIA</v>
          </cell>
        </row>
        <row r="1091">
          <cell r="A1091" t="str">
            <v>C. OBSERVACIONES INTERVENTORIA (Campo de obligatorio diligenciamiento)</v>
          </cell>
        </row>
        <row r="1097">
          <cell r="B1097" t="str">
            <v>Firma:</v>
          </cell>
        </row>
        <row r="1098">
          <cell r="B1098" t="str">
            <v xml:space="preserve">Nombre: </v>
          </cell>
          <cell r="J1098" t="str">
            <v>Original  - FONADE</v>
          </cell>
        </row>
        <row r="1099">
          <cell r="B1099" t="str">
            <v>REPRESENTANTE LEGAL Ó DIRECTOR DE INTERVENTORÍA</v>
          </cell>
          <cell r="J1099" t="str">
            <v>Copias: Contratista, Interventor</v>
          </cell>
        </row>
        <row r="1100">
          <cell r="A1100" t="str">
            <v>Item</v>
          </cell>
          <cell r="B1100" t="str">
            <v>Descripción</v>
          </cell>
          <cell r="G1100" t="str">
            <v>Unidad</v>
          </cell>
          <cell r="I1100" t="str">
            <v>Cantidad</v>
          </cell>
        </row>
        <row r="1101">
          <cell r="A1101" t="str">
            <v>06.04.07</v>
          </cell>
          <cell r="B1101" t="str">
            <v>Registro Tipo R&amp;W - 3/4'' (de cortina) Ref. 206 o Equivalente</v>
          </cell>
          <cell r="G1101" t="str">
            <v>Un</v>
          </cell>
          <cell r="I1101">
            <v>2</v>
          </cell>
          <cell r="K1101">
            <v>46008</v>
          </cell>
        </row>
        <row r="1103">
          <cell r="A1103" t="str">
            <v>1.  Equipo</v>
          </cell>
        </row>
        <row r="1104">
          <cell r="A1104" t="str">
            <v>Codigo</v>
          </cell>
          <cell r="B1104" t="str">
            <v>Descripción</v>
          </cell>
          <cell r="C1104" t="str">
            <v>Marca</v>
          </cell>
          <cell r="D1104" t="str">
            <v>Unidad</v>
          </cell>
          <cell r="E1104" t="str">
            <v>Tarifa</v>
          </cell>
          <cell r="G1104" t="str">
            <v>Rendimiento</v>
          </cell>
          <cell r="I1104" t="str">
            <v>Vr. Unitario</v>
          </cell>
        </row>
        <row r="1106">
          <cell r="A1106" t="str">
            <v>EH-33</v>
          </cell>
          <cell r="B1106" t="str">
            <v xml:space="preserve">HERRAMIENTA MENOR 5 %  DE LA MANO OBRA </v>
          </cell>
          <cell r="D1106" t="str">
            <v xml:space="preserve">Global </v>
          </cell>
          <cell r="E1106">
            <v>455</v>
          </cell>
          <cell r="G1106">
            <v>1</v>
          </cell>
          <cell r="I1106">
            <v>455</v>
          </cell>
        </row>
        <row r="1107">
          <cell r="A1107" t="str">
            <v>SUBTOTAL</v>
          </cell>
          <cell r="I1107">
            <v>455</v>
          </cell>
        </row>
        <row r="1109">
          <cell r="A1109" t="str">
            <v>2.  Materiales</v>
          </cell>
        </row>
        <row r="1110">
          <cell r="A1110" t="str">
            <v>Codigo</v>
          </cell>
          <cell r="B1110" t="str">
            <v>Descripción</v>
          </cell>
          <cell r="D1110" t="str">
            <v>Unidad</v>
          </cell>
          <cell r="E1110" t="str">
            <v>Rendimiento</v>
          </cell>
          <cell r="F1110" t="str">
            <v>Precio Unitario</v>
          </cell>
          <cell r="I1110" t="str">
            <v>Vr Unitario</v>
          </cell>
        </row>
        <row r="1112">
          <cell r="A1112" t="str">
            <v>S29</v>
          </cell>
          <cell r="B1112" t="str">
            <v>REGISTRO Tipo R&amp;W - 3/4'' (de cortina) Ref. 206 o Similar</v>
          </cell>
          <cell r="D1112" t="str">
            <v>und</v>
          </cell>
          <cell r="E1112">
            <v>1</v>
          </cell>
          <cell r="F1112">
            <v>34800</v>
          </cell>
          <cell r="I1112">
            <v>34800</v>
          </cell>
        </row>
        <row r="1113">
          <cell r="A1113" t="str">
            <v>S37</v>
          </cell>
          <cell r="B1113" t="str">
            <v>CINTA TEFLON 10 m 1/2"</v>
          </cell>
          <cell r="D1113" t="str">
            <v>und</v>
          </cell>
          <cell r="E1113">
            <v>0.1</v>
          </cell>
          <cell r="F1113">
            <v>750</v>
          </cell>
          <cell r="I1113">
            <v>75</v>
          </cell>
        </row>
        <row r="1114">
          <cell r="A1114" t="str">
            <v>S36</v>
          </cell>
          <cell r="B1114" t="str">
            <v>SOLDADURA PVC LIQUIDA 1/4</v>
          </cell>
          <cell r="D1114" t="str">
            <v>und</v>
          </cell>
          <cell r="E1114">
            <v>0.02</v>
          </cell>
          <cell r="F1114">
            <v>57646</v>
          </cell>
          <cell r="I1114">
            <v>1153</v>
          </cell>
        </row>
        <row r="1115">
          <cell r="A1115" t="str">
            <v>S247</v>
          </cell>
          <cell r="B1115" t="str">
            <v>ESTOPA x 500 Gms</v>
          </cell>
          <cell r="D1115" t="str">
            <v>und</v>
          </cell>
          <cell r="E1115">
            <v>0.02</v>
          </cell>
          <cell r="F1115">
            <v>5500</v>
          </cell>
          <cell r="I1115">
            <v>110</v>
          </cell>
        </row>
        <row r="1125">
          <cell r="A1125" t="str">
            <v>SUBTOTAL</v>
          </cell>
          <cell r="I1125">
            <v>36138</v>
          </cell>
        </row>
        <row r="1127">
          <cell r="A1127" t="str">
            <v>3. Transportes</v>
          </cell>
        </row>
        <row r="1128">
          <cell r="A1128" t="str">
            <v>Codigo</v>
          </cell>
          <cell r="B1128" t="str">
            <v xml:space="preserve">Descripcion </v>
          </cell>
          <cell r="C1128" t="str">
            <v>Vol. o Peso</v>
          </cell>
          <cell r="D1128" t="str">
            <v>Unidad</v>
          </cell>
          <cell r="E1128" t="str">
            <v>Distancia</v>
          </cell>
          <cell r="G1128" t="str">
            <v>Tarifa</v>
          </cell>
          <cell r="I1128" t="str">
            <v>Vr. Unitario</v>
          </cell>
        </row>
        <row r="1130">
          <cell r="A1130" t="str">
            <v>EH-44</v>
          </cell>
          <cell r="B1130" t="str">
            <v>TRANSPORTE DE MATERIALES O EQUIPO</v>
          </cell>
          <cell r="D1130" t="str">
            <v>Viaje</v>
          </cell>
          <cell r="E1130">
            <v>7.0000000000000001E-3</v>
          </cell>
          <cell r="G1130">
            <v>45000</v>
          </cell>
          <cell r="I1130">
            <v>315</v>
          </cell>
        </row>
        <row r="1132">
          <cell r="A1132" t="str">
            <v>SUBTOTAL</v>
          </cell>
          <cell r="I1132">
            <v>315</v>
          </cell>
        </row>
        <row r="1134">
          <cell r="A1134" t="str">
            <v>4. Mano de Obra</v>
          </cell>
        </row>
        <row r="1135">
          <cell r="A1135" t="str">
            <v>Codigo</v>
          </cell>
          <cell r="B1135" t="str">
            <v>Trabajador</v>
          </cell>
          <cell r="C1135" t="str">
            <v>Jornal</v>
          </cell>
          <cell r="D1135" t="str">
            <v>Prestac.</v>
          </cell>
          <cell r="E1135" t="str">
            <v>Jornal Total</v>
          </cell>
          <cell r="F1135" t="str">
            <v>Rendimiento</v>
          </cell>
          <cell r="I1135" t="str">
            <v>Vr. Unitario</v>
          </cell>
        </row>
        <row r="1137">
          <cell r="A1137" t="str">
            <v>MO-06</v>
          </cell>
          <cell r="B1137" t="str">
            <v>CUADRILLA PLOMERIA (1 Ayudante+1 Oficial)</v>
          </cell>
          <cell r="C1137" t="str">
            <v>hc</v>
          </cell>
          <cell r="D1137">
            <v>0.57999999999999996</v>
          </cell>
          <cell r="E1137">
            <v>10472</v>
          </cell>
          <cell r="F1137">
            <v>0.55000000000000004</v>
          </cell>
          <cell r="I1137">
            <v>9100</v>
          </cell>
        </row>
        <row r="1140">
          <cell r="A1140" t="str">
            <v>SUBTOTAL</v>
          </cell>
          <cell r="I1140">
            <v>9100</v>
          </cell>
        </row>
        <row r="1141">
          <cell r="A1141" t="str">
            <v>TOTAL COSTO DIRECTO</v>
          </cell>
          <cell r="I1141">
            <v>46008</v>
          </cell>
        </row>
        <row r="1142">
          <cell r="A1142" t="str">
            <v>AIU CONTRACTUAL</v>
          </cell>
          <cell r="C1142">
            <v>0.25640000000000002</v>
          </cell>
          <cell r="H1142" t="str">
            <v>TOTAL COSTO INDIRECTO</v>
          </cell>
          <cell r="I1142">
            <v>11796</v>
          </cell>
        </row>
        <row r="1143">
          <cell r="A1143" t="str">
            <v xml:space="preserve">VALOR TOTAL ACTIVIDAD </v>
          </cell>
          <cell r="I1143">
            <v>57804</v>
          </cell>
        </row>
        <row r="1144">
          <cell r="A1144" t="str">
            <v xml:space="preserve">VALOR RECURSOS NECESARIOS PARA LA EJECUCIÓN DE LA ACTIVIDAD </v>
          </cell>
          <cell r="I1144">
            <v>115608</v>
          </cell>
        </row>
        <row r="1145">
          <cell r="A114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148">
          <cell r="B1148" t="str">
            <v>Firma:</v>
          </cell>
        </row>
        <row r="1149">
          <cell r="B1149" t="str">
            <v xml:space="preserve">Nombre: </v>
          </cell>
        </row>
        <row r="1150">
          <cell r="B1150" t="str">
            <v>REPRESENTATE LEGAL O DIRECTOR DE CONSULTORIA</v>
          </cell>
        </row>
        <row r="1152">
          <cell r="A1152" t="str">
            <v>C. OBSERVACIONES INTERVENTORIA (Campo de obligatorio diligenciamiento)</v>
          </cell>
        </row>
        <row r="1158">
          <cell r="B1158" t="str">
            <v>Firma:</v>
          </cell>
        </row>
        <row r="1159">
          <cell r="B1159" t="str">
            <v xml:space="preserve">Nombre: </v>
          </cell>
        </row>
        <row r="1160">
          <cell r="B1160" t="str">
            <v>REPRESENTANTE LEGAL Ó DIRECTOR DE INTERVENTORÍA</v>
          </cell>
          <cell r="J1160" t="str">
            <v>Original  - FONADE</v>
          </cell>
        </row>
        <row r="1161">
          <cell r="J1161" t="str">
            <v>Copias: Contratista, Interventor</v>
          </cell>
        </row>
        <row r="1162">
          <cell r="A1162" t="str">
            <v>Item</v>
          </cell>
          <cell r="B1162" t="str">
            <v>Descripción</v>
          </cell>
          <cell r="G1162" t="str">
            <v>Unidad</v>
          </cell>
          <cell r="I1162" t="str">
            <v>Cantidad</v>
          </cell>
        </row>
        <row r="1163">
          <cell r="A1163" t="str">
            <v>06.04.08</v>
          </cell>
          <cell r="B1163" t="str">
            <v>Registro Tipo R&amp;W - 1'' (de cortina) Ref. 206 o Equivalente</v>
          </cell>
          <cell r="G1163" t="str">
            <v>Un</v>
          </cell>
          <cell r="I1163">
            <v>11</v>
          </cell>
          <cell r="K1163">
            <v>61108</v>
          </cell>
        </row>
        <row r="1165">
          <cell r="A1165" t="str">
            <v>1.  Equipo</v>
          </cell>
        </row>
        <row r="1166">
          <cell r="A1166" t="str">
            <v>Codigo</v>
          </cell>
          <cell r="B1166" t="str">
            <v>Descripción</v>
          </cell>
          <cell r="C1166" t="str">
            <v>Marca</v>
          </cell>
          <cell r="D1166" t="str">
            <v>Unidad</v>
          </cell>
          <cell r="E1166" t="str">
            <v>Tarifa</v>
          </cell>
          <cell r="G1166" t="str">
            <v>Rendimiento</v>
          </cell>
          <cell r="I1166" t="str">
            <v>Vr. Unitario</v>
          </cell>
        </row>
        <row r="1168">
          <cell r="A1168" t="str">
            <v>EH-33</v>
          </cell>
          <cell r="B1168" t="str">
            <v xml:space="preserve">HERRAMIENTA MENOR 5 %  DE LA MANO OBRA </v>
          </cell>
          <cell r="D1168" t="str">
            <v xml:space="preserve">Global </v>
          </cell>
          <cell r="E1168">
            <v>455</v>
          </cell>
          <cell r="G1168">
            <v>1</v>
          </cell>
          <cell r="I1168">
            <v>455</v>
          </cell>
        </row>
        <row r="1169">
          <cell r="A1169" t="str">
            <v>SUBTOTAL</v>
          </cell>
          <cell r="I1169">
            <v>455</v>
          </cell>
        </row>
        <row r="1171">
          <cell r="A1171" t="str">
            <v>2.  Materiales</v>
          </cell>
        </row>
        <row r="1172">
          <cell r="A1172" t="str">
            <v>Codigo</v>
          </cell>
          <cell r="B1172" t="str">
            <v>Descripción</v>
          </cell>
          <cell r="D1172" t="str">
            <v>Unidad</v>
          </cell>
          <cell r="E1172" t="str">
            <v>Rendimiento</v>
          </cell>
          <cell r="F1172" t="str">
            <v>Precio Unitario</v>
          </cell>
          <cell r="I1172" t="str">
            <v>Vr Unitario</v>
          </cell>
        </row>
        <row r="1174">
          <cell r="A1174" t="str">
            <v>S25</v>
          </cell>
          <cell r="B1174" t="str">
            <v>REGISTRO Tipo R&amp;W - 1'' (de cortina) Ref. 206 o Similar</v>
          </cell>
          <cell r="D1174" t="str">
            <v>und</v>
          </cell>
          <cell r="E1174">
            <v>1</v>
          </cell>
          <cell r="F1174">
            <v>49900</v>
          </cell>
          <cell r="I1174">
            <v>49900</v>
          </cell>
        </row>
        <row r="1175">
          <cell r="A1175" t="str">
            <v>S37</v>
          </cell>
          <cell r="B1175" t="str">
            <v>CINTA TEFLON 10 m 1/2"</v>
          </cell>
          <cell r="D1175" t="str">
            <v>und</v>
          </cell>
          <cell r="E1175">
            <v>0.1</v>
          </cell>
          <cell r="F1175">
            <v>750</v>
          </cell>
          <cell r="I1175">
            <v>75</v>
          </cell>
        </row>
        <row r="1176">
          <cell r="A1176" t="str">
            <v>S36</v>
          </cell>
          <cell r="B1176" t="str">
            <v>SOLDADURA PVC LIQUIDA 1/4</v>
          </cell>
          <cell r="D1176" t="str">
            <v>und</v>
          </cell>
          <cell r="E1176">
            <v>0.02</v>
          </cell>
          <cell r="F1176">
            <v>57646</v>
          </cell>
          <cell r="I1176">
            <v>1153</v>
          </cell>
        </row>
        <row r="1177">
          <cell r="A1177" t="str">
            <v>S247</v>
          </cell>
          <cell r="B1177" t="str">
            <v>ESTOPA x 500 Gms</v>
          </cell>
          <cell r="D1177" t="str">
            <v>und</v>
          </cell>
          <cell r="E1177">
            <v>0.02</v>
          </cell>
          <cell r="F1177">
            <v>5500</v>
          </cell>
          <cell r="I1177">
            <v>110</v>
          </cell>
        </row>
        <row r="1187">
          <cell r="A1187" t="str">
            <v>SUBTOTAL</v>
          </cell>
          <cell r="I1187">
            <v>51238</v>
          </cell>
        </row>
        <row r="1189">
          <cell r="A1189" t="str">
            <v>3. Transportes</v>
          </cell>
        </row>
        <row r="1190">
          <cell r="A1190" t="str">
            <v>Codigo</v>
          </cell>
          <cell r="B1190" t="str">
            <v xml:space="preserve">Descripcion </v>
          </cell>
          <cell r="C1190" t="str">
            <v>Vol. o Peso</v>
          </cell>
          <cell r="D1190" t="str">
            <v>Unidad</v>
          </cell>
          <cell r="E1190" t="str">
            <v>Distancia</v>
          </cell>
          <cell r="G1190" t="str">
            <v>Tarifa</v>
          </cell>
          <cell r="I1190" t="str">
            <v>Vr. Unitario</v>
          </cell>
        </row>
        <row r="1192">
          <cell r="A1192" t="str">
            <v>EH-44</v>
          </cell>
          <cell r="B1192" t="str">
            <v>TRANSPORTE DE MATERIALES O EQUIPO</v>
          </cell>
          <cell r="D1192" t="str">
            <v>Viaje</v>
          </cell>
          <cell r="E1192">
            <v>7.0000000000000001E-3</v>
          </cell>
          <cell r="G1192">
            <v>45000</v>
          </cell>
          <cell r="I1192">
            <v>315</v>
          </cell>
        </row>
        <row r="1194">
          <cell r="A1194" t="str">
            <v>SUBTOTAL</v>
          </cell>
          <cell r="I1194">
            <v>315</v>
          </cell>
        </row>
        <row r="1196">
          <cell r="A1196" t="str">
            <v>4. Mano de Obra</v>
          </cell>
        </row>
        <row r="1197">
          <cell r="A1197" t="str">
            <v>Codigo</v>
          </cell>
          <cell r="B1197" t="str">
            <v>Trabajador</v>
          </cell>
          <cell r="C1197" t="str">
            <v>Jornal</v>
          </cell>
          <cell r="D1197" t="str">
            <v>Prestac.</v>
          </cell>
          <cell r="E1197" t="str">
            <v>Jornal Total</v>
          </cell>
          <cell r="F1197" t="str">
            <v>Rendimiento</v>
          </cell>
          <cell r="I1197" t="str">
            <v>Vr. Unitario</v>
          </cell>
        </row>
        <row r="1199">
          <cell r="A1199" t="str">
            <v>MO-06</v>
          </cell>
          <cell r="B1199" t="str">
            <v>CUADRILLA PLOMERIA (1 Ayudante+1 Oficial)</v>
          </cell>
          <cell r="C1199" t="str">
            <v>hc</v>
          </cell>
          <cell r="D1199">
            <v>0.57999999999999996</v>
          </cell>
          <cell r="E1199">
            <v>10472</v>
          </cell>
          <cell r="F1199">
            <v>0.55000000000000004</v>
          </cell>
          <cell r="I1199">
            <v>9100</v>
          </cell>
        </row>
        <row r="1202">
          <cell r="A1202" t="str">
            <v>SUBTOTAL</v>
          </cell>
          <cell r="I1202">
            <v>9100</v>
          </cell>
        </row>
        <row r="1203">
          <cell r="A1203" t="str">
            <v>TOTAL COSTO DIRECTO</v>
          </cell>
          <cell r="I1203">
            <v>61108</v>
          </cell>
        </row>
        <row r="1204">
          <cell r="A1204" t="str">
            <v>AIU CONTRACTUAL</v>
          </cell>
          <cell r="C1204">
            <v>0.25640000000000002</v>
          </cell>
          <cell r="H1204" t="str">
            <v>TOTAL COSTO INDIRECTO</v>
          </cell>
          <cell r="I1204">
            <v>15668</v>
          </cell>
        </row>
        <row r="1205">
          <cell r="A1205" t="str">
            <v xml:space="preserve">VALOR TOTAL ACTIVIDAD </v>
          </cell>
          <cell r="I1205">
            <v>76776</v>
          </cell>
        </row>
        <row r="1206">
          <cell r="A1206" t="str">
            <v xml:space="preserve">VALOR RECURSOS NECESARIOS PARA LA EJECUCIÓN DE LA ACTIVIDAD </v>
          </cell>
          <cell r="I1206">
            <v>844536</v>
          </cell>
        </row>
        <row r="1207">
          <cell r="A120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210">
          <cell r="B1210" t="str">
            <v>Firma:</v>
          </cell>
        </row>
        <row r="1211">
          <cell r="B1211" t="str">
            <v xml:space="preserve">Nombre: </v>
          </cell>
        </row>
        <row r="1212">
          <cell r="B1212" t="str">
            <v>REPRESENTATE LEGAL O DIRECTOR DE CONSULTORIA</v>
          </cell>
        </row>
        <row r="1214">
          <cell r="A1214" t="str">
            <v>C. OBSERVACIONES INTERVENTORIA (Campo de obligatorio diligenciamiento)</v>
          </cell>
        </row>
        <row r="1220">
          <cell r="B1220" t="str">
            <v>Firma:</v>
          </cell>
        </row>
        <row r="1221">
          <cell r="B1221" t="str">
            <v xml:space="preserve">Nombre: </v>
          </cell>
          <cell r="J1221" t="str">
            <v>Original  - FONADE</v>
          </cell>
        </row>
        <row r="1222">
          <cell r="B1222" t="str">
            <v>REPRESENTANTE LEGAL Ó DIRECTOR DE INTERVENTORÍA</v>
          </cell>
          <cell r="J1222" t="str">
            <v>Copias: Contratista, Interventor</v>
          </cell>
        </row>
        <row r="1223">
          <cell r="A1223" t="str">
            <v>Item</v>
          </cell>
          <cell r="B1223" t="str">
            <v>Descripción</v>
          </cell>
          <cell r="G1223" t="str">
            <v>Unidad</v>
          </cell>
          <cell r="I1223" t="str">
            <v>Cantidad</v>
          </cell>
        </row>
        <row r="1224">
          <cell r="A1224" t="str">
            <v>06.04.09</v>
          </cell>
          <cell r="B1224" t="str">
            <v>Registro Tipo R&amp;W - 1 1/2''  (de cortina) Ref. 206 o Equivalente</v>
          </cell>
          <cell r="G1224" t="str">
            <v>Un</v>
          </cell>
          <cell r="I1224">
            <v>2</v>
          </cell>
          <cell r="K1224">
            <v>118468</v>
          </cell>
        </row>
        <row r="1226">
          <cell r="A1226" t="str">
            <v>1.  Equipo</v>
          </cell>
        </row>
        <row r="1227">
          <cell r="A1227" t="str">
            <v>Codigo</v>
          </cell>
          <cell r="B1227" t="str">
            <v>Descripción</v>
          </cell>
          <cell r="C1227" t="str">
            <v>Marca</v>
          </cell>
          <cell r="D1227" t="str">
            <v>Unidad</v>
          </cell>
          <cell r="E1227" t="str">
            <v>Tarifa</v>
          </cell>
          <cell r="G1227" t="str">
            <v>Rendimiento</v>
          </cell>
          <cell r="I1227" t="str">
            <v>Vr. Unitario</v>
          </cell>
        </row>
        <row r="1229">
          <cell r="A1229" t="str">
            <v>EH-33</v>
          </cell>
          <cell r="B1229" t="str">
            <v xml:space="preserve">HERRAMIENTA MENOR 5 %  DE LA MANO OBRA </v>
          </cell>
          <cell r="D1229" t="str">
            <v xml:space="preserve">Global </v>
          </cell>
          <cell r="E1229">
            <v>496</v>
          </cell>
          <cell r="G1229">
            <v>1</v>
          </cell>
          <cell r="I1229">
            <v>496</v>
          </cell>
        </row>
        <row r="1230">
          <cell r="A1230" t="str">
            <v>SUBTOTAL</v>
          </cell>
          <cell r="I1230">
            <v>496</v>
          </cell>
        </row>
        <row r="1232">
          <cell r="A1232" t="str">
            <v>2.  Materiales</v>
          </cell>
        </row>
        <row r="1233">
          <cell r="A1233" t="str">
            <v>Codigo</v>
          </cell>
          <cell r="B1233" t="str">
            <v>Descripción</v>
          </cell>
          <cell r="D1233" t="str">
            <v>Unidad</v>
          </cell>
          <cell r="E1233" t="str">
            <v>Rendimiento</v>
          </cell>
          <cell r="F1233" t="str">
            <v>Precio Unitario</v>
          </cell>
          <cell r="I1233" t="str">
            <v>Vr Unitario</v>
          </cell>
        </row>
        <row r="1235">
          <cell r="A1235" t="str">
            <v>S27</v>
          </cell>
          <cell r="B1235" t="str">
            <v>REGISTRO Tipo R&amp;W - 1 1/2''  (de cortina) Ref. 206 o Similar</v>
          </cell>
          <cell r="D1235" t="str">
            <v>und</v>
          </cell>
          <cell r="E1235">
            <v>1.05</v>
          </cell>
          <cell r="F1235">
            <v>91060</v>
          </cell>
          <cell r="I1235">
            <v>95613</v>
          </cell>
        </row>
        <row r="1236">
          <cell r="A1236" t="str">
            <v>S90</v>
          </cell>
          <cell r="B1236" t="str">
            <v>ACCESORIOS PVC-P  1 1/2"  ( Codo , unión y tapón )</v>
          </cell>
          <cell r="D1236" t="str">
            <v>und</v>
          </cell>
          <cell r="E1236">
            <v>1.1000000000000001</v>
          </cell>
          <cell r="F1236">
            <v>9004</v>
          </cell>
          <cell r="I1236">
            <v>9904</v>
          </cell>
        </row>
        <row r="1237">
          <cell r="A1237" t="str">
            <v>S36</v>
          </cell>
          <cell r="B1237" t="str">
            <v>SOLDADURA PVC LIQUIDA 1/4</v>
          </cell>
          <cell r="D1237" t="str">
            <v>und</v>
          </cell>
          <cell r="E1237">
            <v>0.02</v>
          </cell>
          <cell r="F1237">
            <v>57646</v>
          </cell>
          <cell r="I1237">
            <v>1153</v>
          </cell>
        </row>
        <row r="1238">
          <cell r="A1238" t="str">
            <v>S22</v>
          </cell>
          <cell r="B1238" t="str">
            <v>LIMPIADOR REM PVC 760 grms. (1/4)</v>
          </cell>
          <cell r="D1238" t="str">
            <v>und</v>
          </cell>
          <cell r="E1238">
            <v>0.03</v>
          </cell>
          <cell r="F1238">
            <v>31668</v>
          </cell>
          <cell r="I1238">
            <v>950</v>
          </cell>
        </row>
        <row r="1239">
          <cell r="A1239" t="str">
            <v>S247</v>
          </cell>
          <cell r="B1239" t="str">
            <v>ESTOPA x 500 Gms</v>
          </cell>
          <cell r="D1239" t="str">
            <v>und</v>
          </cell>
          <cell r="E1239">
            <v>0.02</v>
          </cell>
          <cell r="F1239">
            <v>5500</v>
          </cell>
          <cell r="I1239">
            <v>110</v>
          </cell>
        </row>
        <row r="1248">
          <cell r="A1248" t="str">
            <v>SUBTOTAL</v>
          </cell>
          <cell r="I1248">
            <v>107730</v>
          </cell>
        </row>
        <row r="1250">
          <cell r="A1250" t="str">
            <v>3. Transportes</v>
          </cell>
        </row>
        <row r="1251">
          <cell r="A1251" t="str">
            <v>Codigo</v>
          </cell>
          <cell r="B1251" t="str">
            <v xml:space="preserve">Descripcion </v>
          </cell>
          <cell r="C1251" t="str">
            <v>Vol. o Peso</v>
          </cell>
          <cell r="D1251" t="str">
            <v>Unidad</v>
          </cell>
          <cell r="E1251" t="str">
            <v>Distancia</v>
          </cell>
          <cell r="G1251" t="str">
            <v>Tarifa</v>
          </cell>
          <cell r="I1251" t="str">
            <v>Vr. Unitario</v>
          </cell>
        </row>
        <row r="1253">
          <cell r="A1253" t="str">
            <v>EH-44</v>
          </cell>
          <cell r="B1253" t="str">
            <v>TRANSPORTE DE MATERIALES O EQUIPO</v>
          </cell>
          <cell r="D1253" t="str">
            <v>Viaje</v>
          </cell>
          <cell r="E1253">
            <v>7.0000000000000001E-3</v>
          </cell>
          <cell r="G1253">
            <v>45000</v>
          </cell>
          <cell r="I1253">
            <v>315</v>
          </cell>
        </row>
        <row r="1255">
          <cell r="A1255" t="str">
            <v>SUBTOTAL</v>
          </cell>
          <cell r="I1255">
            <v>315</v>
          </cell>
        </row>
        <row r="1257">
          <cell r="A1257" t="str">
            <v>4. Mano de Obra</v>
          </cell>
        </row>
        <row r="1258">
          <cell r="A1258" t="str">
            <v>Codigo</v>
          </cell>
          <cell r="B1258" t="str">
            <v>Trabajador</v>
          </cell>
          <cell r="C1258" t="str">
            <v>Jornal</v>
          </cell>
          <cell r="D1258" t="str">
            <v>Prestac.</v>
          </cell>
          <cell r="E1258" t="str">
            <v>Jornal Total</v>
          </cell>
          <cell r="F1258" t="str">
            <v>Rendimiento</v>
          </cell>
          <cell r="I1258" t="str">
            <v>Vr. Unitario</v>
          </cell>
        </row>
        <row r="1260">
          <cell r="A1260" t="str">
            <v>MO-06</v>
          </cell>
          <cell r="B1260" t="str">
            <v>CUADRILLA PLOMERIA (1 Ayudante+1 Oficial)</v>
          </cell>
          <cell r="C1260" t="str">
            <v>hc</v>
          </cell>
          <cell r="D1260">
            <v>0.57999999999999996</v>
          </cell>
          <cell r="E1260">
            <v>10472</v>
          </cell>
          <cell r="F1260">
            <v>0.6</v>
          </cell>
          <cell r="I1260">
            <v>9927</v>
          </cell>
        </row>
        <row r="1263">
          <cell r="A1263" t="str">
            <v>SUBTOTAL</v>
          </cell>
          <cell r="I1263">
            <v>9927</v>
          </cell>
        </row>
        <row r="1264">
          <cell r="A1264" t="str">
            <v>TOTAL COSTO DIRECTO</v>
          </cell>
          <cell r="I1264">
            <v>118468</v>
          </cell>
        </row>
        <row r="1265">
          <cell r="A1265" t="str">
            <v>AIU CONTRACTUAL</v>
          </cell>
          <cell r="C1265">
            <v>0.25640000000000002</v>
          </cell>
          <cell r="H1265" t="str">
            <v>TOTAL COSTO INDIRECTO</v>
          </cell>
          <cell r="I1265">
            <v>30375</v>
          </cell>
        </row>
        <row r="1266">
          <cell r="A1266" t="str">
            <v xml:space="preserve">VALOR TOTAL ACTIVIDAD </v>
          </cell>
          <cell r="I1266">
            <v>148843</v>
          </cell>
        </row>
        <row r="1267">
          <cell r="A1267" t="str">
            <v xml:space="preserve">VALOR RECURSOS NECESARIOS PARA LA EJECUCIÓN DE LA ACTIVIDAD </v>
          </cell>
          <cell r="I1267">
            <v>297686</v>
          </cell>
        </row>
        <row r="1268">
          <cell r="A126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271">
          <cell r="B1271" t="str">
            <v>Firma:</v>
          </cell>
        </row>
        <row r="1272">
          <cell r="B1272" t="str">
            <v xml:space="preserve">Nombre: </v>
          </cell>
        </row>
        <row r="1273">
          <cell r="B1273" t="str">
            <v>REPRESENTATE LEGAL O DIRECTOR DE CONSULTORIA</v>
          </cell>
        </row>
        <row r="1275">
          <cell r="A1275" t="str">
            <v>C. OBSERVACIONES INTERVENTORIA (Campo de obligatorio diligenciamiento)</v>
          </cell>
        </row>
        <row r="1281">
          <cell r="B1281" t="str">
            <v>Firma:</v>
          </cell>
        </row>
        <row r="1282">
          <cell r="B1282" t="str">
            <v xml:space="preserve">Nombre: </v>
          </cell>
          <cell r="J1282" t="str">
            <v>Original  - FONADE</v>
          </cell>
        </row>
        <row r="1283">
          <cell r="B1283" t="str">
            <v>REPRESENTANTE LEGAL Ó DIRECTOR DE INTERVENTORÍA</v>
          </cell>
          <cell r="J1283" t="str">
            <v>Copias: Contratista, Interventor</v>
          </cell>
        </row>
        <row r="1284">
          <cell r="A1284" t="str">
            <v>Item</v>
          </cell>
          <cell r="B1284" t="str">
            <v>Descripción</v>
          </cell>
          <cell r="G1284" t="str">
            <v>Unidad</v>
          </cell>
          <cell r="I1284" t="str">
            <v>Cantidad</v>
          </cell>
        </row>
        <row r="1285">
          <cell r="A1285" t="str">
            <v>06.04.10</v>
          </cell>
          <cell r="B1285" t="str">
            <v>Cheque Tipo R&amp;W Roscado  1"  Ref. 236 o Similar</v>
          </cell>
          <cell r="G1285" t="str">
            <v>Un</v>
          </cell>
          <cell r="I1285">
            <v>3</v>
          </cell>
          <cell r="K1285">
            <v>73152</v>
          </cell>
        </row>
        <row r="1287">
          <cell r="A1287" t="str">
            <v>1.  Equipo</v>
          </cell>
        </row>
        <row r="1288">
          <cell r="A1288" t="str">
            <v>Codigo</v>
          </cell>
          <cell r="B1288" t="str">
            <v>Descripción</v>
          </cell>
          <cell r="C1288" t="str">
            <v>Marca</v>
          </cell>
          <cell r="D1288" t="str">
            <v>Unidad</v>
          </cell>
          <cell r="E1288" t="str">
            <v>Tarifa</v>
          </cell>
          <cell r="G1288" t="str">
            <v>Rendimiento</v>
          </cell>
          <cell r="I1288" t="str">
            <v>Vr. Unitario</v>
          </cell>
        </row>
        <row r="1290">
          <cell r="A1290" t="str">
            <v>EH-33</v>
          </cell>
          <cell r="B1290" t="str">
            <v xml:space="preserve">HERRAMIENTA MENOR 5 %  DE LA MANO OBRA </v>
          </cell>
          <cell r="D1290" t="str">
            <v xml:space="preserve">Global </v>
          </cell>
          <cell r="E1290">
            <v>165</v>
          </cell>
          <cell r="G1290">
            <v>1</v>
          </cell>
          <cell r="I1290">
            <v>165</v>
          </cell>
        </row>
        <row r="1291">
          <cell r="A1291" t="str">
            <v>SUBTOTAL</v>
          </cell>
          <cell r="I1291">
            <v>165</v>
          </cell>
        </row>
        <row r="1293">
          <cell r="A1293" t="str">
            <v>2.  Materiales</v>
          </cell>
        </row>
        <row r="1294">
          <cell r="A1294" t="str">
            <v>Codigo</v>
          </cell>
          <cell r="B1294" t="str">
            <v>Descripción</v>
          </cell>
          <cell r="D1294" t="str">
            <v>Unidad</v>
          </cell>
          <cell r="E1294" t="str">
            <v>Rendimiento</v>
          </cell>
          <cell r="F1294" t="str">
            <v>Precio Unitario</v>
          </cell>
          <cell r="I1294" t="str">
            <v>Vr Unitario</v>
          </cell>
        </row>
        <row r="1296">
          <cell r="A1296" t="str">
            <v>S151</v>
          </cell>
          <cell r="B1296" t="str">
            <v>CHEQUE Tipo R&amp;W Roscado  1" Ref. 236 o Similar</v>
          </cell>
          <cell r="D1296" t="str">
            <v>und</v>
          </cell>
          <cell r="E1296">
            <v>1.05</v>
          </cell>
          <cell r="F1296">
            <v>54520</v>
          </cell>
          <cell r="I1296">
            <v>57246</v>
          </cell>
        </row>
        <row r="1297">
          <cell r="A1297" t="str">
            <v>S90</v>
          </cell>
          <cell r="B1297" t="str">
            <v>ACCESORIOS PVC-P  1 1/2"  ( Codo , unión y tapón )</v>
          </cell>
          <cell r="D1297" t="str">
            <v>und</v>
          </cell>
          <cell r="E1297">
            <v>1.1000000000000001</v>
          </cell>
          <cell r="F1297">
            <v>9004</v>
          </cell>
          <cell r="I1297">
            <v>9904</v>
          </cell>
        </row>
        <row r="1298">
          <cell r="A1298" t="str">
            <v>S36</v>
          </cell>
          <cell r="B1298" t="str">
            <v>SOLDADURA PVC LIQUIDA 1/4</v>
          </cell>
          <cell r="D1298" t="str">
            <v>und</v>
          </cell>
          <cell r="E1298">
            <v>0.02</v>
          </cell>
          <cell r="F1298">
            <v>57646</v>
          </cell>
          <cell r="I1298">
            <v>1153</v>
          </cell>
        </row>
        <row r="1299">
          <cell r="A1299" t="str">
            <v>S22</v>
          </cell>
          <cell r="B1299" t="str">
            <v>LIMPIADOR REM PVC 760 grms. (1/4)</v>
          </cell>
          <cell r="D1299" t="str">
            <v>und</v>
          </cell>
          <cell r="E1299">
            <v>0.03</v>
          </cell>
          <cell r="F1299">
            <v>31668</v>
          </cell>
          <cell r="I1299">
            <v>950</v>
          </cell>
        </row>
        <row r="1300">
          <cell r="A1300" t="str">
            <v>S247</v>
          </cell>
          <cell r="B1300" t="str">
            <v>ESTOPA x 500 Gms</v>
          </cell>
          <cell r="D1300" t="str">
            <v>und</v>
          </cell>
          <cell r="E1300">
            <v>0.02</v>
          </cell>
          <cell r="F1300">
            <v>5500</v>
          </cell>
          <cell r="I1300">
            <v>110</v>
          </cell>
        </row>
        <row r="1309">
          <cell r="A1309" t="str">
            <v>SUBTOTAL</v>
          </cell>
          <cell r="I1309">
            <v>69363</v>
          </cell>
        </row>
        <row r="1311">
          <cell r="A1311" t="str">
            <v>3. Transportes</v>
          </cell>
        </row>
        <row r="1312">
          <cell r="A1312" t="str">
            <v>Codigo</v>
          </cell>
          <cell r="B1312" t="str">
            <v xml:space="preserve">Descripcion </v>
          </cell>
          <cell r="C1312" t="str">
            <v>Vol. o Peso</v>
          </cell>
          <cell r="D1312" t="str">
            <v>Unidad</v>
          </cell>
          <cell r="E1312" t="str">
            <v>Distancia</v>
          </cell>
          <cell r="G1312" t="str">
            <v>Tarifa</v>
          </cell>
          <cell r="I1312" t="str">
            <v>Vr. Unitario</v>
          </cell>
        </row>
        <row r="1314">
          <cell r="A1314" t="str">
            <v>EH-44</v>
          </cell>
          <cell r="B1314" t="str">
            <v>TRANSPORTE DE MATERIALES O EQUIPO</v>
          </cell>
          <cell r="D1314" t="str">
            <v>Viaje</v>
          </cell>
          <cell r="E1314">
            <v>7.0000000000000001E-3</v>
          </cell>
          <cell r="G1314">
            <v>45000</v>
          </cell>
          <cell r="I1314">
            <v>315</v>
          </cell>
        </row>
        <row r="1316">
          <cell r="A1316" t="str">
            <v>SUBTOTAL</v>
          </cell>
          <cell r="I1316">
            <v>315</v>
          </cell>
        </row>
        <row r="1318">
          <cell r="A1318" t="str">
            <v>4. Mano de Obra</v>
          </cell>
        </row>
        <row r="1319">
          <cell r="A1319" t="str">
            <v>Codigo</v>
          </cell>
          <cell r="B1319" t="str">
            <v>Trabajador</v>
          </cell>
          <cell r="C1319" t="str">
            <v>Jornal</v>
          </cell>
          <cell r="D1319" t="str">
            <v>Prestac.</v>
          </cell>
          <cell r="E1319" t="str">
            <v>Jornal Total</v>
          </cell>
          <cell r="F1319" t="str">
            <v>Rendimiento</v>
          </cell>
          <cell r="I1319" t="str">
            <v>Vr. Unitario</v>
          </cell>
        </row>
        <row r="1321">
          <cell r="A1321" t="str">
            <v>MO-06</v>
          </cell>
          <cell r="B1321" t="str">
            <v>CUADRILLA PLOMERIA (1 Ayudante+1 Oficial)</v>
          </cell>
          <cell r="C1321" t="str">
            <v>hc</v>
          </cell>
          <cell r="D1321">
            <v>0.57999999999999996</v>
          </cell>
          <cell r="E1321">
            <v>10472</v>
          </cell>
          <cell r="F1321">
            <v>0.2</v>
          </cell>
          <cell r="I1321">
            <v>3309</v>
          </cell>
        </row>
        <row r="1324">
          <cell r="A1324" t="str">
            <v>SUBTOTAL</v>
          </cell>
          <cell r="I1324">
            <v>3309</v>
          </cell>
        </row>
        <row r="1325">
          <cell r="A1325" t="str">
            <v>TOTAL COSTO DIRECTO</v>
          </cell>
          <cell r="I1325">
            <v>73152</v>
          </cell>
        </row>
        <row r="1326">
          <cell r="A1326" t="str">
            <v>AIU CONTRACTUAL</v>
          </cell>
          <cell r="C1326">
            <v>0.25640000000000002</v>
          </cell>
          <cell r="H1326" t="str">
            <v>TOTAL COSTO INDIRECTO</v>
          </cell>
          <cell r="I1326">
            <v>18756</v>
          </cell>
        </row>
        <row r="1327">
          <cell r="A1327" t="str">
            <v xml:space="preserve">VALOR TOTAL ACTIVIDAD </v>
          </cell>
          <cell r="I1327">
            <v>91908</v>
          </cell>
        </row>
        <row r="1328">
          <cell r="A1328" t="str">
            <v xml:space="preserve">VALOR RECURSOS NECESARIOS PARA LA EJECUCIÓN DE LA ACTIVIDAD </v>
          </cell>
          <cell r="I1328">
            <v>275724</v>
          </cell>
        </row>
        <row r="1329">
          <cell r="A132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332">
          <cell r="B1332" t="str">
            <v>Firma:</v>
          </cell>
        </row>
        <row r="1333">
          <cell r="B1333" t="str">
            <v xml:space="preserve">Nombre: </v>
          </cell>
        </row>
        <row r="1334">
          <cell r="B1334" t="str">
            <v>REPRESENTATE LEGAL O DIRECTOR DE CONSULTORIA</v>
          </cell>
        </row>
        <row r="1336">
          <cell r="A1336" t="str">
            <v>C. OBSERVACIONES INTERVENTORIA (Campo de obligatorio diligenciamiento)</v>
          </cell>
        </row>
        <row r="1342">
          <cell r="B1342" t="str">
            <v>Firma:</v>
          </cell>
        </row>
        <row r="1343">
          <cell r="B1343" t="str">
            <v xml:space="preserve">Nombre: </v>
          </cell>
        </row>
        <row r="1344">
          <cell r="B1344" t="str">
            <v>REPRESENTANTE LEGAL Ó DIRECTOR DE INTERVENTORÍA</v>
          </cell>
          <cell r="J1344" t="str">
            <v>Original  - FONADE</v>
          </cell>
        </row>
        <row r="1345">
          <cell r="J1345" t="str">
            <v>Copias: Contratista, Interventor</v>
          </cell>
        </row>
        <row r="1346">
          <cell r="A1346" t="str">
            <v>Item</v>
          </cell>
          <cell r="B1346" t="str">
            <v>Descripción</v>
          </cell>
          <cell r="G1346" t="str">
            <v>Unidad</v>
          </cell>
          <cell r="I1346" t="str">
            <v>Cantidad</v>
          </cell>
        </row>
        <row r="1347">
          <cell r="A1347" t="str">
            <v>06.04.11</v>
          </cell>
          <cell r="B1347" t="str">
            <v xml:space="preserve">Valvula de Flotador D: 1" de Cobre </v>
          </cell>
          <cell r="G1347" t="str">
            <v>Un</v>
          </cell>
          <cell r="I1347">
            <v>3</v>
          </cell>
          <cell r="K1347">
            <v>100463</v>
          </cell>
        </row>
        <row r="1349">
          <cell r="A1349" t="str">
            <v>1.  Equipo</v>
          </cell>
        </row>
        <row r="1350">
          <cell r="A1350" t="str">
            <v>Codigo</v>
          </cell>
          <cell r="B1350" t="str">
            <v>Descripción</v>
          </cell>
          <cell r="C1350" t="str">
            <v>Marca</v>
          </cell>
          <cell r="D1350" t="str">
            <v>Unidad</v>
          </cell>
          <cell r="E1350" t="str">
            <v>Tarifa</v>
          </cell>
          <cell r="G1350" t="str">
            <v>Rendimiento</v>
          </cell>
          <cell r="I1350" t="str">
            <v>Vr. Unitario</v>
          </cell>
        </row>
        <row r="1352">
          <cell r="A1352" t="str">
            <v>EH-33</v>
          </cell>
          <cell r="B1352" t="str">
            <v xml:space="preserve">HERRAMIENTA MENOR 5 %  DE LA MANO OBRA </v>
          </cell>
          <cell r="D1352" t="str">
            <v xml:space="preserve">Global </v>
          </cell>
          <cell r="E1352">
            <v>620</v>
          </cell>
          <cell r="G1352">
            <v>1</v>
          </cell>
          <cell r="I1352">
            <v>620</v>
          </cell>
        </row>
        <row r="1353">
          <cell r="A1353" t="str">
            <v>SUBTOTAL</v>
          </cell>
          <cell r="I1353">
            <v>620</v>
          </cell>
        </row>
        <row r="1355">
          <cell r="A1355" t="str">
            <v>2.  Materiales</v>
          </cell>
        </row>
        <row r="1356">
          <cell r="A1356" t="str">
            <v>Codigo</v>
          </cell>
          <cell r="B1356" t="str">
            <v>Descripción</v>
          </cell>
          <cell r="D1356" t="str">
            <v>Unidad</v>
          </cell>
          <cell r="E1356" t="str">
            <v>Rendimiento</v>
          </cell>
          <cell r="F1356" t="str">
            <v>Precio Unitario</v>
          </cell>
          <cell r="I1356" t="str">
            <v>Vr Unitario</v>
          </cell>
        </row>
        <row r="1358">
          <cell r="A1358" t="str">
            <v>S223</v>
          </cell>
          <cell r="B1358" t="str">
            <v>VALVULA FLOTADORA DE 1" COBRE</v>
          </cell>
          <cell r="D1358" t="str">
            <v>und</v>
          </cell>
          <cell r="E1358">
            <v>1</v>
          </cell>
          <cell r="F1358">
            <v>85000</v>
          </cell>
          <cell r="I1358">
            <v>85000</v>
          </cell>
        </row>
        <row r="1359">
          <cell r="A1359" t="str">
            <v>S37</v>
          </cell>
          <cell r="B1359" t="str">
            <v>CINTA TEFLON 10 m 1/2"</v>
          </cell>
          <cell r="D1359" t="str">
            <v>und</v>
          </cell>
          <cell r="E1359">
            <v>0.12</v>
          </cell>
          <cell r="F1359">
            <v>750</v>
          </cell>
          <cell r="I1359">
            <v>90</v>
          </cell>
        </row>
        <row r="1360">
          <cell r="A1360" t="str">
            <v>S36</v>
          </cell>
          <cell r="B1360" t="str">
            <v>SOLDADURA PVC LIQUIDA 1/4</v>
          </cell>
          <cell r="D1360" t="str">
            <v>und</v>
          </cell>
          <cell r="E1360">
            <v>0.03</v>
          </cell>
          <cell r="F1360">
            <v>57646</v>
          </cell>
          <cell r="I1360">
            <v>1729</v>
          </cell>
        </row>
        <row r="1361">
          <cell r="A1361" t="str">
            <v>S247</v>
          </cell>
          <cell r="B1361" t="str">
            <v>ESTOPA x 500 Gms</v>
          </cell>
          <cell r="D1361" t="str">
            <v>und</v>
          </cell>
          <cell r="E1361">
            <v>0.03</v>
          </cell>
          <cell r="F1361">
            <v>5500</v>
          </cell>
          <cell r="I1361">
            <v>165</v>
          </cell>
        </row>
        <row r="1371">
          <cell r="A1371" t="str">
            <v>SUBTOTAL</v>
          </cell>
          <cell r="I1371">
            <v>86984</v>
          </cell>
        </row>
        <row r="1373">
          <cell r="A1373" t="str">
            <v>3. Transportes</v>
          </cell>
        </row>
        <row r="1374">
          <cell r="A1374" t="str">
            <v>Codigo</v>
          </cell>
          <cell r="B1374" t="str">
            <v xml:space="preserve">Descripcion </v>
          </cell>
          <cell r="C1374" t="str">
            <v>Vol. o Peso</v>
          </cell>
          <cell r="D1374" t="str">
            <v>Unidad</v>
          </cell>
          <cell r="E1374" t="str">
            <v>Distancia</v>
          </cell>
          <cell r="G1374" t="str">
            <v>Tarifa</v>
          </cell>
          <cell r="I1374" t="str">
            <v>Vr. Unitario</v>
          </cell>
        </row>
        <row r="1376">
          <cell r="A1376" t="str">
            <v>EH-44</v>
          </cell>
          <cell r="B1376" t="str">
            <v>TRANSPORTE DE MATERIALES O EQUIPO</v>
          </cell>
          <cell r="D1376" t="str">
            <v>Viaje</v>
          </cell>
          <cell r="E1376">
            <v>0.01</v>
          </cell>
          <cell r="G1376">
            <v>45000</v>
          </cell>
          <cell r="I1376">
            <v>450</v>
          </cell>
        </row>
        <row r="1378">
          <cell r="A1378" t="str">
            <v>SUBTOTAL</v>
          </cell>
          <cell r="I1378">
            <v>450</v>
          </cell>
        </row>
        <row r="1380">
          <cell r="A1380" t="str">
            <v>4. Mano de Obra</v>
          </cell>
        </row>
        <row r="1381">
          <cell r="A1381" t="str">
            <v>Codigo</v>
          </cell>
          <cell r="B1381" t="str">
            <v>Trabajador</v>
          </cell>
          <cell r="C1381" t="str">
            <v>Jornal</v>
          </cell>
          <cell r="D1381" t="str">
            <v>Prestac.</v>
          </cell>
          <cell r="E1381" t="str">
            <v>Jornal Total</v>
          </cell>
          <cell r="F1381" t="str">
            <v>Rendimiento</v>
          </cell>
          <cell r="I1381" t="str">
            <v>Vr. Unitario</v>
          </cell>
        </row>
        <row r="1383">
          <cell r="A1383" t="str">
            <v>MO-06</v>
          </cell>
          <cell r="B1383" t="str">
            <v>CUADRILLA PLOMERIA (1 Ayudante+1 Oficial)</v>
          </cell>
          <cell r="C1383" t="str">
            <v>hc</v>
          </cell>
          <cell r="D1383">
            <v>0.57999999999999996</v>
          </cell>
          <cell r="E1383">
            <v>10472</v>
          </cell>
          <cell r="F1383">
            <v>0.75</v>
          </cell>
          <cell r="I1383">
            <v>12409</v>
          </cell>
        </row>
        <row r="1386">
          <cell r="A1386" t="str">
            <v>SUBTOTAL</v>
          </cell>
          <cell r="I1386">
            <v>12409</v>
          </cell>
        </row>
        <row r="1387">
          <cell r="A1387" t="str">
            <v>TOTAL COSTO DIRECTO</v>
          </cell>
          <cell r="I1387">
            <v>100463</v>
          </cell>
        </row>
        <row r="1388">
          <cell r="A1388" t="str">
            <v>AIU CONTRACTUAL</v>
          </cell>
          <cell r="C1388">
            <v>0.25640000000000002</v>
          </cell>
          <cell r="H1388" t="str">
            <v>TOTAL COSTO INDIRECTO</v>
          </cell>
          <cell r="I1388">
            <v>25759</v>
          </cell>
        </row>
        <row r="1389">
          <cell r="A1389" t="str">
            <v xml:space="preserve">VALOR TOTAL ACTIVIDAD </v>
          </cell>
          <cell r="I1389">
            <v>126222</v>
          </cell>
        </row>
        <row r="1390">
          <cell r="A1390" t="str">
            <v xml:space="preserve">VALOR RECURSOS NECESARIOS PARA LA EJECUCIÓN DE LA ACTIVIDAD </v>
          </cell>
          <cell r="I1390">
            <v>378666</v>
          </cell>
        </row>
        <row r="1391">
          <cell r="A139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394">
          <cell r="B1394" t="str">
            <v>Firma:</v>
          </cell>
        </row>
        <row r="1395">
          <cell r="B1395" t="str">
            <v xml:space="preserve">Nombre: </v>
          </cell>
        </row>
        <row r="1396">
          <cell r="B1396" t="str">
            <v>REPRESENTATE LEGAL O DIRECTOR DE CONSULTORIA</v>
          </cell>
        </row>
        <row r="1398">
          <cell r="A1398" t="str">
            <v>C. OBSERVACIONES INTERVENTORIA (Campo de obligatorio diligenciamiento)</v>
          </cell>
        </row>
        <row r="1404">
          <cell r="B1404" t="str">
            <v>Firma:</v>
          </cell>
        </row>
        <row r="1405">
          <cell r="B1405" t="str">
            <v xml:space="preserve">Nombre: </v>
          </cell>
        </row>
        <row r="1406">
          <cell r="B1406" t="str">
            <v>REPRESENTANTE LEGAL Ó DIRECTOR DE INTERVENTORÍA</v>
          </cell>
        </row>
        <row r="1407">
          <cell r="J1407" t="str">
            <v>Copias: Contratista, Interventor</v>
          </cell>
        </row>
        <row r="1408">
          <cell r="A1408" t="str">
            <v>Item</v>
          </cell>
          <cell r="B1408" t="str">
            <v>Descripción</v>
          </cell>
          <cell r="G1408" t="str">
            <v>Unidad</v>
          </cell>
          <cell r="I1408" t="str">
            <v>Cantidad</v>
          </cell>
        </row>
        <row r="1409">
          <cell r="A1409" t="str">
            <v>06.04.12</v>
          </cell>
          <cell r="B1409" t="str">
            <v>Valvula de Cheque pvc 1"</v>
          </cell>
          <cell r="G1409" t="str">
            <v>Un</v>
          </cell>
          <cell r="I1409">
            <v>1</v>
          </cell>
          <cell r="K1409">
            <v>69983</v>
          </cell>
        </row>
        <row r="1411">
          <cell r="A1411" t="str">
            <v>1.  Equipo</v>
          </cell>
        </row>
        <row r="1412">
          <cell r="A1412" t="str">
            <v>Codigo</v>
          </cell>
          <cell r="B1412" t="str">
            <v>Descripción</v>
          </cell>
          <cell r="C1412" t="str">
            <v>Marca</v>
          </cell>
          <cell r="D1412" t="str">
            <v>Unidad</v>
          </cell>
          <cell r="E1412" t="str">
            <v>Tarifa</v>
          </cell>
          <cell r="G1412" t="str">
            <v>Rendimiento</v>
          </cell>
          <cell r="I1412" t="str">
            <v>Vr. Unitario</v>
          </cell>
        </row>
        <row r="1414">
          <cell r="A1414" t="str">
            <v>EH-33</v>
          </cell>
          <cell r="B1414" t="str">
            <v xml:space="preserve">HERRAMIENTA MENOR 5 %  DE LA MANO OBRA </v>
          </cell>
          <cell r="D1414" t="str">
            <v xml:space="preserve">Global </v>
          </cell>
          <cell r="E1414">
            <v>620</v>
          </cell>
          <cell r="G1414">
            <v>1</v>
          </cell>
          <cell r="I1414">
            <v>620</v>
          </cell>
        </row>
        <row r="1415">
          <cell r="A1415" t="str">
            <v>SUBTOTAL</v>
          </cell>
          <cell r="I1415">
            <v>620</v>
          </cell>
        </row>
        <row r="1417">
          <cell r="A1417" t="str">
            <v>2.  Materiales</v>
          </cell>
        </row>
        <row r="1418">
          <cell r="A1418" t="str">
            <v>Codigo</v>
          </cell>
          <cell r="B1418" t="str">
            <v>Descripción</v>
          </cell>
          <cell r="D1418" t="str">
            <v>Unidad</v>
          </cell>
          <cell r="E1418" t="str">
            <v>Rendimiento</v>
          </cell>
          <cell r="F1418" t="str">
            <v>Precio Unitario</v>
          </cell>
          <cell r="I1418" t="str">
            <v>Vr Unitario</v>
          </cell>
        </row>
        <row r="1420">
          <cell r="A1420" t="str">
            <v>S151</v>
          </cell>
          <cell r="B1420" t="str">
            <v>CHEQUE Tipo R&amp;W Roscado  1" Ref. 236 o Similar</v>
          </cell>
          <cell r="D1420" t="str">
            <v>und</v>
          </cell>
          <cell r="E1420">
            <v>1</v>
          </cell>
          <cell r="F1420">
            <v>54520</v>
          </cell>
          <cell r="I1420">
            <v>54520</v>
          </cell>
        </row>
        <row r="1421">
          <cell r="A1421" t="str">
            <v>S37</v>
          </cell>
          <cell r="B1421" t="str">
            <v>CINTA TEFLON 10 m 1/2"</v>
          </cell>
          <cell r="D1421" t="str">
            <v>und</v>
          </cell>
          <cell r="E1421">
            <v>0.12</v>
          </cell>
          <cell r="F1421">
            <v>750</v>
          </cell>
          <cell r="I1421">
            <v>90</v>
          </cell>
        </row>
        <row r="1422">
          <cell r="A1422" t="str">
            <v>S36</v>
          </cell>
          <cell r="B1422" t="str">
            <v>SOLDADURA PVC LIQUIDA 1/4</v>
          </cell>
          <cell r="D1422" t="str">
            <v>und</v>
          </cell>
          <cell r="E1422">
            <v>0.03</v>
          </cell>
          <cell r="F1422">
            <v>57646</v>
          </cell>
          <cell r="I1422">
            <v>1729</v>
          </cell>
        </row>
        <row r="1423">
          <cell r="A1423" t="str">
            <v>S247</v>
          </cell>
          <cell r="B1423" t="str">
            <v>ESTOPA x 500 Gms</v>
          </cell>
          <cell r="D1423" t="str">
            <v>und</v>
          </cell>
          <cell r="E1423">
            <v>0.03</v>
          </cell>
          <cell r="F1423">
            <v>5500</v>
          </cell>
          <cell r="I1423">
            <v>165</v>
          </cell>
        </row>
        <row r="1433">
          <cell r="A1433" t="str">
            <v>SUBTOTAL</v>
          </cell>
          <cell r="I1433">
            <v>56504</v>
          </cell>
        </row>
        <row r="1435">
          <cell r="A1435" t="str">
            <v>3. Transportes</v>
          </cell>
        </row>
        <row r="1436">
          <cell r="A1436" t="str">
            <v>Codigo</v>
          </cell>
          <cell r="B1436" t="str">
            <v xml:space="preserve">Descripcion </v>
          </cell>
          <cell r="C1436" t="str">
            <v>Vol. o Peso</v>
          </cell>
          <cell r="D1436" t="str">
            <v>Unidad</v>
          </cell>
          <cell r="E1436" t="str">
            <v>Distancia</v>
          </cell>
          <cell r="G1436" t="str">
            <v>Tarifa</v>
          </cell>
          <cell r="I1436" t="str">
            <v>Vr. Unitario</v>
          </cell>
        </row>
        <row r="1438">
          <cell r="A1438" t="str">
            <v>EH-44</v>
          </cell>
          <cell r="B1438" t="str">
            <v>TRANSPORTE DE MATERIALES O EQUIPO</v>
          </cell>
          <cell r="D1438" t="str">
            <v>Viaje</v>
          </cell>
          <cell r="E1438">
            <v>0.01</v>
          </cell>
          <cell r="G1438">
            <v>45000</v>
          </cell>
          <cell r="I1438">
            <v>450</v>
          </cell>
        </row>
        <row r="1440">
          <cell r="A1440" t="str">
            <v>SUBTOTAL</v>
          </cell>
          <cell r="I1440">
            <v>450</v>
          </cell>
        </row>
        <row r="1442">
          <cell r="A1442" t="str">
            <v>4. Mano de Obra</v>
          </cell>
        </row>
        <row r="1443">
          <cell r="A1443" t="str">
            <v>Codigo</v>
          </cell>
          <cell r="B1443" t="str">
            <v>Trabajador</v>
          </cell>
          <cell r="C1443" t="str">
            <v>Jornal</v>
          </cell>
          <cell r="D1443" t="str">
            <v>Prestac.</v>
          </cell>
          <cell r="E1443" t="str">
            <v>Jornal Total</v>
          </cell>
          <cell r="F1443" t="str">
            <v>Rendimiento</v>
          </cell>
          <cell r="I1443" t="str">
            <v>Vr. Unitario</v>
          </cell>
        </row>
        <row r="1445">
          <cell r="A1445" t="str">
            <v>MO-06</v>
          </cell>
          <cell r="B1445" t="str">
            <v>CUADRILLA PLOMERIA (1 Ayudante+1 Oficial)</v>
          </cell>
          <cell r="C1445" t="str">
            <v>hc</v>
          </cell>
          <cell r="D1445">
            <v>0.57999999999999996</v>
          </cell>
          <cell r="E1445">
            <v>10472</v>
          </cell>
          <cell r="F1445">
            <v>0.75</v>
          </cell>
          <cell r="I1445">
            <v>12409</v>
          </cell>
        </row>
        <row r="1448">
          <cell r="A1448" t="str">
            <v>SUBTOTAL</v>
          </cell>
          <cell r="I1448">
            <v>12409</v>
          </cell>
        </row>
        <row r="1449">
          <cell r="A1449" t="str">
            <v>TOTAL COSTO DIRECTO</v>
          </cell>
          <cell r="I1449">
            <v>69983</v>
          </cell>
        </row>
        <row r="1450">
          <cell r="A1450" t="str">
            <v>AIU CONTRACTUAL</v>
          </cell>
          <cell r="C1450">
            <v>0.25640000000000002</v>
          </cell>
          <cell r="H1450" t="str">
            <v>TOTAL COSTO INDIRECTO</v>
          </cell>
          <cell r="I1450">
            <v>17944</v>
          </cell>
        </row>
        <row r="1451">
          <cell r="A1451" t="str">
            <v xml:space="preserve">VALOR TOTAL ACTIVIDAD </v>
          </cell>
          <cell r="I1451">
            <v>87927</v>
          </cell>
        </row>
        <row r="1452">
          <cell r="A1452" t="str">
            <v xml:space="preserve">VALOR RECURSOS NECESARIOS PARA LA EJECUCIÓN DE LA ACTIVIDAD </v>
          </cell>
          <cell r="I1452">
            <v>87927</v>
          </cell>
        </row>
        <row r="1453">
          <cell r="A145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456">
          <cell r="B1456" t="str">
            <v>Firma:</v>
          </cell>
        </row>
        <row r="1457">
          <cell r="B1457" t="str">
            <v xml:space="preserve">Nombre: </v>
          </cell>
        </row>
        <row r="1458">
          <cell r="B1458" t="str">
            <v>REPRESENTATE LEGAL O DIRECTOR DE CONSULTORIA</v>
          </cell>
        </row>
        <row r="1460">
          <cell r="A1460" t="str">
            <v>C. OBSERVACIONES INTERVENTORIA (Campo de obligatorio diligenciamiento)</v>
          </cell>
        </row>
        <row r="1466">
          <cell r="B1466" t="str">
            <v>Firma:</v>
          </cell>
        </row>
        <row r="1467">
          <cell r="B1467" t="str">
            <v xml:space="preserve">Nombre: </v>
          </cell>
          <cell r="J1467" t="str">
            <v>Original  - FONADE</v>
          </cell>
        </row>
        <row r="1468">
          <cell r="B1468" t="str">
            <v>REPRESENTANTE LEGAL Ó DIRECTOR DE INTERVENTORÍA</v>
          </cell>
          <cell r="J1468" t="str">
            <v>Copias: Contratista, Interventor</v>
          </cell>
        </row>
        <row r="1469">
          <cell r="A1469" t="str">
            <v>Item</v>
          </cell>
          <cell r="B1469" t="str">
            <v>Descripción</v>
          </cell>
          <cell r="G1469" t="str">
            <v>Unidad</v>
          </cell>
          <cell r="I1469" t="str">
            <v>Cantidad</v>
          </cell>
        </row>
        <row r="1470">
          <cell r="A1470" t="str">
            <v>06.04.13</v>
          </cell>
          <cell r="B1470" t="str">
            <v>Caja en ladrillo de 20x20cm y tapa plastica para valvulas, incluye pañete paredes.</v>
          </cell>
          <cell r="G1470" t="str">
            <v>Un</v>
          </cell>
          <cell r="I1470">
            <v>4</v>
          </cell>
          <cell r="K1470">
            <v>30975</v>
          </cell>
        </row>
        <row r="1472">
          <cell r="A1472" t="str">
            <v>1.  Equipo</v>
          </cell>
        </row>
        <row r="1473">
          <cell r="A1473" t="str">
            <v>Codigo</v>
          </cell>
          <cell r="B1473" t="str">
            <v>Descripción</v>
          </cell>
          <cell r="C1473" t="str">
            <v>Marca</v>
          </cell>
          <cell r="D1473" t="str">
            <v>Unidad</v>
          </cell>
          <cell r="E1473" t="str">
            <v>Tarifa</v>
          </cell>
          <cell r="G1473" t="str">
            <v>Rendimiento</v>
          </cell>
          <cell r="I1473" t="str">
            <v>Vr. Unitario</v>
          </cell>
        </row>
        <row r="1475">
          <cell r="A1475" t="str">
            <v>EH-33</v>
          </cell>
          <cell r="B1475" t="str">
            <v xml:space="preserve">HERRAMIENTA MENOR 5 %  DE LA MANO OBRA </v>
          </cell>
          <cell r="D1475" t="str">
            <v xml:space="preserve">Global </v>
          </cell>
          <cell r="E1475">
            <v>620</v>
          </cell>
          <cell r="G1475">
            <v>1</v>
          </cell>
          <cell r="I1475">
            <v>620</v>
          </cell>
        </row>
        <row r="1476">
          <cell r="A1476" t="str">
            <v>SUBTOTAL</v>
          </cell>
          <cell r="I1476">
            <v>620</v>
          </cell>
        </row>
        <row r="1478">
          <cell r="A1478" t="str">
            <v>2.  Materiales</v>
          </cell>
        </row>
        <row r="1479">
          <cell r="A1479" t="str">
            <v>Codigo</v>
          </cell>
          <cell r="B1479" t="str">
            <v>Descripción</v>
          </cell>
          <cell r="D1479" t="str">
            <v>Unidad</v>
          </cell>
          <cell r="E1479" t="str">
            <v>Rendimiento</v>
          </cell>
          <cell r="F1479" t="str">
            <v>Precio Unitario</v>
          </cell>
          <cell r="I1479" t="str">
            <v>Vr Unitario</v>
          </cell>
        </row>
        <row r="1481">
          <cell r="A1481" t="str">
            <v>S248</v>
          </cell>
          <cell r="B1481" t="str">
            <v>TAPAS REGISTRO 20X20 PLASTICO</v>
          </cell>
          <cell r="D1481" t="str">
            <v>und</v>
          </cell>
          <cell r="E1481">
            <v>1</v>
          </cell>
          <cell r="F1481">
            <v>8700</v>
          </cell>
          <cell r="I1481">
            <v>8700</v>
          </cell>
        </row>
        <row r="1482">
          <cell r="A1482" t="str">
            <v>O18</v>
          </cell>
          <cell r="B1482" t="str">
            <v>SILICONA Tubo 280 ml</v>
          </cell>
          <cell r="D1482" t="str">
            <v>und</v>
          </cell>
          <cell r="E1482">
            <v>0.12</v>
          </cell>
          <cell r="F1482">
            <v>7800</v>
          </cell>
          <cell r="I1482">
            <v>936</v>
          </cell>
        </row>
        <row r="1483">
          <cell r="A1483" t="str">
            <v>T05</v>
          </cell>
          <cell r="B1483" t="str">
            <v>LADRILLO TOLETE RECOCIDO (24,5 x 12 x 6 cm)</v>
          </cell>
          <cell r="D1483" t="str">
            <v>und</v>
          </cell>
          <cell r="E1483">
            <v>6</v>
          </cell>
          <cell r="F1483">
            <v>390</v>
          </cell>
          <cell r="I1483">
            <v>2340</v>
          </cell>
        </row>
        <row r="1484">
          <cell r="A1484" t="str">
            <v>H06</v>
          </cell>
          <cell r="B1484" t="str">
            <v>MORTERO 1:3 ( arena semilavada de peña)</v>
          </cell>
          <cell r="D1484" t="str">
            <v>m3</v>
          </cell>
          <cell r="E1484">
            <v>0.02</v>
          </cell>
          <cell r="F1484">
            <v>276000</v>
          </cell>
          <cell r="I1484">
            <v>5520</v>
          </cell>
        </row>
        <row r="1494">
          <cell r="A1494" t="str">
            <v>SUBTOTAL</v>
          </cell>
          <cell r="I1494">
            <v>17496</v>
          </cell>
        </row>
        <row r="1496">
          <cell r="A1496" t="str">
            <v>3. Transportes</v>
          </cell>
        </row>
        <row r="1497">
          <cell r="A1497" t="str">
            <v>Codigo</v>
          </cell>
          <cell r="B1497" t="str">
            <v xml:space="preserve">Descripcion </v>
          </cell>
          <cell r="C1497" t="str">
            <v>Vol. o Peso</v>
          </cell>
          <cell r="D1497" t="str">
            <v>Unidad</v>
          </cell>
          <cell r="E1497" t="str">
            <v>Distancia</v>
          </cell>
          <cell r="G1497" t="str">
            <v>Tarifa</v>
          </cell>
          <cell r="I1497" t="str">
            <v>Vr. Unitario</v>
          </cell>
        </row>
        <row r="1499">
          <cell r="A1499" t="str">
            <v>EH-44</v>
          </cell>
          <cell r="B1499" t="str">
            <v>TRANSPORTE DE MATERIALES O EQUIPO</v>
          </cell>
          <cell r="D1499" t="str">
            <v>Viaje</v>
          </cell>
          <cell r="E1499">
            <v>0.01</v>
          </cell>
          <cell r="G1499">
            <v>45000</v>
          </cell>
          <cell r="I1499">
            <v>450</v>
          </cell>
        </row>
        <row r="1501">
          <cell r="A1501" t="str">
            <v>SUBTOTAL</v>
          </cell>
          <cell r="I1501">
            <v>450</v>
          </cell>
        </row>
        <row r="1503">
          <cell r="A1503" t="str">
            <v>4. Mano de Obra</v>
          </cell>
        </row>
        <row r="1504">
          <cell r="A1504" t="str">
            <v>Codigo</v>
          </cell>
          <cell r="B1504" t="str">
            <v>Trabajador</v>
          </cell>
          <cell r="C1504" t="str">
            <v>Jornal</v>
          </cell>
          <cell r="D1504" t="str">
            <v>Prestac.</v>
          </cell>
          <cell r="E1504" t="str">
            <v>Jornal Total</v>
          </cell>
          <cell r="F1504" t="str">
            <v>Rendimiento</v>
          </cell>
          <cell r="I1504" t="str">
            <v>Vr. Unitario</v>
          </cell>
        </row>
        <row r="1506">
          <cell r="A1506" t="str">
            <v>MO-06</v>
          </cell>
          <cell r="B1506" t="str">
            <v>CUADRILLA PLOMERIA (1 Ayudante+1 Oficial)</v>
          </cell>
          <cell r="C1506" t="str">
            <v>hc</v>
          </cell>
          <cell r="D1506">
            <v>0.57999999999999996</v>
          </cell>
          <cell r="E1506">
            <v>10472</v>
          </cell>
          <cell r="F1506">
            <v>0.75</v>
          </cell>
          <cell r="I1506">
            <v>12409</v>
          </cell>
        </row>
        <row r="1509">
          <cell r="A1509" t="str">
            <v>SUBTOTAL</v>
          </cell>
          <cell r="I1509">
            <v>12409</v>
          </cell>
        </row>
        <row r="1510">
          <cell r="A1510" t="str">
            <v>TOTAL COSTO DIRECTO</v>
          </cell>
          <cell r="I1510">
            <v>30975</v>
          </cell>
        </row>
        <row r="1511">
          <cell r="A1511" t="str">
            <v>AIU CONTRACTUAL</v>
          </cell>
          <cell r="C1511">
            <v>0.25640000000000002</v>
          </cell>
          <cell r="H1511" t="str">
            <v>TOTAL COSTO INDIRECTO</v>
          </cell>
          <cell r="I1511">
            <v>7942</v>
          </cell>
        </row>
        <row r="1512">
          <cell r="A1512" t="str">
            <v xml:space="preserve">VALOR TOTAL ACTIVIDAD </v>
          </cell>
          <cell r="I1512">
            <v>38917</v>
          </cell>
        </row>
        <row r="1513">
          <cell r="A1513" t="str">
            <v xml:space="preserve">VALOR RECURSOS NECESARIOS PARA LA EJECUCIÓN DE LA ACTIVIDAD </v>
          </cell>
          <cell r="I1513">
            <v>155668</v>
          </cell>
        </row>
        <row r="1514">
          <cell r="A151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517">
          <cell r="B1517" t="str">
            <v>Firma:</v>
          </cell>
        </row>
        <row r="1518">
          <cell r="B1518" t="str">
            <v xml:space="preserve">Nombre: </v>
          </cell>
        </row>
        <row r="1519">
          <cell r="B1519" t="str">
            <v>REPRESENTATE LEGAL O DIRECTOR DE CONSULTORIA</v>
          </cell>
        </row>
        <row r="1521">
          <cell r="A1521" t="str">
            <v>C. OBSERVACIONES INTERVENTORIA (Campo de obligatorio diligenciamiento)</v>
          </cell>
        </row>
        <row r="1527">
          <cell r="B1527" t="str">
            <v>Firma:</v>
          </cell>
        </row>
        <row r="1528">
          <cell r="B1528" t="str">
            <v xml:space="preserve">Nombre: </v>
          </cell>
          <cell r="J1528" t="str">
            <v>Original  - FONADE</v>
          </cell>
        </row>
        <row r="1529">
          <cell r="B1529" t="str">
            <v>REPRESENTANTE LEGAL Ó DIRECTOR DE INTERVENTORÍA</v>
          </cell>
          <cell r="J1529" t="str">
            <v>Copias: Contratista, Interventor</v>
          </cell>
        </row>
        <row r="1530">
          <cell r="A1530" t="str">
            <v>Item</v>
          </cell>
          <cell r="B1530" t="str">
            <v>Descripción</v>
          </cell>
          <cell r="G1530" t="str">
            <v>Unidad</v>
          </cell>
          <cell r="I1530" t="str">
            <v>Cantidad</v>
          </cell>
        </row>
        <row r="1531">
          <cell r="A1531" t="str">
            <v>06.04.14</v>
          </cell>
          <cell r="B1531" t="str">
            <v>Punto hidraulico 1/2" (incluye todas las tuberías verticales y los accesorios necesarios despues de la valvula de control)</v>
          </cell>
          <cell r="G1531" t="str">
            <v>Un</v>
          </cell>
          <cell r="I1531">
            <v>20</v>
          </cell>
          <cell r="K1531">
            <v>28028</v>
          </cell>
        </row>
        <row r="1533">
          <cell r="A1533" t="str">
            <v>1.  Equipo</v>
          </cell>
        </row>
        <row r="1534">
          <cell r="A1534" t="str">
            <v>Codigo</v>
          </cell>
          <cell r="B1534" t="str">
            <v>Descripción</v>
          </cell>
          <cell r="C1534" t="str">
            <v>Marca</v>
          </cell>
          <cell r="D1534" t="str">
            <v>Unidad</v>
          </cell>
          <cell r="E1534" t="str">
            <v>Tarifa</v>
          </cell>
          <cell r="G1534" t="str">
            <v>Rendimiento</v>
          </cell>
          <cell r="I1534" t="str">
            <v>Vr. Unitario</v>
          </cell>
        </row>
        <row r="1536">
          <cell r="A1536" t="str">
            <v>EH-33</v>
          </cell>
          <cell r="B1536" t="str">
            <v xml:space="preserve">HERRAMIENTA MENOR 5 %  DE LA MANO OBRA </v>
          </cell>
          <cell r="D1536" t="str">
            <v xml:space="preserve">Global </v>
          </cell>
          <cell r="E1536">
            <v>827</v>
          </cell>
          <cell r="G1536">
            <v>1</v>
          </cell>
          <cell r="I1536">
            <v>827</v>
          </cell>
        </row>
        <row r="1537">
          <cell r="A1537" t="str">
            <v>SUBTOTAL</v>
          </cell>
          <cell r="I1537">
            <v>827</v>
          </cell>
        </row>
        <row r="1539">
          <cell r="A1539" t="str">
            <v>2.  Materiales</v>
          </cell>
        </row>
        <row r="1540">
          <cell r="A1540" t="str">
            <v>Codigo</v>
          </cell>
          <cell r="B1540" t="str">
            <v>Descripción</v>
          </cell>
          <cell r="D1540" t="str">
            <v>Unidad</v>
          </cell>
          <cell r="E1540" t="str">
            <v>Rendimiento</v>
          </cell>
          <cell r="F1540" t="str">
            <v>Precio Unitario</v>
          </cell>
          <cell r="I1540" t="str">
            <v>Vr Unitario</v>
          </cell>
        </row>
        <row r="1542">
          <cell r="A1542" t="str">
            <v>S55</v>
          </cell>
          <cell r="B1542" t="str">
            <v xml:space="preserve">TUBO PRESION RDE 9 PVC 500 psi  -  1/2" </v>
          </cell>
          <cell r="D1542" t="str">
            <v>ml</v>
          </cell>
          <cell r="E1542">
            <v>2.5</v>
          </cell>
          <cell r="F1542">
            <v>2545</v>
          </cell>
          <cell r="I1542">
            <v>6363</v>
          </cell>
        </row>
        <row r="1543">
          <cell r="A1543" t="str">
            <v>S89</v>
          </cell>
          <cell r="B1543" t="str">
            <v>ACCESORIOS PVC-P  1/2" ( Codo , unión y tapón )</v>
          </cell>
          <cell r="D1543" t="str">
            <v>und</v>
          </cell>
          <cell r="E1543">
            <v>2</v>
          </cell>
          <cell r="F1543">
            <v>927</v>
          </cell>
          <cell r="I1543">
            <v>1854</v>
          </cell>
        </row>
        <row r="1544">
          <cell r="A1544" t="str">
            <v>S36</v>
          </cell>
          <cell r="B1544" t="str">
            <v>SOLDADURA PVC LIQUIDA 1/4</v>
          </cell>
          <cell r="D1544" t="str">
            <v>und</v>
          </cell>
          <cell r="E1544">
            <v>0.02</v>
          </cell>
          <cell r="F1544">
            <v>57646</v>
          </cell>
          <cell r="I1544">
            <v>1153</v>
          </cell>
        </row>
        <row r="1545">
          <cell r="A1545" t="str">
            <v>S22</v>
          </cell>
          <cell r="B1545" t="str">
            <v>LIMPIADOR REM PVC 760 grms. (1/4)</v>
          </cell>
          <cell r="D1545" t="str">
            <v>und</v>
          </cell>
          <cell r="E1545">
            <v>0.03</v>
          </cell>
          <cell r="F1545">
            <v>31668</v>
          </cell>
          <cell r="I1545">
            <v>950</v>
          </cell>
        </row>
        <row r="1546">
          <cell r="A1546" t="str">
            <v>S247</v>
          </cell>
          <cell r="B1546" t="str">
            <v>ESTOPA x 500 Gms</v>
          </cell>
          <cell r="D1546" t="str">
            <v>und</v>
          </cell>
          <cell r="E1546">
            <v>0.02</v>
          </cell>
          <cell r="F1546">
            <v>5500</v>
          </cell>
          <cell r="I1546">
            <v>110</v>
          </cell>
        </row>
        <row r="1553">
          <cell r="A1553" t="str">
            <v>SUBTOTAL</v>
          </cell>
          <cell r="I1553">
            <v>10430</v>
          </cell>
        </row>
        <row r="1555">
          <cell r="A1555" t="str">
            <v>3. Transportes</v>
          </cell>
        </row>
        <row r="1556">
          <cell r="A1556" t="str">
            <v>Codigo</v>
          </cell>
          <cell r="B1556" t="str">
            <v xml:space="preserve">Descripcion </v>
          </cell>
          <cell r="C1556" t="str">
            <v>Vol. o Peso</v>
          </cell>
          <cell r="D1556" t="str">
            <v>Unidad</v>
          </cell>
          <cell r="E1556" t="str">
            <v>Distancia</v>
          </cell>
          <cell r="G1556" t="str">
            <v>Tarifa</v>
          </cell>
          <cell r="I1556" t="str">
            <v>Vr. Unitario</v>
          </cell>
        </row>
        <row r="1558">
          <cell r="A1558" t="str">
            <v>EH-44</v>
          </cell>
          <cell r="B1558" t="str">
            <v>TRANSPORTE DE MATERIALES O EQUIPO</v>
          </cell>
          <cell r="D1558" t="str">
            <v>Viaje</v>
          </cell>
          <cell r="E1558">
            <v>5.0000000000000001E-3</v>
          </cell>
          <cell r="G1558">
            <v>45000</v>
          </cell>
          <cell r="I1558">
            <v>225</v>
          </cell>
        </row>
        <row r="1560">
          <cell r="A1560" t="str">
            <v>SUBTOTAL</v>
          </cell>
          <cell r="I1560">
            <v>225</v>
          </cell>
        </row>
        <row r="1562">
          <cell r="A1562" t="str">
            <v>4. Mano de Obra</v>
          </cell>
        </row>
        <row r="1563">
          <cell r="A1563" t="str">
            <v>Codigo</v>
          </cell>
          <cell r="B1563" t="str">
            <v>Trabajador</v>
          </cell>
          <cell r="C1563" t="str">
            <v>Jornal</v>
          </cell>
          <cell r="D1563" t="str">
            <v>Prestac.</v>
          </cell>
          <cell r="E1563" t="str">
            <v>Jornal Total</v>
          </cell>
          <cell r="F1563" t="str">
            <v>Rendimiento</v>
          </cell>
          <cell r="I1563" t="str">
            <v>Vr. Unitario</v>
          </cell>
        </row>
        <row r="1565">
          <cell r="A1565" t="str">
            <v>MO-06</v>
          </cell>
          <cell r="B1565" t="str">
            <v>CUADRILLA PLOMERIA (1 Ayudante+1 Oficial)</v>
          </cell>
          <cell r="C1565" t="str">
            <v>hc</v>
          </cell>
          <cell r="D1565">
            <v>0.57999999999999996</v>
          </cell>
          <cell r="E1565">
            <v>10472</v>
          </cell>
          <cell r="F1565">
            <v>1</v>
          </cell>
          <cell r="I1565">
            <v>16546</v>
          </cell>
        </row>
        <row r="1568">
          <cell r="A1568" t="str">
            <v>SUBTOTAL</v>
          </cell>
          <cell r="I1568">
            <v>16546</v>
          </cell>
        </row>
        <row r="1569">
          <cell r="A1569" t="str">
            <v>TOTAL COSTO DIRECTO</v>
          </cell>
          <cell r="I1569">
            <v>28028</v>
          </cell>
        </row>
        <row r="1570">
          <cell r="A1570" t="str">
            <v>AIU CONTRACTUAL</v>
          </cell>
          <cell r="C1570">
            <v>0.25640000000000002</v>
          </cell>
          <cell r="H1570" t="str">
            <v>TOTAL COSTO INDIRECTO</v>
          </cell>
          <cell r="I1570">
            <v>7186</v>
          </cell>
        </row>
        <row r="1571">
          <cell r="A1571" t="str">
            <v xml:space="preserve">VALOR TOTAL ACTIVIDAD </v>
          </cell>
          <cell r="I1571">
            <v>35214</v>
          </cell>
        </row>
        <row r="1572">
          <cell r="A1572" t="str">
            <v xml:space="preserve">VALOR RECURSOS NECESARIOS PARA LA EJECUCIÓN DE LA ACTIVIDAD </v>
          </cell>
          <cell r="I1572">
            <v>704280</v>
          </cell>
        </row>
        <row r="1573">
          <cell r="A157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576">
          <cell r="B1576" t="str">
            <v>Firma:</v>
          </cell>
        </row>
        <row r="1577">
          <cell r="B1577" t="str">
            <v xml:space="preserve">Nombre: </v>
          </cell>
        </row>
        <row r="1578">
          <cell r="B1578" t="str">
            <v>REPRESENTATE LEGAL O DIRECTOR DE CONSULTORIA</v>
          </cell>
        </row>
        <row r="1580">
          <cell r="A1580" t="str">
            <v>C. OBSERVACIONES INTERVENTORIA (Campo de obligatorio diligenciamiento)</v>
          </cell>
        </row>
        <row r="1586">
          <cell r="B1586" t="str">
            <v>Firma:</v>
          </cell>
        </row>
        <row r="1587">
          <cell r="B1587" t="str">
            <v xml:space="preserve">Nombre: </v>
          </cell>
          <cell r="J1587" t="str">
            <v>Original  - FONADE</v>
          </cell>
        </row>
        <row r="1588">
          <cell r="B1588" t="str">
            <v>REPRESENTANTE LEGAL Ó DIRECTOR DE INTERVENTORÍA</v>
          </cell>
          <cell r="J1588" t="str">
            <v>Copias: Contratista, Interventor</v>
          </cell>
        </row>
        <row r="1589">
          <cell r="A1589" t="str">
            <v>Item</v>
          </cell>
          <cell r="B1589" t="str">
            <v>Descripción</v>
          </cell>
          <cell r="G1589" t="str">
            <v>Unidad</v>
          </cell>
          <cell r="I1589" t="str">
            <v>Cantidad</v>
          </cell>
        </row>
        <row r="1590">
          <cell r="A1590" t="str">
            <v>06.05.01</v>
          </cell>
          <cell r="B1590" t="str">
            <v>Suministro e instalación de tanque elevado 2000 Referencia colempaques o equivalente o similar,Incluye accesorios.</v>
          </cell>
          <cell r="G1590" t="str">
            <v>Un</v>
          </cell>
          <cell r="I1590">
            <v>3</v>
          </cell>
          <cell r="K1590">
            <v>450422</v>
          </cell>
        </row>
        <row r="1592">
          <cell r="A1592" t="str">
            <v>1.  Equipo</v>
          </cell>
        </row>
        <row r="1593">
          <cell r="A1593" t="str">
            <v>Codigo</v>
          </cell>
          <cell r="B1593" t="str">
            <v>Descripción</v>
          </cell>
          <cell r="C1593" t="str">
            <v>Marca</v>
          </cell>
          <cell r="D1593" t="str">
            <v>Unidad</v>
          </cell>
          <cell r="E1593" t="str">
            <v>Tarifa</v>
          </cell>
          <cell r="G1593" t="str">
            <v>Rendimiento</v>
          </cell>
          <cell r="I1593" t="str">
            <v>Vr. Unitario</v>
          </cell>
        </row>
        <row r="1595">
          <cell r="A1595" t="str">
            <v>EH-33</v>
          </cell>
          <cell r="B1595" t="str">
            <v xml:space="preserve">HERRAMIENTA MENOR 5 %  DE LA MANO OBRA </v>
          </cell>
          <cell r="D1595" t="str">
            <v xml:space="preserve">Global </v>
          </cell>
          <cell r="E1595">
            <v>1655</v>
          </cell>
          <cell r="G1595">
            <v>1</v>
          </cell>
          <cell r="I1595">
            <v>1655</v>
          </cell>
        </row>
        <row r="1596">
          <cell r="A1596" t="str">
            <v>SUBTOTAL</v>
          </cell>
          <cell r="I1596">
            <v>1655</v>
          </cell>
        </row>
        <row r="1598">
          <cell r="A1598" t="str">
            <v>2.  Materiales</v>
          </cell>
        </row>
        <row r="1599">
          <cell r="A1599" t="str">
            <v>Codigo</v>
          </cell>
          <cell r="B1599" t="str">
            <v>Descripción</v>
          </cell>
          <cell r="D1599" t="str">
            <v>Unidad</v>
          </cell>
          <cell r="E1599" t="str">
            <v>Rendimiento</v>
          </cell>
          <cell r="F1599" t="str">
            <v>Precio Unitario</v>
          </cell>
          <cell r="I1599" t="str">
            <v>Vr Unitario</v>
          </cell>
        </row>
        <row r="1601">
          <cell r="A1601" t="str">
            <v>S254</v>
          </cell>
          <cell r="B1601" t="str">
            <v xml:space="preserve">Tanque 2000 Lt incluye flotador </v>
          </cell>
          <cell r="D1601" t="str">
            <v>Ins</v>
          </cell>
          <cell r="E1601">
            <v>1</v>
          </cell>
          <cell r="F1601">
            <v>415000</v>
          </cell>
          <cell r="I1601">
            <v>415000</v>
          </cell>
        </row>
        <row r="1613">
          <cell r="A1613" t="str">
            <v>SUBTOTAL</v>
          </cell>
          <cell r="I1613">
            <v>415000</v>
          </cell>
        </row>
        <row r="1615">
          <cell r="A1615" t="str">
            <v>3. Transportes</v>
          </cell>
        </row>
        <row r="1616">
          <cell r="A1616" t="str">
            <v>Codigo</v>
          </cell>
          <cell r="B1616" t="str">
            <v xml:space="preserve">Descripcion </v>
          </cell>
          <cell r="C1616" t="str">
            <v>Vol. o Peso</v>
          </cell>
          <cell r="D1616" t="str">
            <v>Unidad</v>
          </cell>
          <cell r="E1616" t="str">
            <v>Distancia</v>
          </cell>
          <cell r="G1616" t="str">
            <v>Tarifa</v>
          </cell>
          <cell r="I1616" t="str">
            <v>Vr. Unitario</v>
          </cell>
        </row>
        <row r="1618">
          <cell r="A1618" t="str">
            <v>EH-44</v>
          </cell>
          <cell r="B1618" t="str">
            <v>TRANSPORTE DE MATERIALES O EQUIPO</v>
          </cell>
          <cell r="D1618" t="str">
            <v>Viaje</v>
          </cell>
          <cell r="E1618">
            <v>1.4999999999999999E-2</v>
          </cell>
          <cell r="G1618">
            <v>45000</v>
          </cell>
          <cell r="I1618">
            <v>675</v>
          </cell>
        </row>
        <row r="1620">
          <cell r="A1620" t="str">
            <v>SUBTOTAL</v>
          </cell>
          <cell r="I1620">
            <v>675</v>
          </cell>
        </row>
        <row r="1622">
          <cell r="A1622" t="str">
            <v>4. Mano de Obra</v>
          </cell>
        </row>
        <row r="1623">
          <cell r="A1623" t="str">
            <v>Codigo</v>
          </cell>
          <cell r="B1623" t="str">
            <v>Trabajador</v>
          </cell>
          <cell r="C1623" t="str">
            <v>Jornal</v>
          </cell>
          <cell r="D1623" t="str">
            <v>Prestac.</v>
          </cell>
          <cell r="E1623" t="str">
            <v>Jornal Total</v>
          </cell>
          <cell r="F1623" t="str">
            <v>Rendimiento</v>
          </cell>
          <cell r="I1623" t="str">
            <v>Vr. Unitario</v>
          </cell>
        </row>
        <row r="1625">
          <cell r="A1625" t="str">
            <v>MO-06</v>
          </cell>
          <cell r="B1625" t="str">
            <v>CUADRILLA PLOMERIA (1 Ayudante+1 Oficial)</v>
          </cell>
          <cell r="C1625" t="str">
            <v>hc</v>
          </cell>
          <cell r="D1625">
            <v>0.57999999999999996</v>
          </cell>
          <cell r="E1625">
            <v>10472</v>
          </cell>
          <cell r="F1625">
            <v>2</v>
          </cell>
          <cell r="I1625">
            <v>33092</v>
          </cell>
        </row>
        <row r="1628">
          <cell r="A1628" t="str">
            <v>SUBTOTAL</v>
          </cell>
          <cell r="I1628">
            <v>33092</v>
          </cell>
        </row>
        <row r="1629">
          <cell r="A1629" t="str">
            <v>TOTAL COSTO DIRECTO</v>
          </cell>
          <cell r="I1629">
            <v>450422</v>
          </cell>
        </row>
        <row r="1630">
          <cell r="A1630" t="str">
            <v>AIU CONTRACTUAL</v>
          </cell>
          <cell r="C1630">
            <v>0.25640000000000002</v>
          </cell>
          <cell r="H1630" t="str">
            <v>TOTAL COSTO INDIRECTO</v>
          </cell>
          <cell r="I1630">
            <v>115488</v>
          </cell>
        </row>
        <row r="1631">
          <cell r="A1631" t="str">
            <v xml:space="preserve">VALOR TOTAL ACTIVIDAD </v>
          </cell>
          <cell r="I1631">
            <v>565910</v>
          </cell>
        </row>
        <row r="1632">
          <cell r="A1632" t="str">
            <v xml:space="preserve">VALOR RECURSOS NECESARIOS PARA LA EJECUCIÓN DE LA ACTIVIDAD </v>
          </cell>
          <cell r="I1632">
            <v>1697730</v>
          </cell>
        </row>
        <row r="1633">
          <cell r="A163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636">
          <cell r="B1636" t="str">
            <v>Firma:</v>
          </cell>
        </row>
        <row r="1637">
          <cell r="B1637" t="str">
            <v xml:space="preserve">Nombre: </v>
          </cell>
        </row>
        <row r="1638">
          <cell r="B1638" t="str">
            <v>REPRESENTATE LEGAL O DIRECTOR DE CONSULTORIA</v>
          </cell>
        </row>
        <row r="1640">
          <cell r="A1640" t="str">
            <v>C. OBSERVACIONES INTERVENTORIA (Campo de obligatorio diligenciamiento)</v>
          </cell>
        </row>
        <row r="1646">
          <cell r="B1646" t="str">
            <v>Firma:</v>
          </cell>
        </row>
        <row r="1647">
          <cell r="B1647" t="str">
            <v xml:space="preserve">Nombre: </v>
          </cell>
          <cell r="J1647" t="str">
            <v>Original  - FONADE</v>
          </cell>
        </row>
        <row r="1648">
          <cell r="B1648" t="str">
            <v>REPRESENTANTE LEGAL Ó DIRECTOR DE INTERVENTORÍA</v>
          </cell>
          <cell r="J1648" t="str">
            <v>Copias: Contratista, Interventor</v>
          </cell>
        </row>
        <row r="1649">
          <cell r="A1649" t="str">
            <v>Item</v>
          </cell>
          <cell r="B1649" t="str">
            <v>Descripción</v>
          </cell>
          <cell r="G1649" t="str">
            <v>Unidad</v>
          </cell>
          <cell r="I1649" t="str">
            <v>Cantidad</v>
          </cell>
        </row>
        <row r="1650">
          <cell r="A1650" t="str">
            <v>06.05.02</v>
          </cell>
          <cell r="B1650" t="str">
            <v>Suministro e instalación de Lavaplatos de empotrar doble en Acero Inoxidable - Tipo Socoda o Similar - Dimensiones 81 x 51 cm. No incluye griferia</v>
          </cell>
          <cell r="G1650" t="str">
            <v>Un</v>
          </cell>
          <cell r="I1650">
            <v>1</v>
          </cell>
          <cell r="K1650">
            <v>185763</v>
          </cell>
        </row>
        <row r="1652">
          <cell r="A1652" t="str">
            <v>1.  Equipo</v>
          </cell>
        </row>
        <row r="1653">
          <cell r="A1653" t="str">
            <v>Codigo</v>
          </cell>
          <cell r="B1653" t="str">
            <v>Descripción</v>
          </cell>
          <cell r="C1653" t="str">
            <v>Marca</v>
          </cell>
          <cell r="D1653" t="str">
            <v>Unidad</v>
          </cell>
          <cell r="E1653" t="str">
            <v>Tarifa</v>
          </cell>
          <cell r="G1653" t="str">
            <v>Rendimiento</v>
          </cell>
          <cell r="I1653" t="str">
            <v>Vr. Unitario</v>
          </cell>
        </row>
        <row r="1655">
          <cell r="A1655" t="str">
            <v>EH-33</v>
          </cell>
          <cell r="B1655" t="str">
            <v xml:space="preserve">HERRAMIENTA MENOR 5 %  DE LA MANO OBRA </v>
          </cell>
          <cell r="D1655" t="str">
            <v xml:space="preserve">Global </v>
          </cell>
          <cell r="E1655">
            <v>1655</v>
          </cell>
          <cell r="G1655">
            <v>1</v>
          </cell>
          <cell r="I1655">
            <v>1655</v>
          </cell>
        </row>
        <row r="1656">
          <cell r="A1656" t="str">
            <v>SUBTOTAL</v>
          </cell>
          <cell r="I1656">
            <v>1655</v>
          </cell>
        </row>
        <row r="1658">
          <cell r="A1658" t="str">
            <v>2.  Materiales</v>
          </cell>
        </row>
        <row r="1659">
          <cell r="A1659" t="str">
            <v>Codigo</v>
          </cell>
          <cell r="B1659" t="str">
            <v>Descripción</v>
          </cell>
          <cell r="D1659" t="str">
            <v>Unidad</v>
          </cell>
          <cell r="E1659" t="str">
            <v>Rendimiento</v>
          </cell>
          <cell r="F1659" t="str">
            <v>Precio Unitario</v>
          </cell>
          <cell r="I1659" t="str">
            <v>Vr Unitario</v>
          </cell>
        </row>
        <row r="1661">
          <cell r="A1661" t="str">
            <v>C37</v>
          </cell>
          <cell r="B1661" t="str">
            <v>LAVAPLATOS DE EMPOTRAR DOBLE EN ACERO INOXIDABLE - Tipo Socoda o Similar - Dimensiones 81 x 51 cm.</v>
          </cell>
          <cell r="D1661" t="str">
            <v>und</v>
          </cell>
          <cell r="E1661">
            <v>1</v>
          </cell>
          <cell r="F1661">
            <v>150000</v>
          </cell>
          <cell r="I1661">
            <v>150000</v>
          </cell>
        </row>
        <row r="1662">
          <cell r="A1662" t="str">
            <v>S37</v>
          </cell>
          <cell r="B1662" t="str">
            <v>CINTA TEFLON 10 m 1/2"</v>
          </cell>
          <cell r="D1662" t="str">
            <v>und</v>
          </cell>
          <cell r="E1662">
            <v>0.1</v>
          </cell>
          <cell r="F1662">
            <v>750</v>
          </cell>
          <cell r="I1662">
            <v>75</v>
          </cell>
        </row>
        <row r="1663">
          <cell r="A1663" t="str">
            <v>O18</v>
          </cell>
          <cell r="B1663" t="str">
            <v>SILICONA Tubo 280 ml</v>
          </cell>
          <cell r="D1663" t="str">
            <v>und</v>
          </cell>
          <cell r="E1663">
            <v>0.02</v>
          </cell>
          <cell r="F1663">
            <v>7800</v>
          </cell>
          <cell r="I1663">
            <v>156</v>
          </cell>
        </row>
        <row r="1664">
          <cell r="A1664" t="str">
            <v>S247</v>
          </cell>
          <cell r="B1664" t="str">
            <v>ESTOPA x 500 Gms</v>
          </cell>
          <cell r="D1664" t="str">
            <v>und</v>
          </cell>
          <cell r="E1664">
            <v>0.02</v>
          </cell>
          <cell r="F1664">
            <v>5500</v>
          </cell>
          <cell r="I1664">
            <v>110</v>
          </cell>
        </row>
        <row r="1673">
          <cell r="A1673" t="str">
            <v>SUBTOTAL</v>
          </cell>
          <cell r="I1673">
            <v>150341</v>
          </cell>
        </row>
        <row r="1675">
          <cell r="A1675" t="str">
            <v>3. Transportes</v>
          </cell>
        </row>
        <row r="1676">
          <cell r="A1676" t="str">
            <v>Codigo</v>
          </cell>
          <cell r="B1676" t="str">
            <v xml:space="preserve">Descripcion </v>
          </cell>
          <cell r="C1676" t="str">
            <v>Vol. o Peso</v>
          </cell>
          <cell r="D1676" t="str">
            <v>Unidad</v>
          </cell>
          <cell r="E1676" t="str">
            <v>Distancia</v>
          </cell>
          <cell r="G1676" t="str">
            <v>Tarifa</v>
          </cell>
          <cell r="I1676" t="str">
            <v>Vr. Unitario</v>
          </cell>
        </row>
        <row r="1678">
          <cell r="A1678" t="str">
            <v>EH-44</v>
          </cell>
          <cell r="B1678" t="str">
            <v>TRANSPORTE DE MATERIALES O EQUIPO</v>
          </cell>
          <cell r="D1678" t="str">
            <v>Viaje</v>
          </cell>
          <cell r="E1678">
            <v>1.4999999999999999E-2</v>
          </cell>
          <cell r="G1678">
            <v>45000</v>
          </cell>
          <cell r="I1678">
            <v>675</v>
          </cell>
        </row>
        <row r="1680">
          <cell r="A1680" t="str">
            <v>SUBTOTAL</v>
          </cell>
          <cell r="I1680">
            <v>675</v>
          </cell>
        </row>
        <row r="1682">
          <cell r="A1682" t="str">
            <v>4. Mano de Obra</v>
          </cell>
        </row>
        <row r="1683">
          <cell r="A1683" t="str">
            <v>Codigo</v>
          </cell>
          <cell r="B1683" t="str">
            <v>Trabajador</v>
          </cell>
          <cell r="C1683" t="str">
            <v>Jornal</v>
          </cell>
          <cell r="D1683" t="str">
            <v>Prestac.</v>
          </cell>
          <cell r="E1683" t="str">
            <v>Jornal Total</v>
          </cell>
          <cell r="F1683" t="str">
            <v>Rendimiento</v>
          </cell>
          <cell r="I1683" t="str">
            <v>Vr. Unitario</v>
          </cell>
        </row>
        <row r="1685">
          <cell r="A1685" t="str">
            <v>MO-06</v>
          </cell>
          <cell r="B1685" t="str">
            <v>CUADRILLA PLOMERIA (1 Ayudante+1 Oficial)</v>
          </cell>
          <cell r="C1685" t="str">
            <v>hc</v>
          </cell>
          <cell r="D1685">
            <v>0.57999999999999996</v>
          </cell>
          <cell r="E1685">
            <v>10472</v>
          </cell>
          <cell r="F1685">
            <v>2</v>
          </cell>
          <cell r="I1685">
            <v>33092</v>
          </cell>
        </row>
        <row r="1688">
          <cell r="A1688" t="str">
            <v>SUBTOTAL</v>
          </cell>
          <cell r="I1688">
            <v>33092</v>
          </cell>
        </row>
        <row r="1689">
          <cell r="A1689" t="str">
            <v>TOTAL COSTO DIRECTO</v>
          </cell>
          <cell r="I1689">
            <v>185763</v>
          </cell>
        </row>
        <row r="1690">
          <cell r="A1690" t="str">
            <v>AIU CONTRACTUAL</v>
          </cell>
          <cell r="C1690">
            <v>0.25640000000000002</v>
          </cell>
          <cell r="H1690" t="str">
            <v>TOTAL COSTO INDIRECTO</v>
          </cell>
          <cell r="I1690">
            <v>47630</v>
          </cell>
        </row>
        <row r="1691">
          <cell r="A1691" t="str">
            <v xml:space="preserve">VALOR TOTAL ACTIVIDAD </v>
          </cell>
          <cell r="I1691">
            <v>233393</v>
          </cell>
        </row>
        <row r="1692">
          <cell r="A1692" t="str">
            <v xml:space="preserve">VALOR RECURSOS NECESARIOS PARA LA EJECUCIÓN DE LA ACTIVIDAD </v>
          </cell>
          <cell r="I1692">
            <v>233393</v>
          </cell>
        </row>
        <row r="1693">
          <cell r="A169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696">
          <cell r="B1696" t="str">
            <v>Firma:</v>
          </cell>
        </row>
        <row r="1697">
          <cell r="B1697" t="str">
            <v xml:space="preserve">Nombre: </v>
          </cell>
        </row>
        <row r="1698">
          <cell r="B1698" t="str">
            <v>REPRESENTATE LEGAL O DIRECTOR DE CONSULTORIA</v>
          </cell>
        </row>
        <row r="1700">
          <cell r="A1700" t="str">
            <v>C. OBSERVACIONES INTERVENTORIA (Campo de obligatorio diligenciamiento)</v>
          </cell>
        </row>
        <row r="1706">
          <cell r="B1706" t="str">
            <v>Firma:</v>
          </cell>
        </row>
        <row r="1707">
          <cell r="B1707" t="str">
            <v xml:space="preserve">Nombre: </v>
          </cell>
          <cell r="J1707" t="str">
            <v>Original  - FONADE</v>
          </cell>
        </row>
        <row r="1708">
          <cell r="B1708" t="str">
            <v>REPRESENTANTE LEGAL Ó DIRECTOR DE INTERVENTORÍA</v>
          </cell>
          <cell r="J1708" t="str">
            <v>Copias: Contratista, Interventor</v>
          </cell>
        </row>
        <row r="1709">
          <cell r="A1709" t="str">
            <v>Item</v>
          </cell>
          <cell r="B1709" t="str">
            <v>Descripción</v>
          </cell>
          <cell r="G1709" t="str">
            <v>Unidad</v>
          </cell>
          <cell r="I1709" t="str">
            <v>Cantidad</v>
          </cell>
        </row>
        <row r="1710">
          <cell r="A1710" t="str">
            <v>06.05.03</v>
          </cell>
          <cell r="B1710" t="str">
            <v>GRIFERIA LAVAPLATOS SENCILLO GALAXIA CROMO Ref. 50960 Grival o Similar (Incluye sifon en p, canastilla 4" y grivalflex) para poceta.</v>
          </cell>
          <cell r="G1710" t="str">
            <v>Un</v>
          </cell>
          <cell r="I1710">
            <v>1</v>
          </cell>
          <cell r="K1710">
            <v>61549</v>
          </cell>
        </row>
        <row r="1712">
          <cell r="A1712" t="str">
            <v>1.  Equipo</v>
          </cell>
        </row>
        <row r="1713">
          <cell r="A1713" t="str">
            <v>Codigo</v>
          </cell>
          <cell r="B1713" t="str">
            <v>Descripción</v>
          </cell>
          <cell r="C1713" t="str">
            <v>Marca</v>
          </cell>
          <cell r="D1713" t="str">
            <v>Unidad</v>
          </cell>
          <cell r="E1713" t="str">
            <v>Tarifa</v>
          </cell>
          <cell r="G1713" t="str">
            <v>Rendimiento</v>
          </cell>
          <cell r="I1713" t="str">
            <v>Vr. Unitario</v>
          </cell>
        </row>
        <row r="1715">
          <cell r="A1715" t="str">
            <v>EH-33</v>
          </cell>
          <cell r="B1715" t="str">
            <v xml:space="preserve">HERRAMIENTA MENOR 5 %  DE LA MANO OBRA </v>
          </cell>
          <cell r="D1715" t="str">
            <v xml:space="preserve">Global </v>
          </cell>
          <cell r="E1715">
            <v>662</v>
          </cell>
          <cell r="G1715">
            <v>1</v>
          </cell>
          <cell r="I1715">
            <v>662</v>
          </cell>
        </row>
        <row r="1716">
          <cell r="A1716" t="str">
            <v>SUBTOTAL</v>
          </cell>
          <cell r="I1716">
            <v>662</v>
          </cell>
        </row>
        <row r="1718">
          <cell r="A1718" t="str">
            <v>2.  Materiales</v>
          </cell>
        </row>
        <row r="1719">
          <cell r="A1719" t="str">
            <v>Codigo</v>
          </cell>
          <cell r="B1719" t="str">
            <v>Descripción</v>
          </cell>
          <cell r="D1719" t="str">
            <v>Unidad</v>
          </cell>
          <cell r="E1719" t="str">
            <v>Rendimiento</v>
          </cell>
          <cell r="F1719" t="str">
            <v>Precio Unitario</v>
          </cell>
          <cell r="I1719" t="str">
            <v>Vr Unitario</v>
          </cell>
        </row>
        <row r="1721">
          <cell r="A1721" t="str">
            <v>C38</v>
          </cell>
          <cell r="B1721" t="str">
            <v>KIT GRIFERIA LAVAPLATOS SENCILLO GALAXIA CROMO Ref. 50960 Grival o Similar (Incluye sifon en p, canastilla 4" y grivalflex)</v>
          </cell>
          <cell r="D1721" t="str">
            <v>und</v>
          </cell>
          <cell r="E1721">
            <v>1</v>
          </cell>
          <cell r="F1721">
            <v>46900</v>
          </cell>
          <cell r="I1721">
            <v>46900</v>
          </cell>
        </row>
        <row r="1722">
          <cell r="A1722" t="str">
            <v>S37</v>
          </cell>
          <cell r="B1722" t="str">
            <v>CINTA TEFLON 10 m 1/2"</v>
          </cell>
          <cell r="D1722" t="str">
            <v>und</v>
          </cell>
          <cell r="E1722">
            <v>0.1</v>
          </cell>
          <cell r="F1722">
            <v>750</v>
          </cell>
          <cell r="I1722">
            <v>75</v>
          </cell>
        </row>
        <row r="1734">
          <cell r="A1734" t="str">
            <v>SUBTOTAL</v>
          </cell>
          <cell r="I1734">
            <v>46975</v>
          </cell>
        </row>
        <row r="1736">
          <cell r="A1736" t="str">
            <v>3. Transportes</v>
          </cell>
        </row>
        <row r="1737">
          <cell r="A1737" t="str">
            <v>Codigo</v>
          </cell>
          <cell r="B1737" t="str">
            <v xml:space="preserve">Descripcion </v>
          </cell>
          <cell r="C1737" t="str">
            <v>Vol. o Peso</v>
          </cell>
          <cell r="D1737" t="str">
            <v>Unidad</v>
          </cell>
          <cell r="E1737" t="str">
            <v>Distancia</v>
          </cell>
          <cell r="G1737" t="str">
            <v>Tarifa</v>
          </cell>
          <cell r="I1737" t="str">
            <v>Vr. Unitario</v>
          </cell>
        </row>
        <row r="1739">
          <cell r="A1739" t="str">
            <v>EH-44</v>
          </cell>
          <cell r="B1739" t="str">
            <v>TRANSPORTE DE MATERIALES O EQUIPO</v>
          </cell>
          <cell r="D1739" t="str">
            <v>Viaje</v>
          </cell>
          <cell r="E1739">
            <v>1.4999999999999999E-2</v>
          </cell>
          <cell r="G1739">
            <v>45000</v>
          </cell>
          <cell r="I1739">
            <v>675</v>
          </cell>
        </row>
        <row r="1741">
          <cell r="A1741" t="str">
            <v>SUBTOTAL</v>
          </cell>
          <cell r="I1741">
            <v>675</v>
          </cell>
        </row>
        <row r="1743">
          <cell r="A1743" t="str">
            <v>4. Mano de Obra</v>
          </cell>
        </row>
        <row r="1744">
          <cell r="A1744" t="str">
            <v>Codigo</v>
          </cell>
          <cell r="B1744" t="str">
            <v>Trabajador</v>
          </cell>
          <cell r="C1744" t="str">
            <v>Jornal</v>
          </cell>
          <cell r="D1744" t="str">
            <v>Prestac.</v>
          </cell>
          <cell r="E1744" t="str">
            <v>Jornal Total</v>
          </cell>
          <cell r="F1744" t="str">
            <v>Rendimiento</v>
          </cell>
          <cell r="I1744" t="str">
            <v>Vr. Unitario</v>
          </cell>
        </row>
        <row r="1746">
          <cell r="A1746" t="str">
            <v>MO-06</v>
          </cell>
          <cell r="B1746" t="str">
            <v>CUADRILLA PLOMERIA (1 Ayudante+1 Oficial)</v>
          </cell>
          <cell r="C1746" t="str">
            <v>hc</v>
          </cell>
          <cell r="D1746">
            <v>0.57999999999999996</v>
          </cell>
          <cell r="E1746">
            <v>10472</v>
          </cell>
          <cell r="F1746">
            <v>0.8</v>
          </cell>
          <cell r="I1746">
            <v>13237</v>
          </cell>
        </row>
        <row r="1749">
          <cell r="A1749" t="str">
            <v>SUBTOTAL</v>
          </cell>
          <cell r="I1749">
            <v>13237</v>
          </cell>
        </row>
        <row r="1750">
          <cell r="A1750" t="str">
            <v>TOTAL COSTO DIRECTO</v>
          </cell>
          <cell r="I1750">
            <v>61549</v>
          </cell>
        </row>
        <row r="1751">
          <cell r="A1751" t="str">
            <v>AIU CONTRACTUAL</v>
          </cell>
          <cell r="C1751">
            <v>0.25640000000000002</v>
          </cell>
          <cell r="H1751" t="str">
            <v>TOTAL COSTO INDIRECTO</v>
          </cell>
          <cell r="I1751">
            <v>15781</v>
          </cell>
        </row>
        <row r="1752">
          <cell r="A1752" t="str">
            <v xml:space="preserve">VALOR TOTAL ACTIVIDAD </v>
          </cell>
          <cell r="I1752">
            <v>77330</v>
          </cell>
        </row>
        <row r="1753">
          <cell r="A1753" t="str">
            <v xml:space="preserve">VALOR RECURSOS NECESARIOS PARA LA EJECUCIÓN DE LA ACTIVIDAD </v>
          </cell>
          <cell r="I1753">
            <v>77330</v>
          </cell>
        </row>
        <row r="1754">
          <cell r="A175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757">
          <cell r="B1757" t="str">
            <v>Firma:</v>
          </cell>
        </row>
        <row r="1758">
          <cell r="B1758" t="str">
            <v xml:space="preserve">Nombre: </v>
          </cell>
        </row>
        <row r="1759">
          <cell r="B1759" t="str">
            <v>REPRESENTATE LEGAL O DIRECTOR DE CONSULTORIA</v>
          </cell>
        </row>
        <row r="1761">
          <cell r="A1761" t="str">
            <v>C. OBSERVACIONES INTERVENTORIA (Campo de obligatorio diligenciamiento)</v>
          </cell>
        </row>
        <row r="1766">
          <cell r="B1766" t="str">
            <v>Firma:</v>
          </cell>
        </row>
        <row r="1767">
          <cell r="B1767" t="str">
            <v xml:space="preserve">Nombre: </v>
          </cell>
          <cell r="J1767" t="str">
            <v>Original  - FONADE</v>
          </cell>
        </row>
        <row r="1768">
          <cell r="B1768" t="str">
            <v>REPRESENTANTE LEGAL Ó DIRECTOR DE INTERVENTORÍA</v>
          </cell>
          <cell r="J1768" t="str">
            <v>Copias: Contratista, Interventor</v>
          </cell>
        </row>
        <row r="1769">
          <cell r="A1769" t="str">
            <v>Item</v>
          </cell>
          <cell r="B1769" t="str">
            <v>Descripción</v>
          </cell>
          <cell r="G1769" t="str">
            <v>Unidad</v>
          </cell>
          <cell r="I1769" t="str">
            <v>Cantidad</v>
          </cell>
        </row>
        <row r="1770">
          <cell r="A1770" t="str">
            <v>06.05.04</v>
          </cell>
          <cell r="B1770" t="str">
            <v>Rejillas plásticas de 0,20x0,20 m para ventilación de la cocina.</v>
          </cell>
          <cell r="G1770" t="str">
            <v>Un</v>
          </cell>
          <cell r="I1770">
            <v>2</v>
          </cell>
          <cell r="K1770">
            <v>10646</v>
          </cell>
        </row>
        <row r="1772">
          <cell r="A1772" t="str">
            <v>1.  Equipo</v>
          </cell>
        </row>
        <row r="1773">
          <cell r="A1773" t="str">
            <v>Codigo</v>
          </cell>
          <cell r="B1773" t="str">
            <v>Descripción</v>
          </cell>
          <cell r="C1773" t="str">
            <v>Marca</v>
          </cell>
          <cell r="D1773" t="str">
            <v>Unidad</v>
          </cell>
          <cell r="E1773" t="str">
            <v>Tarifa</v>
          </cell>
          <cell r="G1773" t="str">
            <v>Rendimiento</v>
          </cell>
          <cell r="I1773" t="str">
            <v>Vr. Unitario</v>
          </cell>
        </row>
        <row r="1775">
          <cell r="A1775" t="str">
            <v>EH-33</v>
          </cell>
          <cell r="B1775" t="str">
            <v xml:space="preserve">HERRAMIENTA MENOR 5 %  DE LA MANO OBRA </v>
          </cell>
          <cell r="D1775" t="str">
            <v xml:space="preserve">Global </v>
          </cell>
          <cell r="E1775">
            <v>290</v>
          </cell>
          <cell r="G1775">
            <v>1</v>
          </cell>
          <cell r="I1775">
            <v>290</v>
          </cell>
        </row>
        <row r="1776">
          <cell r="A1776" t="str">
            <v>SUBTOTAL</v>
          </cell>
          <cell r="I1776">
            <v>290</v>
          </cell>
        </row>
        <row r="1778">
          <cell r="A1778" t="str">
            <v>2.  Materiales</v>
          </cell>
        </row>
        <row r="1779">
          <cell r="A1779" t="str">
            <v>Codigo</v>
          </cell>
          <cell r="B1779" t="str">
            <v>Descripción</v>
          </cell>
          <cell r="D1779" t="str">
            <v>Unidad</v>
          </cell>
          <cell r="E1779" t="str">
            <v>Rendimiento</v>
          </cell>
          <cell r="F1779" t="str">
            <v>Precio Unitario</v>
          </cell>
          <cell r="I1779" t="str">
            <v>Vr Unitario</v>
          </cell>
        </row>
        <row r="1781">
          <cell r="A1781" t="str">
            <v>S255</v>
          </cell>
          <cell r="B1781" t="str">
            <v>Rejilla Plástica 20x20cm para ventilación</v>
          </cell>
          <cell r="D1781" t="str">
            <v>und</v>
          </cell>
          <cell r="E1781">
            <v>1</v>
          </cell>
          <cell r="F1781">
            <v>3500</v>
          </cell>
          <cell r="I1781">
            <v>3500</v>
          </cell>
        </row>
        <row r="1782">
          <cell r="A1782" t="str">
            <v>O18</v>
          </cell>
          <cell r="B1782" t="str">
            <v>SILICONA Tubo 280 ml</v>
          </cell>
          <cell r="D1782" t="str">
            <v>und</v>
          </cell>
          <cell r="E1782">
            <v>0.05</v>
          </cell>
          <cell r="F1782">
            <v>7800</v>
          </cell>
          <cell r="I1782">
            <v>390</v>
          </cell>
        </row>
        <row r="1794">
          <cell r="A1794" t="str">
            <v>SUBTOTAL</v>
          </cell>
          <cell r="I1794">
            <v>3890</v>
          </cell>
        </row>
        <row r="1796">
          <cell r="A1796" t="str">
            <v>3. Transportes</v>
          </cell>
        </row>
        <row r="1797">
          <cell r="A1797" t="str">
            <v>Codigo</v>
          </cell>
          <cell r="B1797" t="str">
            <v xml:space="preserve">Descripcion </v>
          </cell>
          <cell r="C1797" t="str">
            <v>Vol. o Peso</v>
          </cell>
          <cell r="D1797" t="str">
            <v>Unidad</v>
          </cell>
          <cell r="E1797" t="str">
            <v>Distancia</v>
          </cell>
          <cell r="G1797" t="str">
            <v>Tarifa</v>
          </cell>
          <cell r="I1797" t="str">
            <v>Vr. Unitario</v>
          </cell>
        </row>
        <row r="1799">
          <cell r="A1799" t="str">
            <v>EH-44</v>
          </cell>
          <cell r="B1799" t="str">
            <v>TRANSPORTE DE MATERIALES O EQUIPO</v>
          </cell>
          <cell r="D1799" t="str">
            <v>Viaje</v>
          </cell>
          <cell r="E1799">
            <v>1.4999999999999999E-2</v>
          </cell>
          <cell r="G1799">
            <v>45000</v>
          </cell>
          <cell r="I1799">
            <v>675</v>
          </cell>
        </row>
        <row r="1801">
          <cell r="A1801" t="str">
            <v>SUBTOTAL</v>
          </cell>
          <cell r="I1801">
            <v>675</v>
          </cell>
        </row>
        <row r="1803">
          <cell r="A1803" t="str">
            <v>4. Mano de Obra</v>
          </cell>
        </row>
        <row r="1804">
          <cell r="A1804" t="str">
            <v>Codigo</v>
          </cell>
          <cell r="B1804" t="str">
            <v>Trabajador</v>
          </cell>
          <cell r="C1804" t="str">
            <v>Jornal</v>
          </cell>
          <cell r="D1804" t="str">
            <v>Prestac.</v>
          </cell>
          <cell r="E1804" t="str">
            <v>Jornal Total</v>
          </cell>
          <cell r="F1804" t="str">
            <v>Rendimiento</v>
          </cell>
          <cell r="I1804" t="str">
            <v>Vr. Unitario</v>
          </cell>
        </row>
        <row r="1806">
          <cell r="A1806" t="str">
            <v>MO-06</v>
          </cell>
          <cell r="B1806" t="str">
            <v>CUADRILLA PLOMERIA (1 Ayudante+1 Oficial)</v>
          </cell>
          <cell r="C1806" t="str">
            <v>hc</v>
          </cell>
          <cell r="D1806">
            <v>0.57999999999999996</v>
          </cell>
          <cell r="E1806">
            <v>10472</v>
          </cell>
          <cell r="F1806">
            <v>0.35</v>
          </cell>
          <cell r="I1806">
            <v>5791</v>
          </cell>
        </row>
        <row r="1809">
          <cell r="A1809" t="str">
            <v>SUBTOTAL</v>
          </cell>
          <cell r="I1809">
            <v>5791</v>
          </cell>
        </row>
        <row r="1810">
          <cell r="A1810" t="str">
            <v>TOTAL COSTO DIRECTO</v>
          </cell>
          <cell r="I1810">
            <v>10646</v>
          </cell>
        </row>
        <row r="1811">
          <cell r="A1811" t="str">
            <v>AIU CONTRACTUAL</v>
          </cell>
          <cell r="C1811">
            <v>0.25640000000000002</v>
          </cell>
          <cell r="H1811" t="str">
            <v>TOTAL COSTO INDIRECTO</v>
          </cell>
          <cell r="I1811">
            <v>2730</v>
          </cell>
        </row>
        <row r="1812">
          <cell r="A1812" t="str">
            <v xml:space="preserve">VALOR TOTAL ACTIVIDAD </v>
          </cell>
          <cell r="I1812">
            <v>13376</v>
          </cell>
        </row>
        <row r="1813">
          <cell r="A1813" t="str">
            <v xml:space="preserve">VALOR RECURSOS NECESARIOS PARA LA EJECUCIÓN DE LA ACTIVIDAD </v>
          </cell>
          <cell r="I1813">
            <v>26752</v>
          </cell>
        </row>
        <row r="1814">
          <cell r="A181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817">
          <cell r="B1817" t="str">
            <v>Firma:</v>
          </cell>
        </row>
        <row r="1818">
          <cell r="B1818" t="str">
            <v xml:space="preserve">Nombre: </v>
          </cell>
        </row>
        <row r="1819">
          <cell r="B1819" t="str">
            <v>REPRESENTATE LEGAL O DIRECTOR DE CONSULTORIA</v>
          </cell>
        </row>
        <row r="1821">
          <cell r="A1821" t="str">
            <v>C. OBSERVACIONES INTERVENTORIA (Campo de obligatorio diligenciamiento)</v>
          </cell>
        </row>
        <row r="1827">
          <cell r="B1827" t="str">
            <v>Firma:</v>
          </cell>
        </row>
        <row r="1828">
          <cell r="B1828" t="str">
            <v xml:space="preserve">Nombre: </v>
          </cell>
          <cell r="J1828" t="str">
            <v>Original  - FONADE</v>
          </cell>
        </row>
        <row r="1829">
          <cell r="B1829" t="str">
            <v>REPRESENTANTE LEGAL Ó DIRECTOR DE INTERVENTORÍA</v>
          </cell>
          <cell r="J1829" t="str">
            <v>Copias: Contratista, Interventor</v>
          </cell>
        </row>
        <row r="1830">
          <cell r="A1830" t="str">
            <v>Item</v>
          </cell>
          <cell r="B1830" t="str">
            <v>Descripción</v>
          </cell>
          <cell r="G1830" t="str">
            <v>Unidad</v>
          </cell>
          <cell r="I1830" t="str">
            <v>Cantidad</v>
          </cell>
        </row>
        <row r="1831">
          <cell r="A1831" t="str">
            <v>06.05.05</v>
          </cell>
          <cell r="B1831" t="str">
            <v>REJILLA  Aluminio  3" x 2"  con Sosco Anticucarachas - Ref. TA-3"x2" Tipo Colrejillas o Similar</v>
          </cell>
          <cell r="G1831" t="str">
            <v>Un</v>
          </cell>
          <cell r="I1831">
            <v>15</v>
          </cell>
          <cell r="K1831">
            <v>14624</v>
          </cell>
        </row>
        <row r="1833">
          <cell r="A1833" t="str">
            <v>1.  Equipo</v>
          </cell>
        </row>
        <row r="1834">
          <cell r="A1834" t="str">
            <v>Codigo</v>
          </cell>
          <cell r="B1834" t="str">
            <v>Descripción</v>
          </cell>
          <cell r="C1834" t="str">
            <v>Marca</v>
          </cell>
          <cell r="D1834" t="str">
            <v>Unidad</v>
          </cell>
          <cell r="E1834" t="str">
            <v>Tarifa</v>
          </cell>
          <cell r="G1834" t="str">
            <v>Rendimiento</v>
          </cell>
          <cell r="I1834" t="str">
            <v>Vr. Unitario</v>
          </cell>
        </row>
        <row r="1836">
          <cell r="A1836" t="str">
            <v>EH-33</v>
          </cell>
          <cell r="B1836" t="str">
            <v xml:space="preserve">HERRAMIENTA MENOR 5 %  DE LA MANO OBRA </v>
          </cell>
          <cell r="D1836" t="str">
            <v xml:space="preserve">Global </v>
          </cell>
          <cell r="E1836">
            <v>290</v>
          </cell>
          <cell r="G1836">
            <v>1</v>
          </cell>
          <cell r="I1836">
            <v>290</v>
          </cell>
        </row>
        <row r="1837">
          <cell r="A1837" t="str">
            <v>SUBTOTAL</v>
          </cell>
          <cell r="I1837">
            <v>290</v>
          </cell>
        </row>
        <row r="1839">
          <cell r="A1839" t="str">
            <v>2.  Materiales</v>
          </cell>
        </row>
        <row r="1840">
          <cell r="A1840" t="str">
            <v>Codigo</v>
          </cell>
          <cell r="B1840" t="str">
            <v>Descripción</v>
          </cell>
          <cell r="D1840" t="str">
            <v>Unidad</v>
          </cell>
          <cell r="E1840" t="str">
            <v>Rendimiento</v>
          </cell>
          <cell r="F1840" t="str">
            <v>Precio Unitario</v>
          </cell>
          <cell r="I1840" t="str">
            <v>Vr Unitario</v>
          </cell>
        </row>
        <row r="1842">
          <cell r="A1842" t="str">
            <v>S220</v>
          </cell>
          <cell r="B1842" t="str">
            <v>REJILLA  Aluminio  3" x 2"  con Sosco Tradicional  - Ref. T-3"x2" Tipo Colrejillas o Similar (suministro e instalación).</v>
          </cell>
          <cell r="D1842" t="str">
            <v>und</v>
          </cell>
          <cell r="E1842">
            <v>1</v>
          </cell>
          <cell r="F1842">
            <v>7268</v>
          </cell>
          <cell r="I1842">
            <v>7268</v>
          </cell>
        </row>
        <row r="1843">
          <cell r="A1843" t="str">
            <v>O01</v>
          </cell>
          <cell r="B1843" t="str">
            <v>CEMENTO BLANCO</v>
          </cell>
          <cell r="D1843" t="str">
            <v>kg</v>
          </cell>
          <cell r="E1843">
            <v>0.4</v>
          </cell>
          <cell r="F1843">
            <v>1500</v>
          </cell>
          <cell r="I1843">
            <v>600</v>
          </cell>
        </row>
        <row r="1855">
          <cell r="A1855" t="str">
            <v>SUBTOTAL</v>
          </cell>
          <cell r="I1855">
            <v>7868</v>
          </cell>
        </row>
        <row r="1857">
          <cell r="A1857" t="str">
            <v>3. Transportes</v>
          </cell>
        </row>
        <row r="1858">
          <cell r="A1858" t="str">
            <v>Codigo</v>
          </cell>
          <cell r="B1858" t="str">
            <v xml:space="preserve">Descripcion </v>
          </cell>
          <cell r="C1858" t="str">
            <v>Vol. o Peso</v>
          </cell>
          <cell r="D1858" t="str">
            <v>Unidad</v>
          </cell>
          <cell r="E1858" t="str">
            <v>Distancia</v>
          </cell>
          <cell r="G1858" t="str">
            <v>Tarifa</v>
          </cell>
          <cell r="I1858" t="str">
            <v>Vr. Unitario</v>
          </cell>
        </row>
        <row r="1860">
          <cell r="A1860" t="str">
            <v>EH-44</v>
          </cell>
          <cell r="B1860" t="str">
            <v>TRANSPORTE DE MATERIALES O EQUIPO</v>
          </cell>
          <cell r="D1860" t="str">
            <v>Viaje</v>
          </cell>
          <cell r="E1860">
            <v>1.4999999999999999E-2</v>
          </cell>
          <cell r="G1860">
            <v>45000</v>
          </cell>
          <cell r="I1860">
            <v>675</v>
          </cell>
        </row>
        <row r="1862">
          <cell r="A1862" t="str">
            <v>SUBTOTAL</v>
          </cell>
          <cell r="I1862">
            <v>675</v>
          </cell>
        </row>
        <row r="1864">
          <cell r="A1864" t="str">
            <v>4. Mano de Obra</v>
          </cell>
        </row>
        <row r="1865">
          <cell r="A1865" t="str">
            <v>Codigo</v>
          </cell>
          <cell r="B1865" t="str">
            <v>Trabajador</v>
          </cell>
          <cell r="C1865" t="str">
            <v>Jornal</v>
          </cell>
          <cell r="D1865" t="str">
            <v>Prestac.</v>
          </cell>
          <cell r="E1865" t="str">
            <v>Jornal Total</v>
          </cell>
          <cell r="F1865" t="str">
            <v>Rendimiento</v>
          </cell>
          <cell r="I1865" t="str">
            <v>Vr. Unitario</v>
          </cell>
        </row>
        <row r="1867">
          <cell r="A1867" t="str">
            <v>MO-06</v>
          </cell>
          <cell r="B1867" t="str">
            <v>CUADRILLA PLOMERIA (1 Ayudante+1 Oficial)</v>
          </cell>
          <cell r="C1867" t="str">
            <v>hc</v>
          </cell>
          <cell r="D1867">
            <v>0.57999999999999996</v>
          </cell>
          <cell r="E1867">
            <v>10472</v>
          </cell>
          <cell r="F1867">
            <v>0.35</v>
          </cell>
          <cell r="I1867">
            <v>5791</v>
          </cell>
        </row>
        <row r="1870">
          <cell r="A1870" t="str">
            <v>SUBTOTAL</v>
          </cell>
          <cell r="I1870">
            <v>5791</v>
          </cell>
        </row>
        <row r="1871">
          <cell r="A1871" t="str">
            <v>TOTAL COSTO DIRECTO</v>
          </cell>
          <cell r="I1871">
            <v>14624</v>
          </cell>
        </row>
        <row r="1872">
          <cell r="A1872" t="str">
            <v>AIU CONTRACTUAL</v>
          </cell>
          <cell r="C1872">
            <v>0.25640000000000002</v>
          </cell>
          <cell r="H1872" t="str">
            <v>TOTAL COSTO INDIRECTO</v>
          </cell>
          <cell r="I1872">
            <v>3750</v>
          </cell>
        </row>
        <row r="1873">
          <cell r="A1873" t="str">
            <v xml:space="preserve">VALOR TOTAL ACTIVIDAD </v>
          </cell>
          <cell r="I1873">
            <v>18374</v>
          </cell>
        </row>
        <row r="1874">
          <cell r="A1874" t="str">
            <v xml:space="preserve">VALOR RECURSOS NECESARIOS PARA LA EJECUCIÓN DE LA ACTIVIDAD </v>
          </cell>
          <cell r="I1874">
            <v>275610</v>
          </cell>
        </row>
        <row r="1875">
          <cell r="A187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878">
          <cell r="B1878" t="str">
            <v>Firma:</v>
          </cell>
        </row>
        <row r="1879">
          <cell r="B1879" t="str">
            <v xml:space="preserve">Nombre: </v>
          </cell>
        </row>
        <row r="1880">
          <cell r="B1880" t="str">
            <v>REPRESENTATE LEGAL O DIRECTOR DE CONSULTORIA</v>
          </cell>
        </row>
        <row r="1882">
          <cell r="A1882" t="str">
            <v>C. OBSERVACIONES INTERVENTORIA (Campo de obligatorio diligenciamiento)</v>
          </cell>
        </row>
        <row r="1888">
          <cell r="B1888" t="str">
            <v>Firma:</v>
          </cell>
        </row>
        <row r="1889">
          <cell r="B1889" t="str">
            <v xml:space="preserve">Nombre: </v>
          </cell>
          <cell r="J1889" t="str">
            <v>Original  - FONADE</v>
          </cell>
        </row>
        <row r="1890">
          <cell r="B1890" t="str">
            <v>REPRESENTANTE LEGAL Ó DIRECTOR DE INTERVENTORÍA</v>
          </cell>
          <cell r="J1890" t="str">
            <v>Copias: Contratista, Interventor</v>
          </cell>
        </row>
        <row r="1891">
          <cell r="A1891" t="str">
            <v>Item</v>
          </cell>
          <cell r="B1891" t="str">
            <v>Descripción</v>
          </cell>
          <cell r="G1891" t="str">
            <v>Unidad</v>
          </cell>
          <cell r="I1891" t="str">
            <v>Cantidad</v>
          </cell>
        </row>
        <row r="1892">
          <cell r="A1892" t="str">
            <v>06.05.06</v>
          </cell>
          <cell r="B1892" t="str">
            <v xml:space="preserve">Trampa de grasas plástica de 250 L tipo Ajover o similar, incluye excavación, relleno, retiro del material sobrante y todos los accesorios para su buen funcionamiento </v>
          </cell>
          <cell r="G1892" t="str">
            <v>UN</v>
          </cell>
          <cell r="I1892">
            <v>1</v>
          </cell>
          <cell r="K1892">
            <v>175059</v>
          </cell>
        </row>
        <row r="1894">
          <cell r="A1894" t="str">
            <v>1.  Equipo</v>
          </cell>
        </row>
        <row r="1895">
          <cell r="A1895" t="str">
            <v>Codigo</v>
          </cell>
          <cell r="B1895" t="str">
            <v>Descripción</v>
          </cell>
          <cell r="C1895" t="str">
            <v>Marca</v>
          </cell>
          <cell r="D1895" t="str">
            <v>Unidad</v>
          </cell>
          <cell r="E1895" t="str">
            <v>Tarifa</v>
          </cell>
          <cell r="G1895" t="str">
            <v>Rendimiento</v>
          </cell>
          <cell r="I1895" t="str">
            <v>Vr. Unitario</v>
          </cell>
        </row>
        <row r="1897">
          <cell r="A1897" t="str">
            <v>EH-33</v>
          </cell>
          <cell r="B1897" t="str">
            <v xml:space="preserve">HERRAMIENTA MENOR 5 %  DE LA MANO OBRA </v>
          </cell>
          <cell r="D1897" t="str">
            <v xml:space="preserve">Global </v>
          </cell>
          <cell r="E1897">
            <v>816</v>
          </cell>
          <cell r="G1897">
            <v>1</v>
          </cell>
          <cell r="I1897">
            <v>816</v>
          </cell>
        </row>
        <row r="1898">
          <cell r="A1898" t="str">
            <v>SUBTOTAL</v>
          </cell>
          <cell r="I1898">
            <v>816</v>
          </cell>
        </row>
        <row r="1900">
          <cell r="A1900" t="str">
            <v>2.  Materiales</v>
          </cell>
        </row>
        <row r="1901">
          <cell r="A1901" t="str">
            <v>Codigo</v>
          </cell>
          <cell r="B1901" t="str">
            <v>Descripción</v>
          </cell>
          <cell r="D1901" t="str">
            <v>Unidad</v>
          </cell>
          <cell r="E1901" t="str">
            <v>Rendimiento</v>
          </cell>
          <cell r="F1901" t="str">
            <v>Precio Unitario</v>
          </cell>
          <cell r="I1901" t="str">
            <v>Vr Unitario</v>
          </cell>
        </row>
        <row r="1903">
          <cell r="A1903" t="str">
            <v>S256</v>
          </cell>
          <cell r="B1903" t="str">
            <v>Trampa de grasas plástica de 250 Lt tipo Ajover o similar</v>
          </cell>
          <cell r="D1903" t="str">
            <v>und</v>
          </cell>
          <cell r="E1903">
            <v>1</v>
          </cell>
          <cell r="F1903">
            <v>150000</v>
          </cell>
          <cell r="I1903">
            <v>150000</v>
          </cell>
        </row>
        <row r="1916">
          <cell r="A1916" t="str">
            <v>SUBTOTAL</v>
          </cell>
          <cell r="I1916">
            <v>150000</v>
          </cell>
        </row>
        <row r="1918">
          <cell r="A1918" t="str">
            <v>3. Transportes</v>
          </cell>
        </row>
        <row r="1919">
          <cell r="A1919" t="str">
            <v>Codigo</v>
          </cell>
          <cell r="B1919" t="str">
            <v xml:space="preserve">Descripcion </v>
          </cell>
          <cell r="C1919" t="str">
            <v>Vol. o Peso</v>
          </cell>
          <cell r="D1919" t="str">
            <v>Unidad</v>
          </cell>
          <cell r="E1919" t="str">
            <v>Distancia</v>
          </cell>
          <cell r="G1919" t="str">
            <v>Tarifa</v>
          </cell>
          <cell r="I1919" t="str">
            <v>Vr. Unitario</v>
          </cell>
        </row>
        <row r="1921">
          <cell r="A1921" t="str">
            <v>EH-44</v>
          </cell>
          <cell r="B1921" t="str">
            <v>TRANSPORTE DE MATERIALES O EQUIPO</v>
          </cell>
          <cell r="D1921" t="str">
            <v>Viaje</v>
          </cell>
          <cell r="E1921">
            <v>1.4999999999999999E-2</v>
          </cell>
          <cell r="G1921">
            <v>45000</v>
          </cell>
          <cell r="I1921">
            <v>675</v>
          </cell>
        </row>
        <row r="1922">
          <cell r="A1922" t="str">
            <v>EH-25</v>
          </cell>
          <cell r="B1922" t="str">
            <v>VOLQUETA  6m3, incluye Cargue a mano</v>
          </cell>
          <cell r="D1922" t="str">
            <v>vj</v>
          </cell>
          <cell r="E1922">
            <v>0.05</v>
          </cell>
          <cell r="G1922">
            <v>145000</v>
          </cell>
          <cell r="I1922">
            <v>7250</v>
          </cell>
        </row>
        <row r="1923">
          <cell r="A1923" t="str">
            <v>SUBTOTAL</v>
          </cell>
          <cell r="I1923">
            <v>7925</v>
          </cell>
        </row>
        <row r="1925">
          <cell r="A1925" t="str">
            <v>4. Mano de Obra</v>
          </cell>
        </row>
        <row r="1926">
          <cell r="A1926" t="str">
            <v>Codigo</v>
          </cell>
          <cell r="B1926" t="str">
            <v>Trabajador</v>
          </cell>
          <cell r="C1926" t="str">
            <v>Jornal</v>
          </cell>
          <cell r="D1926" t="str">
            <v>Prestac.</v>
          </cell>
          <cell r="E1926" t="str">
            <v>Jornal Total</v>
          </cell>
          <cell r="F1926" t="str">
            <v>Rendimiento</v>
          </cell>
          <cell r="I1926" t="str">
            <v>Vr. Unitario</v>
          </cell>
        </row>
        <row r="1928">
          <cell r="A1928" t="str">
            <v>MO-06</v>
          </cell>
          <cell r="B1928" t="str">
            <v>CUADRILLA PLOMERIA (1 Ayudante+1 Oficial)</v>
          </cell>
          <cell r="C1928" t="str">
            <v>hc</v>
          </cell>
          <cell r="D1928">
            <v>0.57999999999999996</v>
          </cell>
          <cell r="E1928">
            <v>10472</v>
          </cell>
          <cell r="F1928">
            <v>0.5</v>
          </cell>
          <cell r="I1928">
            <v>8273</v>
          </cell>
        </row>
        <row r="1929">
          <cell r="A1929" t="str">
            <v>MO-02</v>
          </cell>
          <cell r="B1929" t="str">
            <v>CUADRILLA AA (2 Ayudantes)</v>
          </cell>
          <cell r="C1929" t="str">
            <v>hc</v>
          </cell>
          <cell r="D1929">
            <v>0.57999999999999996</v>
          </cell>
          <cell r="E1929">
            <v>5092</v>
          </cell>
          <cell r="F1929">
            <v>1</v>
          </cell>
          <cell r="I1929">
            <v>8045</v>
          </cell>
        </row>
        <row r="1931">
          <cell r="A1931" t="str">
            <v>SUBTOTAL</v>
          </cell>
          <cell r="I1931">
            <v>16318</v>
          </cell>
        </row>
        <row r="1932">
          <cell r="A1932" t="str">
            <v>TOTAL COSTO DIRECTO</v>
          </cell>
          <cell r="I1932">
            <v>175059</v>
          </cell>
        </row>
        <row r="1933">
          <cell r="A1933" t="str">
            <v>AIU CONTRACTUAL</v>
          </cell>
          <cell r="C1933">
            <v>0.25640000000000002</v>
          </cell>
          <cell r="H1933" t="str">
            <v>TOTAL COSTO INDIRECTO</v>
          </cell>
          <cell r="I1933">
            <v>44885</v>
          </cell>
        </row>
        <row r="1934">
          <cell r="A1934" t="str">
            <v xml:space="preserve">VALOR TOTAL ACTIVIDAD </v>
          </cell>
          <cell r="I1934">
            <v>219944</v>
          </cell>
        </row>
        <row r="1935">
          <cell r="A1935" t="str">
            <v xml:space="preserve">VALOR RECURSOS NECESARIOS PARA LA EJECUCIÓN DE LA ACTIVIDAD </v>
          </cell>
          <cell r="I1935">
            <v>219944</v>
          </cell>
        </row>
        <row r="1936">
          <cell r="A193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939">
          <cell r="B1939" t="str">
            <v>Firma:</v>
          </cell>
        </row>
        <row r="1940">
          <cell r="B1940" t="str">
            <v xml:space="preserve">Nombre: </v>
          </cell>
        </row>
        <row r="1941">
          <cell r="B1941" t="str">
            <v>REPRESENTATE LEGAL O DIRECTOR DE CONSULTORIA</v>
          </cell>
        </row>
        <row r="1943">
          <cell r="A1943" t="str">
            <v>C. OBSERVACIONES INTERVENTORIA (Campo de obligatorio diligenciamiento)</v>
          </cell>
        </row>
        <row r="1948">
          <cell r="B1948" t="str">
            <v>Firma:</v>
          </cell>
        </row>
        <row r="1949">
          <cell r="B1949" t="str">
            <v xml:space="preserve">Nombre: </v>
          </cell>
          <cell r="J1949" t="str">
            <v>Original  - FONADE</v>
          </cell>
        </row>
        <row r="1950">
          <cell r="B1950" t="str">
            <v>REPRESENTANTE LEGAL Ó DIRECTOR DE INTERVENTORÍA</v>
          </cell>
          <cell r="J1950" t="str">
            <v>Copias: Contratista, Interventor</v>
          </cell>
        </row>
        <row r="1951">
          <cell r="A1951" t="str">
            <v>Item</v>
          </cell>
          <cell r="B1951" t="str">
            <v>Descripción</v>
          </cell>
          <cell r="G1951" t="str">
            <v>Unidad</v>
          </cell>
          <cell r="I1951" t="str">
            <v>Cantidad</v>
          </cell>
        </row>
        <row r="1952">
          <cell r="A1952" t="str">
            <v>06.05.07</v>
          </cell>
          <cell r="B1952" t="str">
            <v>Equipo de bombeo 1.0 hp, Q=2,0 l/s, CDT =10 m, con tanque hidroacumulador precargado metáliico horizontal con rango de presiones 20-40 PSI. incluye instalacion en placa de tanques y accesorios para su correcto funcionamiento</v>
          </cell>
          <cell r="G1952" t="str">
            <v>UN</v>
          </cell>
          <cell r="I1952">
            <v>1</v>
          </cell>
          <cell r="K1952">
            <v>1437540</v>
          </cell>
        </row>
        <row r="1954">
          <cell r="A1954" t="str">
            <v>1.  Equipo</v>
          </cell>
        </row>
        <row r="1955">
          <cell r="A1955" t="str">
            <v>Codigo</v>
          </cell>
          <cell r="B1955" t="str">
            <v>Descripción</v>
          </cell>
          <cell r="C1955" t="str">
            <v>Marca</v>
          </cell>
          <cell r="D1955" t="str">
            <v>Unidad</v>
          </cell>
          <cell r="E1955" t="str">
            <v>Tarifa</v>
          </cell>
          <cell r="G1955" t="str">
            <v>Rendimiento</v>
          </cell>
          <cell r="I1955" t="str">
            <v>Vr. Unitario</v>
          </cell>
        </row>
        <row r="1956">
          <cell r="A1956" t="str">
            <v>EH-33</v>
          </cell>
          <cell r="B1956" t="str">
            <v xml:space="preserve">HERRAMIENTA MENOR 5 %  DE LA MANO OBRA </v>
          </cell>
          <cell r="D1956" t="str">
            <v xml:space="preserve">Global </v>
          </cell>
          <cell r="E1956">
            <v>4136</v>
          </cell>
          <cell r="G1956">
            <v>1</v>
          </cell>
          <cell r="I1956">
            <v>4136</v>
          </cell>
        </row>
        <row r="1959">
          <cell r="A1959" t="str">
            <v>SUBTOTAL</v>
          </cell>
          <cell r="I1959">
            <v>4136</v>
          </cell>
        </row>
        <row r="1961">
          <cell r="A1961" t="str">
            <v>2.  Materiales</v>
          </cell>
        </row>
        <row r="1962">
          <cell r="A1962" t="str">
            <v>Codigo</v>
          </cell>
          <cell r="B1962" t="str">
            <v>Descripción</v>
          </cell>
          <cell r="D1962" t="str">
            <v>Unidad</v>
          </cell>
          <cell r="E1962" t="str">
            <v>Rendimiento</v>
          </cell>
          <cell r="F1962" t="str">
            <v>Precio Unitario</v>
          </cell>
          <cell r="I1962" t="str">
            <v>Vr Unitario</v>
          </cell>
        </row>
        <row r="1964">
          <cell r="A1964" t="str">
            <v>L21</v>
          </cell>
          <cell r="B1964" t="str">
            <v>EQUIPO DE BOMBEO 1.0 HP, Q=2,0 L/S, CDT =10 M, CON TANQUE HIDROACUMULADOR PRECARGADO METÁLIICO HORIZONTAL CON RANGO DE PRESIONES 20-40 PSI.</v>
          </cell>
          <cell r="D1964" t="str">
            <v>und</v>
          </cell>
          <cell r="E1964">
            <v>1</v>
          </cell>
          <cell r="F1964">
            <v>1350000</v>
          </cell>
          <cell r="I1964">
            <v>1350000</v>
          </cell>
        </row>
        <row r="1975">
          <cell r="A1975" t="str">
            <v>SUBTOTAL</v>
          </cell>
          <cell r="I1975">
            <v>1350000</v>
          </cell>
        </row>
        <row r="1977">
          <cell r="A1977" t="str">
            <v>3. Transportes</v>
          </cell>
        </row>
        <row r="1978">
          <cell r="A1978" t="str">
            <v>Codigo</v>
          </cell>
          <cell r="B1978" t="str">
            <v xml:space="preserve">Descripcion </v>
          </cell>
          <cell r="C1978" t="str">
            <v>Vol. o Peso</v>
          </cell>
          <cell r="D1978" t="str">
            <v>Unidad</v>
          </cell>
          <cell r="E1978" t="str">
            <v>Distancia</v>
          </cell>
          <cell r="G1978" t="str">
            <v>Tarifa</v>
          </cell>
          <cell r="I1978" t="str">
            <v>Vr. Unitario</v>
          </cell>
        </row>
        <row r="1980">
          <cell r="A1980" t="str">
            <v>EH-44</v>
          </cell>
          <cell r="B1980" t="str">
            <v>TRANSPORTE DE MATERIALES O EQUIPO</v>
          </cell>
          <cell r="D1980" t="str">
            <v>Viaje</v>
          </cell>
          <cell r="E1980">
            <v>1.4999999999999999E-2</v>
          </cell>
          <cell r="G1980">
            <v>45000</v>
          </cell>
          <cell r="I1980">
            <v>675</v>
          </cell>
        </row>
        <row r="1982">
          <cell r="A1982" t="str">
            <v>SUBTOTAL</v>
          </cell>
          <cell r="I1982">
            <v>675</v>
          </cell>
        </row>
        <row r="1983">
          <cell r="A1983" t="str">
            <v>4. Mano de Obra</v>
          </cell>
        </row>
        <row r="1984">
          <cell r="A1984" t="str">
            <v>Codigo</v>
          </cell>
          <cell r="B1984" t="str">
            <v>Trabajador</v>
          </cell>
          <cell r="C1984" t="str">
            <v>Jornal</v>
          </cell>
          <cell r="D1984" t="str">
            <v>Prestac.</v>
          </cell>
          <cell r="E1984" t="str">
            <v>Jornal Total</v>
          </cell>
          <cell r="F1984" t="str">
            <v>Rendimiento</v>
          </cell>
          <cell r="I1984" t="str">
            <v>Vr. Unitario</v>
          </cell>
        </row>
        <row r="1986">
          <cell r="A1986" t="str">
            <v>MO-06</v>
          </cell>
          <cell r="B1986" t="str">
            <v>CUADRILLA PLOMERIA (1 Ayudante+1 Oficial)</v>
          </cell>
          <cell r="C1986" t="str">
            <v>hc</v>
          </cell>
          <cell r="D1986">
            <v>0.57999999999999996</v>
          </cell>
          <cell r="E1986">
            <v>10472</v>
          </cell>
          <cell r="F1986">
            <v>5</v>
          </cell>
          <cell r="I1986">
            <v>82729</v>
          </cell>
        </row>
        <row r="1989">
          <cell r="A1989" t="str">
            <v>SUBTOTAL</v>
          </cell>
          <cell r="I1989">
            <v>82729</v>
          </cell>
        </row>
        <row r="1990">
          <cell r="A1990" t="str">
            <v>TOTAL COSTO DIRECTO</v>
          </cell>
          <cell r="I1990">
            <v>1437540</v>
          </cell>
        </row>
        <row r="1991">
          <cell r="A1991" t="str">
            <v>AIU CONTRACTUAL</v>
          </cell>
          <cell r="C1991">
            <v>0.25640000000000002</v>
          </cell>
          <cell r="H1991" t="str">
            <v>TOTAL COSTO INDIRECTO</v>
          </cell>
          <cell r="I1991">
            <v>368585</v>
          </cell>
        </row>
        <row r="1992">
          <cell r="A1992" t="str">
            <v xml:space="preserve">VALOR TOTAL ACTIVIDAD </v>
          </cell>
          <cell r="I1992">
            <v>1806125</v>
          </cell>
        </row>
        <row r="1993">
          <cell r="A1993" t="str">
            <v xml:space="preserve">VALOR RECURSOS NECESARIOS PARA LA EJECUCIÓN DE LA ACTIVIDAD </v>
          </cell>
          <cell r="I1993">
            <v>1806125</v>
          </cell>
        </row>
        <row r="1994">
          <cell r="A199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997">
          <cell r="B1997" t="str">
            <v>Firma:</v>
          </cell>
        </row>
        <row r="1998">
          <cell r="B1998" t="str">
            <v xml:space="preserve">Nombre: </v>
          </cell>
        </row>
        <row r="1999">
          <cell r="B1999" t="str">
            <v>REPRESENTATE LEGAL O DIRECTOR DE CONSULTORIA</v>
          </cell>
        </row>
        <row r="2001">
          <cell r="A2001" t="str">
            <v>C. OBSERVACIONES INTERVENTORIA (Campo de obligatorio diligenciamiento)</v>
          </cell>
        </row>
        <row r="2007">
          <cell r="B2007" t="str">
            <v>Firma:</v>
          </cell>
        </row>
        <row r="2008">
          <cell r="B2008" t="str">
            <v xml:space="preserve">Nombre: </v>
          </cell>
          <cell r="J2008" t="str">
            <v>Original  - FONADE</v>
          </cell>
        </row>
        <row r="2009">
          <cell r="B2009" t="str">
            <v>REPRESENTANTE LEGAL Ó DIRECTOR DE INTERVENTORÍA</v>
          </cell>
          <cell r="J2009" t="str">
            <v>Copias: Contratista, Interventor</v>
          </cell>
        </row>
        <row r="2010">
          <cell r="A2010" t="str">
            <v>Item</v>
          </cell>
          <cell r="B2010" t="str">
            <v>Descripción</v>
          </cell>
          <cell r="G2010" t="str">
            <v>Unidad</v>
          </cell>
          <cell r="I2010" t="str">
            <v>Cantidad</v>
          </cell>
        </row>
        <row r="2011">
          <cell r="A2011" t="str">
            <v>06.05.08</v>
          </cell>
          <cell r="B2011" t="str">
            <v>Cupúlas tragantes plasticas 4x3"</v>
          </cell>
          <cell r="G2011" t="str">
            <v>Un</v>
          </cell>
          <cell r="I2011">
            <v>15</v>
          </cell>
          <cell r="K2011">
            <v>16364</v>
          </cell>
        </row>
        <row r="2013">
          <cell r="A2013" t="str">
            <v>1.  Equipo</v>
          </cell>
        </row>
        <row r="2014">
          <cell r="A2014" t="str">
            <v>Codigo</v>
          </cell>
          <cell r="B2014" t="str">
            <v>Descripción</v>
          </cell>
          <cell r="C2014" t="str">
            <v>Marca</v>
          </cell>
          <cell r="D2014" t="str">
            <v>Unidad</v>
          </cell>
          <cell r="E2014" t="str">
            <v>Tarifa</v>
          </cell>
          <cell r="G2014" t="str">
            <v>Rendimiento</v>
          </cell>
          <cell r="I2014" t="str">
            <v>Vr. Unitario</v>
          </cell>
        </row>
        <row r="2015">
          <cell r="A2015" t="str">
            <v>EH-33</v>
          </cell>
          <cell r="B2015" t="str">
            <v xml:space="preserve">HERRAMIENTA MENOR 5 %  DE LA MANO OBRA </v>
          </cell>
          <cell r="D2015" t="str">
            <v xml:space="preserve">Global </v>
          </cell>
          <cell r="E2015">
            <v>124</v>
          </cell>
          <cell r="G2015">
            <v>1</v>
          </cell>
          <cell r="I2015">
            <v>124</v>
          </cell>
        </row>
        <row r="2016">
          <cell r="A2016" t="str">
            <v>EH-01</v>
          </cell>
          <cell r="B2016" t="str">
            <v>ANDAMIO METALICO TUBULAR (Sección de 2 marcos de 1.50*1.50 m.con 2 crucetas de 2.30 m.)</v>
          </cell>
          <cell r="D2016" t="str">
            <v>sm</v>
          </cell>
          <cell r="E2016">
            <v>5244</v>
          </cell>
          <cell r="G2016">
            <v>0.1</v>
          </cell>
          <cell r="I2016">
            <v>524</v>
          </cell>
        </row>
        <row r="2018">
          <cell r="A2018" t="str">
            <v>SUBTOTAL</v>
          </cell>
          <cell r="I2018">
            <v>648</v>
          </cell>
        </row>
        <row r="2020">
          <cell r="A2020" t="str">
            <v>2.  Materiales</v>
          </cell>
        </row>
        <row r="2021">
          <cell r="A2021" t="str">
            <v>Codigo</v>
          </cell>
          <cell r="B2021" t="str">
            <v>Descripción</v>
          </cell>
          <cell r="D2021" t="str">
            <v>Unidad</v>
          </cell>
          <cell r="E2021" t="str">
            <v>Rendimiento</v>
          </cell>
          <cell r="F2021" t="str">
            <v>Precio Unitario</v>
          </cell>
          <cell r="I2021" t="str">
            <v>Vr Unitario</v>
          </cell>
        </row>
        <row r="2023">
          <cell r="A2023" t="str">
            <v>M03</v>
          </cell>
          <cell r="B2023" t="str">
            <v>CÚPULA TRAGANTE C 4X3 PLASTICA</v>
          </cell>
          <cell r="D2023" t="str">
            <v>und</v>
          </cell>
          <cell r="E2023">
            <v>1</v>
          </cell>
          <cell r="F2023">
            <v>12500</v>
          </cell>
          <cell r="I2023">
            <v>12500</v>
          </cell>
        </row>
        <row r="2024">
          <cell r="A2024" t="str">
            <v>S36</v>
          </cell>
          <cell r="B2024" t="str">
            <v>SOLDADURA PVC LIQUIDA 1/4</v>
          </cell>
          <cell r="D2024" t="str">
            <v>und</v>
          </cell>
          <cell r="E2024">
            <v>0.01</v>
          </cell>
          <cell r="F2024">
            <v>57646</v>
          </cell>
          <cell r="I2024">
            <v>576</v>
          </cell>
        </row>
        <row r="2025">
          <cell r="A2025" t="str">
            <v>S22</v>
          </cell>
          <cell r="B2025" t="str">
            <v>LIMPIADOR REM PVC 760 grms. (1/4)</v>
          </cell>
          <cell r="D2025" t="str">
            <v>und</v>
          </cell>
          <cell r="E2025">
            <v>5.0000000000000001E-3</v>
          </cell>
          <cell r="F2025">
            <v>31668</v>
          </cell>
          <cell r="I2025">
            <v>158</v>
          </cell>
        </row>
        <row r="2034">
          <cell r="A2034" t="str">
            <v>SUBTOTAL</v>
          </cell>
          <cell r="I2034">
            <v>13234</v>
          </cell>
        </row>
        <row r="2036">
          <cell r="A2036" t="str">
            <v>3. Transportes</v>
          </cell>
        </row>
        <row r="2037">
          <cell r="A2037" t="str">
            <v>Codigo</v>
          </cell>
          <cell r="B2037" t="str">
            <v xml:space="preserve">Descripcion </v>
          </cell>
          <cell r="C2037" t="str">
            <v>Vol. o Peso</v>
          </cell>
          <cell r="D2037" t="str">
            <v>Unidad</v>
          </cell>
          <cell r="E2037" t="str">
            <v>Distancia</v>
          </cell>
          <cell r="G2037" t="str">
            <v>Tarifa</v>
          </cell>
          <cell r="I2037" t="str">
            <v>Vr. Unitario</v>
          </cell>
        </row>
        <row r="2041">
          <cell r="A2041" t="str">
            <v>SUBTOTAL</v>
          </cell>
          <cell r="I2041">
            <v>0</v>
          </cell>
        </row>
        <row r="2043">
          <cell r="A2043" t="str">
            <v>4. Mano de Obra</v>
          </cell>
        </row>
        <row r="2044">
          <cell r="A2044" t="str">
            <v>Codigo</v>
          </cell>
          <cell r="B2044" t="str">
            <v>Trabajador</v>
          </cell>
          <cell r="C2044" t="str">
            <v>Jornal</v>
          </cell>
          <cell r="D2044" t="str">
            <v>Prestac.</v>
          </cell>
          <cell r="E2044" t="str">
            <v>Jornal Total</v>
          </cell>
          <cell r="F2044" t="str">
            <v>Rendimiento</v>
          </cell>
          <cell r="I2044" t="str">
            <v>Vr. Unitario</v>
          </cell>
        </row>
        <row r="2046">
          <cell r="A2046" t="str">
            <v>MO-06</v>
          </cell>
          <cell r="B2046" t="str">
            <v>CUADRILLA PLOMERIA (1 Ayudante+1 Oficial)</v>
          </cell>
          <cell r="C2046" t="str">
            <v>hc</v>
          </cell>
          <cell r="D2046">
            <v>0.57999999999999996</v>
          </cell>
          <cell r="E2046">
            <v>10472</v>
          </cell>
          <cell r="F2046">
            <v>0.15</v>
          </cell>
          <cell r="I2046">
            <v>2482</v>
          </cell>
        </row>
        <row r="2049">
          <cell r="A2049" t="str">
            <v>SUBTOTAL</v>
          </cell>
          <cell r="I2049">
            <v>2482</v>
          </cell>
        </row>
        <row r="2050">
          <cell r="A2050" t="str">
            <v>TOTAL COSTO DIRECTO</v>
          </cell>
          <cell r="I2050">
            <v>16364</v>
          </cell>
        </row>
        <row r="2051">
          <cell r="A2051" t="str">
            <v>AIU CONTRACTUAL</v>
          </cell>
          <cell r="C2051">
            <v>0.25640000000000002</v>
          </cell>
          <cell r="H2051" t="str">
            <v>TOTAL COSTO INDIRECTO</v>
          </cell>
          <cell r="I2051">
            <v>4196</v>
          </cell>
        </row>
        <row r="2052">
          <cell r="A2052" t="str">
            <v xml:space="preserve">VALOR TOTAL ACTIVIDAD </v>
          </cell>
          <cell r="I2052">
            <v>20560</v>
          </cell>
        </row>
        <row r="2053">
          <cell r="A2053" t="str">
            <v xml:space="preserve">VALOR RECURSOS NECESARIOS PARA LA EJECUCIÓN DE LA ACTIVIDAD </v>
          </cell>
          <cell r="I2053">
            <v>308400</v>
          </cell>
        </row>
        <row r="2054">
          <cell r="A205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057">
          <cell r="B2057" t="str">
            <v>Firma:</v>
          </cell>
        </row>
        <row r="2058">
          <cell r="B2058" t="str">
            <v xml:space="preserve">Nombre: </v>
          </cell>
        </row>
        <row r="2059">
          <cell r="B2059" t="str">
            <v>REPRESENTATE LEGAL O DIRECTOR DE CONSULTORIA</v>
          </cell>
        </row>
        <row r="2061">
          <cell r="A2061" t="str">
            <v>C. OBSERVACIONES INTERVENTORIA (Campo de obligatorio diligenciamiento)</v>
          </cell>
        </row>
        <row r="2067">
          <cell r="B2067" t="str">
            <v>Firma:</v>
          </cell>
        </row>
        <row r="2068">
          <cell r="B2068" t="str">
            <v xml:space="preserve">Nombre: </v>
          </cell>
          <cell r="J2068" t="str">
            <v>Original  - FONADE</v>
          </cell>
        </row>
        <row r="2069">
          <cell r="B2069" t="str">
            <v>REPRESENTANTE LEGAL Ó DIRECTOR DE INTERVENTORÍA</v>
          </cell>
          <cell r="J2069" t="str">
            <v>Copias: Contratista, Interventor</v>
          </cell>
        </row>
      </sheetData>
      <sheetData sheetId="13" refreshError="1"/>
      <sheetData sheetId="14" refreshError="1">
        <row r="6">
          <cell r="A6" t="str">
            <v>A. DATOS GENERALES</v>
          </cell>
        </row>
        <row r="7">
          <cell r="A7" t="str">
            <v>CONTRATO No:</v>
          </cell>
          <cell r="C7">
            <v>2121947</v>
          </cell>
          <cell r="D7" t="str">
            <v>FECHA INICIO</v>
          </cell>
          <cell r="H7" t="str">
            <v>17 de Agosto de 2012</v>
          </cell>
        </row>
        <row r="8">
          <cell r="A8" t="str">
            <v>OBJETO DEL CONTRATO:</v>
          </cell>
          <cell r="C8" t="str">
            <v>CONSULTORIA DE DISEÑOS TIPO REQUERIDOS POR EL DEPARTAMENTO PARA LA PROSPERIDAD SOCIAL EN EL DESARROLLO DE SUS PROGRAMAS EN INFRAESTRUCTURA EDUCATIVA, INFRAESTRUCTURA DEPORTIVA,  INFRAESTRUCTURA COMUNITARIA Y PROYECTOS ESPECIALES.
"ZONA ALTA "SUELO- AB" CLIMA FRIO - CENTRO COMUNITARIO "</v>
          </cell>
        </row>
        <row r="9">
          <cell r="A9" t="str">
            <v>CONTRATISTA:</v>
          </cell>
          <cell r="C9" t="str">
            <v>Ing Ingenieria S.A</v>
          </cell>
        </row>
        <row r="10">
          <cell r="A10" t="str">
            <v>INTERVENTOR:</v>
          </cell>
          <cell r="C10" t="str">
            <v xml:space="preserve">CONSORCIO CVH </v>
          </cell>
        </row>
        <row r="11">
          <cell r="A11" t="str">
            <v>SUPERVISOR:</v>
          </cell>
          <cell r="C11" t="str">
            <v>CLARA ESPINOSA</v>
          </cell>
        </row>
        <row r="12">
          <cell r="A12" t="str">
            <v>PRESUPUESTADOR:</v>
          </cell>
          <cell r="C12" t="str">
            <v>INGABU SAS</v>
          </cell>
        </row>
        <row r="13">
          <cell r="A13" t="str">
            <v>B. DATOS ESPECIFICOS</v>
          </cell>
        </row>
        <row r="14">
          <cell r="A14" t="str">
            <v>Item</v>
          </cell>
          <cell r="B14" t="str">
            <v>Descripción</v>
          </cell>
          <cell r="G14" t="str">
            <v>Unidad</v>
          </cell>
          <cell r="I14" t="str">
            <v>Cantidad</v>
          </cell>
        </row>
        <row r="15">
          <cell r="A15" t="str">
            <v>08.01.01</v>
          </cell>
          <cell r="B15" t="str">
            <v>Lavamanos cerámico de incrustar, con orificios para grifería, tipo San Lorenzo de CORONA o equivalente de igual calidad o superior. Incluye suministro, montaje, sifón tipo botella y conexión completa. NO incluye grifería</v>
          </cell>
          <cell r="G15" t="str">
            <v>un</v>
          </cell>
          <cell r="I15">
            <v>6</v>
          </cell>
          <cell r="K15">
            <v>151722</v>
          </cell>
        </row>
        <row r="17">
          <cell r="A17" t="str">
            <v>1.  Equipo</v>
          </cell>
        </row>
        <row r="18">
          <cell r="A18" t="str">
            <v>Codigo</v>
          </cell>
          <cell r="B18" t="str">
            <v>Descripción</v>
          </cell>
          <cell r="C18" t="str">
            <v>Marca</v>
          </cell>
          <cell r="D18" t="str">
            <v>Unidad</v>
          </cell>
          <cell r="E18" t="str">
            <v>Tarifa</v>
          </cell>
          <cell r="G18" t="str">
            <v>Rendimiento</v>
          </cell>
          <cell r="I18" t="str">
            <v>Vr. Unitario</v>
          </cell>
        </row>
        <row r="20">
          <cell r="A20" t="str">
            <v>EH-33</v>
          </cell>
          <cell r="B20" t="str">
            <v xml:space="preserve">HERRAMIENTA MENOR 5 %  DE LA MANO OBRA </v>
          </cell>
          <cell r="D20" t="str">
            <v xml:space="preserve">Global </v>
          </cell>
          <cell r="E20">
            <v>739</v>
          </cell>
          <cell r="G20">
            <v>1</v>
          </cell>
          <cell r="I20">
            <v>739</v>
          </cell>
        </row>
        <row r="21">
          <cell r="A21" t="str">
            <v>SUBTOTAL</v>
          </cell>
          <cell r="I21">
            <v>739</v>
          </cell>
        </row>
        <row r="23">
          <cell r="A23" t="str">
            <v>2.  Materiales</v>
          </cell>
        </row>
        <row r="24">
          <cell r="A24" t="str">
            <v>Codigo</v>
          </cell>
          <cell r="B24" t="str">
            <v>Descripción</v>
          </cell>
          <cell r="D24" t="str">
            <v>Unidad</v>
          </cell>
          <cell r="E24" t="str">
            <v>Rendimiento</v>
          </cell>
          <cell r="F24" t="str">
            <v>Precio Unitario</v>
          </cell>
          <cell r="I24" t="str">
            <v>Vr Unitario</v>
          </cell>
        </row>
        <row r="26">
          <cell r="A26" t="str">
            <v>C53</v>
          </cell>
          <cell r="B26" t="str">
            <v xml:space="preserve">LAVAMANOS DE INCRUSTAR MARCA SAN LORENZO, INCLUYE SIFON </v>
          </cell>
          <cell r="D26" t="str">
            <v>und</v>
          </cell>
          <cell r="E26">
            <v>1</v>
          </cell>
          <cell r="F26">
            <v>135000</v>
          </cell>
          <cell r="I26">
            <v>135000</v>
          </cell>
        </row>
        <row r="27">
          <cell r="A27" t="str">
            <v>O01</v>
          </cell>
          <cell r="B27" t="str">
            <v>CEMENTO BLANCO</v>
          </cell>
          <cell r="D27" t="str">
            <v>kg</v>
          </cell>
          <cell r="E27">
            <v>0.1</v>
          </cell>
          <cell r="F27">
            <v>1500</v>
          </cell>
          <cell r="I27">
            <v>150</v>
          </cell>
        </row>
        <row r="28">
          <cell r="A28" t="str">
            <v>O27</v>
          </cell>
          <cell r="B28" t="str">
            <v>ESTOPA</v>
          </cell>
          <cell r="D28" t="str">
            <v>kg</v>
          </cell>
          <cell r="E28">
            <v>7.0000000000000007E-2</v>
          </cell>
          <cell r="F28">
            <v>5500</v>
          </cell>
          <cell r="I28">
            <v>385</v>
          </cell>
        </row>
        <row r="36">
          <cell r="A36" t="str">
            <v>SUBTOTAL</v>
          </cell>
          <cell r="I36">
            <v>135535</v>
          </cell>
        </row>
        <row r="38">
          <cell r="A38" t="str">
            <v>3. Transportes</v>
          </cell>
        </row>
        <row r="39">
          <cell r="A39" t="str">
            <v>Codigo</v>
          </cell>
          <cell r="B39" t="str">
            <v xml:space="preserve">Descripcion </v>
          </cell>
          <cell r="C39" t="str">
            <v>Vol. o Peso</v>
          </cell>
          <cell r="D39" t="str">
            <v>Unidad</v>
          </cell>
          <cell r="E39" t="str">
            <v>Distancia</v>
          </cell>
          <cell r="G39" t="str">
            <v>Tarifa</v>
          </cell>
          <cell r="I39" t="str">
            <v>Vr. Unitario</v>
          </cell>
        </row>
        <row r="41">
          <cell r="A41" t="str">
            <v>EH-44</v>
          </cell>
          <cell r="B41" t="str">
            <v>TRANSPORTE DE MATERIALES O EQUIPO</v>
          </cell>
          <cell r="D41" t="str">
            <v>Viaje</v>
          </cell>
          <cell r="E41">
            <v>1.4999999999999999E-2</v>
          </cell>
          <cell r="G41">
            <v>45000</v>
          </cell>
          <cell r="I41">
            <v>675</v>
          </cell>
        </row>
        <row r="43">
          <cell r="A43" t="str">
            <v>SUBTOTAL</v>
          </cell>
          <cell r="I43">
            <v>675</v>
          </cell>
        </row>
        <row r="45">
          <cell r="A45" t="str">
            <v>4. Mano de Obra</v>
          </cell>
        </row>
        <row r="46">
          <cell r="A46" t="str">
            <v>Codigo</v>
          </cell>
          <cell r="B46" t="str">
            <v>Trabajador</v>
          </cell>
          <cell r="C46" t="str">
            <v>Jornal</v>
          </cell>
          <cell r="D46" t="str">
            <v>Prestac.</v>
          </cell>
          <cell r="E46" t="str">
            <v>Jornal Total</v>
          </cell>
          <cell r="F46" t="str">
            <v>Rendimiento</v>
          </cell>
          <cell r="I46" t="str">
            <v>Vr. Unitario</v>
          </cell>
        </row>
        <row r="48">
          <cell r="A48" t="str">
            <v>MO-01</v>
          </cell>
          <cell r="B48" t="str">
            <v>CUADRILLA AB  ALBAÑIL (1 OFICIAL + 1 AYUDANTE)</v>
          </cell>
          <cell r="C48" t="str">
            <v>hc</v>
          </cell>
          <cell r="D48">
            <v>0.57999999999999996</v>
          </cell>
          <cell r="E48">
            <v>9350</v>
          </cell>
          <cell r="F48">
            <v>1</v>
          </cell>
          <cell r="I48">
            <v>14773</v>
          </cell>
        </row>
        <row r="50">
          <cell r="A50" t="str">
            <v>SUBTOTAL</v>
          </cell>
          <cell r="I50">
            <v>14773</v>
          </cell>
        </row>
        <row r="51">
          <cell r="A51" t="str">
            <v>TOTAL COSTO DIRECTO</v>
          </cell>
          <cell r="I51">
            <v>151722</v>
          </cell>
        </row>
        <row r="52">
          <cell r="A52" t="str">
            <v>AIU CONTRACTUAL</v>
          </cell>
          <cell r="C52">
            <v>0.25640000000000002</v>
          </cell>
          <cell r="H52" t="str">
            <v>TOTAL COSTO INDIRECTO</v>
          </cell>
          <cell r="I52">
            <v>38901.520800000006</v>
          </cell>
        </row>
        <row r="53">
          <cell r="A53" t="str">
            <v xml:space="preserve">VALOR TOTAL ACTIVIDAD </v>
          </cell>
          <cell r="I53">
            <v>190623.5208</v>
          </cell>
        </row>
        <row r="54">
          <cell r="A54" t="str">
            <v xml:space="preserve">VALOR RECURSOS NECESARIOS PARA LA EJECUCIÓN DE LA ACTIVIDAD </v>
          </cell>
          <cell r="I54">
            <v>1143741.1247999999</v>
          </cell>
        </row>
        <row r="55">
          <cell r="A5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8">
          <cell r="B58" t="str">
            <v>Firma:</v>
          </cell>
        </row>
        <row r="59">
          <cell r="B59" t="str">
            <v xml:space="preserve">Nombre: </v>
          </cell>
        </row>
        <row r="60">
          <cell r="B60" t="str">
            <v>REPRESENTATE LEGAL Ó DIRECTOR DE CONSULTORIA</v>
          </cell>
        </row>
        <row r="62">
          <cell r="A62" t="str">
            <v>C. OBSERVACIONES INTERVENTORIA (Campo de obligatorio diligenciamiento)</v>
          </cell>
        </row>
        <row r="67">
          <cell r="B67" t="str">
            <v>Firma:</v>
          </cell>
        </row>
        <row r="68">
          <cell r="B68" t="str">
            <v xml:space="preserve">Nombre: </v>
          </cell>
          <cell r="J68" t="str">
            <v>Original  - FONADE</v>
          </cell>
        </row>
        <row r="69">
          <cell r="B69" t="str">
            <v>REPRESENTANTE LEGAL Ó DIRECTOR DE INTERVENTORÍA</v>
          </cell>
          <cell r="J69" t="str">
            <v>Copias: Contratista, Interventor</v>
          </cell>
        </row>
        <row r="70">
          <cell r="A70" t="str">
            <v>Item</v>
          </cell>
          <cell r="B70" t="str">
            <v>Descripción</v>
          </cell>
          <cell r="G70" t="str">
            <v>Unidad</v>
          </cell>
          <cell r="I70" t="str">
            <v>Cantidad</v>
          </cell>
        </row>
        <row r="71">
          <cell r="A71" t="str">
            <v>08.01.02</v>
          </cell>
          <cell r="B71" t="str">
            <v>Suministro e instalacion de Lavamanos colgar para discapacitados 56x50,5 cm, con orificios para grifería, tipo Aquajet de CORONA o equivalente de igual calidad o superior. Incluye, sifón tipo botella y conexión completa. NO incluye grifería</v>
          </cell>
          <cell r="G71" t="str">
            <v>un</v>
          </cell>
          <cell r="I71">
            <v>1</v>
          </cell>
          <cell r="K71">
            <v>182929</v>
          </cell>
        </row>
        <row r="73">
          <cell r="A73" t="str">
            <v>1.  Equipo</v>
          </cell>
        </row>
        <row r="74">
          <cell r="A74" t="str">
            <v>Codigo</v>
          </cell>
          <cell r="B74" t="str">
            <v>Descripción</v>
          </cell>
          <cell r="C74" t="str">
            <v>Marca</v>
          </cell>
          <cell r="D74" t="str">
            <v>Unidad</v>
          </cell>
          <cell r="E74" t="str">
            <v>Tarifa</v>
          </cell>
          <cell r="G74" t="str">
            <v>Rendimiento</v>
          </cell>
          <cell r="I74" t="str">
            <v>Vr. Unitario</v>
          </cell>
        </row>
        <row r="76">
          <cell r="A76" t="str">
            <v>EH-33</v>
          </cell>
          <cell r="B76" t="str">
            <v xml:space="preserve">HERRAMIENTA MENOR 5 %  DE LA MANO OBRA </v>
          </cell>
          <cell r="D76" t="str">
            <v xml:space="preserve">Global </v>
          </cell>
          <cell r="E76">
            <v>739</v>
          </cell>
          <cell r="G76">
            <v>1</v>
          </cell>
          <cell r="I76">
            <v>739</v>
          </cell>
        </row>
        <row r="77">
          <cell r="A77" t="str">
            <v>SUBTOTAL</v>
          </cell>
          <cell r="I77">
            <v>739</v>
          </cell>
        </row>
        <row r="79">
          <cell r="A79" t="str">
            <v>2.  Materiales</v>
          </cell>
        </row>
        <row r="80">
          <cell r="A80" t="str">
            <v>Codigo</v>
          </cell>
          <cell r="B80" t="str">
            <v>Descripción</v>
          </cell>
          <cell r="D80" t="str">
            <v>Unidad</v>
          </cell>
          <cell r="E80" t="str">
            <v>Rendimiento</v>
          </cell>
          <cell r="F80" t="str">
            <v>Precio Unitario</v>
          </cell>
          <cell r="I80" t="str">
            <v>Vr Unitario</v>
          </cell>
        </row>
        <row r="82">
          <cell r="A82" t="str">
            <v>C54</v>
          </cell>
          <cell r="B82" t="str">
            <v xml:space="preserve">LAVAMANOS DE PEDESTAL PARA MINUSVALIDOS, INCLUYE SIFON </v>
          </cell>
          <cell r="D82" t="str">
            <v>und</v>
          </cell>
          <cell r="E82">
            <v>1</v>
          </cell>
          <cell r="F82">
            <v>175000</v>
          </cell>
          <cell r="I82">
            <v>175000</v>
          </cell>
        </row>
        <row r="83">
          <cell r="A83" t="str">
            <v>O01</v>
          </cell>
          <cell r="B83" t="str">
            <v>CEMENTO BLANCO</v>
          </cell>
          <cell r="D83" t="str">
            <v>kg</v>
          </cell>
          <cell r="E83">
            <v>0.1</v>
          </cell>
          <cell r="F83">
            <v>1500</v>
          </cell>
          <cell r="I83">
            <v>150</v>
          </cell>
        </row>
        <row r="84">
          <cell r="A84" t="str">
            <v>O27</v>
          </cell>
          <cell r="B84" t="str">
            <v>ESTOPA</v>
          </cell>
          <cell r="D84" t="str">
            <v>kg</v>
          </cell>
          <cell r="E84">
            <v>7.0000000000000007E-2</v>
          </cell>
          <cell r="F84">
            <v>5500</v>
          </cell>
          <cell r="I84">
            <v>385</v>
          </cell>
        </row>
        <row r="91">
          <cell r="A91" t="str">
            <v>SUBTOTAL</v>
          </cell>
          <cell r="I91">
            <v>175535</v>
          </cell>
        </row>
        <row r="93">
          <cell r="A93" t="str">
            <v>3. Transportes</v>
          </cell>
        </row>
        <row r="94">
          <cell r="A94" t="str">
            <v>Codigo</v>
          </cell>
          <cell r="B94" t="str">
            <v xml:space="preserve">Descripcion </v>
          </cell>
          <cell r="C94" t="str">
            <v>Vol. o Peso</v>
          </cell>
          <cell r="D94" t="str">
            <v>Unidad</v>
          </cell>
          <cell r="E94" t="str">
            <v>Distancia</v>
          </cell>
          <cell r="G94" t="str">
            <v>Tarifa</v>
          </cell>
          <cell r="I94" t="str">
            <v>Vr. Unitario</v>
          </cell>
        </row>
        <row r="96">
          <cell r="A96" t="str">
            <v>EH-44</v>
          </cell>
          <cell r="B96" t="str">
            <v>TRANSPORTE DE MATERIALES O EQUIPO</v>
          </cell>
          <cell r="D96" t="str">
            <v>Viaje</v>
          </cell>
          <cell r="E96">
            <v>0.01</v>
          </cell>
          <cell r="G96">
            <v>45000</v>
          </cell>
          <cell r="I96">
            <v>450</v>
          </cell>
        </row>
        <row r="98">
          <cell r="A98" t="str">
            <v>SUBTOTAL</v>
          </cell>
          <cell r="I98">
            <v>450</v>
          </cell>
        </row>
        <row r="100">
          <cell r="A100" t="str">
            <v>4. Mano de Obra</v>
          </cell>
        </row>
        <row r="101">
          <cell r="A101" t="str">
            <v>Codigo</v>
          </cell>
          <cell r="B101" t="str">
            <v>Trabajador</v>
          </cell>
          <cell r="C101" t="str">
            <v>Jornal</v>
          </cell>
          <cell r="D101" t="str">
            <v>Prestac.</v>
          </cell>
          <cell r="E101" t="str">
            <v>Jornal Total</v>
          </cell>
          <cell r="F101" t="str">
            <v>Rendimiento</v>
          </cell>
          <cell r="I101" t="str">
            <v>Vr. Unitario</v>
          </cell>
        </row>
        <row r="103">
          <cell r="A103" t="str">
            <v>MO-01</v>
          </cell>
          <cell r="B103" t="str">
            <v>CUADRILLA AB  ALBAÑIL (1 OFICIAL + 1 AYUDANTE)</v>
          </cell>
          <cell r="C103" t="str">
            <v>hc</v>
          </cell>
          <cell r="D103">
            <v>0.57999999999999996</v>
          </cell>
          <cell r="E103">
            <v>9350</v>
          </cell>
          <cell r="F103">
            <v>0.42</v>
          </cell>
          <cell r="I103">
            <v>6205</v>
          </cell>
        </row>
        <row r="105">
          <cell r="A105" t="str">
            <v>SUBTOTAL</v>
          </cell>
          <cell r="I105">
            <v>6205</v>
          </cell>
        </row>
        <row r="106">
          <cell r="A106" t="str">
            <v>TOTAL COSTO DIRECTO</v>
          </cell>
          <cell r="I106">
            <v>182929</v>
          </cell>
        </row>
        <row r="107">
          <cell r="A107" t="str">
            <v>AIU CONTRACTUAL</v>
          </cell>
          <cell r="C107">
            <v>0.25640000000000002</v>
          </cell>
          <cell r="H107" t="str">
            <v>TOTAL COSTO INDIRECTO</v>
          </cell>
          <cell r="I107">
            <v>46902.995600000002</v>
          </cell>
        </row>
        <row r="108">
          <cell r="A108" t="str">
            <v xml:space="preserve">VALOR TOTAL ACTIVIDAD </v>
          </cell>
          <cell r="I108">
            <v>229831.99559999999</v>
          </cell>
        </row>
        <row r="109">
          <cell r="A109" t="str">
            <v xml:space="preserve">VALOR RECURSOS NECESARIOS PARA LA EJECUCIÓN DE LA ACTIVIDAD </v>
          </cell>
          <cell r="I109">
            <v>229831.99559999999</v>
          </cell>
        </row>
        <row r="110">
          <cell r="A11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12">
          <cell r="B112" t="str">
            <v>Firma:</v>
          </cell>
        </row>
        <row r="113">
          <cell r="B113" t="str">
            <v xml:space="preserve">Nombre: </v>
          </cell>
        </row>
        <row r="114">
          <cell r="B114" t="str">
            <v>REPRESENTATE LEGAL Ó DIRECTOR DE CONSULTORIA</v>
          </cell>
        </row>
        <row r="116">
          <cell r="A116" t="str">
            <v>C. OBSERVACIONES INTERVENTORIA (Campo de obligatorio diligenciamiento)</v>
          </cell>
        </row>
        <row r="121">
          <cell r="B121" t="str">
            <v>Firma:</v>
          </cell>
        </row>
        <row r="122">
          <cell r="B122" t="str">
            <v xml:space="preserve">Nombre: </v>
          </cell>
          <cell r="J122" t="str">
            <v>Original  - FONADE</v>
          </cell>
        </row>
        <row r="123">
          <cell r="B123" t="str">
            <v>REPRESENTANTE LEGAL Ó DIRECTOR DE INTERVENTORÍA</v>
          </cell>
          <cell r="J123" t="str">
            <v>Copias: Contratista, Interventor</v>
          </cell>
        </row>
        <row r="124">
          <cell r="A124" t="str">
            <v>Item</v>
          </cell>
          <cell r="B124" t="str">
            <v>Descripción</v>
          </cell>
          <cell r="G124" t="str">
            <v>Unidad</v>
          </cell>
          <cell r="I124" t="str">
            <v>Cantidad</v>
          </cell>
        </row>
        <row r="125">
          <cell r="A125" t="str">
            <v>08.01.03</v>
          </cell>
          <cell r="B125" t="str">
            <v>Sanitario de tanque, tipo Avanti de CORONA o equivalente de igual calidad o superior. Incluye suministro, mueble plástico redondo color blanco, montaje, contenido completo del tanque, acople y conexión</v>
          </cell>
          <cell r="G125" t="str">
            <v>un</v>
          </cell>
          <cell r="I125">
            <v>6</v>
          </cell>
          <cell r="K125">
            <v>202984</v>
          </cell>
        </row>
        <row r="127">
          <cell r="A127" t="str">
            <v>1.  Equipo</v>
          </cell>
        </row>
        <row r="128">
          <cell r="A128" t="str">
            <v>Codigo</v>
          </cell>
          <cell r="B128" t="str">
            <v>Descripción</v>
          </cell>
          <cell r="C128" t="str">
            <v>Marca</v>
          </cell>
          <cell r="D128" t="str">
            <v>Unidad</v>
          </cell>
          <cell r="E128" t="str">
            <v>Tarifa</v>
          </cell>
          <cell r="G128" t="str">
            <v>Rendimiento</v>
          </cell>
          <cell r="I128" t="str">
            <v>Vr. Unitario</v>
          </cell>
        </row>
        <row r="130">
          <cell r="A130" t="str">
            <v>EH-33</v>
          </cell>
          <cell r="B130" t="str">
            <v xml:space="preserve">HERRAMIENTA MENOR 5 %  DE LA MANO OBRA </v>
          </cell>
          <cell r="D130" t="str">
            <v xml:space="preserve">Global </v>
          </cell>
          <cell r="E130">
            <v>739</v>
          </cell>
          <cell r="G130">
            <v>1</v>
          </cell>
          <cell r="I130">
            <v>739</v>
          </cell>
        </row>
        <row r="131">
          <cell r="A131" t="str">
            <v>SUBTOTAL</v>
          </cell>
          <cell r="I131">
            <v>739</v>
          </cell>
        </row>
        <row r="133">
          <cell r="A133" t="str">
            <v>2.  Materiales</v>
          </cell>
        </row>
        <row r="134">
          <cell r="A134" t="str">
            <v>Codigo</v>
          </cell>
          <cell r="B134" t="str">
            <v>Descripción</v>
          </cell>
          <cell r="D134" t="str">
            <v>Unidad</v>
          </cell>
          <cell r="E134" t="str">
            <v>Rendimiento</v>
          </cell>
          <cell r="F134" t="str">
            <v>Precio Unitario</v>
          </cell>
          <cell r="I134" t="str">
            <v>Vr Unitario</v>
          </cell>
        </row>
        <row r="136">
          <cell r="A136" t="str">
            <v>C14</v>
          </cell>
          <cell r="B136" t="str">
            <v>SANITARIO Tipo Institucional Bajo Consumo 1.6 litros por descarga, color blanco para conexión por detrás, incluye mueble.</v>
          </cell>
          <cell r="D136" t="str">
            <v>und</v>
          </cell>
          <cell r="E136">
            <v>1</v>
          </cell>
          <cell r="F136">
            <v>175000</v>
          </cell>
          <cell r="I136">
            <v>175000</v>
          </cell>
        </row>
        <row r="137">
          <cell r="A137" t="str">
            <v>S252</v>
          </cell>
          <cell r="B137" t="str">
            <v>ACOPLE 1/2" PLASTICO para Sanitario de 25 cm.</v>
          </cell>
          <cell r="D137" t="str">
            <v>und</v>
          </cell>
          <cell r="E137">
            <v>1</v>
          </cell>
          <cell r="F137">
            <v>3200</v>
          </cell>
          <cell r="I137">
            <v>3200</v>
          </cell>
        </row>
        <row r="138">
          <cell r="A138" t="str">
            <v>O01</v>
          </cell>
          <cell r="B138" t="str">
            <v>CEMENTO BLANCO</v>
          </cell>
          <cell r="D138" t="str">
            <v>kg</v>
          </cell>
          <cell r="E138">
            <v>0.1</v>
          </cell>
          <cell r="F138">
            <v>1500</v>
          </cell>
          <cell r="I138">
            <v>150</v>
          </cell>
        </row>
        <row r="139">
          <cell r="A139" t="str">
            <v>O27</v>
          </cell>
          <cell r="B139" t="str">
            <v>ESTOPA</v>
          </cell>
          <cell r="D139" t="str">
            <v>kg</v>
          </cell>
          <cell r="E139">
            <v>7.0000000000000007E-2</v>
          </cell>
          <cell r="F139">
            <v>5500</v>
          </cell>
          <cell r="I139">
            <v>385</v>
          </cell>
        </row>
        <row r="146">
          <cell r="A146" t="str">
            <v>SUBTOTAL</v>
          </cell>
          <cell r="I146">
            <v>178735</v>
          </cell>
        </row>
        <row r="148">
          <cell r="A148" t="str">
            <v>3. Transportes</v>
          </cell>
        </row>
        <row r="149">
          <cell r="A149" t="str">
            <v>Codigo</v>
          </cell>
          <cell r="B149" t="str">
            <v xml:space="preserve">Descripcion </v>
          </cell>
          <cell r="C149" t="str">
            <v>Vol. o Peso</v>
          </cell>
          <cell r="D149" t="str">
            <v>Unidad</v>
          </cell>
          <cell r="E149" t="str">
            <v>Distancia</v>
          </cell>
          <cell r="G149" t="str">
            <v>Tarifa</v>
          </cell>
          <cell r="I149" t="str">
            <v>Vr. Unitario</v>
          </cell>
        </row>
        <row r="151">
          <cell r="A151" t="str">
            <v>EH-44</v>
          </cell>
          <cell r="B151" t="str">
            <v>TRANSPORTE DE MATERIALES O EQUIPO</v>
          </cell>
          <cell r="D151" t="str">
            <v>Viaje</v>
          </cell>
          <cell r="E151">
            <v>0.03</v>
          </cell>
          <cell r="G151">
            <v>45000</v>
          </cell>
          <cell r="I151">
            <v>1350</v>
          </cell>
        </row>
        <row r="153">
          <cell r="A153" t="str">
            <v>SUBTOTAL</v>
          </cell>
          <cell r="I153">
            <v>1350</v>
          </cell>
        </row>
        <row r="155">
          <cell r="A155" t="str">
            <v>4. Mano de Obra</v>
          </cell>
        </row>
        <row r="156">
          <cell r="A156" t="str">
            <v>Codigo</v>
          </cell>
          <cell r="B156" t="str">
            <v>Trabajador</v>
          </cell>
          <cell r="C156" t="str">
            <v>Jornal</v>
          </cell>
          <cell r="D156" t="str">
            <v>Prestac.</v>
          </cell>
          <cell r="E156" t="str">
            <v>Jornal Total</v>
          </cell>
          <cell r="F156" t="str">
            <v>Rendimiento</v>
          </cell>
          <cell r="I156" t="str">
            <v>Vr. Unitario</v>
          </cell>
        </row>
        <row r="158">
          <cell r="A158" t="str">
            <v>MO-01</v>
          </cell>
          <cell r="B158" t="str">
            <v>CUADRILLA AB  ALBAÑIL (1 OFICIAL + 1 AYUDANTE)</v>
          </cell>
          <cell r="C158" t="str">
            <v>hc</v>
          </cell>
          <cell r="D158">
            <v>0.57999999999999996</v>
          </cell>
          <cell r="E158">
            <v>9350</v>
          </cell>
          <cell r="F158">
            <v>1.5</v>
          </cell>
          <cell r="I158">
            <v>22160</v>
          </cell>
        </row>
        <row r="160">
          <cell r="A160" t="str">
            <v>SUBTOTAL</v>
          </cell>
          <cell r="I160">
            <v>22160</v>
          </cell>
        </row>
        <row r="161">
          <cell r="A161" t="str">
            <v>TOTAL COSTO DIRECTO</v>
          </cell>
          <cell r="I161">
            <v>202984</v>
          </cell>
        </row>
        <row r="162">
          <cell r="A162" t="str">
            <v>AIU CONTRACTUAL</v>
          </cell>
          <cell r="C162">
            <v>0.25640000000000002</v>
          </cell>
          <cell r="H162" t="str">
            <v>TOTAL COSTO INDIRECTO</v>
          </cell>
          <cell r="I162">
            <v>52045.097600000001</v>
          </cell>
        </row>
        <row r="163">
          <cell r="A163" t="str">
            <v xml:space="preserve">VALOR TOTAL ACTIVIDAD </v>
          </cell>
          <cell r="I163">
            <v>255029.09760000001</v>
          </cell>
        </row>
        <row r="164">
          <cell r="A164" t="str">
            <v xml:space="preserve">VALOR RECURSOS NECESARIOS PARA LA EJECUCIÓN DE LA ACTIVIDAD </v>
          </cell>
          <cell r="I164">
            <v>1530174.5856000001</v>
          </cell>
        </row>
        <row r="165">
          <cell r="A16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68">
          <cell r="B168" t="str">
            <v>Firma:</v>
          </cell>
        </row>
        <row r="169">
          <cell r="B169" t="str">
            <v xml:space="preserve">Nombre: </v>
          </cell>
        </row>
        <row r="170">
          <cell r="B170" t="str">
            <v>REPRESENTATE LEGAL Ó DIRECTOR DE CONSULTORIA</v>
          </cell>
        </row>
        <row r="172">
          <cell r="A172" t="str">
            <v>C. OBSERVACIONES INTERVENTORIA (Campo de obligatorio diligenciamiento)</v>
          </cell>
        </row>
        <row r="176">
          <cell r="B176" t="str">
            <v>Firma:</v>
          </cell>
        </row>
        <row r="177">
          <cell r="B177" t="str">
            <v xml:space="preserve">Nombre: </v>
          </cell>
          <cell r="J177" t="str">
            <v>Original  - FONADE</v>
          </cell>
        </row>
        <row r="178">
          <cell r="B178" t="str">
            <v>REPRESENTANTE LEGAL Ó DIRECTOR DE INTERVENTORÍA</v>
          </cell>
          <cell r="J178" t="str">
            <v>Copias: Contratista, Interventor</v>
          </cell>
        </row>
        <row r="179">
          <cell r="A179" t="str">
            <v>B. DATOS ESPECIFICOS</v>
          </cell>
        </row>
        <row r="180">
          <cell r="A180" t="str">
            <v>Item</v>
          </cell>
          <cell r="B180" t="str">
            <v>Descripción</v>
          </cell>
          <cell r="G180" t="str">
            <v>Unidad</v>
          </cell>
          <cell r="I180" t="str">
            <v>Cantidad</v>
          </cell>
        </row>
        <row r="181">
          <cell r="A181" t="str">
            <v>08.01.04</v>
          </cell>
          <cell r="B181" t="str">
            <v>Sanitario institucional para fluxómetro de conexión superior, mayor altura para uso de discapacitados, tipo Height de CORONA o equivalente de igual calidad o superior. Incluye suministro, mueble plástico alongado color blanco, montaje completo y conexión</v>
          </cell>
          <cell r="G181" t="str">
            <v>un</v>
          </cell>
          <cell r="I181">
            <v>1</v>
          </cell>
          <cell r="K181">
            <v>283084</v>
          </cell>
        </row>
        <row r="183">
          <cell r="A183" t="str">
            <v>1.  Equipo</v>
          </cell>
        </row>
        <row r="184">
          <cell r="A184" t="str">
            <v>Codigo</v>
          </cell>
          <cell r="B184" t="str">
            <v>Descripción</v>
          </cell>
          <cell r="C184" t="str">
            <v>Marca</v>
          </cell>
          <cell r="D184" t="str">
            <v>Unidad</v>
          </cell>
          <cell r="E184" t="str">
            <v>Tarifa</v>
          </cell>
          <cell r="G184" t="str">
            <v>Rendimiento</v>
          </cell>
          <cell r="I184" t="str">
            <v>Vr. Unitario</v>
          </cell>
        </row>
        <row r="186">
          <cell r="A186" t="str">
            <v>EH-33</v>
          </cell>
          <cell r="B186" t="str">
            <v xml:space="preserve">HERRAMIENTA MENOR 5 %  DE LA MANO OBRA </v>
          </cell>
          <cell r="D186" t="str">
            <v xml:space="preserve">Global </v>
          </cell>
          <cell r="E186">
            <v>739</v>
          </cell>
          <cell r="G186">
            <v>1</v>
          </cell>
          <cell r="I186">
            <v>739</v>
          </cell>
        </row>
        <row r="187">
          <cell r="A187" t="str">
            <v>SUBTOTAL</v>
          </cell>
          <cell r="I187">
            <v>739</v>
          </cell>
        </row>
        <row r="189">
          <cell r="A189" t="str">
            <v>2.  Materiales</v>
          </cell>
        </row>
        <row r="190">
          <cell r="A190" t="str">
            <v>Codigo</v>
          </cell>
          <cell r="B190" t="str">
            <v>Descripción</v>
          </cell>
          <cell r="D190" t="str">
            <v>Unidad</v>
          </cell>
          <cell r="E190" t="str">
            <v>Rendimiento</v>
          </cell>
          <cell r="F190" t="str">
            <v>Precio Unitario</v>
          </cell>
          <cell r="I190" t="str">
            <v>Vr Unitario</v>
          </cell>
        </row>
        <row r="192">
          <cell r="A192" t="str">
            <v>C34</v>
          </cell>
          <cell r="B192" t="str">
            <v>SANITARIO PARA DISCAPACITADO ELONGADO sin asiento Color Blanco de conexión por encima Linea Adriatica de Corona Ref. 21 AA 1318 o Similar.</v>
          </cell>
          <cell r="D192" t="str">
            <v>und</v>
          </cell>
          <cell r="E192">
            <v>1</v>
          </cell>
          <cell r="F192">
            <v>256000</v>
          </cell>
          <cell r="I192">
            <v>256000</v>
          </cell>
        </row>
        <row r="193">
          <cell r="A193" t="str">
            <v>S252</v>
          </cell>
          <cell r="B193" t="str">
            <v>ACOPLE 1/2" PLASTICO para Sanitario de 25 cm.</v>
          </cell>
          <cell r="D193" t="str">
            <v>und</v>
          </cell>
          <cell r="E193">
            <v>1</v>
          </cell>
          <cell r="F193">
            <v>3200</v>
          </cell>
          <cell r="I193">
            <v>3200</v>
          </cell>
        </row>
        <row r="194">
          <cell r="A194" t="str">
            <v>O01</v>
          </cell>
          <cell r="B194" t="str">
            <v>CEMENTO BLANCO</v>
          </cell>
          <cell r="D194" t="str">
            <v>kg</v>
          </cell>
          <cell r="E194">
            <v>0.1</v>
          </cell>
          <cell r="F194">
            <v>1500</v>
          </cell>
          <cell r="I194">
            <v>150</v>
          </cell>
        </row>
        <row r="195">
          <cell r="A195" t="str">
            <v>O27</v>
          </cell>
          <cell r="B195" t="str">
            <v>ESTOPA</v>
          </cell>
          <cell r="D195" t="str">
            <v>kg</v>
          </cell>
          <cell r="E195">
            <v>7.0000000000000007E-2</v>
          </cell>
          <cell r="F195">
            <v>5500</v>
          </cell>
          <cell r="I195">
            <v>385</v>
          </cell>
        </row>
        <row r="200">
          <cell r="A200" t="str">
            <v>SUBTOTAL</v>
          </cell>
          <cell r="I200">
            <v>259735</v>
          </cell>
        </row>
        <row r="202">
          <cell r="A202" t="str">
            <v>3. Transportes</v>
          </cell>
        </row>
        <row r="203">
          <cell r="A203" t="str">
            <v>Codigo</v>
          </cell>
          <cell r="B203" t="str">
            <v xml:space="preserve">Descripcion </v>
          </cell>
          <cell r="C203" t="str">
            <v>Vol. o Peso</v>
          </cell>
          <cell r="D203" t="str">
            <v>Unidad</v>
          </cell>
          <cell r="E203" t="str">
            <v>Distancia</v>
          </cell>
          <cell r="G203" t="str">
            <v>Tarifa</v>
          </cell>
          <cell r="I203" t="str">
            <v>Vr. Unitario</v>
          </cell>
        </row>
        <row r="205">
          <cell r="A205" t="str">
            <v>EH-44</v>
          </cell>
          <cell r="B205" t="str">
            <v>TRANSPORTE DE MATERIALES O EQUIPO</v>
          </cell>
          <cell r="D205" t="str">
            <v>Viaje</v>
          </cell>
          <cell r="E205">
            <v>0.01</v>
          </cell>
          <cell r="G205">
            <v>45000</v>
          </cell>
          <cell r="I205">
            <v>450</v>
          </cell>
        </row>
        <row r="207">
          <cell r="A207" t="str">
            <v>SUBTOTAL</v>
          </cell>
          <cell r="I207">
            <v>450</v>
          </cell>
        </row>
        <row r="209">
          <cell r="A209" t="str">
            <v>4. Mano de Obra</v>
          </cell>
        </row>
        <row r="210">
          <cell r="A210" t="str">
            <v>Codigo</v>
          </cell>
          <cell r="B210" t="str">
            <v>Trabajador</v>
          </cell>
          <cell r="C210" t="str">
            <v>Jornal</v>
          </cell>
          <cell r="D210" t="str">
            <v>Prestac.</v>
          </cell>
          <cell r="E210" t="str">
            <v>Jornal Total</v>
          </cell>
          <cell r="F210" t="str">
            <v>Rendimiento</v>
          </cell>
          <cell r="I210" t="str">
            <v>Vr. Unitario</v>
          </cell>
        </row>
        <row r="212">
          <cell r="A212" t="str">
            <v>MO-01</v>
          </cell>
          <cell r="B212" t="str">
            <v>CUADRILLA AB  ALBAÑIL (1 OFICIAL + 1 AYUDANTE)</v>
          </cell>
          <cell r="C212" t="str">
            <v>hc</v>
          </cell>
          <cell r="D212">
            <v>0.57999999999999996</v>
          </cell>
          <cell r="E212">
            <v>9350</v>
          </cell>
          <cell r="F212">
            <v>1.5</v>
          </cell>
          <cell r="I212">
            <v>22160</v>
          </cell>
        </row>
        <row r="214">
          <cell r="A214" t="str">
            <v>SUBTOTAL</v>
          </cell>
          <cell r="I214">
            <v>22160</v>
          </cell>
        </row>
        <row r="215">
          <cell r="A215" t="str">
            <v>TOTAL COSTO DIRECTO</v>
          </cell>
          <cell r="I215">
            <v>283084</v>
          </cell>
        </row>
        <row r="216">
          <cell r="A216" t="str">
            <v>AIU CONTRACTUAL</v>
          </cell>
          <cell r="C216">
            <v>0.25640000000000002</v>
          </cell>
          <cell r="H216" t="str">
            <v>TOTAL COSTO INDIRECTO</v>
          </cell>
          <cell r="I216">
            <v>72582.737600000008</v>
          </cell>
        </row>
        <row r="217">
          <cell r="A217" t="str">
            <v xml:space="preserve">VALOR TOTAL ACTIVIDAD </v>
          </cell>
          <cell r="I217">
            <v>355666.73759999999</v>
          </cell>
        </row>
        <row r="218">
          <cell r="A218" t="str">
            <v xml:space="preserve">VALOR RECURSOS NECESARIOS PARA LA EJECUCIÓN DE LA ACTIVIDAD </v>
          </cell>
          <cell r="I218">
            <v>355666.73759999999</v>
          </cell>
        </row>
        <row r="219">
          <cell r="A21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22">
          <cell r="B222" t="str">
            <v>Firma:</v>
          </cell>
        </row>
        <row r="223">
          <cell r="B223" t="str">
            <v xml:space="preserve">Nombre: </v>
          </cell>
        </row>
        <row r="224">
          <cell r="B224" t="str">
            <v>REPRESENTATE LEGAL Ó DIRECTOR DE CONSULTORIA</v>
          </cell>
        </row>
        <row r="226">
          <cell r="A226" t="str">
            <v>C. OBSERVACIONES INTERVENTORIA (Campo de obligatorio diligenciamiento)</v>
          </cell>
        </row>
        <row r="231">
          <cell r="B231" t="str">
            <v>Firma:</v>
          </cell>
        </row>
        <row r="232">
          <cell r="B232" t="str">
            <v xml:space="preserve">Nombre: </v>
          </cell>
          <cell r="J232" t="str">
            <v>Original  - FONADE</v>
          </cell>
        </row>
        <row r="233">
          <cell r="B233" t="str">
            <v>REPRESENTANTE LEGAL Ó DIRECTOR DE INTERVENTORÍA</v>
          </cell>
          <cell r="J233" t="str">
            <v>Copias: Contratista, Interventor</v>
          </cell>
        </row>
        <row r="234">
          <cell r="A234" t="str">
            <v>Item</v>
          </cell>
          <cell r="B234" t="str">
            <v>Descripción</v>
          </cell>
          <cell r="G234" t="str">
            <v>Unidad</v>
          </cell>
          <cell r="I234" t="str">
            <v>Cantidad</v>
          </cell>
        </row>
        <row r="235">
          <cell r="A235" t="str">
            <v>08.01.05</v>
          </cell>
          <cell r="B235" t="str">
            <v>Orinal cerámico mediano de colgar, tipo CORONA o equivalente de igual calidad o superior. Incluye suministro, montaje, sifón tipo botella y conexión completa.</v>
          </cell>
          <cell r="G235" t="str">
            <v>un</v>
          </cell>
          <cell r="I235">
            <v>2</v>
          </cell>
          <cell r="K235">
            <v>157109</v>
          </cell>
        </row>
        <row r="237">
          <cell r="A237" t="str">
            <v>1.  Equipo</v>
          </cell>
        </row>
        <row r="238">
          <cell r="A238" t="str">
            <v>Codigo</v>
          </cell>
          <cell r="B238" t="str">
            <v>Descripción</v>
          </cell>
          <cell r="C238" t="str">
            <v>Marca</v>
          </cell>
          <cell r="D238" t="str">
            <v>Unidad</v>
          </cell>
          <cell r="E238" t="str">
            <v>Tarifa</v>
          </cell>
          <cell r="G238" t="str">
            <v>Rendimiento</v>
          </cell>
          <cell r="I238" t="str">
            <v>Vr. Unitario</v>
          </cell>
        </row>
        <row r="240">
          <cell r="A240" t="str">
            <v>EH-33</v>
          </cell>
          <cell r="B240" t="str">
            <v xml:space="preserve">HERRAMIENTA MENOR 5 %  DE LA MANO OBRA </v>
          </cell>
          <cell r="D240" t="str">
            <v xml:space="preserve">Global </v>
          </cell>
          <cell r="E240">
            <v>739</v>
          </cell>
          <cell r="G240">
            <v>1</v>
          </cell>
          <cell r="I240">
            <v>739</v>
          </cell>
        </row>
        <row r="241">
          <cell r="A241" t="str">
            <v>SUBTOTAL</v>
          </cell>
          <cell r="I241">
            <v>739</v>
          </cell>
        </row>
        <row r="243">
          <cell r="A243" t="str">
            <v>2.  Materiales</v>
          </cell>
        </row>
        <row r="244">
          <cell r="A244" t="str">
            <v>Codigo</v>
          </cell>
          <cell r="B244" t="str">
            <v>Descripción</v>
          </cell>
          <cell r="D244" t="str">
            <v>Unidad</v>
          </cell>
          <cell r="E244" t="str">
            <v>Rendimiento</v>
          </cell>
          <cell r="F244" t="str">
            <v>Precio Unitario</v>
          </cell>
          <cell r="I244" t="str">
            <v>Vr Unitario</v>
          </cell>
        </row>
        <row r="246">
          <cell r="A246" t="str">
            <v>C32</v>
          </cell>
          <cell r="B246" t="str">
            <v xml:space="preserve">ORINAL MEDIANO DE COLGAR Línea Santa Fé en porcelana Color Blanco Tipo Corona Ref. 00401100-1 o Similar. </v>
          </cell>
          <cell r="D246" t="str">
            <v>und</v>
          </cell>
          <cell r="E246">
            <v>1</v>
          </cell>
          <cell r="F246">
            <v>129750</v>
          </cell>
          <cell r="I246">
            <v>129750</v>
          </cell>
        </row>
        <row r="247">
          <cell r="A247" t="str">
            <v>C09</v>
          </cell>
          <cell r="B247" t="str">
            <v>SIFON P para Orinal Santa Fé Tipo Grival Ref.. 93301 o Similar</v>
          </cell>
          <cell r="D247" t="str">
            <v>und</v>
          </cell>
          <cell r="E247">
            <v>1</v>
          </cell>
          <cell r="F247">
            <v>7492</v>
          </cell>
          <cell r="I247">
            <v>7492</v>
          </cell>
        </row>
        <row r="248">
          <cell r="A248" t="str">
            <v>O18</v>
          </cell>
          <cell r="B248" t="str">
            <v>SILICONA Tubo 280 ml</v>
          </cell>
          <cell r="D248" t="str">
            <v>und</v>
          </cell>
          <cell r="E248">
            <v>0.05</v>
          </cell>
          <cell r="F248">
            <v>7800</v>
          </cell>
          <cell r="I248">
            <v>390</v>
          </cell>
        </row>
        <row r="249">
          <cell r="A249" t="str">
            <v>O27</v>
          </cell>
          <cell r="B249" t="str">
            <v>ESTOPA</v>
          </cell>
          <cell r="D249" t="str">
            <v>kg</v>
          </cell>
          <cell r="E249">
            <v>0.02</v>
          </cell>
          <cell r="F249">
            <v>5500</v>
          </cell>
          <cell r="I249">
            <v>110</v>
          </cell>
        </row>
        <row r="256">
          <cell r="A256" t="str">
            <v>SUBTOTAL</v>
          </cell>
          <cell r="I256">
            <v>137742</v>
          </cell>
        </row>
        <row r="258">
          <cell r="A258" t="str">
            <v>3. Transportes</v>
          </cell>
        </row>
        <row r="259">
          <cell r="A259" t="str">
            <v>Codigo</v>
          </cell>
          <cell r="B259" t="str">
            <v xml:space="preserve">Descripcion </v>
          </cell>
          <cell r="C259" t="str">
            <v>Vol. o Peso</v>
          </cell>
          <cell r="D259" t="str">
            <v>Unidad</v>
          </cell>
          <cell r="E259" t="str">
            <v>Distancia</v>
          </cell>
          <cell r="G259" t="str">
            <v>Tarifa</v>
          </cell>
          <cell r="I259" t="str">
            <v>Vr. Unitario</v>
          </cell>
        </row>
        <row r="261">
          <cell r="A261" t="str">
            <v>EH-44</v>
          </cell>
          <cell r="B261" t="str">
            <v>TRANSPORTE DE MATERIALES O EQUIPO</v>
          </cell>
          <cell r="D261" t="str">
            <v>Viaje</v>
          </cell>
          <cell r="E261">
            <v>0.02</v>
          </cell>
          <cell r="G261">
            <v>45000</v>
          </cell>
          <cell r="I261">
            <v>900</v>
          </cell>
        </row>
        <row r="263">
          <cell r="A263" t="str">
            <v>SUBTOTAL</v>
          </cell>
          <cell r="I263">
            <v>900</v>
          </cell>
        </row>
        <row r="265">
          <cell r="A265" t="str">
            <v>4. Mano de Obra</v>
          </cell>
        </row>
        <row r="266">
          <cell r="A266" t="str">
            <v>Codigo</v>
          </cell>
          <cell r="B266" t="str">
            <v>Trabajador</v>
          </cell>
          <cell r="C266" t="str">
            <v>Jornal</v>
          </cell>
          <cell r="D266" t="str">
            <v>Prestac.</v>
          </cell>
          <cell r="E266" t="str">
            <v>Jornal Total</v>
          </cell>
          <cell r="F266" t="str">
            <v>Rendimiento</v>
          </cell>
          <cell r="I266" t="str">
            <v>Vr. Unitario</v>
          </cell>
        </row>
        <row r="268">
          <cell r="A268" t="str">
            <v>MO-01</v>
          </cell>
          <cell r="B268" t="str">
            <v>CUADRILLA AB  ALBAÑIL (1 OFICIAL + 1 AYUDANTE)</v>
          </cell>
          <cell r="C268" t="str">
            <v>hc</v>
          </cell>
          <cell r="D268">
            <v>0.57999999999999996</v>
          </cell>
          <cell r="E268">
            <v>9350</v>
          </cell>
          <cell r="F268">
            <v>1.2</v>
          </cell>
          <cell r="I268">
            <v>17728</v>
          </cell>
        </row>
        <row r="270">
          <cell r="A270" t="str">
            <v>SUBTOTAL</v>
          </cell>
          <cell r="I270">
            <v>17728</v>
          </cell>
        </row>
        <row r="271">
          <cell r="A271" t="str">
            <v>TOTAL COSTO DIRECTO</v>
          </cell>
          <cell r="I271">
            <v>157109</v>
          </cell>
        </row>
        <row r="272">
          <cell r="A272" t="str">
            <v>AIU CONTRACTUAL</v>
          </cell>
          <cell r="C272">
            <v>0.25640000000000002</v>
          </cell>
          <cell r="H272" t="str">
            <v>TOTAL COSTO INDIRECTO</v>
          </cell>
          <cell r="I272">
            <v>40282.747600000002</v>
          </cell>
        </row>
        <row r="273">
          <cell r="A273" t="str">
            <v xml:space="preserve">VALOR TOTAL ACTIVIDAD </v>
          </cell>
          <cell r="I273">
            <v>197391.7476</v>
          </cell>
        </row>
        <row r="274">
          <cell r="A274" t="str">
            <v xml:space="preserve">VALOR RECURSOS NECESARIOS PARA LA EJECUCIÓN DE LA ACTIVIDAD </v>
          </cell>
          <cell r="I274">
            <v>394783.4952</v>
          </cell>
        </row>
        <row r="275">
          <cell r="A27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78">
          <cell r="B278" t="str">
            <v>Firma:</v>
          </cell>
        </row>
        <row r="279">
          <cell r="B279" t="str">
            <v xml:space="preserve">Nombre: </v>
          </cell>
        </row>
        <row r="280">
          <cell r="B280" t="str">
            <v>REPRESENTATE LEGAL Ó DIRECTOR DE CONSULTORIA</v>
          </cell>
        </row>
        <row r="282">
          <cell r="A282" t="str">
            <v>C. OBSERVACIONES INTERVENTORIA (Campo de obligatorio diligenciamiento)</v>
          </cell>
        </row>
        <row r="287">
          <cell r="B287" t="str">
            <v>Firma:</v>
          </cell>
        </row>
        <row r="288">
          <cell r="B288" t="str">
            <v xml:space="preserve">Nombre: </v>
          </cell>
          <cell r="J288" t="str">
            <v>Original  - FONADE</v>
          </cell>
        </row>
        <row r="289">
          <cell r="B289" t="str">
            <v>REPRESENTANTE LEGAL Ó DIRECTOR DE INTERVENTORÍA</v>
          </cell>
          <cell r="J289" t="str">
            <v>Copias: Contratista, Interventor</v>
          </cell>
        </row>
        <row r="290">
          <cell r="A290" t="str">
            <v>Item</v>
          </cell>
          <cell r="B290" t="str">
            <v>Descripción</v>
          </cell>
          <cell r="G290" t="str">
            <v>Unidad</v>
          </cell>
          <cell r="I290" t="str">
            <v>Cantidad</v>
          </cell>
        </row>
        <row r="291">
          <cell r="A291" t="str">
            <v>08.02.01</v>
          </cell>
          <cell r="B291" t="str">
            <v>Grifería mezclador de 8" para lavamanos,tipo push GRIVAL o equivalente de igual calidad o superior. Incluye instalación, acople de conexión</v>
          </cell>
          <cell r="G291" t="str">
            <v>un</v>
          </cell>
          <cell r="I291">
            <v>6</v>
          </cell>
          <cell r="K291">
            <v>117367</v>
          </cell>
        </row>
        <row r="293">
          <cell r="A293" t="str">
            <v>1.  Equipo</v>
          </cell>
        </row>
        <row r="294">
          <cell r="A294" t="str">
            <v>Codigo</v>
          </cell>
          <cell r="B294" t="str">
            <v>Descripción</v>
          </cell>
          <cell r="C294" t="str">
            <v>Marca</v>
          </cell>
          <cell r="D294" t="str">
            <v>Unidad</v>
          </cell>
          <cell r="E294" t="str">
            <v>Tarifa</v>
          </cell>
          <cell r="G294" t="str">
            <v>Rendimiento</v>
          </cell>
          <cell r="I294" t="str">
            <v>Vr. Unitario</v>
          </cell>
        </row>
        <row r="296">
          <cell r="A296" t="str">
            <v>EH-33</v>
          </cell>
          <cell r="B296" t="str">
            <v xml:space="preserve">HERRAMIENTA MENOR 5 %  DE LA MANO OBRA </v>
          </cell>
          <cell r="D296" t="str">
            <v xml:space="preserve">Global </v>
          </cell>
          <cell r="E296">
            <v>739</v>
          </cell>
          <cell r="G296">
            <v>1</v>
          </cell>
          <cell r="I296">
            <v>739</v>
          </cell>
        </row>
        <row r="297">
          <cell r="A297" t="str">
            <v>SUBTOTAL</v>
          </cell>
          <cell r="I297">
            <v>739</v>
          </cell>
        </row>
        <row r="299">
          <cell r="A299" t="str">
            <v>2.  Materiales</v>
          </cell>
        </row>
        <row r="300">
          <cell r="A300" t="str">
            <v>Codigo</v>
          </cell>
          <cell r="B300" t="str">
            <v>Descripción</v>
          </cell>
          <cell r="D300" t="str">
            <v>Unidad</v>
          </cell>
          <cell r="E300" t="str">
            <v>Rendimiento</v>
          </cell>
          <cell r="F300" t="str">
            <v>Precio Unitario</v>
          </cell>
          <cell r="I300" t="str">
            <v>Vr Unitario</v>
          </cell>
        </row>
        <row r="302">
          <cell r="A302" t="str">
            <v>C04</v>
          </cell>
          <cell r="B302" t="str">
            <v>CONJUNTO GRIFERIA LAVAMANOS CROMADA 8" GALAXIA Tipo Grival  o Similar ( Mezclador cierre compresión, desague automatico, sifón botella, grapas 2 und.</v>
          </cell>
          <cell r="D302" t="str">
            <v>und</v>
          </cell>
          <cell r="E302">
            <v>1</v>
          </cell>
          <cell r="F302">
            <v>98000</v>
          </cell>
          <cell r="I302">
            <v>98000</v>
          </cell>
        </row>
        <row r="312">
          <cell r="A312" t="str">
            <v>SUBTOTAL</v>
          </cell>
          <cell r="I312">
            <v>98000</v>
          </cell>
        </row>
        <row r="314">
          <cell r="A314" t="str">
            <v>3. Transportes</v>
          </cell>
        </row>
        <row r="315">
          <cell r="A315" t="str">
            <v>Codigo</v>
          </cell>
          <cell r="B315" t="str">
            <v xml:space="preserve">Descripcion </v>
          </cell>
          <cell r="C315" t="str">
            <v>Vol. o Peso</v>
          </cell>
          <cell r="D315" t="str">
            <v>Unidad</v>
          </cell>
          <cell r="E315" t="str">
            <v>Distancia</v>
          </cell>
          <cell r="G315" t="str">
            <v>Tarifa</v>
          </cell>
          <cell r="I315" t="str">
            <v>Vr. Unitario</v>
          </cell>
        </row>
        <row r="317">
          <cell r="A317" t="str">
            <v>EH-44</v>
          </cell>
          <cell r="B317" t="str">
            <v>TRANSPORTE DE MATERIALES O EQUIPO</v>
          </cell>
          <cell r="D317" t="str">
            <v>Viaje</v>
          </cell>
          <cell r="E317">
            <v>0.02</v>
          </cell>
          <cell r="G317">
            <v>45000</v>
          </cell>
          <cell r="I317">
            <v>900</v>
          </cell>
        </row>
        <row r="319">
          <cell r="A319" t="str">
            <v>SUBTOTAL</v>
          </cell>
          <cell r="I319">
            <v>900</v>
          </cell>
        </row>
        <row r="321">
          <cell r="A321" t="str">
            <v>4. Mano de Obra</v>
          </cell>
        </row>
        <row r="322">
          <cell r="A322" t="str">
            <v>Codigo</v>
          </cell>
          <cell r="B322" t="str">
            <v>Trabajador</v>
          </cell>
          <cell r="C322" t="str">
            <v>Jornal</v>
          </cell>
          <cell r="D322" t="str">
            <v>Prestac.</v>
          </cell>
          <cell r="E322" t="str">
            <v>Jornal Total</v>
          </cell>
          <cell r="F322" t="str">
            <v>Rendimiento</v>
          </cell>
          <cell r="I322" t="str">
            <v>Vr. Unitario</v>
          </cell>
        </row>
        <row r="324">
          <cell r="A324" t="str">
            <v>MO-01</v>
          </cell>
          <cell r="B324" t="str">
            <v>CUADRILLA AB  ALBAÑIL (1 OFICIAL + 1 AYUDANTE)</v>
          </cell>
          <cell r="C324" t="str">
            <v>hc</v>
          </cell>
          <cell r="D324">
            <v>0.57999999999999996</v>
          </cell>
          <cell r="E324">
            <v>9350</v>
          </cell>
          <cell r="F324">
            <v>1.2</v>
          </cell>
          <cell r="I324">
            <v>17728</v>
          </cell>
        </row>
        <row r="326">
          <cell r="A326" t="str">
            <v>SUBTOTAL</v>
          </cell>
          <cell r="I326">
            <v>17728</v>
          </cell>
        </row>
        <row r="327">
          <cell r="A327" t="str">
            <v>TOTAL COSTO DIRECTO</v>
          </cell>
          <cell r="I327">
            <v>117367</v>
          </cell>
        </row>
        <row r="328">
          <cell r="A328" t="str">
            <v>AIU CONTRACTUAL</v>
          </cell>
          <cell r="C328">
            <v>0.25640000000000002</v>
          </cell>
          <cell r="H328" t="str">
            <v>TOTAL COSTO INDIRECTO</v>
          </cell>
          <cell r="I328">
            <v>30092.898800000003</v>
          </cell>
        </row>
        <row r="329">
          <cell r="A329" t="str">
            <v xml:space="preserve">VALOR TOTAL ACTIVIDAD </v>
          </cell>
          <cell r="I329">
            <v>147459.8988</v>
          </cell>
        </row>
        <row r="330">
          <cell r="A330" t="str">
            <v xml:space="preserve">VALOR RECURSOS NECESARIOS PARA LA EJECUCIÓN DE LA ACTIVIDAD </v>
          </cell>
          <cell r="I330">
            <v>884759.39280000003</v>
          </cell>
        </row>
        <row r="331">
          <cell r="A33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34">
          <cell r="B334" t="str">
            <v>Firma:</v>
          </cell>
        </row>
        <row r="335">
          <cell r="B335" t="str">
            <v xml:space="preserve">Nombre: </v>
          </cell>
        </row>
        <row r="336">
          <cell r="B336" t="str">
            <v>REPRESENTATE LEGAL Ó DIRECTOR DE CONSULTORIA</v>
          </cell>
        </row>
        <row r="338">
          <cell r="A338" t="str">
            <v>C. OBSERVACIONES INTERVENTORIA (Campo de obligatorio diligenciamiento)</v>
          </cell>
        </row>
        <row r="342">
          <cell r="B342" t="str">
            <v>Firma:</v>
          </cell>
        </row>
        <row r="343">
          <cell r="B343" t="str">
            <v xml:space="preserve">Nombre: </v>
          </cell>
          <cell r="J343" t="str">
            <v>Original  - FONADE</v>
          </cell>
        </row>
        <row r="344">
          <cell r="B344" t="str">
            <v>REPRESENTANTE LEGAL Ó DIRECTOR DE INTERVENTORÍA</v>
          </cell>
          <cell r="J344" t="str">
            <v>Copias: Contratista, Interventor</v>
          </cell>
        </row>
        <row r="345">
          <cell r="A345" t="str">
            <v>Item</v>
          </cell>
          <cell r="B345" t="str">
            <v>Descripción</v>
          </cell>
          <cell r="G345" t="str">
            <v>Unidad</v>
          </cell>
          <cell r="I345" t="str">
            <v>Cantidad</v>
          </cell>
        </row>
        <row r="346">
          <cell r="A346" t="str">
            <v>08.02.02</v>
          </cell>
          <cell r="B346"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y todo lo relacionado para su puesta en funcionamiento</v>
          </cell>
          <cell r="G346" t="str">
            <v>un</v>
          </cell>
          <cell r="I346">
            <v>1</v>
          </cell>
          <cell r="K346">
            <v>254367</v>
          </cell>
        </row>
        <row r="348">
          <cell r="A348" t="str">
            <v>1.  Equipo</v>
          </cell>
        </row>
        <row r="349">
          <cell r="A349" t="str">
            <v>Codigo</v>
          </cell>
          <cell r="B349" t="str">
            <v>Descripción</v>
          </cell>
          <cell r="C349" t="str">
            <v>Marca</v>
          </cell>
          <cell r="D349" t="str">
            <v>Unidad</v>
          </cell>
          <cell r="E349" t="str">
            <v>Tarifa</v>
          </cell>
          <cell r="G349" t="str">
            <v>Rendimiento</v>
          </cell>
          <cell r="I349" t="str">
            <v>Vr. Unitario</v>
          </cell>
        </row>
        <row r="351">
          <cell r="A351" t="str">
            <v>EH-33</v>
          </cell>
          <cell r="B351" t="str">
            <v xml:space="preserve">HERRAMIENTA MENOR 5 %  DE LA MANO OBRA </v>
          </cell>
          <cell r="D351" t="str">
            <v xml:space="preserve">Global </v>
          </cell>
          <cell r="E351">
            <v>739</v>
          </cell>
          <cell r="G351">
            <v>1</v>
          </cell>
          <cell r="I351">
            <v>739</v>
          </cell>
        </row>
        <row r="352">
          <cell r="A352" t="str">
            <v>SUBTOTAL</v>
          </cell>
          <cell r="I352">
            <v>739</v>
          </cell>
        </row>
        <row r="354">
          <cell r="A354" t="str">
            <v>2.  Materiales</v>
          </cell>
        </row>
        <row r="355">
          <cell r="A355" t="str">
            <v>Codigo</v>
          </cell>
          <cell r="B355" t="str">
            <v>Descripción</v>
          </cell>
          <cell r="D355" t="str">
            <v>Unidad</v>
          </cell>
          <cell r="E355" t="str">
            <v>Rendimiento</v>
          </cell>
          <cell r="F355" t="str">
            <v>Precio Unitario</v>
          </cell>
          <cell r="I355" t="str">
            <v>Vr Unitario</v>
          </cell>
        </row>
        <row r="359">
          <cell r="A359" t="str">
            <v>C55</v>
          </cell>
          <cell r="B359" t="str">
            <v xml:space="preserve">GRIFERÍA PARA LAVAMANOS TIPO PUSH PARA DISCAPACITADOS, DE SOBREPONER EN EL LAVAMANOS, CROMADA METÁLICA, ACCIONAMIENTO MEDIANTE PALANCA, TIPO 4-AA-00185106 DE A&amp;A DOCOL </v>
          </cell>
          <cell r="D359" t="str">
            <v>und</v>
          </cell>
          <cell r="E359">
            <v>1</v>
          </cell>
          <cell r="F359">
            <v>235000</v>
          </cell>
          <cell r="I359">
            <v>235000</v>
          </cell>
        </row>
        <row r="365">
          <cell r="A365" t="str">
            <v>SUBTOTAL</v>
          </cell>
          <cell r="I365">
            <v>235000</v>
          </cell>
        </row>
        <row r="367">
          <cell r="A367" t="str">
            <v>3. Transportes</v>
          </cell>
        </row>
        <row r="368">
          <cell r="A368" t="str">
            <v>Codigo</v>
          </cell>
          <cell r="B368" t="str">
            <v xml:space="preserve">Descripcion </v>
          </cell>
          <cell r="C368" t="str">
            <v>Vol. o Peso</v>
          </cell>
          <cell r="D368" t="str">
            <v>Unidad</v>
          </cell>
          <cell r="E368" t="str">
            <v>Distancia</v>
          </cell>
          <cell r="G368" t="str">
            <v>Tarifa</v>
          </cell>
          <cell r="I368" t="str">
            <v>Vr. Unitario</v>
          </cell>
        </row>
        <row r="370">
          <cell r="A370" t="str">
            <v>EH-44</v>
          </cell>
          <cell r="B370" t="str">
            <v>TRANSPORTE DE MATERIALES O EQUIPO</v>
          </cell>
          <cell r="D370" t="str">
            <v>Viaje</v>
          </cell>
          <cell r="E370">
            <v>0.02</v>
          </cell>
          <cell r="G370">
            <v>45000</v>
          </cell>
          <cell r="I370">
            <v>900</v>
          </cell>
        </row>
        <row r="372">
          <cell r="A372" t="str">
            <v>SUBTOTAL</v>
          </cell>
          <cell r="I372">
            <v>900</v>
          </cell>
        </row>
        <row r="374">
          <cell r="A374" t="str">
            <v>4. Mano de Obra</v>
          </cell>
        </row>
        <row r="375">
          <cell r="A375" t="str">
            <v>Codigo</v>
          </cell>
          <cell r="B375" t="str">
            <v>Trabajador</v>
          </cell>
          <cell r="C375" t="str">
            <v>Jornal</v>
          </cell>
          <cell r="D375" t="str">
            <v>Prestac.</v>
          </cell>
          <cell r="E375" t="str">
            <v>Jornal Total</v>
          </cell>
          <cell r="F375" t="str">
            <v>Rendimiento</v>
          </cell>
          <cell r="I375" t="str">
            <v>Vr. Unitario</v>
          </cell>
        </row>
        <row r="377">
          <cell r="A377" t="str">
            <v>MO-01</v>
          </cell>
          <cell r="B377" t="str">
            <v>CUADRILLA AB  ALBAÑIL (1 OFICIAL + 1 AYUDANTE)</v>
          </cell>
          <cell r="C377" t="str">
            <v>hc</v>
          </cell>
          <cell r="D377">
            <v>0.57999999999999996</v>
          </cell>
          <cell r="E377">
            <v>9350</v>
          </cell>
          <cell r="F377">
            <v>1.2</v>
          </cell>
          <cell r="I377">
            <v>17728</v>
          </cell>
        </row>
        <row r="379">
          <cell r="A379" t="str">
            <v>SUBTOTAL</v>
          </cell>
          <cell r="I379">
            <v>17728</v>
          </cell>
        </row>
        <row r="380">
          <cell r="A380" t="str">
            <v>TOTAL COSTO DIRECTO</v>
          </cell>
          <cell r="I380">
            <v>254367</v>
          </cell>
        </row>
        <row r="381">
          <cell r="A381" t="str">
            <v>AIU CONTRACTUAL</v>
          </cell>
          <cell r="C381">
            <v>0.25640000000000002</v>
          </cell>
          <cell r="H381" t="str">
            <v>TOTAL COSTO INDIRECTO</v>
          </cell>
          <cell r="I381">
            <v>65219.698800000006</v>
          </cell>
        </row>
        <row r="382">
          <cell r="A382" t="str">
            <v xml:space="preserve">VALOR TOTAL ACTIVIDAD </v>
          </cell>
          <cell r="I382">
            <v>319586.69880000001</v>
          </cell>
        </row>
        <row r="383">
          <cell r="A383" t="str">
            <v xml:space="preserve">VALOR RECURSOS NECESARIOS PARA LA EJECUCIÓN DE LA ACTIVIDAD </v>
          </cell>
          <cell r="I383">
            <v>319586.69880000001</v>
          </cell>
        </row>
        <row r="384">
          <cell r="A38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87">
          <cell r="B387" t="str">
            <v>Firma:</v>
          </cell>
        </row>
        <row r="388">
          <cell r="B388" t="str">
            <v xml:space="preserve">Nombre: </v>
          </cell>
        </row>
        <row r="389">
          <cell r="B389" t="str">
            <v>REPRESENTATE LEGAL Ó DIRECTOR DE CONSULTORIA</v>
          </cell>
        </row>
        <row r="391">
          <cell r="A391" t="str">
            <v>C. OBSERVACIONES INTERVENTORIA (Campo de obligatorio diligenciamiento)</v>
          </cell>
        </row>
        <row r="395">
          <cell r="B395" t="str">
            <v>Firma:</v>
          </cell>
        </row>
        <row r="396">
          <cell r="B396" t="str">
            <v xml:space="preserve">Nombre: </v>
          </cell>
          <cell r="J396" t="str">
            <v>Original  - FONADE</v>
          </cell>
        </row>
        <row r="397">
          <cell r="B397" t="str">
            <v>REPRESENTANTE LEGAL Ó DIRECTOR DE INTERVENTORÍA</v>
          </cell>
          <cell r="J397" t="str">
            <v>Copias: Contratista, Interventor</v>
          </cell>
        </row>
        <row r="398">
          <cell r="A398" t="str">
            <v>Item</v>
          </cell>
          <cell r="B398" t="str">
            <v>Descripción</v>
          </cell>
          <cell r="G398" t="str">
            <v>Unidad</v>
          </cell>
          <cell r="I398" t="str">
            <v>Cantidad</v>
          </cell>
        </row>
        <row r="399">
          <cell r="A399" t="str">
            <v>08.02.03</v>
          </cell>
          <cell r="B399" t="str">
            <v>Grifería válvula de descarga antivandálica alta presión para sanitario de discapacitados, conexión superior, tipo push de empotrar y accionamiento con palanca, tipo 4-AA-01051300 y 4-AA-00184906 y 4-AA-TCDS de A&amp;A DOCOL o equivalente de igual calidad o superior. Incluye instalación, accesorios desde la entrada a la válvula hasta la conexión al aparato, y todo lo relacionado para su puesta en funcionamiento</v>
          </cell>
          <cell r="G399" t="str">
            <v>un</v>
          </cell>
          <cell r="I399">
            <v>1</v>
          </cell>
          <cell r="K399">
            <v>435517</v>
          </cell>
        </row>
        <row r="401">
          <cell r="A401" t="str">
            <v>1.  Equipo</v>
          </cell>
        </row>
        <row r="402">
          <cell r="A402" t="str">
            <v>Codigo</v>
          </cell>
          <cell r="B402" t="str">
            <v>Descripción</v>
          </cell>
          <cell r="C402" t="str">
            <v>Marca</v>
          </cell>
          <cell r="D402" t="str">
            <v>Unidad</v>
          </cell>
          <cell r="E402" t="str">
            <v>Tarifa</v>
          </cell>
          <cell r="G402" t="str">
            <v>Rendimiento</v>
          </cell>
          <cell r="I402" t="str">
            <v>Vr. Unitario</v>
          </cell>
        </row>
        <row r="404">
          <cell r="A404" t="str">
            <v>EH-33</v>
          </cell>
          <cell r="B404" t="str">
            <v xml:space="preserve">HERRAMIENTA MENOR 5 %  DE LA MANO OBRA </v>
          </cell>
          <cell r="D404" t="str">
            <v xml:space="preserve">Global </v>
          </cell>
          <cell r="E404">
            <v>739</v>
          </cell>
          <cell r="G404">
            <v>1</v>
          </cell>
          <cell r="I404">
            <v>739</v>
          </cell>
        </row>
        <row r="405">
          <cell r="A405" t="str">
            <v>SUBTOTAL</v>
          </cell>
          <cell r="I405">
            <v>739</v>
          </cell>
        </row>
        <row r="407">
          <cell r="A407" t="str">
            <v>2.  Materiales</v>
          </cell>
        </row>
        <row r="408">
          <cell r="A408" t="str">
            <v>Codigo</v>
          </cell>
          <cell r="B408" t="str">
            <v>Descripción</v>
          </cell>
          <cell r="D408" t="str">
            <v>Unidad</v>
          </cell>
          <cell r="E408" t="str">
            <v>Rendimiento</v>
          </cell>
          <cell r="F408" t="str">
            <v>Precio Unitario</v>
          </cell>
          <cell r="I408" t="str">
            <v>Vr Unitario</v>
          </cell>
        </row>
        <row r="410">
          <cell r="A410" t="str">
            <v>C56</v>
          </cell>
          <cell r="B410" t="str">
            <v xml:space="preserve">GRIFERÍA VÁLVULA DE DESCARGA ANTIVANDÁLICA ALTA PRESIÓN PARA SANITARIO DE DISCAPACITADOS, CONEXIÓN SUPERIOR, TIPO PUSH DE EMPOTRAR Y ACCIONAMIENTO CON PALANCA, TIPO 4-AA-01051300 Y 4-AA-00184906 Y 4-AA-TCDS DE A&amp;A DOCOL </v>
          </cell>
          <cell r="D410" t="str">
            <v>und</v>
          </cell>
          <cell r="E410">
            <v>1</v>
          </cell>
          <cell r="F410">
            <v>416000</v>
          </cell>
          <cell r="I410">
            <v>416000</v>
          </cell>
        </row>
        <row r="411">
          <cell r="A411" t="str">
            <v>S37</v>
          </cell>
          <cell r="B411" t="str">
            <v>CINTA TEFLON 10 m 1/2"</v>
          </cell>
          <cell r="D411" t="str">
            <v>und</v>
          </cell>
          <cell r="E411">
            <v>0.2</v>
          </cell>
          <cell r="F411">
            <v>750</v>
          </cell>
          <cell r="I411">
            <v>150</v>
          </cell>
        </row>
        <row r="417">
          <cell r="A417" t="str">
            <v>SUBTOTAL</v>
          </cell>
          <cell r="I417">
            <v>416150</v>
          </cell>
        </row>
        <row r="419">
          <cell r="A419" t="str">
            <v>3. Transportes</v>
          </cell>
        </row>
        <row r="420">
          <cell r="A420" t="str">
            <v>Codigo</v>
          </cell>
          <cell r="B420" t="str">
            <v xml:space="preserve">Descripcion </v>
          </cell>
          <cell r="C420" t="str">
            <v>Vol. o Peso</v>
          </cell>
          <cell r="D420" t="str">
            <v>Unidad</v>
          </cell>
          <cell r="E420" t="str">
            <v>Distancia</v>
          </cell>
          <cell r="G420" t="str">
            <v>Tarifa</v>
          </cell>
          <cell r="I420" t="str">
            <v>Vr. Unitario</v>
          </cell>
        </row>
        <row r="422">
          <cell r="A422" t="str">
            <v>EH-44</v>
          </cell>
          <cell r="B422" t="str">
            <v>TRANSPORTE DE MATERIALES O EQUIPO</v>
          </cell>
          <cell r="D422" t="str">
            <v>Viaje</v>
          </cell>
          <cell r="E422">
            <v>0.02</v>
          </cell>
          <cell r="G422">
            <v>45000</v>
          </cell>
          <cell r="I422">
            <v>900</v>
          </cell>
        </row>
        <row r="424">
          <cell r="A424" t="str">
            <v>SUBTOTAL</v>
          </cell>
          <cell r="I424">
            <v>900</v>
          </cell>
        </row>
        <row r="426">
          <cell r="A426" t="str">
            <v>4. Mano de Obra</v>
          </cell>
        </row>
        <row r="427">
          <cell r="A427" t="str">
            <v>Codigo</v>
          </cell>
          <cell r="B427" t="str">
            <v>Trabajador</v>
          </cell>
          <cell r="C427" t="str">
            <v>Jornal</v>
          </cell>
          <cell r="D427" t="str">
            <v>Prestac.</v>
          </cell>
          <cell r="E427" t="str">
            <v>Jornal Total</v>
          </cell>
          <cell r="F427" t="str">
            <v>Rendimiento</v>
          </cell>
          <cell r="I427" t="str">
            <v>Vr. Unitario</v>
          </cell>
        </row>
        <row r="429">
          <cell r="A429" t="str">
            <v>MO-01</v>
          </cell>
          <cell r="B429" t="str">
            <v>CUADRILLA AB  ALBAÑIL (1 OFICIAL + 1 AYUDANTE)</v>
          </cell>
          <cell r="C429" t="str">
            <v>hc</v>
          </cell>
          <cell r="D429">
            <v>0.57999999999999996</v>
          </cell>
          <cell r="E429">
            <v>9350</v>
          </cell>
          <cell r="F429">
            <v>1.2</v>
          </cell>
          <cell r="I429">
            <v>17728</v>
          </cell>
        </row>
        <row r="431">
          <cell r="A431" t="str">
            <v>SUBTOTAL</v>
          </cell>
          <cell r="I431">
            <v>17728</v>
          </cell>
        </row>
        <row r="432">
          <cell r="A432" t="str">
            <v>TOTAL COSTO DIRECTO</v>
          </cell>
          <cell r="I432">
            <v>435517</v>
          </cell>
        </row>
        <row r="433">
          <cell r="A433" t="str">
            <v>AIU CONTRACTUAL</v>
          </cell>
          <cell r="C433">
            <v>0.25640000000000002</v>
          </cell>
          <cell r="H433" t="str">
            <v>TOTAL COSTO INDIRECTO</v>
          </cell>
          <cell r="I433">
            <v>111666.55880000001</v>
          </cell>
        </row>
        <row r="434">
          <cell r="A434" t="str">
            <v xml:space="preserve">VALOR TOTAL ACTIVIDAD </v>
          </cell>
          <cell r="I434">
            <v>547183.5588</v>
          </cell>
        </row>
        <row r="435">
          <cell r="A435" t="str">
            <v xml:space="preserve">VALOR RECURSOS NECESARIOS PARA LA EJECUCIÓN DE LA ACTIVIDAD </v>
          </cell>
          <cell r="I435">
            <v>547183.5588</v>
          </cell>
        </row>
        <row r="436">
          <cell r="A43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39">
          <cell r="B439" t="str">
            <v>Firma:</v>
          </cell>
        </row>
        <row r="440">
          <cell r="B440" t="str">
            <v xml:space="preserve">Nombre: </v>
          </cell>
        </row>
        <row r="441">
          <cell r="B441" t="str">
            <v>REPRESENTATE LEGAL Ó DIRECTOR DE CONSULTORIA</v>
          </cell>
        </row>
        <row r="443">
          <cell r="A443" t="str">
            <v>C. OBSERVACIONES INTERVENTORIA (Campo de obligatorio diligenciamiento)</v>
          </cell>
        </row>
        <row r="448">
          <cell r="B448" t="str">
            <v>Firma:</v>
          </cell>
        </row>
        <row r="449">
          <cell r="B449" t="str">
            <v xml:space="preserve">Nombre: </v>
          </cell>
          <cell r="J449" t="str">
            <v>Original  - FONADE</v>
          </cell>
        </row>
        <row r="450">
          <cell r="B450" t="str">
            <v>REPRESENTANTE LEGAL Ó DIRECTOR DE INTERVENTORÍA</v>
          </cell>
          <cell r="J450" t="str">
            <v>Copias: Contratista, Interventor</v>
          </cell>
        </row>
        <row r="451">
          <cell r="A451" t="str">
            <v>Item</v>
          </cell>
          <cell r="B451" t="str">
            <v>Descripción</v>
          </cell>
          <cell r="G451" t="str">
            <v>Unidad</v>
          </cell>
          <cell r="I451" t="str">
            <v>Cantidad</v>
          </cell>
        </row>
        <row r="452">
          <cell r="A452" t="str">
            <v>08.02.04</v>
          </cell>
          <cell r="B452" t="str">
            <v>Grifería convencional de llave para orinal, pomo y conexión cromados, diámetro de entrada 1/2", presión de funcionamiento 20-125 psi, tipo Original Tradicional de GRIVAL o equivalente de igual calidad o superior. Incluye instalación, accesorios desde la entrada a la válvula hasta la conexión al aparato, y todo lo relacionado para su puesta en funcionamiento</v>
          </cell>
          <cell r="G452" t="str">
            <v>un</v>
          </cell>
          <cell r="I452">
            <v>2</v>
          </cell>
          <cell r="K452">
            <v>84593</v>
          </cell>
        </row>
        <row r="454">
          <cell r="A454" t="str">
            <v>1.  Equipo</v>
          </cell>
        </row>
        <row r="455">
          <cell r="A455" t="str">
            <v>Codigo</v>
          </cell>
          <cell r="B455" t="str">
            <v>Descripción</v>
          </cell>
          <cell r="C455" t="str">
            <v>Marca</v>
          </cell>
          <cell r="D455" t="str">
            <v>Unidad</v>
          </cell>
          <cell r="E455" t="str">
            <v>Tarifa</v>
          </cell>
          <cell r="G455" t="str">
            <v>Rendimiento</v>
          </cell>
          <cell r="I455" t="str">
            <v>Vr. Unitario</v>
          </cell>
        </row>
        <row r="457">
          <cell r="A457" t="str">
            <v>EH-33</v>
          </cell>
          <cell r="B457" t="str">
            <v xml:space="preserve">HERRAMIENTA MENOR 5 %  DE LA MANO OBRA </v>
          </cell>
          <cell r="D457" t="str">
            <v xml:space="preserve">Global </v>
          </cell>
          <cell r="E457">
            <v>739</v>
          </cell>
          <cell r="G457">
            <v>1</v>
          </cell>
          <cell r="I457">
            <v>739</v>
          </cell>
        </row>
        <row r="458">
          <cell r="A458" t="str">
            <v>SUBTOTAL</v>
          </cell>
          <cell r="I458">
            <v>739</v>
          </cell>
        </row>
        <row r="460">
          <cell r="A460" t="str">
            <v>2.  Materiales</v>
          </cell>
        </row>
        <row r="461">
          <cell r="A461" t="str">
            <v>Codigo</v>
          </cell>
          <cell r="B461" t="str">
            <v>Descripción</v>
          </cell>
          <cell r="D461" t="str">
            <v>Unidad</v>
          </cell>
          <cell r="E461" t="str">
            <v>Rendimiento</v>
          </cell>
          <cell r="F461" t="str">
            <v>Precio Unitario</v>
          </cell>
          <cell r="I461" t="str">
            <v>Vr Unitario</v>
          </cell>
        </row>
        <row r="463">
          <cell r="A463" t="str">
            <v>C57</v>
          </cell>
          <cell r="B463" t="str">
            <v>GRIFERÍA CONVENCIONAL DE LLAVE PARA ORINAL, POMO Y CONEXIÓN CROMADOS, DIÁMETRO DE ENTRADA 1/2", PRESIÓN DE FUNCIONAMIENTO 20-125 PSI, TIPO ORIGINAL TRADICIONAL DE GRIVAL.</v>
          </cell>
          <cell r="D463" t="str">
            <v>und</v>
          </cell>
          <cell r="E463">
            <v>1</v>
          </cell>
          <cell r="F463">
            <v>65075.999999999993</v>
          </cell>
          <cell r="I463">
            <v>65076</v>
          </cell>
        </row>
        <row r="464">
          <cell r="A464" t="str">
            <v>S37</v>
          </cell>
          <cell r="B464" t="str">
            <v>CINTA TEFLON 10 m 1/2"</v>
          </cell>
          <cell r="D464" t="str">
            <v>und</v>
          </cell>
          <cell r="E464">
            <v>0.2</v>
          </cell>
          <cell r="F464">
            <v>750</v>
          </cell>
          <cell r="I464">
            <v>150</v>
          </cell>
        </row>
        <row r="469">
          <cell r="A469" t="str">
            <v>SUBTOTAL</v>
          </cell>
          <cell r="I469">
            <v>65226</v>
          </cell>
        </row>
        <row r="471">
          <cell r="A471" t="str">
            <v>3. Transportes</v>
          </cell>
        </row>
        <row r="472">
          <cell r="A472" t="str">
            <v>Codigo</v>
          </cell>
          <cell r="B472" t="str">
            <v xml:space="preserve">Descripcion </v>
          </cell>
          <cell r="C472" t="str">
            <v>Vol. o Peso</v>
          </cell>
          <cell r="D472" t="str">
            <v>Unidad</v>
          </cell>
          <cell r="E472" t="str">
            <v>Distancia</v>
          </cell>
          <cell r="G472" t="str">
            <v>Tarifa</v>
          </cell>
          <cell r="I472" t="str">
            <v>Vr. Unitario</v>
          </cell>
        </row>
        <row r="474">
          <cell r="A474" t="str">
            <v>EH-44</v>
          </cell>
          <cell r="B474" t="str">
            <v>TRANSPORTE DE MATERIALES O EQUIPO</v>
          </cell>
          <cell r="D474" t="str">
            <v>Viaje</v>
          </cell>
          <cell r="E474">
            <v>0.02</v>
          </cell>
          <cell r="G474">
            <v>45000</v>
          </cell>
          <cell r="I474">
            <v>900</v>
          </cell>
        </row>
        <row r="476">
          <cell r="A476" t="str">
            <v>SUBTOTAL</v>
          </cell>
          <cell r="I476">
            <v>900</v>
          </cell>
        </row>
        <row r="478">
          <cell r="A478" t="str">
            <v>4. Mano de Obra</v>
          </cell>
        </row>
        <row r="479">
          <cell r="A479" t="str">
            <v>Codigo</v>
          </cell>
          <cell r="B479" t="str">
            <v>Trabajador</v>
          </cell>
          <cell r="C479" t="str">
            <v>Jornal</v>
          </cell>
          <cell r="D479" t="str">
            <v>Prestac.</v>
          </cell>
          <cell r="E479" t="str">
            <v>Jornal Total</v>
          </cell>
          <cell r="F479" t="str">
            <v>Rendimiento</v>
          </cell>
          <cell r="I479" t="str">
            <v>Vr. Unitario</v>
          </cell>
        </row>
        <row r="481">
          <cell r="A481" t="str">
            <v>MO-01</v>
          </cell>
          <cell r="B481" t="str">
            <v>CUADRILLA AB  ALBAÑIL (1 OFICIAL + 1 AYUDANTE)</v>
          </cell>
          <cell r="C481" t="str">
            <v>hc</v>
          </cell>
          <cell r="D481">
            <v>0.57999999999999996</v>
          </cell>
          <cell r="E481">
            <v>9350</v>
          </cell>
          <cell r="F481">
            <v>1.2</v>
          </cell>
          <cell r="I481">
            <v>17728</v>
          </cell>
        </row>
        <row r="483">
          <cell r="A483" t="str">
            <v>SUBTOTAL</v>
          </cell>
          <cell r="I483">
            <v>17728</v>
          </cell>
        </row>
        <row r="484">
          <cell r="A484" t="str">
            <v>TOTAL COSTO DIRECTO</v>
          </cell>
          <cell r="I484">
            <v>84593</v>
          </cell>
        </row>
        <row r="485">
          <cell r="A485" t="str">
            <v>AIU CONTRACTUAL</v>
          </cell>
          <cell r="C485">
            <v>0.25640000000000002</v>
          </cell>
          <cell r="H485" t="str">
            <v>TOTAL COSTO INDIRECTO</v>
          </cell>
          <cell r="I485">
            <v>21689.645200000003</v>
          </cell>
        </row>
        <row r="486">
          <cell r="A486" t="str">
            <v xml:space="preserve">VALOR TOTAL ACTIVIDAD </v>
          </cell>
          <cell r="I486">
            <v>106282.6452</v>
          </cell>
        </row>
        <row r="487">
          <cell r="A487" t="str">
            <v xml:space="preserve">VALOR RECURSOS NECESARIOS PARA LA EJECUCIÓN DE LA ACTIVIDAD </v>
          </cell>
          <cell r="I487">
            <v>212565.2904</v>
          </cell>
        </row>
        <row r="488">
          <cell r="A48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91">
          <cell r="B491" t="str">
            <v>Firma:</v>
          </cell>
        </row>
        <row r="492">
          <cell r="B492" t="str">
            <v xml:space="preserve">Nombre: </v>
          </cell>
        </row>
        <row r="493">
          <cell r="B493" t="str">
            <v>REPRESENTATE LEGAL Ó DIRECTOR DE CONSULTORIA</v>
          </cell>
        </row>
        <row r="495">
          <cell r="A495" t="str">
            <v>C. OBSERVACIONES INTERVENTORIA (Campo de obligatorio diligenciamiento)</v>
          </cell>
        </row>
        <row r="500">
          <cell r="B500" t="str">
            <v>Firma:</v>
          </cell>
        </row>
        <row r="501">
          <cell r="B501" t="str">
            <v xml:space="preserve">Nombre: </v>
          </cell>
          <cell r="J501" t="str">
            <v>Original  - FONADE</v>
          </cell>
        </row>
        <row r="502">
          <cell r="B502" t="str">
            <v>REPRESENTANTE LEGAL Ó DIRECTOR DE INTERVENTORÍA</v>
          </cell>
          <cell r="J502" t="str">
            <v>Copias: Contratista, Interventor</v>
          </cell>
        </row>
        <row r="503">
          <cell r="A503" t="str">
            <v>Item</v>
          </cell>
          <cell r="B503" t="str">
            <v>Descripción</v>
          </cell>
          <cell r="G503" t="str">
            <v>Unidad</v>
          </cell>
          <cell r="I503" t="str">
            <v>Cantidad</v>
          </cell>
        </row>
        <row r="504">
          <cell r="A504" t="str">
            <v>08.02.05</v>
          </cell>
          <cell r="B504" t="str">
            <v>Grifería mezclador 6" y Pomo para ducha, cromada, sin salida para bañera (SSB), tipo Piscis SSB Ref.544200001 de GRIVAL o equivalente de igual calidad o superior. Incluye subconjunto de la grifería completa, instalación, tubería desde la llave (pomo) hasta la regadera, y todo lo relacionado para su puesta en funcionamiento</v>
          </cell>
          <cell r="G504" t="str">
            <v>un</v>
          </cell>
          <cell r="I504">
            <v>2</v>
          </cell>
          <cell r="K504">
            <v>105517</v>
          </cell>
        </row>
        <row r="506">
          <cell r="A506" t="str">
            <v>1.  Equipo</v>
          </cell>
        </row>
        <row r="507">
          <cell r="A507" t="str">
            <v>Codigo</v>
          </cell>
          <cell r="B507" t="str">
            <v>Descripción</v>
          </cell>
          <cell r="C507" t="str">
            <v>Marca</v>
          </cell>
          <cell r="D507" t="str">
            <v>Unidad</v>
          </cell>
          <cell r="E507" t="str">
            <v>Tarifa</v>
          </cell>
          <cell r="G507" t="str">
            <v>Rendimiento</v>
          </cell>
          <cell r="I507" t="str">
            <v>Vr. Unitario</v>
          </cell>
        </row>
        <row r="509">
          <cell r="A509" t="str">
            <v>EH-33</v>
          </cell>
          <cell r="B509" t="str">
            <v xml:space="preserve">HERRAMIENTA MENOR 5 %  DE LA MANO OBRA </v>
          </cell>
          <cell r="D509" t="str">
            <v xml:space="preserve">Global </v>
          </cell>
          <cell r="E509">
            <v>739</v>
          </cell>
          <cell r="G509">
            <v>1</v>
          </cell>
          <cell r="I509">
            <v>739</v>
          </cell>
        </row>
        <row r="510">
          <cell r="A510" t="str">
            <v>SUBTOTAL</v>
          </cell>
          <cell r="I510">
            <v>739</v>
          </cell>
        </row>
        <row r="512">
          <cell r="A512" t="str">
            <v>2.  Materiales</v>
          </cell>
        </row>
        <row r="513">
          <cell r="A513" t="str">
            <v>Codigo</v>
          </cell>
          <cell r="B513" t="str">
            <v>Descripción</v>
          </cell>
          <cell r="D513" t="str">
            <v>Unidad</v>
          </cell>
          <cell r="E513" t="str">
            <v>Rendimiento</v>
          </cell>
          <cell r="F513" t="str">
            <v>Precio Unitario</v>
          </cell>
          <cell r="I513" t="str">
            <v>Vr Unitario</v>
          </cell>
        </row>
        <row r="515">
          <cell r="A515" t="str">
            <v>C58</v>
          </cell>
          <cell r="B515" t="str">
            <v>GRIFERÍA MEZCLADOR 6" Y POMO PARA DUCHA, CROMADA, SIN SALIDA PARA BAÑERA (SSB), TIPO PISCIS SSB REF.544200001</v>
          </cell>
          <cell r="D515" t="str">
            <v>und</v>
          </cell>
          <cell r="E515">
            <v>1</v>
          </cell>
          <cell r="F515">
            <v>86000</v>
          </cell>
          <cell r="I515">
            <v>86000</v>
          </cell>
        </row>
        <row r="516">
          <cell r="A516" t="str">
            <v>S37</v>
          </cell>
          <cell r="B516" t="str">
            <v>CINTA TEFLON 10 m 1/2"</v>
          </cell>
          <cell r="D516" t="str">
            <v>und</v>
          </cell>
          <cell r="E516">
            <v>0.2</v>
          </cell>
          <cell r="F516">
            <v>750</v>
          </cell>
          <cell r="I516">
            <v>150</v>
          </cell>
        </row>
        <row r="519">
          <cell r="A519" t="str">
            <v>SUBTOTAL</v>
          </cell>
          <cell r="I519">
            <v>86150</v>
          </cell>
        </row>
        <row r="521">
          <cell r="A521" t="str">
            <v>3. Transportes</v>
          </cell>
        </row>
        <row r="522">
          <cell r="A522" t="str">
            <v>Codigo</v>
          </cell>
          <cell r="B522" t="str">
            <v xml:space="preserve">Descripcion </v>
          </cell>
          <cell r="C522" t="str">
            <v>Vol. o Peso</v>
          </cell>
          <cell r="D522" t="str">
            <v>Unidad</v>
          </cell>
          <cell r="E522" t="str">
            <v>Distancia</v>
          </cell>
          <cell r="G522" t="str">
            <v>Tarifa</v>
          </cell>
          <cell r="I522" t="str">
            <v>Vr. Unitario</v>
          </cell>
        </row>
        <row r="524">
          <cell r="A524" t="str">
            <v>EH-44</v>
          </cell>
          <cell r="B524" t="str">
            <v>TRANSPORTE DE MATERIALES O EQUIPO</v>
          </cell>
          <cell r="D524" t="str">
            <v>Viaje</v>
          </cell>
          <cell r="E524">
            <v>0.02</v>
          </cell>
          <cell r="G524">
            <v>45000</v>
          </cell>
          <cell r="I524">
            <v>900</v>
          </cell>
        </row>
        <row r="526">
          <cell r="A526" t="str">
            <v>SUBTOTAL</v>
          </cell>
          <cell r="I526">
            <v>900</v>
          </cell>
        </row>
        <row r="528">
          <cell r="A528" t="str">
            <v>4. Mano de Obra</v>
          </cell>
        </row>
        <row r="529">
          <cell r="A529" t="str">
            <v>Codigo</v>
          </cell>
          <cell r="B529" t="str">
            <v>Trabajador</v>
          </cell>
          <cell r="C529" t="str">
            <v>Jornal</v>
          </cell>
          <cell r="D529" t="str">
            <v>Prestac.</v>
          </cell>
          <cell r="E529" t="str">
            <v>Jornal Total</v>
          </cell>
          <cell r="F529" t="str">
            <v>Rendimiento</v>
          </cell>
          <cell r="I529" t="str">
            <v>Vr. Unitario</v>
          </cell>
        </row>
        <row r="531">
          <cell r="A531" t="str">
            <v>MO-01</v>
          </cell>
          <cell r="B531" t="str">
            <v>CUADRILLA AB  ALBAÑIL (1 OFICIAL + 1 AYUDANTE)</v>
          </cell>
          <cell r="C531" t="str">
            <v>hc</v>
          </cell>
          <cell r="D531">
            <v>0.57999999999999996</v>
          </cell>
          <cell r="E531">
            <v>9350</v>
          </cell>
          <cell r="F531">
            <v>1.2</v>
          </cell>
          <cell r="I531">
            <v>17728</v>
          </cell>
        </row>
        <row r="534">
          <cell r="A534" t="str">
            <v>SUBTOTAL</v>
          </cell>
          <cell r="I534">
            <v>17728</v>
          </cell>
        </row>
        <row r="535">
          <cell r="A535" t="str">
            <v>TOTAL COSTO DIRECTO</v>
          </cell>
          <cell r="I535">
            <v>105517</v>
          </cell>
        </row>
        <row r="536">
          <cell r="A536" t="str">
            <v>AIU CONTRACTUAL</v>
          </cell>
          <cell r="C536">
            <v>0.25640000000000002</v>
          </cell>
          <cell r="H536" t="str">
            <v>TOTAL COSTO INDIRECTO</v>
          </cell>
          <cell r="I536">
            <v>27054.558800000003</v>
          </cell>
        </row>
        <row r="537">
          <cell r="A537" t="str">
            <v xml:space="preserve">VALOR TOTAL ACTIVIDAD </v>
          </cell>
          <cell r="I537">
            <v>132571.5588</v>
          </cell>
        </row>
        <row r="538">
          <cell r="A538" t="str">
            <v xml:space="preserve">VALOR RECURSOS NECESARIOS PARA LA EJECUCIÓN DE LA ACTIVIDAD </v>
          </cell>
          <cell r="I538">
            <v>265143.1176</v>
          </cell>
        </row>
        <row r="539">
          <cell r="A53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42">
          <cell r="B542" t="str">
            <v>Firma:</v>
          </cell>
        </row>
        <row r="543">
          <cell r="B543" t="str">
            <v xml:space="preserve">Nombre: </v>
          </cell>
        </row>
        <row r="544">
          <cell r="B544" t="str">
            <v>REPRESENTATE LEGAL Ó DIRECTOR DE CONSULTORIA</v>
          </cell>
        </row>
        <row r="546">
          <cell r="A546" t="str">
            <v>C. OBSERVACIONES INTERVENTORIA (Campo de obligatorio diligenciamiento)</v>
          </cell>
        </row>
        <row r="552">
          <cell r="B552" t="str">
            <v>Firma:</v>
          </cell>
        </row>
        <row r="553">
          <cell r="B553" t="str">
            <v xml:space="preserve">Nombre: </v>
          </cell>
          <cell r="J553" t="str">
            <v>Original  - FONADE</v>
          </cell>
        </row>
        <row r="554">
          <cell r="B554" t="str">
            <v>REPRESENTANTE LEGAL Ó DIRECTOR DE INTERVENTORÍA</v>
          </cell>
          <cell r="J554" t="str">
            <v>Copias: Contratista, Interventor</v>
          </cell>
        </row>
        <row r="555">
          <cell r="A555" t="str">
            <v>Item</v>
          </cell>
          <cell r="B555" t="str">
            <v>Descripción</v>
          </cell>
          <cell r="G555" t="str">
            <v>Unidad</v>
          </cell>
          <cell r="I555" t="str">
            <v>Cantidad</v>
          </cell>
        </row>
        <row r="556">
          <cell r="A556" t="str">
            <v>08.02.06</v>
          </cell>
          <cell r="B556" t="str">
            <v>Grifería llave terminal para manguera tipo pesado, metálica cromada, extremo roscado, tipo GRIVAL o equivalente de igual calidad o superior. Incluye instalación</v>
          </cell>
          <cell r="G556" t="str">
            <v>un</v>
          </cell>
          <cell r="I556">
            <v>4</v>
          </cell>
          <cell r="K556">
            <v>28030</v>
          </cell>
        </row>
        <row r="558">
          <cell r="A558" t="str">
            <v>1.  Equipo</v>
          </cell>
        </row>
        <row r="559">
          <cell r="A559" t="str">
            <v>Codigo</v>
          </cell>
          <cell r="B559" t="str">
            <v>Descripción</v>
          </cell>
          <cell r="C559" t="str">
            <v>Marca</v>
          </cell>
          <cell r="D559" t="str">
            <v>Unidad</v>
          </cell>
          <cell r="E559" t="str">
            <v>Tarifa</v>
          </cell>
          <cell r="G559" t="str">
            <v>Rendimiento</v>
          </cell>
          <cell r="I559" t="str">
            <v>Vr. Unitario</v>
          </cell>
        </row>
        <row r="561">
          <cell r="A561" t="str">
            <v>EH-33</v>
          </cell>
          <cell r="B561" t="str">
            <v xml:space="preserve">HERRAMIENTA MENOR 5 %  DE LA MANO OBRA </v>
          </cell>
          <cell r="D561" t="str">
            <v xml:space="preserve">Global </v>
          </cell>
          <cell r="E561">
            <v>739</v>
          </cell>
          <cell r="G561">
            <v>1</v>
          </cell>
          <cell r="I561">
            <v>739</v>
          </cell>
        </row>
        <row r="562">
          <cell r="A562" t="str">
            <v>SUBTOTAL</v>
          </cell>
          <cell r="I562">
            <v>739</v>
          </cell>
        </row>
        <row r="564">
          <cell r="A564" t="str">
            <v>2.  Materiales</v>
          </cell>
        </row>
        <row r="565">
          <cell r="A565" t="str">
            <v>Codigo</v>
          </cell>
          <cell r="B565" t="str">
            <v>Descripción</v>
          </cell>
          <cell r="D565" t="str">
            <v>Unidad</v>
          </cell>
          <cell r="E565" t="str">
            <v>Rendimiento</v>
          </cell>
          <cell r="F565" t="str">
            <v>Precio Unitario</v>
          </cell>
          <cell r="I565" t="str">
            <v>Vr Unitario</v>
          </cell>
        </row>
        <row r="567">
          <cell r="A567" t="str">
            <v>O09</v>
          </cell>
          <cell r="B567" t="str">
            <v>LLAVE TERMINAL MANGUERA 1/2"</v>
          </cell>
          <cell r="D567" t="str">
            <v>und</v>
          </cell>
          <cell r="E567">
            <v>1</v>
          </cell>
          <cell r="F567">
            <v>15900</v>
          </cell>
          <cell r="I567">
            <v>15900</v>
          </cell>
        </row>
        <row r="568">
          <cell r="A568" t="str">
            <v>S37</v>
          </cell>
          <cell r="B568" t="str">
            <v>CINTA TEFLON 10 m 1/2"</v>
          </cell>
          <cell r="D568" t="str">
            <v>und</v>
          </cell>
          <cell r="E568">
            <v>0.2</v>
          </cell>
          <cell r="F568">
            <v>750</v>
          </cell>
          <cell r="I568">
            <v>150</v>
          </cell>
        </row>
        <row r="573">
          <cell r="A573" t="str">
            <v>SUBTOTAL</v>
          </cell>
          <cell r="I573">
            <v>16050</v>
          </cell>
        </row>
        <row r="575">
          <cell r="A575" t="str">
            <v>3. Transportes</v>
          </cell>
        </row>
        <row r="576">
          <cell r="A576" t="str">
            <v>Codigo</v>
          </cell>
          <cell r="B576" t="str">
            <v xml:space="preserve">Descripcion </v>
          </cell>
          <cell r="C576" t="str">
            <v>Vol. o Peso</v>
          </cell>
          <cell r="D576" t="str">
            <v>Unidad</v>
          </cell>
          <cell r="E576" t="str">
            <v>Distancia</v>
          </cell>
          <cell r="G576" t="str">
            <v>Tarifa</v>
          </cell>
          <cell r="I576" t="str">
            <v>Vr. Unitario</v>
          </cell>
        </row>
        <row r="578">
          <cell r="A578" t="str">
            <v>EH-44</v>
          </cell>
          <cell r="B578" t="str">
            <v>TRANSPORTE DE MATERIALES O EQUIPO</v>
          </cell>
          <cell r="D578" t="str">
            <v>Viaje</v>
          </cell>
          <cell r="E578">
            <v>0.02</v>
          </cell>
          <cell r="G578">
            <v>45000</v>
          </cell>
          <cell r="I578">
            <v>900</v>
          </cell>
        </row>
        <row r="580">
          <cell r="A580" t="str">
            <v>SUBTOTAL</v>
          </cell>
          <cell r="I580">
            <v>900</v>
          </cell>
        </row>
        <row r="582">
          <cell r="A582" t="str">
            <v>4. Mano de Obra</v>
          </cell>
        </row>
        <row r="583">
          <cell r="A583" t="str">
            <v>Codigo</v>
          </cell>
          <cell r="B583" t="str">
            <v>Trabajador</v>
          </cell>
          <cell r="C583" t="str">
            <v>Jornal</v>
          </cell>
          <cell r="D583" t="str">
            <v>Prestac.</v>
          </cell>
          <cell r="E583" t="str">
            <v>Jornal Total</v>
          </cell>
          <cell r="F583" t="str">
            <v>Rendimiento</v>
          </cell>
          <cell r="I583" t="str">
            <v>Vr. Unitario</v>
          </cell>
        </row>
        <row r="585">
          <cell r="A585" t="str">
            <v>MO-01</v>
          </cell>
          <cell r="B585" t="str">
            <v>CUADRILLA AB  ALBAÑIL (1 OFICIAL + 1 AYUDANTE)</v>
          </cell>
          <cell r="C585" t="str">
            <v>hc</v>
          </cell>
          <cell r="D585">
            <v>0.57999999999999996</v>
          </cell>
          <cell r="E585">
            <v>9350</v>
          </cell>
          <cell r="F585">
            <v>0.7</v>
          </cell>
          <cell r="I585">
            <v>10341</v>
          </cell>
        </row>
        <row r="588">
          <cell r="A588" t="str">
            <v>SUBTOTAL</v>
          </cell>
          <cell r="I588">
            <v>10341</v>
          </cell>
        </row>
        <row r="589">
          <cell r="A589" t="str">
            <v>TOTAL COSTO DIRECTO</v>
          </cell>
          <cell r="I589">
            <v>28030</v>
          </cell>
        </row>
        <row r="590">
          <cell r="A590" t="str">
            <v>AIU CONTRACTUAL</v>
          </cell>
          <cell r="C590">
            <v>0.25640000000000002</v>
          </cell>
          <cell r="H590" t="str">
            <v>TOTAL COSTO INDIRECTO</v>
          </cell>
          <cell r="I590">
            <v>7186.8920000000007</v>
          </cell>
        </row>
        <row r="591">
          <cell r="A591" t="str">
            <v xml:space="preserve">VALOR TOTAL ACTIVIDAD </v>
          </cell>
          <cell r="I591">
            <v>35216.892</v>
          </cell>
        </row>
        <row r="592">
          <cell r="A592" t="str">
            <v xml:space="preserve">VALOR RECURSOS NECESARIOS PARA LA EJECUCIÓN DE LA ACTIVIDAD </v>
          </cell>
          <cell r="I592">
            <v>140867.568</v>
          </cell>
        </row>
        <row r="593">
          <cell r="A59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96">
          <cell r="B596" t="str">
            <v>Firma:</v>
          </cell>
        </row>
        <row r="597">
          <cell r="B597" t="str">
            <v xml:space="preserve">Nombre: </v>
          </cell>
        </row>
        <row r="598">
          <cell r="B598" t="str">
            <v>REPRESENTATE LEGAL Ó DIRECTOR DE CONSULTORIA</v>
          </cell>
        </row>
        <row r="600">
          <cell r="A600" t="str">
            <v>C. OBSERVACIONES INTERVENTORIA (Campo de obligatorio diligenciamiento)</v>
          </cell>
        </row>
        <row r="606">
          <cell r="B606" t="str">
            <v>Firma:</v>
          </cell>
        </row>
        <row r="607">
          <cell r="B607" t="str">
            <v xml:space="preserve">Nombre: </v>
          </cell>
        </row>
        <row r="608">
          <cell r="B608" t="str">
            <v>REPRESENTANTE LEGAL Ó DIRECTOR DE INTERVENTORÍA</v>
          </cell>
          <cell r="J608" t="str">
            <v>Original  - FONADE</v>
          </cell>
        </row>
        <row r="609">
          <cell r="J609" t="str">
            <v>Copias: Contratista, Interventor</v>
          </cell>
        </row>
        <row r="610">
          <cell r="A610" t="str">
            <v>Item</v>
          </cell>
          <cell r="B610" t="str">
            <v>Descripción</v>
          </cell>
          <cell r="G610" t="str">
            <v>Unidad</v>
          </cell>
          <cell r="I610" t="str">
            <v>Cantidad</v>
          </cell>
        </row>
        <row r="611">
          <cell r="A611" t="str">
            <v>08.03.01</v>
          </cell>
          <cell r="B611" t="str">
            <v>Secador de manos eléctrico de sensor, carcasa metálica, pintura electrostática color blanco, motor sin escobillas, apagado automático, tipo 1-AA-1800 de ACCESORIOS &amp; ACABADOS o equivalente de igual calidad o superior. Incluye suministro e instalación. Incluye suministro e instalación</v>
          </cell>
          <cell r="G611" t="str">
            <v>un</v>
          </cell>
          <cell r="I611">
            <v>2</v>
          </cell>
          <cell r="K611">
            <v>583980</v>
          </cell>
        </row>
        <row r="613">
          <cell r="A613" t="str">
            <v>1.  Equipo</v>
          </cell>
        </row>
        <row r="614">
          <cell r="A614" t="str">
            <v>Codigo</v>
          </cell>
          <cell r="B614" t="str">
            <v>Descripción</v>
          </cell>
          <cell r="C614" t="str">
            <v>Marca</v>
          </cell>
          <cell r="D614" t="str">
            <v>Unidad</v>
          </cell>
          <cell r="E614" t="str">
            <v>Tarifa</v>
          </cell>
          <cell r="G614" t="str">
            <v>Rendimiento</v>
          </cell>
          <cell r="I614" t="str">
            <v>Vr. Unitario</v>
          </cell>
        </row>
        <row r="616">
          <cell r="A616" t="str">
            <v>EH-33</v>
          </cell>
          <cell r="B616" t="str">
            <v xml:space="preserve">HERRAMIENTA MENOR 5 %  DE LA MANO OBRA </v>
          </cell>
          <cell r="D616" t="str">
            <v xml:space="preserve">Global </v>
          </cell>
          <cell r="E616">
            <v>739</v>
          </cell>
          <cell r="G616">
            <v>1</v>
          </cell>
          <cell r="I616">
            <v>739</v>
          </cell>
        </row>
        <row r="617">
          <cell r="A617" t="str">
            <v>SUBTOTAL</v>
          </cell>
          <cell r="I617">
            <v>739</v>
          </cell>
        </row>
        <row r="619">
          <cell r="A619" t="str">
            <v>2.  Materiales</v>
          </cell>
        </row>
        <row r="620">
          <cell r="A620" t="str">
            <v>Codigo</v>
          </cell>
          <cell r="B620" t="str">
            <v>Descripción</v>
          </cell>
          <cell r="D620" t="str">
            <v>Unidad</v>
          </cell>
          <cell r="E620" t="str">
            <v>Rendimiento</v>
          </cell>
          <cell r="F620" t="str">
            <v>Precio Unitario</v>
          </cell>
          <cell r="I620" t="str">
            <v>Vr Unitario</v>
          </cell>
        </row>
        <row r="622">
          <cell r="A622" t="str">
            <v>C35</v>
          </cell>
          <cell r="B622" t="str">
            <v>SECADOR ELECTRICO PARA MANOS LIBRES en Acero Inoxidable 304 satinado Tipo Accesorios &amp; Acabados Ref. 1 AA 1318 o Similar.</v>
          </cell>
          <cell r="D622" t="str">
            <v>und</v>
          </cell>
          <cell r="E622">
            <v>1</v>
          </cell>
          <cell r="F622">
            <v>572000</v>
          </cell>
          <cell r="I622">
            <v>572000</v>
          </cell>
        </row>
        <row r="627">
          <cell r="A627" t="str">
            <v>SUBTOTAL</v>
          </cell>
          <cell r="I627">
            <v>572000</v>
          </cell>
        </row>
        <row r="629">
          <cell r="A629" t="str">
            <v>3. Transportes</v>
          </cell>
        </row>
        <row r="630">
          <cell r="A630" t="str">
            <v>Codigo</v>
          </cell>
          <cell r="B630" t="str">
            <v xml:space="preserve">Descripcion </v>
          </cell>
          <cell r="C630" t="str">
            <v>Vol. o Peso</v>
          </cell>
          <cell r="D630" t="str">
            <v>Unidad</v>
          </cell>
          <cell r="E630" t="str">
            <v>Distancia</v>
          </cell>
          <cell r="G630" t="str">
            <v>Tarifa</v>
          </cell>
          <cell r="I630" t="str">
            <v>Vr. Unitario</v>
          </cell>
        </row>
        <row r="632">
          <cell r="A632" t="str">
            <v>EH-44</v>
          </cell>
          <cell r="B632" t="str">
            <v>TRANSPORTE DE MATERIALES O EQUIPO</v>
          </cell>
          <cell r="D632" t="str">
            <v>Viaje</v>
          </cell>
          <cell r="E632">
            <v>0.02</v>
          </cell>
          <cell r="G632">
            <v>45000</v>
          </cell>
          <cell r="I632">
            <v>900</v>
          </cell>
        </row>
        <row r="634">
          <cell r="A634" t="str">
            <v>SUBTOTAL</v>
          </cell>
          <cell r="I634">
            <v>900</v>
          </cell>
        </row>
        <row r="636">
          <cell r="A636" t="str">
            <v>4. Mano de Obra</v>
          </cell>
        </row>
        <row r="637">
          <cell r="A637" t="str">
            <v>Codigo</v>
          </cell>
          <cell r="B637" t="str">
            <v>Trabajador</v>
          </cell>
          <cell r="C637" t="str">
            <v>Jornal</v>
          </cell>
          <cell r="D637" t="str">
            <v>Prestac.</v>
          </cell>
          <cell r="E637" t="str">
            <v>Jornal Total</v>
          </cell>
          <cell r="F637" t="str">
            <v>Rendimiento</v>
          </cell>
          <cell r="I637" t="str">
            <v>Vr. Unitario</v>
          </cell>
        </row>
        <row r="639">
          <cell r="A639" t="str">
            <v>MO-01</v>
          </cell>
          <cell r="B639" t="str">
            <v>CUADRILLA AB  ALBAÑIL (1 OFICIAL + 1 AYUDANTE)</v>
          </cell>
          <cell r="C639" t="str">
            <v>hc</v>
          </cell>
          <cell r="D639">
            <v>0.57999999999999996</v>
          </cell>
          <cell r="E639">
            <v>9350</v>
          </cell>
          <cell r="F639">
            <v>0.7</v>
          </cell>
          <cell r="I639">
            <v>10341</v>
          </cell>
        </row>
        <row r="642">
          <cell r="A642" t="str">
            <v>SUBTOTAL</v>
          </cell>
          <cell r="I642">
            <v>10341</v>
          </cell>
        </row>
        <row r="643">
          <cell r="A643" t="str">
            <v>TOTAL COSTO DIRECTO</v>
          </cell>
          <cell r="I643">
            <v>583980</v>
          </cell>
        </row>
        <row r="644">
          <cell r="A644" t="str">
            <v>AIU CONTRACTUAL</v>
          </cell>
          <cell r="C644">
            <v>0.25640000000000002</v>
          </cell>
          <cell r="H644" t="str">
            <v>TOTAL COSTO INDIRECTO</v>
          </cell>
          <cell r="I644">
            <v>149732.47200000001</v>
          </cell>
        </row>
        <row r="645">
          <cell r="A645" t="str">
            <v xml:space="preserve">VALOR TOTAL ACTIVIDAD </v>
          </cell>
          <cell r="I645">
            <v>733712.47200000007</v>
          </cell>
        </row>
        <row r="646">
          <cell r="A646" t="str">
            <v xml:space="preserve">VALOR RECURSOS NECESARIOS PARA LA EJECUCIÓN DE LA ACTIVIDAD </v>
          </cell>
          <cell r="I646">
            <v>1467424.9440000001</v>
          </cell>
        </row>
        <row r="647">
          <cell r="A64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50">
          <cell r="B650" t="str">
            <v>Firma:</v>
          </cell>
        </row>
        <row r="651">
          <cell r="B651" t="str">
            <v xml:space="preserve">Nombre: </v>
          </cell>
        </row>
        <row r="652">
          <cell r="B652" t="str">
            <v>REPRESENTATE LEGAL Ó DIRECTOR DE CONSULTORIA</v>
          </cell>
        </row>
        <row r="654">
          <cell r="A654" t="str">
            <v>C. OBSERVACIONES INTERVENTORIA (Campo de obligatorio diligenciamiento)</v>
          </cell>
        </row>
        <row r="660">
          <cell r="B660" t="str">
            <v>Firma:</v>
          </cell>
        </row>
        <row r="661">
          <cell r="B661" t="str">
            <v xml:space="preserve">Nombre: </v>
          </cell>
        </row>
        <row r="662">
          <cell r="B662" t="str">
            <v>REPRESENTANTE LEGAL Ó DIRECTOR DE INTERVENTORÍA</v>
          </cell>
          <cell r="J662" t="str">
            <v>Original  - FONADE</v>
          </cell>
        </row>
        <row r="663">
          <cell r="J663" t="str">
            <v>Copias: Contratista, Interventor</v>
          </cell>
        </row>
        <row r="664">
          <cell r="A664" t="str">
            <v>Item</v>
          </cell>
          <cell r="B664" t="str">
            <v>Descripción</v>
          </cell>
          <cell r="G664" t="str">
            <v>Unidad</v>
          </cell>
          <cell r="I664" t="str">
            <v>Cantidad</v>
          </cell>
        </row>
        <row r="665">
          <cell r="A665" t="str">
            <v>08.03.02</v>
          </cell>
          <cell r="B665"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G665" t="str">
            <v>un</v>
          </cell>
          <cell r="I665">
            <v>1</v>
          </cell>
          <cell r="K665">
            <v>223527</v>
          </cell>
        </row>
        <row r="667">
          <cell r="A667" t="str">
            <v>1.  Equipo</v>
          </cell>
        </row>
        <row r="668">
          <cell r="A668" t="str">
            <v>Codigo</v>
          </cell>
          <cell r="B668" t="str">
            <v>Descripción</v>
          </cell>
          <cell r="C668" t="str">
            <v>Marca</v>
          </cell>
          <cell r="D668" t="str">
            <v>Unidad</v>
          </cell>
          <cell r="E668" t="str">
            <v>Tarifa</v>
          </cell>
          <cell r="G668" t="str">
            <v>Rendimiento</v>
          </cell>
          <cell r="I668" t="str">
            <v>Vr. Unitario</v>
          </cell>
        </row>
        <row r="670">
          <cell r="A670" t="str">
            <v>EH-33</v>
          </cell>
          <cell r="B670" t="str">
            <v xml:space="preserve">HERRAMIENTA MENOR 5 %  DE LA MANO OBRA </v>
          </cell>
          <cell r="D670" t="str">
            <v xml:space="preserve">Global </v>
          </cell>
          <cell r="E670">
            <v>739</v>
          </cell>
          <cell r="G670">
            <v>1</v>
          </cell>
          <cell r="I670">
            <v>739</v>
          </cell>
        </row>
        <row r="671">
          <cell r="A671" t="str">
            <v>SUBTOTAL</v>
          </cell>
          <cell r="I671">
            <v>739</v>
          </cell>
        </row>
        <row r="673">
          <cell r="A673" t="str">
            <v>C48</v>
          </cell>
        </row>
        <row r="674">
          <cell r="A674" t="str">
            <v>Codigo</v>
          </cell>
          <cell r="B674" t="str">
            <v>Descripción</v>
          </cell>
          <cell r="D674" t="str">
            <v>Unidad</v>
          </cell>
          <cell r="E674" t="str">
            <v>Rendimiento</v>
          </cell>
          <cell r="F674" t="str">
            <v>Precio Unitario</v>
          </cell>
          <cell r="I674" t="str">
            <v>Vr Unitario</v>
          </cell>
        </row>
        <row r="676">
          <cell r="A676" t="str">
            <v>C48</v>
          </cell>
          <cell r="B676" t="str">
            <v>BARRA DE SEGURIDAD DE PARED A PISO EN ACERO INOXIDABLE SATINADO CON TORNILLOS ESCONDIDOS PARA INSTALAR DERECHA A IZQUIERDA MARCA A &amp;A REF. 8-AA-506</v>
          </cell>
          <cell r="D676" t="str">
            <v>und</v>
          </cell>
          <cell r="E676">
            <v>1</v>
          </cell>
          <cell r="F676">
            <v>204160</v>
          </cell>
          <cell r="I676">
            <v>204160</v>
          </cell>
        </row>
        <row r="682">
          <cell r="A682" t="str">
            <v>SUBTOTAL</v>
          </cell>
          <cell r="I682">
            <v>204160</v>
          </cell>
        </row>
        <row r="684">
          <cell r="A684" t="str">
            <v>3. Transportes</v>
          </cell>
        </row>
        <row r="685">
          <cell r="A685" t="str">
            <v>Codigo</v>
          </cell>
          <cell r="B685" t="str">
            <v xml:space="preserve">Descripcion </v>
          </cell>
          <cell r="C685" t="str">
            <v>Vol. o Peso</v>
          </cell>
          <cell r="D685" t="str">
            <v>Unidad</v>
          </cell>
          <cell r="E685" t="str">
            <v>Distancia</v>
          </cell>
          <cell r="G685" t="str">
            <v>Tarifa</v>
          </cell>
          <cell r="I685" t="str">
            <v>Vr. Unitario</v>
          </cell>
        </row>
        <row r="687">
          <cell r="A687" t="str">
            <v>EH-44</v>
          </cell>
          <cell r="B687" t="str">
            <v>TRANSPORTE DE MATERIALES O EQUIPO</v>
          </cell>
          <cell r="D687" t="str">
            <v>Viaje</v>
          </cell>
          <cell r="E687">
            <v>0.02</v>
          </cell>
          <cell r="G687">
            <v>45000</v>
          </cell>
          <cell r="I687">
            <v>900</v>
          </cell>
        </row>
        <row r="689">
          <cell r="A689" t="str">
            <v>SUBTOTAL</v>
          </cell>
          <cell r="I689">
            <v>900</v>
          </cell>
        </row>
        <row r="691">
          <cell r="A691" t="str">
            <v>4. Mano de Obra</v>
          </cell>
        </row>
        <row r="692">
          <cell r="A692" t="str">
            <v>Codigo</v>
          </cell>
          <cell r="B692" t="str">
            <v>Trabajador</v>
          </cell>
          <cell r="C692" t="str">
            <v>Jornal</v>
          </cell>
          <cell r="D692" t="str">
            <v>Prestac.</v>
          </cell>
          <cell r="E692" t="str">
            <v>Jornal Total</v>
          </cell>
          <cell r="F692" t="str">
            <v>Rendimiento</v>
          </cell>
          <cell r="I692" t="str">
            <v>Vr. Unitario</v>
          </cell>
        </row>
        <row r="694">
          <cell r="A694" t="str">
            <v>MO-01</v>
          </cell>
          <cell r="B694" t="str">
            <v>CUADRILLA AB  ALBAÑIL (1 OFICIAL + 1 AYUDANTE)</v>
          </cell>
          <cell r="C694" t="str">
            <v>hc</v>
          </cell>
          <cell r="D694">
            <v>0.57999999999999996</v>
          </cell>
          <cell r="E694">
            <v>9350</v>
          </cell>
          <cell r="F694">
            <v>1.2</v>
          </cell>
          <cell r="I694">
            <v>17728</v>
          </cell>
        </row>
        <row r="697">
          <cell r="A697" t="str">
            <v>SUBTOTAL</v>
          </cell>
          <cell r="I697">
            <v>17728</v>
          </cell>
        </row>
        <row r="698">
          <cell r="A698" t="str">
            <v>TOTAL COSTO DIRECTO</v>
          </cell>
          <cell r="I698">
            <v>223527</v>
          </cell>
        </row>
        <row r="699">
          <cell r="A699" t="str">
            <v>AIU CONTRACTUAL</v>
          </cell>
          <cell r="C699">
            <v>0.25640000000000002</v>
          </cell>
          <cell r="H699" t="str">
            <v>TOTAL COSTO INDIRECTO</v>
          </cell>
          <cell r="I699">
            <v>57312.322800000002</v>
          </cell>
        </row>
        <row r="700">
          <cell r="A700" t="str">
            <v xml:space="preserve">VALOR TOTAL ACTIVIDAD </v>
          </cell>
          <cell r="I700">
            <v>280839.32280000002</v>
          </cell>
        </row>
        <row r="701">
          <cell r="A701" t="str">
            <v xml:space="preserve">VALOR RECURSOS NECESARIOS PARA LA EJECUCIÓN DE LA ACTIVIDAD </v>
          </cell>
          <cell r="I701">
            <v>280839.32280000002</v>
          </cell>
        </row>
        <row r="702">
          <cell r="A70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05">
          <cell r="B705" t="str">
            <v>Firma:</v>
          </cell>
        </row>
        <row r="706">
          <cell r="B706" t="str">
            <v xml:space="preserve">Nombre: </v>
          </cell>
        </row>
        <row r="707">
          <cell r="B707" t="str">
            <v>REPRESENTATE LEGAL Ó DIRECTOR DE CONSULTORIA</v>
          </cell>
        </row>
        <row r="709">
          <cell r="A709" t="str">
            <v>C. OBSERVACIONES INTERVENTORIA (Campo de obligatorio diligenciamiento)</v>
          </cell>
        </row>
        <row r="714">
          <cell r="B714" t="str">
            <v>Firma:</v>
          </cell>
        </row>
        <row r="715">
          <cell r="B715" t="str">
            <v xml:space="preserve">Nombre: </v>
          </cell>
          <cell r="J715" t="str">
            <v>Original  - FONADE</v>
          </cell>
        </row>
        <row r="716">
          <cell r="B716" t="str">
            <v>REPRESENTANTE LEGAL Ó DIRECTOR DE INTERVENTORÍA</v>
          </cell>
          <cell r="J716" t="str">
            <v>Copias: Contratista, Interventor</v>
          </cell>
        </row>
        <row r="717">
          <cell r="A717" t="str">
            <v>Item</v>
          </cell>
          <cell r="B717" t="str">
            <v>Descripción</v>
          </cell>
          <cell r="G717" t="str">
            <v>Unidad</v>
          </cell>
          <cell r="I717" t="str">
            <v>Cantidad</v>
          </cell>
        </row>
        <row r="718">
          <cell r="A718" t="str">
            <v>08.03.03</v>
          </cell>
          <cell r="B718" t="str">
            <v>Barras de seguridad para discapacitados en acero inoxidable satinado Ø 1,1/4", para instalar en sanitario sin tanque, tipo "dos brazos", medidas extremas 61x61x51 cm (l x a x h), tipo 8-AA-508 de ACCESORIOS &amp; ACABADOS o equivalente de igual calidad o superior. Incluye suministro e instalación</v>
          </cell>
          <cell r="G718" t="str">
            <v>un</v>
          </cell>
          <cell r="I718">
            <v>1</v>
          </cell>
          <cell r="K718">
            <v>350967</v>
          </cell>
        </row>
        <row r="720">
          <cell r="A720" t="str">
            <v>1.  Equipo</v>
          </cell>
        </row>
        <row r="721">
          <cell r="A721" t="str">
            <v>Codigo</v>
          </cell>
          <cell r="B721" t="str">
            <v>Descripción</v>
          </cell>
          <cell r="C721" t="str">
            <v>Marca</v>
          </cell>
          <cell r="D721" t="str">
            <v>Unidad</v>
          </cell>
          <cell r="E721" t="str">
            <v>Tarifa</v>
          </cell>
          <cell r="G721" t="str">
            <v>Rendimiento</v>
          </cell>
          <cell r="I721" t="str">
            <v>Vr. Unitario</v>
          </cell>
        </row>
        <row r="723">
          <cell r="A723" t="str">
            <v>EH-33</v>
          </cell>
          <cell r="B723" t="str">
            <v xml:space="preserve">HERRAMIENTA MENOR 5 %  DE LA MANO OBRA </v>
          </cell>
          <cell r="D723" t="str">
            <v xml:space="preserve">Global </v>
          </cell>
          <cell r="E723">
            <v>739</v>
          </cell>
          <cell r="G723">
            <v>1</v>
          </cell>
          <cell r="I723">
            <v>739</v>
          </cell>
        </row>
        <row r="724">
          <cell r="A724" t="str">
            <v>SUBTOTAL</v>
          </cell>
          <cell r="I724">
            <v>739</v>
          </cell>
        </row>
        <row r="726">
          <cell r="A726" t="str">
            <v>C48</v>
          </cell>
        </row>
        <row r="727">
          <cell r="A727" t="str">
            <v>Codigo</v>
          </cell>
          <cell r="B727" t="str">
            <v>Descripción</v>
          </cell>
          <cell r="D727" t="str">
            <v>Unidad</v>
          </cell>
          <cell r="E727" t="str">
            <v>Rendimiento</v>
          </cell>
          <cell r="F727" t="str">
            <v>Precio Unitario</v>
          </cell>
          <cell r="I727" t="str">
            <v>Vr Unitario</v>
          </cell>
        </row>
        <row r="729">
          <cell r="A729" t="str">
            <v>C52</v>
          </cell>
          <cell r="B729" t="str">
            <v>BARRA DISCAPACITADOS EN CON DOS BRAZOS, EN ACERO INOXIDABLE SATINADO  fijadas a piso y a pared ref.8-AA-508</v>
          </cell>
          <cell r="D729" t="str">
            <v>und</v>
          </cell>
          <cell r="E729">
            <v>1</v>
          </cell>
          <cell r="F729">
            <v>331600</v>
          </cell>
          <cell r="I729">
            <v>331600</v>
          </cell>
        </row>
        <row r="734">
          <cell r="A734" t="str">
            <v>SUBTOTAL</v>
          </cell>
          <cell r="I734">
            <v>331600</v>
          </cell>
        </row>
        <row r="736">
          <cell r="A736" t="str">
            <v>3. Transportes</v>
          </cell>
        </row>
        <row r="737">
          <cell r="A737" t="str">
            <v>Codigo</v>
          </cell>
          <cell r="B737" t="str">
            <v xml:space="preserve">Descripcion </v>
          </cell>
          <cell r="C737" t="str">
            <v>Vol. o Peso</v>
          </cell>
          <cell r="D737" t="str">
            <v>Unidad</v>
          </cell>
          <cell r="E737" t="str">
            <v>Distancia</v>
          </cell>
          <cell r="G737" t="str">
            <v>Tarifa</v>
          </cell>
          <cell r="I737" t="str">
            <v>Vr. Unitario</v>
          </cell>
        </row>
        <row r="739">
          <cell r="A739" t="str">
            <v>EH-44</v>
          </cell>
          <cell r="B739" t="str">
            <v>TRANSPORTE DE MATERIALES O EQUIPO</v>
          </cell>
          <cell r="D739" t="str">
            <v>Viaje</v>
          </cell>
          <cell r="E739">
            <v>0.02</v>
          </cell>
          <cell r="G739">
            <v>45000</v>
          </cell>
          <cell r="I739">
            <v>900</v>
          </cell>
        </row>
        <row r="741">
          <cell r="A741" t="str">
            <v>SUBTOTAL</v>
          </cell>
          <cell r="I741">
            <v>900</v>
          </cell>
        </row>
        <row r="743">
          <cell r="A743" t="str">
            <v>4. Mano de Obra</v>
          </cell>
        </row>
        <row r="744">
          <cell r="A744" t="str">
            <v>Codigo</v>
          </cell>
          <cell r="B744" t="str">
            <v>Trabajador</v>
          </cell>
          <cell r="C744" t="str">
            <v>Jornal</v>
          </cell>
          <cell r="D744" t="str">
            <v>Prestac.</v>
          </cell>
          <cell r="E744" t="str">
            <v>Jornal Total</v>
          </cell>
          <cell r="F744" t="str">
            <v>Rendimiento</v>
          </cell>
          <cell r="I744" t="str">
            <v>Vr. Unitario</v>
          </cell>
        </row>
        <row r="746">
          <cell r="A746" t="str">
            <v>MO-01</v>
          </cell>
          <cell r="B746" t="str">
            <v>CUADRILLA AB  ALBAÑIL (1 OFICIAL + 1 AYUDANTE)</v>
          </cell>
          <cell r="C746" t="str">
            <v>hc</v>
          </cell>
          <cell r="D746">
            <v>0.57999999999999996</v>
          </cell>
          <cell r="E746">
            <v>9350</v>
          </cell>
          <cell r="F746">
            <v>1.2</v>
          </cell>
          <cell r="I746">
            <v>17728</v>
          </cell>
        </row>
        <row r="749">
          <cell r="A749" t="str">
            <v>SUBTOTAL</v>
          </cell>
          <cell r="I749">
            <v>17728</v>
          </cell>
        </row>
        <row r="750">
          <cell r="A750" t="str">
            <v>TOTAL COSTO DIRECTO</v>
          </cell>
          <cell r="I750">
            <v>350967</v>
          </cell>
        </row>
        <row r="751">
          <cell r="A751" t="str">
            <v>AIU CONTRACTUAL</v>
          </cell>
          <cell r="C751">
            <v>0.25640000000000002</v>
          </cell>
          <cell r="H751" t="str">
            <v>TOTAL COSTO INDIRECTO</v>
          </cell>
          <cell r="I751">
            <v>89987.938800000004</v>
          </cell>
        </row>
        <row r="752">
          <cell r="A752" t="str">
            <v xml:space="preserve">VALOR TOTAL ACTIVIDAD </v>
          </cell>
          <cell r="I752">
            <v>440954.9388</v>
          </cell>
        </row>
        <row r="753">
          <cell r="A753" t="str">
            <v xml:space="preserve">VALOR RECURSOS NECESARIOS PARA LA EJECUCIÓN DE LA ACTIVIDAD </v>
          </cell>
          <cell r="I753">
            <v>440954.9388</v>
          </cell>
        </row>
        <row r="754">
          <cell r="A75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57">
          <cell r="B757" t="str">
            <v>Firma:</v>
          </cell>
        </row>
        <row r="758">
          <cell r="B758" t="str">
            <v xml:space="preserve">Nombre: </v>
          </cell>
        </row>
        <row r="759">
          <cell r="B759" t="str">
            <v>REPRESENTATE LEGAL Ó DIRECTOR DE CONSULTORIA</v>
          </cell>
        </row>
        <row r="761">
          <cell r="A761" t="str">
            <v>C. OBSERVACIONES INTERVENTORIA (Campo de obligatorio diligenciamiento)</v>
          </cell>
        </row>
        <row r="767">
          <cell r="B767" t="str">
            <v>Firma:</v>
          </cell>
        </row>
        <row r="768">
          <cell r="B768" t="str">
            <v xml:space="preserve">Nombre: </v>
          </cell>
        </row>
        <row r="769">
          <cell r="B769" t="str">
            <v>REPRESENTANTE LEGAL Ó DIRECTOR DE INTERVENTORÍA</v>
          </cell>
          <cell r="J769" t="str">
            <v>Original  - FONADE</v>
          </cell>
        </row>
        <row r="770">
          <cell r="J770" t="str">
            <v>Copias: Contratista, Interventor</v>
          </cell>
        </row>
        <row r="771">
          <cell r="A771" t="str">
            <v>Item</v>
          </cell>
          <cell r="B771" t="str">
            <v>Descripción</v>
          </cell>
          <cell r="G771" t="str">
            <v>Unidad</v>
          </cell>
          <cell r="I771" t="str">
            <v>Cantidad</v>
          </cell>
        </row>
        <row r="772">
          <cell r="A772" t="str">
            <v>12.03.04</v>
          </cell>
          <cell r="B772" t="str">
            <v>Tapa registro acero inoxidable SAE 304 satinado con cerradura, medida externa 19x19cm, medida interna (útil) 15x15cm, profundidad 3,0cm, tipo 9-AA-700 de A&amp;A o equivalente de igual calidad o superior, incluye caja en muro de 20X20cm pañetada y pintada.</v>
          </cell>
          <cell r="G772" t="str">
            <v>un</v>
          </cell>
          <cell r="I772">
            <v>10</v>
          </cell>
          <cell r="K772">
            <v>132412</v>
          </cell>
        </row>
        <row r="774">
          <cell r="A774" t="str">
            <v>1.  Equipo</v>
          </cell>
        </row>
        <row r="775">
          <cell r="A775" t="str">
            <v>Codigo</v>
          </cell>
          <cell r="B775" t="str">
            <v>Descripción</v>
          </cell>
          <cell r="C775" t="str">
            <v>Marca</v>
          </cell>
          <cell r="D775" t="str">
            <v>Unidad</v>
          </cell>
          <cell r="E775" t="str">
            <v>Tarifa</v>
          </cell>
          <cell r="G775" t="str">
            <v>Rendimiento</v>
          </cell>
          <cell r="I775" t="str">
            <v>Vr. Unitario</v>
          </cell>
        </row>
        <row r="777">
          <cell r="A777" t="str">
            <v>EH-33</v>
          </cell>
          <cell r="B777" t="str">
            <v xml:space="preserve">HERRAMIENTA MENOR 5 %  DE LA MANO OBRA </v>
          </cell>
          <cell r="D777" t="str">
            <v xml:space="preserve">Global </v>
          </cell>
          <cell r="E777">
            <v>739</v>
          </cell>
          <cell r="G777">
            <v>1</v>
          </cell>
          <cell r="I777">
            <v>739</v>
          </cell>
        </row>
        <row r="778">
          <cell r="A778" t="str">
            <v>SUBTOTAL</v>
          </cell>
          <cell r="I778">
            <v>739</v>
          </cell>
        </row>
        <row r="780">
          <cell r="A780" t="str">
            <v>C48</v>
          </cell>
        </row>
        <row r="781">
          <cell r="A781" t="str">
            <v>Codigo</v>
          </cell>
          <cell r="B781" t="str">
            <v>Descripción</v>
          </cell>
          <cell r="D781" t="str">
            <v>Unidad</v>
          </cell>
          <cell r="E781" t="str">
            <v>Rendimiento</v>
          </cell>
          <cell r="F781" t="str">
            <v>Precio Unitario</v>
          </cell>
          <cell r="I781" t="str">
            <v>Vr Unitario</v>
          </cell>
        </row>
        <row r="783">
          <cell r="A783" t="str">
            <v>E76</v>
          </cell>
          <cell r="B783" t="str">
            <v xml:space="preserve">TAPA REGISTRO ACERO INOXIDABLE SAE 304 SATINADO CON CERRADURA, MEDIDA EXTERNA 19X19CM, MEDIDA INTERNA (ÚTIL) 15X15CM, PROFUNDIDAD 3,0CM, TIPO 9-AA-700 </v>
          </cell>
          <cell r="D783" t="str">
            <v>Un</v>
          </cell>
          <cell r="E783">
            <v>1</v>
          </cell>
          <cell r="F783">
            <v>112000</v>
          </cell>
          <cell r="I783">
            <v>112000</v>
          </cell>
        </row>
        <row r="784">
          <cell r="A784" t="str">
            <v>O18</v>
          </cell>
          <cell r="B784" t="str">
            <v>SILICONA Tubo 280 ml</v>
          </cell>
          <cell r="D784" t="str">
            <v>und</v>
          </cell>
          <cell r="E784">
            <v>0.1</v>
          </cell>
          <cell r="F784">
            <v>7800</v>
          </cell>
          <cell r="I784">
            <v>780</v>
          </cell>
        </row>
        <row r="785">
          <cell r="A785" t="str">
            <v>H06</v>
          </cell>
          <cell r="B785" t="str">
            <v>MORTERO 1:3 ( arena semilavada de peña)</v>
          </cell>
          <cell r="D785" t="str">
            <v>m3</v>
          </cell>
          <cell r="E785">
            <v>0.01</v>
          </cell>
          <cell r="F785">
            <v>276000</v>
          </cell>
          <cell r="I785">
            <v>2760</v>
          </cell>
        </row>
        <row r="786">
          <cell r="A786" t="str">
            <v>X10</v>
          </cell>
          <cell r="B786" t="str">
            <v xml:space="preserve">VINILTEX - Tipo Pintuco Ref. según color diseño o similar. </v>
          </cell>
          <cell r="D786" t="str">
            <v>gl</v>
          </cell>
          <cell r="E786">
            <v>0.04</v>
          </cell>
          <cell r="F786">
            <v>49900</v>
          </cell>
          <cell r="I786">
            <v>1996</v>
          </cell>
        </row>
        <row r="789">
          <cell r="A789" t="str">
            <v>SUBTOTAL</v>
          </cell>
          <cell r="I789">
            <v>117536</v>
          </cell>
        </row>
        <row r="791">
          <cell r="A791" t="str">
            <v>3. Transportes</v>
          </cell>
        </row>
        <row r="792">
          <cell r="A792" t="str">
            <v>Codigo</v>
          </cell>
          <cell r="B792" t="str">
            <v xml:space="preserve">Descripcion </v>
          </cell>
          <cell r="C792" t="str">
            <v>Vol. o Peso</v>
          </cell>
          <cell r="D792" t="str">
            <v>Unidad</v>
          </cell>
          <cell r="E792" t="str">
            <v>Distancia</v>
          </cell>
          <cell r="G792" t="str">
            <v>Tarifa</v>
          </cell>
          <cell r="I792" t="str">
            <v>Vr. Unitario</v>
          </cell>
        </row>
        <row r="794">
          <cell r="A794" t="str">
            <v>EH-44</v>
          </cell>
          <cell r="B794" t="str">
            <v>TRANSPORTE DE MATERIALES O EQUIPO</v>
          </cell>
          <cell r="D794" t="str">
            <v>Viaje</v>
          </cell>
          <cell r="E794">
            <v>0.02</v>
          </cell>
          <cell r="G794">
            <v>45000</v>
          </cell>
          <cell r="I794">
            <v>900</v>
          </cell>
        </row>
        <row r="796">
          <cell r="A796" t="str">
            <v>SUBTOTAL</v>
          </cell>
          <cell r="I796">
            <v>900</v>
          </cell>
        </row>
        <row r="798">
          <cell r="A798" t="str">
            <v>4. Mano de Obra</v>
          </cell>
        </row>
        <row r="799">
          <cell r="A799" t="str">
            <v>Codigo</v>
          </cell>
          <cell r="B799" t="str">
            <v>Trabajador</v>
          </cell>
          <cell r="C799" t="str">
            <v>Jornal</v>
          </cell>
          <cell r="D799" t="str">
            <v>Prestac.</v>
          </cell>
          <cell r="E799" t="str">
            <v>Jornal Total</v>
          </cell>
          <cell r="F799" t="str">
            <v>Rendimiento</v>
          </cell>
          <cell r="I799" t="str">
            <v>Vr. Unitario</v>
          </cell>
        </row>
        <row r="801">
          <cell r="A801" t="str">
            <v>MO-06</v>
          </cell>
          <cell r="B801" t="str">
            <v>CUADRILLA PLOMERIA (1 Ayudante+1 Oficial)</v>
          </cell>
          <cell r="C801" t="str">
            <v>hc</v>
          </cell>
          <cell r="D801">
            <v>0.57999999999999996</v>
          </cell>
          <cell r="E801">
            <v>10472</v>
          </cell>
          <cell r="F801">
            <v>0.8</v>
          </cell>
          <cell r="I801">
            <v>13237</v>
          </cell>
        </row>
        <row r="803">
          <cell r="A803" t="str">
            <v>SUBTOTAL</v>
          </cell>
          <cell r="I803">
            <v>13237</v>
          </cell>
        </row>
        <row r="804">
          <cell r="A804" t="str">
            <v>TOTAL COSTO DIRECTO</v>
          </cell>
          <cell r="I804">
            <v>132412</v>
          </cell>
        </row>
        <row r="805">
          <cell r="A805" t="str">
            <v>AIU CONTRACTUAL</v>
          </cell>
          <cell r="C805">
            <v>0.25640000000000002</v>
          </cell>
          <cell r="H805" t="str">
            <v>TOTAL COSTO INDIRECTO</v>
          </cell>
          <cell r="I805">
            <v>33950.436800000003</v>
          </cell>
        </row>
        <row r="806">
          <cell r="A806" t="str">
            <v xml:space="preserve">VALOR TOTAL ACTIVIDAD </v>
          </cell>
          <cell r="I806">
            <v>166362.4368</v>
          </cell>
        </row>
        <row r="807">
          <cell r="A807" t="str">
            <v xml:space="preserve">VALOR RECURSOS NECESARIOS PARA LA EJECUCIÓN DE LA ACTIVIDAD </v>
          </cell>
          <cell r="I807">
            <v>1663624</v>
          </cell>
        </row>
        <row r="808">
          <cell r="A80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11">
          <cell r="B811" t="str">
            <v>Firma:</v>
          </cell>
        </row>
        <row r="812">
          <cell r="B812" t="str">
            <v xml:space="preserve">Nombre: </v>
          </cell>
        </row>
        <row r="813">
          <cell r="B813" t="str">
            <v>REPRESENTATE LEGAL Ó DIRECTOR DE CONSULTORIA</v>
          </cell>
        </row>
        <row r="815">
          <cell r="A815" t="str">
            <v>C. OBSERVACIONES INTERVENTORIA (Campo de obligatorio diligenciamiento)</v>
          </cell>
        </row>
        <row r="821">
          <cell r="B821" t="str">
            <v>Firma:</v>
          </cell>
        </row>
        <row r="822">
          <cell r="B822" t="str">
            <v xml:space="preserve">Nombre: </v>
          </cell>
          <cell r="J822" t="str">
            <v>Original  - FONADE</v>
          </cell>
        </row>
        <row r="823">
          <cell r="B823" t="str">
            <v>REPRESENTANTE LEGAL Ó DIRECTOR DE INTERVENTORÍA</v>
          </cell>
          <cell r="J823" t="str">
            <v>Copias: Contratista, Interventor</v>
          </cell>
        </row>
        <row r="824">
          <cell r="A824" t="str">
            <v>Item</v>
          </cell>
          <cell r="B824" t="str">
            <v>Descripción</v>
          </cell>
          <cell r="G824" t="str">
            <v>Unidad</v>
          </cell>
          <cell r="I824" t="str">
            <v>Cantidad</v>
          </cell>
        </row>
        <row r="825">
          <cell r="A825" t="str">
            <v>08.03.04</v>
          </cell>
          <cell r="B825" t="str">
            <v>Espejos cristal e.=4 mm sin biselar, borde pulido, montados sobre lámina de aglomerado de madera tipo Tablex PZ de PIZANO o equivalente de igual calidad o superior, anclada a la pared con chazos expansivos. Incluye  silicona estructural, cinta doble faz de alta adherencia y accesorios</v>
          </cell>
          <cell r="G825" t="str">
            <v>m2</v>
          </cell>
          <cell r="I825">
            <v>3.9</v>
          </cell>
          <cell r="K825">
            <v>100621</v>
          </cell>
        </row>
        <row r="827">
          <cell r="A827" t="str">
            <v>1.  Equipo</v>
          </cell>
        </row>
        <row r="828">
          <cell r="A828" t="str">
            <v>Codigo</v>
          </cell>
          <cell r="B828" t="str">
            <v>Descripción</v>
          </cell>
          <cell r="C828" t="str">
            <v>Marca</v>
          </cell>
          <cell r="D828" t="str">
            <v>Unidad</v>
          </cell>
          <cell r="E828" t="str">
            <v>Tarifa</v>
          </cell>
          <cell r="G828" t="str">
            <v>Rendimiento</v>
          </cell>
          <cell r="I828" t="str">
            <v>Vr. Unitario</v>
          </cell>
        </row>
        <row r="830">
          <cell r="A830" t="str">
            <v>EH-33</v>
          </cell>
          <cell r="B830" t="str">
            <v xml:space="preserve">HERRAMIENTA MENOR 5 %  DE LA MANO OBRA </v>
          </cell>
          <cell r="D830" t="str">
            <v xml:space="preserve">Global </v>
          </cell>
          <cell r="E830">
            <v>739</v>
          </cell>
          <cell r="G830">
            <v>1</v>
          </cell>
          <cell r="I830">
            <v>739</v>
          </cell>
        </row>
        <row r="831">
          <cell r="A831" t="str">
            <v>SUBTOTAL</v>
          </cell>
          <cell r="I831">
            <v>739</v>
          </cell>
        </row>
        <row r="833">
          <cell r="A833" t="str">
            <v>2.  Materiales</v>
          </cell>
        </row>
        <row r="834">
          <cell r="A834" t="str">
            <v>Codigo</v>
          </cell>
          <cell r="B834" t="str">
            <v>Descripción</v>
          </cell>
          <cell r="D834" t="str">
            <v>Unidad</v>
          </cell>
          <cell r="E834" t="str">
            <v>Rendimiento</v>
          </cell>
          <cell r="F834" t="str">
            <v>Precio Unitario</v>
          </cell>
          <cell r="I834" t="str">
            <v>Vr Unitario</v>
          </cell>
        </row>
        <row r="836">
          <cell r="A836" t="str">
            <v>D02</v>
          </cell>
          <cell r="B836" t="str">
            <v>SUMINISTRO E INSTALACION DE ESPEJO   4 mm sin Biselado y Pulido en cuatro lados. (Incluye elementos de fijación al muro).</v>
          </cell>
          <cell r="D836" t="str">
            <v>m2</v>
          </cell>
          <cell r="E836">
            <v>1</v>
          </cell>
          <cell r="F836">
            <v>95000</v>
          </cell>
          <cell r="I836">
            <v>95000</v>
          </cell>
        </row>
        <row r="841">
          <cell r="A841" t="str">
            <v>SUBTOTAL</v>
          </cell>
          <cell r="I841">
            <v>95000</v>
          </cell>
        </row>
        <row r="843">
          <cell r="A843" t="str">
            <v>3. Transportes</v>
          </cell>
        </row>
        <row r="844">
          <cell r="A844" t="str">
            <v>Codigo</v>
          </cell>
          <cell r="B844" t="str">
            <v xml:space="preserve">Descripcion </v>
          </cell>
          <cell r="C844" t="str">
            <v>Vol. o Peso</v>
          </cell>
          <cell r="D844" t="str">
            <v>Unidad</v>
          </cell>
          <cell r="E844" t="str">
            <v>Distancia</v>
          </cell>
          <cell r="G844" t="str">
            <v>Tarifa</v>
          </cell>
          <cell r="I844" t="str">
            <v>Vr. Unitario</v>
          </cell>
        </row>
        <row r="846">
          <cell r="A846" t="str">
            <v>EH-44</v>
          </cell>
          <cell r="B846" t="str">
            <v>TRANSPORTE DE MATERIALES O EQUIPO</v>
          </cell>
          <cell r="D846" t="str">
            <v>Viaje</v>
          </cell>
          <cell r="E846">
            <v>0.01</v>
          </cell>
          <cell r="G846">
            <v>45000</v>
          </cell>
          <cell r="I846">
            <v>450</v>
          </cell>
        </row>
        <row r="848">
          <cell r="A848" t="str">
            <v>SUBTOTAL</v>
          </cell>
          <cell r="I848">
            <v>450</v>
          </cell>
        </row>
        <row r="850">
          <cell r="A850" t="str">
            <v>4. Mano de Obra</v>
          </cell>
        </row>
        <row r="851">
          <cell r="A851" t="str">
            <v>Codigo</v>
          </cell>
          <cell r="B851" t="str">
            <v>Trabajador</v>
          </cell>
          <cell r="C851" t="str">
            <v>Jornal</v>
          </cell>
          <cell r="D851" t="str">
            <v>Prestac.</v>
          </cell>
          <cell r="E851" t="str">
            <v>Jornal Total</v>
          </cell>
          <cell r="F851" t="str">
            <v>Rendimiento</v>
          </cell>
          <cell r="I851" t="str">
            <v>Vr. Unitario</v>
          </cell>
        </row>
        <row r="853">
          <cell r="A853" t="str">
            <v>MO-01</v>
          </cell>
          <cell r="B853" t="str">
            <v>CUADRILLA AB  ALBAÑIL (1 OFICIAL + 1 AYUDANTE)</v>
          </cell>
          <cell r="C853" t="str">
            <v>hc</v>
          </cell>
          <cell r="D853">
            <v>0.57999999999999996</v>
          </cell>
          <cell r="E853">
            <v>9350</v>
          </cell>
          <cell r="F853">
            <v>0.3</v>
          </cell>
          <cell r="I853">
            <v>4432</v>
          </cell>
        </row>
        <row r="856">
          <cell r="A856" t="str">
            <v>SUBTOTAL</v>
          </cell>
          <cell r="I856">
            <v>4432</v>
          </cell>
        </row>
        <row r="857">
          <cell r="A857" t="str">
            <v>TOTAL COSTO DIRECTO</v>
          </cell>
          <cell r="I857">
            <v>100621</v>
          </cell>
        </row>
        <row r="858">
          <cell r="A858" t="str">
            <v>AIU CONTRACTUAL</v>
          </cell>
          <cell r="C858">
            <v>0.25640000000000002</v>
          </cell>
          <cell r="H858" t="str">
            <v>TOTAL COSTO INDIRECTO</v>
          </cell>
          <cell r="I858">
            <v>25799</v>
          </cell>
        </row>
        <row r="859">
          <cell r="A859" t="str">
            <v xml:space="preserve">VALOR TOTAL ACTIVIDAD </v>
          </cell>
          <cell r="I859">
            <v>126420</v>
          </cell>
        </row>
        <row r="860">
          <cell r="A860" t="str">
            <v xml:space="preserve">VALOR RECURSOS NECESARIOS PARA LA EJECUCIÓN DE LA ACTIVIDAD </v>
          </cell>
          <cell r="I860">
            <v>493038</v>
          </cell>
        </row>
        <row r="861">
          <cell r="A86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64">
          <cell r="B864" t="str">
            <v>Firma:</v>
          </cell>
        </row>
        <row r="865">
          <cell r="B865" t="str">
            <v xml:space="preserve">Nombre: </v>
          </cell>
        </row>
        <row r="866">
          <cell r="B866" t="str">
            <v>REPRESENTATE LEGAL Ó DIRECTOR DE CONSULTORIA</v>
          </cell>
        </row>
        <row r="868">
          <cell r="A868" t="str">
            <v>C. OBSERVACIONES INTERVENTORIA (Campo de obligatorio diligenciamiento)</v>
          </cell>
        </row>
        <row r="874">
          <cell r="B874" t="str">
            <v>Firma:</v>
          </cell>
        </row>
        <row r="875">
          <cell r="B875" t="str">
            <v xml:space="preserve">Nombre: </v>
          </cell>
          <cell r="J875" t="str">
            <v>Original  - FONADE</v>
          </cell>
        </row>
        <row r="876">
          <cell r="B876" t="str">
            <v>REPRESENTANTE LEGAL Ó DIRECTOR DE INTERVENTORÍA</v>
          </cell>
          <cell r="J876" t="str">
            <v>Copias: Contratista, Interventor</v>
          </cell>
        </row>
      </sheetData>
      <sheetData sheetId="15" refreshError="1"/>
      <sheetData sheetId="16" refreshError="1"/>
      <sheetData sheetId="17" refreshError="1">
        <row r="6">
          <cell r="A6" t="str">
            <v>A. DATOS GENERALES</v>
          </cell>
        </row>
        <row r="7">
          <cell r="A7" t="str">
            <v>CONTRATO No:</v>
          </cell>
          <cell r="E7">
            <v>2121947</v>
          </cell>
          <cell r="G7" t="str">
            <v>DE</v>
          </cell>
          <cell r="H7">
            <v>2012</v>
          </cell>
          <cell r="J7" t="str">
            <v>FECHA INICIO</v>
          </cell>
          <cell r="L7" t="str">
            <v>17 de Agosto</v>
          </cell>
          <cell r="P7" t="str">
            <v>FECHA TERMINACIÓN</v>
          </cell>
        </row>
        <row r="8">
          <cell r="A8" t="str">
            <v>OBJETO DEL CONTRATO:</v>
          </cell>
          <cell r="E8" t="str">
            <v xml:space="preserve">CONSULTORIA DE DISEÑOS TIPO REQUERIDOS POR EL DEPARTAMENTO PARA LA PROSPERIDAD SOCIAL EN EL DESARROLLO DE SUS PROGRAMAS EN INFRAESTRUCTURA EDUCATIVA, INFRAESTRUCTURA DEPORTIVA,  INFRAESTRUCTURA COMUNITARIA Y PROYECTOS ESPECIALES.
"ZONA ALTA "SUELO- AB" CLIMA FRIO - CENTRO COMUNITARIO "
</v>
          </cell>
        </row>
        <row r="9">
          <cell r="A9" t="str">
            <v>CONTRATISTA:</v>
          </cell>
          <cell r="E9" t="str">
            <v>ING INGENIERIA S.A</v>
          </cell>
        </row>
        <row r="10">
          <cell r="A10" t="str">
            <v>INTERVENTOR:</v>
          </cell>
          <cell r="E10" t="str">
            <v>CONSORCIO CVH</v>
          </cell>
        </row>
        <row r="11">
          <cell r="A11" t="str">
            <v>SUPERVISOR:</v>
          </cell>
          <cell r="E11" t="str">
            <v>CLARA ESPINOSA</v>
          </cell>
        </row>
        <row r="12">
          <cell r="A12" t="str">
            <v>PRESUPUESTADOR:</v>
          </cell>
          <cell r="B12" t="str">
            <v>|</v>
          </cell>
          <cell r="E12" t="str">
            <v>INGABU SAS.</v>
          </cell>
        </row>
        <row r="13">
          <cell r="A13" t="str">
            <v>B. DATOS ESPECIFICOS</v>
          </cell>
        </row>
        <row r="14">
          <cell r="A14" t="str">
            <v>Item</v>
          </cell>
          <cell r="C14" t="str">
            <v>Descripción</v>
          </cell>
          <cell r="R14" t="str">
            <v>Unidad</v>
          </cell>
          <cell r="T14" t="str">
            <v>Cantidad</v>
          </cell>
        </row>
        <row r="15">
          <cell r="A15" t="str">
            <v>12.01.01</v>
          </cell>
          <cell r="C15" t="str">
            <v>Salida para lámpara fluorescente en tubo conduit EMT de 3/4" y conductores de cobre 2N12AWG THHN. Incluye curvas, terminales, uniones, soportes, cajas y accesorios para completar la salida.</v>
          </cell>
          <cell r="R15" t="str">
            <v>UN</v>
          </cell>
          <cell r="T15">
            <v>55</v>
          </cell>
          <cell r="W15">
            <v>71433</v>
          </cell>
        </row>
        <row r="17">
          <cell r="A17" t="str">
            <v>1.  Equipo</v>
          </cell>
        </row>
        <row r="18">
          <cell r="A18" t="str">
            <v>Descripción</v>
          </cell>
          <cell r="H18" t="str">
            <v>Marca</v>
          </cell>
          <cell r="K18" t="str">
            <v>Tipo</v>
          </cell>
          <cell r="O18" t="str">
            <v>Tarifa/Hora</v>
          </cell>
          <cell r="R18" t="str">
            <v>Rendimiento</v>
          </cell>
          <cell r="T18" t="str">
            <v>Vr. Unitario</v>
          </cell>
        </row>
        <row r="19">
          <cell r="A19" t="str">
            <v>Herramienta menor (% de mano de obra)</v>
          </cell>
          <cell r="T19">
            <v>2088</v>
          </cell>
        </row>
        <row r="20">
          <cell r="T20">
            <v>0</v>
          </cell>
        </row>
        <row r="21">
          <cell r="T21">
            <v>0</v>
          </cell>
        </row>
        <row r="22">
          <cell r="A22" t="str">
            <v>SUBTOTAL</v>
          </cell>
          <cell r="T22">
            <v>2088</v>
          </cell>
        </row>
        <row r="24">
          <cell r="A24" t="str">
            <v>2.  Materiales</v>
          </cell>
        </row>
        <row r="25">
          <cell r="A25" t="str">
            <v>Descripción</v>
          </cell>
          <cell r="M25" t="str">
            <v>Unidad</v>
          </cell>
          <cell r="O25" t="str">
            <v>Cantidad</v>
          </cell>
          <cell r="Q25" t="str">
            <v>Precio Unit.</v>
          </cell>
          <cell r="T25" t="str">
            <v>Vr Unitario</v>
          </cell>
        </row>
        <row r="26">
          <cell r="A26" t="str">
            <v>Alambre de cobre No 12</v>
          </cell>
          <cell r="M26" t="str">
            <v>Ml</v>
          </cell>
          <cell r="O26">
            <v>11</v>
          </cell>
          <cell r="Q26">
            <v>1271</v>
          </cell>
          <cell r="T26">
            <v>13981</v>
          </cell>
        </row>
        <row r="27">
          <cell r="A27" t="str">
            <v>Tubo conduit EMT 3/4"</v>
          </cell>
          <cell r="M27" t="str">
            <v>Ml</v>
          </cell>
          <cell r="O27">
            <v>5</v>
          </cell>
          <cell r="Q27">
            <v>4110</v>
          </cell>
          <cell r="T27">
            <v>20550</v>
          </cell>
        </row>
        <row r="28">
          <cell r="A28" t="str">
            <v>Boquilla terminal EMT de 3/4"</v>
          </cell>
          <cell r="M28" t="str">
            <v xml:space="preserve">Un </v>
          </cell>
          <cell r="O28">
            <v>2</v>
          </cell>
          <cell r="Q28">
            <v>1210</v>
          </cell>
          <cell r="T28">
            <v>2420</v>
          </cell>
        </row>
        <row r="29">
          <cell r="A29" t="str">
            <v>Unión EMT 3/4"</v>
          </cell>
          <cell r="M29" t="str">
            <v xml:space="preserve">Un </v>
          </cell>
          <cell r="O29">
            <v>2</v>
          </cell>
          <cell r="Q29">
            <v>1145</v>
          </cell>
          <cell r="T29">
            <v>2290</v>
          </cell>
        </row>
        <row r="30">
          <cell r="A30" t="str">
            <v>Caja octagonal</v>
          </cell>
          <cell r="M30" t="str">
            <v xml:space="preserve">Un </v>
          </cell>
          <cell r="O30">
            <v>1</v>
          </cell>
          <cell r="Q30">
            <v>1120</v>
          </cell>
          <cell r="T30">
            <v>1120</v>
          </cell>
        </row>
        <row r="31">
          <cell r="A31" t="str">
            <v>Caja 5800</v>
          </cell>
          <cell r="M31" t="str">
            <v xml:space="preserve">Un </v>
          </cell>
          <cell r="O31">
            <v>1</v>
          </cell>
          <cell r="Q31">
            <v>1120</v>
          </cell>
          <cell r="T31">
            <v>1120</v>
          </cell>
        </row>
        <row r="32">
          <cell r="A32" t="str">
            <v>Cinta aislante</v>
          </cell>
          <cell r="M32" t="str">
            <v xml:space="preserve">Un </v>
          </cell>
          <cell r="O32">
            <v>0.05</v>
          </cell>
          <cell r="Q32">
            <v>2178</v>
          </cell>
          <cell r="T32">
            <v>108.9</v>
          </cell>
        </row>
        <row r="33">
          <cell r="A33" t="str">
            <v>Aislador de rosca para empalme</v>
          </cell>
          <cell r="M33" t="str">
            <v xml:space="preserve">Un </v>
          </cell>
          <cell r="O33">
            <v>3</v>
          </cell>
          <cell r="Q33">
            <v>512</v>
          </cell>
          <cell r="T33">
            <v>1536</v>
          </cell>
        </row>
        <row r="34">
          <cell r="A34" t="str">
            <v>Proporcional interruptor</v>
          </cell>
          <cell r="M34" t="str">
            <v xml:space="preserve">Un </v>
          </cell>
          <cell r="O34">
            <v>0.7</v>
          </cell>
          <cell r="Q34">
            <v>8990</v>
          </cell>
          <cell r="T34">
            <v>6293</v>
          </cell>
        </row>
        <row r="35">
          <cell r="A35" t="str">
            <v>Abrazadera de 3/4"</v>
          </cell>
          <cell r="M35" t="str">
            <v>Un</v>
          </cell>
          <cell r="O35">
            <v>3</v>
          </cell>
          <cell r="Q35">
            <v>242</v>
          </cell>
          <cell r="T35">
            <v>726</v>
          </cell>
        </row>
        <row r="36">
          <cell r="A36" t="str">
            <v>Perno de tiro</v>
          </cell>
          <cell r="M36" t="str">
            <v>Un</v>
          </cell>
          <cell r="O36">
            <v>3</v>
          </cell>
          <cell r="Q36">
            <v>123</v>
          </cell>
          <cell r="T36">
            <v>369</v>
          </cell>
        </row>
        <row r="37">
          <cell r="A37" t="str">
            <v>Pólvora para perno</v>
          </cell>
          <cell r="M37" t="str">
            <v>Un</v>
          </cell>
          <cell r="O37">
            <v>3</v>
          </cell>
          <cell r="Q37">
            <v>243</v>
          </cell>
          <cell r="T37">
            <v>729</v>
          </cell>
        </row>
        <row r="38">
          <cell r="A38" t="str">
            <v>Desperdicio</v>
          </cell>
          <cell r="M38" t="str">
            <v>%</v>
          </cell>
          <cell r="O38">
            <v>0.03</v>
          </cell>
          <cell r="Q38">
            <v>51242.9</v>
          </cell>
          <cell r="T38">
            <v>1537.287</v>
          </cell>
        </row>
        <row r="39">
          <cell r="A39" t="str">
            <v>SUBTOTAL</v>
          </cell>
          <cell r="T39">
            <v>52780.186999999998</v>
          </cell>
        </row>
        <row r="41">
          <cell r="A41" t="str">
            <v>3. Transportes</v>
          </cell>
        </row>
        <row r="42">
          <cell r="A42" t="str">
            <v>Material</v>
          </cell>
          <cell r="K42" t="str">
            <v>Vol. o Peso</v>
          </cell>
          <cell r="M42" t="str">
            <v>Distancia</v>
          </cell>
          <cell r="O42" t="str">
            <v>m2 o Ton/Km</v>
          </cell>
          <cell r="R42" t="str">
            <v>Tarifa</v>
          </cell>
          <cell r="T42" t="str">
            <v>Vr. Unitario</v>
          </cell>
        </row>
        <row r="45">
          <cell r="A45" t="str">
            <v>SUBTOTAL</v>
          </cell>
        </row>
        <row r="47">
          <cell r="A47" t="str">
            <v>4. Mano de Obra</v>
          </cell>
        </row>
        <row r="48">
          <cell r="A48" t="str">
            <v>Trabajador</v>
          </cell>
          <cell r="J48" t="str">
            <v>Jornal</v>
          </cell>
          <cell r="L48" t="str">
            <v>Prestac.</v>
          </cell>
          <cell r="N48" t="str">
            <v>Jornal Total</v>
          </cell>
          <cell r="Q48" t="str">
            <v>Rendimiento</v>
          </cell>
          <cell r="T48" t="str">
            <v>Vr. Unitario</v>
          </cell>
        </row>
        <row r="49">
          <cell r="A49" t="str">
            <v>Electricista II</v>
          </cell>
          <cell r="J49">
            <v>21662</v>
          </cell>
          <cell r="L49">
            <v>0.57999999999999996</v>
          </cell>
          <cell r="N49">
            <v>34225.96</v>
          </cell>
          <cell r="Q49">
            <v>0.27</v>
          </cell>
          <cell r="T49">
            <v>9241.0092000000004</v>
          </cell>
        </row>
        <row r="50">
          <cell r="A50" t="str">
            <v>Ayudante</v>
          </cell>
          <cell r="J50">
            <v>17167</v>
          </cell>
          <cell r="L50">
            <v>0.57999999999999996</v>
          </cell>
          <cell r="N50">
            <v>27123.86</v>
          </cell>
          <cell r="Q50">
            <v>0.27</v>
          </cell>
          <cell r="T50">
            <v>7323.4422000000004</v>
          </cell>
        </row>
        <row r="51">
          <cell r="T51">
            <v>0</v>
          </cell>
        </row>
        <row r="52">
          <cell r="A52" t="str">
            <v>SUBTOTAL</v>
          </cell>
          <cell r="T52">
            <v>16564.451400000002</v>
          </cell>
        </row>
        <row r="53">
          <cell r="A53" t="str">
            <v>TOTAL COSTO DIRECTO</v>
          </cell>
          <cell r="T53">
            <v>71432.638399999996</v>
          </cell>
        </row>
        <row r="54">
          <cell r="A54" t="str">
            <v>AIU CONTRACTUAL</v>
          </cell>
          <cell r="E54">
            <v>0.25640000000000002</v>
          </cell>
          <cell r="S54" t="str">
            <v>TOTAL COSTO INDIRECTO</v>
          </cell>
          <cell r="T54">
            <v>18315.328485760001</v>
          </cell>
        </row>
        <row r="55">
          <cell r="A55" t="str">
            <v xml:space="preserve">VALOR TOTAL ACTIVIDAD </v>
          </cell>
          <cell r="T55">
            <v>89747.96688575999</v>
          </cell>
        </row>
        <row r="56">
          <cell r="A56" t="str">
            <v xml:space="preserve">VALOR RECURSOS NECESARIOS PARA LA EJECUCIÓN DE LA ACTIVIDAD </v>
          </cell>
          <cell r="T56">
            <v>4936138.1787167992</v>
          </cell>
        </row>
        <row r="58">
          <cell r="A5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1">
          <cell r="E61" t="str">
            <v>Firma:</v>
          </cell>
        </row>
        <row r="62">
          <cell r="E62" t="str">
            <v xml:space="preserve">Nombre: </v>
          </cell>
        </row>
        <row r="63">
          <cell r="E63" t="str">
            <v>REPRESENTATE LEGAL Ó DIRECTOR DE OBRA</v>
          </cell>
        </row>
        <row r="65">
          <cell r="A65" t="str">
            <v>C. OBSERVACIONES INTERVENTORIA (Campo de obligatorio diligenciamiento)</v>
          </cell>
        </row>
        <row r="70">
          <cell r="E70" t="str">
            <v>Firma:</v>
          </cell>
        </row>
        <row r="71">
          <cell r="E71" t="str">
            <v xml:space="preserve">Nombre: </v>
          </cell>
          <cell r="V71" t="str">
            <v>Original  - FONADE</v>
          </cell>
        </row>
        <row r="72">
          <cell r="E72" t="str">
            <v>REPRESENTANTE LEGAL Ó DIRECTOR DE INTERVENTORÍA</v>
          </cell>
          <cell r="V72" t="str">
            <v>Copias: Contratista, Interventor</v>
          </cell>
        </row>
        <row r="73">
          <cell r="A73" t="str">
            <v>B. DATOS ESPECIFICOS</v>
          </cell>
        </row>
        <row r="74">
          <cell r="A74" t="str">
            <v>Item</v>
          </cell>
          <cell r="C74" t="str">
            <v>Descripción</v>
          </cell>
          <cell r="R74" t="str">
            <v>Unidad</v>
          </cell>
          <cell r="T74" t="str">
            <v>Cantidad</v>
          </cell>
        </row>
        <row r="75">
          <cell r="A75" t="str">
            <v>12.01.02</v>
          </cell>
          <cell r="C75" t="str">
            <v>Salida para bala fluorescente en tubo conduit PVC de 3/4", con conductores de cobre 2No12 + 1No12 desnudo. Incluye proporcional interruptor, soportes, cajas y accesorios necesarios para completar la salida.accesorios para completar la salida.</v>
          </cell>
          <cell r="R75" t="str">
            <v>UN</v>
          </cell>
          <cell r="T75">
            <v>23</v>
          </cell>
          <cell r="W75">
            <v>61834</v>
          </cell>
        </row>
        <row r="77">
          <cell r="A77" t="str">
            <v>1.  Equipo</v>
          </cell>
        </row>
        <row r="78">
          <cell r="A78" t="str">
            <v>Descripción</v>
          </cell>
          <cell r="H78" t="str">
            <v>Marca</v>
          </cell>
          <cell r="K78" t="str">
            <v>Tipo</v>
          </cell>
          <cell r="O78" t="str">
            <v>Tarifa/Hora</v>
          </cell>
          <cell r="R78" t="str">
            <v>Rendimiento</v>
          </cell>
          <cell r="T78" t="str">
            <v>Vr. Unitario</v>
          </cell>
        </row>
        <row r="79">
          <cell r="A79" t="str">
            <v>Herramienta menor (% de mano de obra)</v>
          </cell>
          <cell r="T79">
            <v>1570</v>
          </cell>
        </row>
        <row r="80">
          <cell r="T80">
            <v>0</v>
          </cell>
        </row>
        <row r="81">
          <cell r="T81">
            <v>0</v>
          </cell>
        </row>
        <row r="82">
          <cell r="T82">
            <v>0</v>
          </cell>
        </row>
        <row r="83">
          <cell r="A83" t="str">
            <v>SUBTOTAL</v>
          </cell>
          <cell r="T83">
            <v>1570</v>
          </cell>
        </row>
        <row r="85">
          <cell r="A85" t="str">
            <v>2.  Materiales</v>
          </cell>
        </row>
        <row r="86">
          <cell r="A86" t="str">
            <v>Descripción</v>
          </cell>
          <cell r="M86" t="str">
            <v>Unidad</v>
          </cell>
          <cell r="O86" t="str">
            <v>Cantidad</v>
          </cell>
          <cell r="Q86" t="str">
            <v>Precio Unit.</v>
          </cell>
          <cell r="T86" t="str">
            <v>Vr Unitario</v>
          </cell>
        </row>
        <row r="87">
          <cell r="A87" t="str">
            <v>Alambre de cobre No 12</v>
          </cell>
          <cell r="M87" t="str">
            <v>Ml</v>
          </cell>
          <cell r="O87">
            <v>13</v>
          </cell>
          <cell r="Q87">
            <v>1271</v>
          </cell>
          <cell r="T87">
            <v>16523</v>
          </cell>
        </row>
        <row r="88">
          <cell r="A88" t="str">
            <v>Tubo conduit PVC 3/4"</v>
          </cell>
          <cell r="M88" t="str">
            <v xml:space="preserve">Ml </v>
          </cell>
          <cell r="O88">
            <v>5</v>
          </cell>
          <cell r="Q88">
            <v>2900</v>
          </cell>
          <cell r="T88">
            <v>14500</v>
          </cell>
        </row>
        <row r="89">
          <cell r="A89" t="str">
            <v>Boquilla terminal EMT de 3/4"</v>
          </cell>
          <cell r="M89" t="str">
            <v xml:space="preserve">Un </v>
          </cell>
          <cell r="O89">
            <v>2</v>
          </cell>
          <cell r="Q89">
            <v>1210</v>
          </cell>
          <cell r="T89">
            <v>2420</v>
          </cell>
        </row>
        <row r="90">
          <cell r="A90" t="str">
            <v>Boquilla terminal PVC de 3/4"</v>
          </cell>
          <cell r="M90" t="str">
            <v>Gl</v>
          </cell>
          <cell r="O90">
            <v>2</v>
          </cell>
          <cell r="Q90">
            <v>850</v>
          </cell>
          <cell r="T90">
            <v>1700</v>
          </cell>
        </row>
        <row r="91">
          <cell r="A91" t="str">
            <v>Soldadura PVC 3/4"</v>
          </cell>
          <cell r="M91" t="str">
            <v xml:space="preserve">Un </v>
          </cell>
          <cell r="O91">
            <v>1</v>
          </cell>
          <cell r="Q91">
            <v>525</v>
          </cell>
          <cell r="T91">
            <v>525</v>
          </cell>
        </row>
        <row r="92">
          <cell r="A92" t="str">
            <v>Caja octagonal</v>
          </cell>
          <cell r="M92" t="str">
            <v xml:space="preserve">Un </v>
          </cell>
          <cell r="O92">
            <v>1</v>
          </cell>
          <cell r="Q92">
            <v>1120</v>
          </cell>
          <cell r="T92">
            <v>1120</v>
          </cell>
        </row>
        <row r="93">
          <cell r="A93" t="str">
            <v>Caja 5800</v>
          </cell>
          <cell r="M93" t="str">
            <v xml:space="preserve">Un </v>
          </cell>
          <cell r="O93">
            <v>1</v>
          </cell>
          <cell r="Q93">
            <v>1120</v>
          </cell>
          <cell r="T93">
            <v>1120</v>
          </cell>
        </row>
        <row r="94">
          <cell r="A94" t="str">
            <v>Cinta aislante</v>
          </cell>
          <cell r="M94" t="str">
            <v xml:space="preserve">Un </v>
          </cell>
          <cell r="O94">
            <v>0.05</v>
          </cell>
          <cell r="Q94">
            <v>2178</v>
          </cell>
          <cell r="T94">
            <v>108.9</v>
          </cell>
        </row>
        <row r="95">
          <cell r="A95" t="str">
            <v>Aislador de rosca para empalme</v>
          </cell>
          <cell r="M95" t="str">
            <v xml:space="preserve">Un </v>
          </cell>
          <cell r="O95">
            <v>3</v>
          </cell>
          <cell r="Q95">
            <v>512</v>
          </cell>
          <cell r="T95">
            <v>1536</v>
          </cell>
        </row>
        <row r="96">
          <cell r="A96" t="str">
            <v>Caja 5800</v>
          </cell>
          <cell r="M96" t="str">
            <v>Un</v>
          </cell>
          <cell r="O96">
            <v>0.12</v>
          </cell>
          <cell r="Q96">
            <v>1120</v>
          </cell>
          <cell r="T96">
            <v>134.4</v>
          </cell>
        </row>
        <row r="97">
          <cell r="A97" t="str">
            <v>Interruptor</v>
          </cell>
          <cell r="M97" t="str">
            <v>Un</v>
          </cell>
          <cell r="O97">
            <v>0.5</v>
          </cell>
          <cell r="Q97">
            <v>5478</v>
          </cell>
          <cell r="T97">
            <v>2739</v>
          </cell>
        </row>
        <row r="99">
          <cell r="A99" t="str">
            <v>Desperdicio</v>
          </cell>
          <cell r="M99" t="str">
            <v>%</v>
          </cell>
          <cell r="O99">
            <v>0.03</v>
          </cell>
          <cell r="Q99">
            <v>42426.3</v>
          </cell>
          <cell r="T99">
            <v>1272.789</v>
          </cell>
        </row>
        <row r="100">
          <cell r="A100" t="str">
            <v>SUBTOTAL</v>
          </cell>
          <cell r="T100">
            <v>43699.089</v>
          </cell>
        </row>
        <row r="102">
          <cell r="A102" t="str">
            <v>3. Transportes</v>
          </cell>
        </row>
        <row r="103">
          <cell r="A103" t="str">
            <v>Material</v>
          </cell>
          <cell r="K103" t="str">
            <v>Vol. o Peso</v>
          </cell>
          <cell r="M103" t="str">
            <v>Distancia</v>
          </cell>
          <cell r="O103" t="str">
            <v>m2 o Ton/Km</v>
          </cell>
          <cell r="R103" t="str">
            <v>Tarifa</v>
          </cell>
          <cell r="T103" t="str">
            <v>Vr. Unitario</v>
          </cell>
        </row>
        <row r="107">
          <cell r="A107" t="str">
            <v>SUBTOTAL</v>
          </cell>
        </row>
        <row r="109">
          <cell r="A109" t="str">
            <v>4. Mano de Obra</v>
          </cell>
        </row>
        <row r="110">
          <cell r="A110" t="str">
            <v>Trabajador</v>
          </cell>
          <cell r="J110" t="str">
            <v>Jornal</v>
          </cell>
          <cell r="L110" t="str">
            <v>Prestac.</v>
          </cell>
          <cell r="N110" t="str">
            <v>Jornal Total</v>
          </cell>
          <cell r="Q110" t="str">
            <v>Rendimiento</v>
          </cell>
          <cell r="T110" t="str">
            <v>Vr. Unitario</v>
          </cell>
        </row>
        <row r="111">
          <cell r="A111" t="str">
            <v>Electricista II</v>
          </cell>
          <cell r="J111">
            <v>21662</v>
          </cell>
          <cell r="L111">
            <v>0.57999999999999996</v>
          </cell>
          <cell r="N111">
            <v>34225.96</v>
          </cell>
          <cell r="Q111">
            <v>0.27</v>
          </cell>
          <cell r="T111">
            <v>9241.0092000000004</v>
          </cell>
        </row>
        <row r="112">
          <cell r="A112" t="str">
            <v>Ayudante</v>
          </cell>
          <cell r="J112">
            <v>17167</v>
          </cell>
          <cell r="L112">
            <v>0.57999999999999996</v>
          </cell>
          <cell r="N112">
            <v>27123.86</v>
          </cell>
          <cell r="Q112">
            <v>0.27</v>
          </cell>
          <cell r="T112">
            <v>7323.4422000000004</v>
          </cell>
        </row>
        <row r="113">
          <cell r="T113">
            <v>0</v>
          </cell>
        </row>
        <row r="114">
          <cell r="A114" t="str">
            <v>SUBTOTAL</v>
          </cell>
          <cell r="T114">
            <v>16564.451400000002</v>
          </cell>
        </row>
        <row r="115">
          <cell r="A115" t="str">
            <v>TOTAL COSTO DIRECTO</v>
          </cell>
          <cell r="T115">
            <v>61833.540399999998</v>
          </cell>
        </row>
        <row r="116">
          <cell r="A116" t="str">
            <v>AIU CONTRACTUAL</v>
          </cell>
          <cell r="E116">
            <v>0.25640000000000002</v>
          </cell>
          <cell r="S116" t="str">
            <v>TOTAL COSTO INDIRECTO</v>
          </cell>
          <cell r="T116">
            <v>15854.11975856</v>
          </cell>
        </row>
        <row r="117">
          <cell r="A117" t="str">
            <v xml:space="preserve">VALOR TOTAL ACTIVIDAD </v>
          </cell>
          <cell r="T117">
            <v>77687.66015856</v>
          </cell>
        </row>
        <row r="118">
          <cell r="A118" t="str">
            <v xml:space="preserve">VALOR RECURSOS NECESARIOS PARA LA EJECUCIÓN DE LA ACTIVIDAD </v>
          </cell>
          <cell r="T118">
            <v>1786816.1836468801</v>
          </cell>
        </row>
        <row r="120">
          <cell r="A12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23">
          <cell r="E123" t="str">
            <v>Firma:</v>
          </cell>
        </row>
        <row r="124">
          <cell r="E124" t="str">
            <v xml:space="preserve">Nombre: </v>
          </cell>
        </row>
        <row r="125">
          <cell r="E125" t="str">
            <v>REPRESENTATE LEGAL Ó DIRECTOR DE OBRA</v>
          </cell>
        </row>
        <row r="127">
          <cell r="A127" t="str">
            <v>C. OBSERVACIONES INTERVENTORIA (Campo de obligatorio diligenciamiento)</v>
          </cell>
        </row>
        <row r="134">
          <cell r="E134" t="str">
            <v>Firma:</v>
          </cell>
        </row>
        <row r="135">
          <cell r="E135" t="str">
            <v xml:space="preserve">Nombre: </v>
          </cell>
          <cell r="V135" t="str">
            <v>Original  - FONADE</v>
          </cell>
        </row>
        <row r="136">
          <cell r="E136" t="str">
            <v>REPRESENTANTE LEGAL Ó DIRECTOR DE INTERVENTORÍA</v>
          </cell>
          <cell r="V136" t="str">
            <v>Copias: Contratista, Interventor</v>
          </cell>
        </row>
        <row r="137">
          <cell r="A137" t="str">
            <v>B. DATOS ESPECIFICOS</v>
          </cell>
        </row>
        <row r="138">
          <cell r="A138" t="str">
            <v>Item</v>
          </cell>
          <cell r="C138" t="str">
            <v>Descripción</v>
          </cell>
          <cell r="R138" t="str">
            <v>Unidad</v>
          </cell>
          <cell r="T138" t="str">
            <v>Cantidad</v>
          </cell>
        </row>
        <row r="139">
          <cell r="A139" t="str">
            <v>12.01.03</v>
          </cell>
          <cell r="C139" t="str">
            <v>Salida para toma monofásica doble con polo a tierra para red regulada, en tubo conduit EMT de 3/4" y conductores de cobre 3N12AWG THHN. Incluye toma, curvas, terminales, uniones, soportes, cajas y accesorios para completar la salida.</v>
          </cell>
          <cell r="R139" t="str">
            <v>UN</v>
          </cell>
          <cell r="T139">
            <v>2</v>
          </cell>
          <cell r="W139">
            <v>83999</v>
          </cell>
        </row>
        <row r="141">
          <cell r="A141" t="str">
            <v>1.  Equipo</v>
          </cell>
        </row>
        <row r="142">
          <cell r="A142" t="str">
            <v>Descripción</v>
          </cell>
          <cell r="H142" t="str">
            <v>Marca</v>
          </cell>
          <cell r="K142" t="str">
            <v>Tipo</v>
          </cell>
          <cell r="O142" t="str">
            <v>Tarifa/Hora</v>
          </cell>
          <cell r="R142" t="str">
            <v>Rendimiento</v>
          </cell>
          <cell r="T142" t="str">
            <v>Vr. Unitario</v>
          </cell>
        </row>
        <row r="143">
          <cell r="A143" t="str">
            <v>Herramienta menor (% de mano de obra)</v>
          </cell>
          <cell r="T143">
            <v>1570</v>
          </cell>
        </row>
        <row r="144">
          <cell r="T144">
            <v>0</v>
          </cell>
        </row>
        <row r="145">
          <cell r="T145">
            <v>0</v>
          </cell>
        </row>
        <row r="146">
          <cell r="T146">
            <v>0</v>
          </cell>
        </row>
        <row r="147">
          <cell r="A147" t="str">
            <v>SUBTOTAL</v>
          </cell>
          <cell r="T147">
            <v>1570</v>
          </cell>
        </row>
        <row r="149">
          <cell r="A149" t="str">
            <v>2.  Materiales</v>
          </cell>
        </row>
        <row r="150">
          <cell r="A150" t="str">
            <v>Descripción</v>
          </cell>
          <cell r="M150" t="str">
            <v>Unidad</v>
          </cell>
          <cell r="O150" t="str">
            <v>Cantidad</v>
          </cell>
          <cell r="Q150" t="str">
            <v>Precio Unit.</v>
          </cell>
          <cell r="T150" t="str">
            <v>Vr Unitario</v>
          </cell>
        </row>
        <row r="151">
          <cell r="A151" t="str">
            <v>Alambre de cobre No 12</v>
          </cell>
          <cell r="M151" t="str">
            <v>Ml</v>
          </cell>
          <cell r="O151">
            <v>13</v>
          </cell>
          <cell r="Q151">
            <v>1271</v>
          </cell>
          <cell r="T151">
            <v>16523</v>
          </cell>
        </row>
        <row r="152">
          <cell r="A152" t="str">
            <v>Tubo conduit EMT 3/4"</v>
          </cell>
          <cell r="M152" t="str">
            <v>Ml</v>
          </cell>
          <cell r="O152">
            <v>6</v>
          </cell>
          <cell r="Q152">
            <v>4110</v>
          </cell>
          <cell r="T152">
            <v>24660</v>
          </cell>
        </row>
        <row r="153">
          <cell r="A153" t="str">
            <v>Boquilla terminal EMT de 3/4"</v>
          </cell>
          <cell r="M153" t="str">
            <v xml:space="preserve">Un </v>
          </cell>
          <cell r="O153">
            <v>2</v>
          </cell>
          <cell r="Q153">
            <v>1210</v>
          </cell>
          <cell r="T153">
            <v>2420</v>
          </cell>
        </row>
        <row r="154">
          <cell r="A154" t="str">
            <v>Unión EMT 3/4"</v>
          </cell>
          <cell r="M154" t="str">
            <v>Un</v>
          </cell>
          <cell r="O154">
            <v>2</v>
          </cell>
          <cell r="Q154">
            <v>1145</v>
          </cell>
          <cell r="T154">
            <v>2290</v>
          </cell>
        </row>
        <row r="155">
          <cell r="A155" t="str">
            <v>Caja octagonal</v>
          </cell>
          <cell r="M155" t="str">
            <v>Un</v>
          </cell>
          <cell r="O155">
            <v>1</v>
          </cell>
          <cell r="Q155">
            <v>1120</v>
          </cell>
          <cell r="T155">
            <v>1120</v>
          </cell>
        </row>
        <row r="156">
          <cell r="A156" t="str">
            <v>Caja 5800</v>
          </cell>
          <cell r="M156" t="str">
            <v>Un</v>
          </cell>
          <cell r="O156">
            <v>0.12</v>
          </cell>
          <cell r="Q156">
            <v>1120</v>
          </cell>
          <cell r="T156">
            <v>134.4</v>
          </cell>
        </row>
        <row r="157">
          <cell r="A157" t="str">
            <v>Interruptor sencillo</v>
          </cell>
          <cell r="M157" t="str">
            <v>Un</v>
          </cell>
          <cell r="O157">
            <v>0.5</v>
          </cell>
          <cell r="Q157">
            <v>5478</v>
          </cell>
          <cell r="T157">
            <v>2739</v>
          </cell>
        </row>
        <row r="158">
          <cell r="A158" t="str">
            <v>Roseta y bombillo de bajo consumo</v>
          </cell>
          <cell r="M158" t="str">
            <v>Un</v>
          </cell>
          <cell r="O158">
            <v>1</v>
          </cell>
          <cell r="Q158">
            <v>10700</v>
          </cell>
          <cell r="T158">
            <v>10700</v>
          </cell>
        </row>
        <row r="159">
          <cell r="A159" t="str">
            <v>Aislador de rosca para empalme</v>
          </cell>
          <cell r="M159" t="str">
            <v>Un</v>
          </cell>
          <cell r="O159">
            <v>3</v>
          </cell>
          <cell r="Q159">
            <v>512</v>
          </cell>
          <cell r="T159">
            <v>1536</v>
          </cell>
        </row>
        <row r="160">
          <cell r="A160" t="str">
            <v>Abrazadera de 3/4"</v>
          </cell>
          <cell r="M160" t="str">
            <v>Un</v>
          </cell>
          <cell r="O160">
            <v>3</v>
          </cell>
          <cell r="Q160">
            <v>242</v>
          </cell>
          <cell r="T160">
            <v>726</v>
          </cell>
        </row>
        <row r="161">
          <cell r="A161" t="str">
            <v>Perno de tiro</v>
          </cell>
          <cell r="M161" t="str">
            <v>Un</v>
          </cell>
          <cell r="O161">
            <v>3</v>
          </cell>
          <cell r="Q161">
            <v>123</v>
          </cell>
          <cell r="T161">
            <v>369</v>
          </cell>
        </row>
        <row r="162">
          <cell r="A162" t="str">
            <v>Pólvora para perno</v>
          </cell>
          <cell r="M162" t="str">
            <v>Un</v>
          </cell>
          <cell r="O162">
            <v>3</v>
          </cell>
          <cell r="Q162">
            <v>243</v>
          </cell>
          <cell r="T162">
            <v>729</v>
          </cell>
        </row>
        <row r="163">
          <cell r="A163" t="str">
            <v>Desperdicio</v>
          </cell>
          <cell r="M163" t="str">
            <v>%</v>
          </cell>
          <cell r="O163">
            <v>0.03</v>
          </cell>
          <cell r="Q163">
            <v>63946.400000000001</v>
          </cell>
          <cell r="T163">
            <v>1918.3920000000001</v>
          </cell>
        </row>
        <row r="164">
          <cell r="A164" t="str">
            <v>SUBTOTAL</v>
          </cell>
          <cell r="T164">
            <v>65864.792000000001</v>
          </cell>
        </row>
        <row r="166">
          <cell r="A166" t="str">
            <v>3. Transportes</v>
          </cell>
        </row>
        <row r="167">
          <cell r="A167" t="str">
            <v>Material</v>
          </cell>
          <cell r="K167" t="str">
            <v>Vol. o Peso</v>
          </cell>
          <cell r="M167" t="str">
            <v>Distancia</v>
          </cell>
          <cell r="O167" t="str">
            <v>m2 o Ton/Km</v>
          </cell>
          <cell r="R167" t="str">
            <v>Tarifa</v>
          </cell>
          <cell r="T167" t="str">
            <v>Vr. Unitario</v>
          </cell>
        </row>
        <row r="171">
          <cell r="A171" t="str">
            <v>SUBTOTAL</v>
          </cell>
        </row>
        <row r="173">
          <cell r="A173" t="str">
            <v>4. Mano de Obra</v>
          </cell>
        </row>
        <row r="174">
          <cell r="A174" t="str">
            <v>Trabajador</v>
          </cell>
          <cell r="J174" t="str">
            <v>Jornal</v>
          </cell>
          <cell r="L174" t="str">
            <v>Prestac.</v>
          </cell>
          <cell r="N174" t="str">
            <v>Jornal Total</v>
          </cell>
          <cell r="Q174" t="str">
            <v>Rendimiento</v>
          </cell>
          <cell r="T174" t="str">
            <v>Vr. Unitario</v>
          </cell>
        </row>
        <row r="175">
          <cell r="A175" t="str">
            <v>Electricista II</v>
          </cell>
          <cell r="J175">
            <v>21662</v>
          </cell>
          <cell r="L175">
            <v>0.57999999999999996</v>
          </cell>
          <cell r="N175">
            <v>34225.96</v>
          </cell>
          <cell r="Q175">
            <v>0.27</v>
          </cell>
          <cell r="T175">
            <v>9241.0092000000004</v>
          </cell>
        </row>
        <row r="176">
          <cell r="A176" t="str">
            <v>Ayudante</v>
          </cell>
          <cell r="J176">
            <v>17167</v>
          </cell>
          <cell r="L176">
            <v>0.57999999999999996</v>
          </cell>
          <cell r="N176">
            <v>27123.86</v>
          </cell>
          <cell r="Q176">
            <v>0.27</v>
          </cell>
          <cell r="T176">
            <v>7323.4422000000004</v>
          </cell>
        </row>
        <row r="177">
          <cell r="T177">
            <v>0</v>
          </cell>
        </row>
        <row r="178">
          <cell r="A178" t="str">
            <v>SUBTOTAL</v>
          </cell>
          <cell r="T178">
            <v>16564.451400000002</v>
          </cell>
        </row>
        <row r="179">
          <cell r="A179" t="str">
            <v>TOTAL COSTO DIRECTO</v>
          </cell>
          <cell r="T179">
            <v>83999.243400000007</v>
          </cell>
        </row>
        <row r="180">
          <cell r="A180" t="str">
            <v>AIU CONTRACTUAL</v>
          </cell>
          <cell r="E180">
            <v>0.25640000000000002</v>
          </cell>
          <cell r="S180" t="str">
            <v>TOTAL COSTO INDIRECTO</v>
          </cell>
          <cell r="T180">
            <v>21537.406007760004</v>
          </cell>
        </row>
        <row r="181">
          <cell r="A181" t="str">
            <v xml:space="preserve">VALOR TOTAL ACTIVIDAD </v>
          </cell>
          <cell r="T181">
            <v>105536.64940776001</v>
          </cell>
        </row>
        <row r="182">
          <cell r="A182" t="str">
            <v xml:space="preserve">VALOR RECURSOS NECESARIOS PARA LA EJECUCIÓN DE LA ACTIVIDAD </v>
          </cell>
          <cell r="T182">
            <v>211073.29881552001</v>
          </cell>
        </row>
        <row r="184">
          <cell r="A18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87">
          <cell r="E187" t="str">
            <v>Firma:</v>
          </cell>
        </row>
        <row r="188">
          <cell r="E188" t="str">
            <v xml:space="preserve">Nombre: </v>
          </cell>
        </row>
        <row r="189">
          <cell r="E189" t="str">
            <v>REPRESENTATE LEGAL Ó DIRECTOR DE OBRA</v>
          </cell>
        </row>
        <row r="191">
          <cell r="A191" t="str">
            <v>C. OBSERVACIONES INTERVENTORIA (Campo de obligatorio diligenciamiento)</v>
          </cell>
        </row>
        <row r="198">
          <cell r="E198" t="str">
            <v>Firma:</v>
          </cell>
        </row>
        <row r="199">
          <cell r="E199" t="str">
            <v xml:space="preserve">Nombre: </v>
          </cell>
          <cell r="V199" t="str">
            <v>Original  - FONADE</v>
          </cell>
        </row>
        <row r="200">
          <cell r="E200" t="str">
            <v>REPRESENTANTE LEGAL Ó DIRECTOR DE INTERVENTORÍA</v>
          </cell>
          <cell r="V200" t="str">
            <v>Copias: Contratista, Interventor</v>
          </cell>
        </row>
        <row r="201">
          <cell r="A201" t="str">
            <v>B. DATOS ESPECIFICOS</v>
          </cell>
        </row>
        <row r="202">
          <cell r="A202" t="str">
            <v>Item</v>
          </cell>
          <cell r="C202" t="str">
            <v>Descripción</v>
          </cell>
          <cell r="R202" t="str">
            <v>Unidad</v>
          </cell>
          <cell r="T202" t="str">
            <v>Cantidad</v>
          </cell>
        </row>
        <row r="203">
          <cell r="A203" t="str">
            <v>12.01.04</v>
          </cell>
          <cell r="C203" t="str">
            <v xml:space="preserve">Derivación de luminaria desde salida eléctrica en cable encauchetado 3x16 AWG con clavija aérea con polo a tierra y cable encauchetado 3x16 AWG desde luminaria con toma aérea. Incluye tapa con orificio central y accesorios. </v>
          </cell>
          <cell r="R203" t="str">
            <v>UN</v>
          </cell>
          <cell r="T203">
            <v>55</v>
          </cell>
          <cell r="W203">
            <v>22031</v>
          </cell>
        </row>
        <row r="205">
          <cell r="A205" t="str">
            <v>1.  Equipo</v>
          </cell>
        </row>
        <row r="206">
          <cell r="A206" t="str">
            <v>Descripción</v>
          </cell>
          <cell r="H206" t="str">
            <v>Marca</v>
          </cell>
          <cell r="K206" t="str">
            <v>Tipo</v>
          </cell>
          <cell r="O206" t="str">
            <v>Tarifa/Hora</v>
          </cell>
          <cell r="R206" t="str">
            <v>Rendimiento</v>
          </cell>
          <cell r="T206" t="str">
            <v>Vr. Unitario</v>
          </cell>
        </row>
        <row r="207">
          <cell r="A207" t="str">
            <v>Herramienta menor (% de mano de obra)</v>
          </cell>
          <cell r="T207">
            <v>520</v>
          </cell>
        </row>
        <row r="208">
          <cell r="T208">
            <v>0</v>
          </cell>
        </row>
        <row r="209">
          <cell r="T209">
            <v>0</v>
          </cell>
        </row>
        <row r="210">
          <cell r="T210">
            <v>0</v>
          </cell>
        </row>
        <row r="211">
          <cell r="A211" t="str">
            <v>SUBTOTAL</v>
          </cell>
          <cell r="T211">
            <v>520</v>
          </cell>
        </row>
        <row r="213">
          <cell r="A213" t="str">
            <v>2.  Materiales</v>
          </cell>
        </row>
        <row r="214">
          <cell r="A214" t="str">
            <v>Descripción</v>
          </cell>
          <cell r="M214" t="str">
            <v>Unidad</v>
          </cell>
          <cell r="O214" t="str">
            <v>Cantidad</v>
          </cell>
          <cell r="Q214" t="str">
            <v>Precio Unit.</v>
          </cell>
          <cell r="T214" t="str">
            <v>Vr Unitario</v>
          </cell>
        </row>
        <row r="215">
          <cell r="A215" t="str">
            <v>Toma de caucho (aérea) con polo</v>
          </cell>
          <cell r="M215" t="str">
            <v>Un</v>
          </cell>
          <cell r="O215">
            <v>1</v>
          </cell>
          <cell r="Q215">
            <v>1498</v>
          </cell>
          <cell r="T215">
            <v>1498</v>
          </cell>
        </row>
        <row r="216">
          <cell r="A216" t="str">
            <v>Aislador de rosca para empalme</v>
          </cell>
          <cell r="M216" t="str">
            <v xml:space="preserve">Un </v>
          </cell>
          <cell r="O216">
            <v>3</v>
          </cell>
          <cell r="Q216">
            <v>512</v>
          </cell>
          <cell r="T216">
            <v>1536</v>
          </cell>
        </row>
        <row r="217">
          <cell r="A217" t="str">
            <v>Encauchetado 3x14</v>
          </cell>
          <cell r="M217" t="str">
            <v>Ml</v>
          </cell>
          <cell r="O217">
            <v>1</v>
          </cell>
          <cell r="Q217">
            <v>4378</v>
          </cell>
          <cell r="T217">
            <v>4378</v>
          </cell>
        </row>
        <row r="218">
          <cell r="A218" t="str">
            <v>Clavija de caucho (aérea) con polo</v>
          </cell>
          <cell r="M218" t="str">
            <v xml:space="preserve">Un </v>
          </cell>
          <cell r="O218">
            <v>1</v>
          </cell>
          <cell r="Q218">
            <v>1560</v>
          </cell>
          <cell r="T218">
            <v>1560</v>
          </cell>
        </row>
        <row r="219">
          <cell r="T219">
            <v>0</v>
          </cell>
        </row>
        <row r="220">
          <cell r="T220">
            <v>0</v>
          </cell>
        </row>
        <row r="221">
          <cell r="T221">
            <v>0</v>
          </cell>
        </row>
        <row r="222">
          <cell r="T222">
            <v>0</v>
          </cell>
        </row>
        <row r="223">
          <cell r="T223">
            <v>0</v>
          </cell>
        </row>
        <row r="224">
          <cell r="T224">
            <v>0</v>
          </cell>
        </row>
        <row r="225">
          <cell r="T225">
            <v>0</v>
          </cell>
        </row>
        <row r="226">
          <cell r="T226">
            <v>0</v>
          </cell>
        </row>
        <row r="227">
          <cell r="A227" t="str">
            <v>Desperdicio</v>
          </cell>
          <cell r="M227" t="str">
            <v>%</v>
          </cell>
          <cell r="O227">
            <v>0.03</v>
          </cell>
          <cell r="Q227">
            <v>8972</v>
          </cell>
          <cell r="T227">
            <v>269.15999999999997</v>
          </cell>
        </row>
        <row r="228">
          <cell r="A228" t="str">
            <v>SUBTOTAL</v>
          </cell>
          <cell r="T228">
            <v>9241.16</v>
          </cell>
        </row>
        <row r="229">
          <cell r="A229" t="str">
            <v>3. Transportes</v>
          </cell>
        </row>
        <row r="230">
          <cell r="A230" t="str">
            <v>Material</v>
          </cell>
          <cell r="K230" t="str">
            <v>Vol. o Peso</v>
          </cell>
          <cell r="M230" t="str">
            <v>Distancia</v>
          </cell>
          <cell r="O230" t="str">
            <v>m2 o Ton/Km</v>
          </cell>
          <cell r="R230" t="str">
            <v>Tarifa</v>
          </cell>
          <cell r="T230" t="str">
            <v>Vr. Unitario</v>
          </cell>
        </row>
        <row r="234">
          <cell r="A234" t="str">
            <v>SUBTOTAL</v>
          </cell>
        </row>
        <row r="236">
          <cell r="A236" t="str">
            <v>4. Mano de Obra</v>
          </cell>
        </row>
        <row r="237">
          <cell r="A237" t="str">
            <v>Trabajador</v>
          </cell>
          <cell r="J237" t="str">
            <v>Jornal</v>
          </cell>
          <cell r="L237" t="str">
            <v>Prestac.</v>
          </cell>
          <cell r="N237" t="str">
            <v>Jornal Total</v>
          </cell>
          <cell r="Q237" t="str">
            <v>Rendimiento</v>
          </cell>
          <cell r="T237" t="str">
            <v>Vr. Unitario</v>
          </cell>
        </row>
        <row r="238">
          <cell r="A238" t="str">
            <v>Electricista II</v>
          </cell>
          <cell r="J238">
            <v>21662</v>
          </cell>
          <cell r="L238">
            <v>0.57999999999999996</v>
          </cell>
          <cell r="N238">
            <v>34225.96</v>
          </cell>
          <cell r="Q238">
            <v>0.2</v>
          </cell>
          <cell r="T238">
            <v>6845.192</v>
          </cell>
        </row>
        <row r="239">
          <cell r="A239" t="str">
            <v>Ayudante</v>
          </cell>
          <cell r="J239">
            <v>17167</v>
          </cell>
          <cell r="L239">
            <v>0.57999999999999996</v>
          </cell>
          <cell r="N239">
            <v>27123.86</v>
          </cell>
          <cell r="Q239">
            <v>0.2</v>
          </cell>
          <cell r="T239">
            <v>5424.7720000000008</v>
          </cell>
        </row>
        <row r="240">
          <cell r="T240">
            <v>0</v>
          </cell>
        </row>
        <row r="241">
          <cell r="A241" t="str">
            <v>SUBTOTAL</v>
          </cell>
          <cell r="T241">
            <v>12269.964</v>
          </cell>
        </row>
        <row r="242">
          <cell r="A242" t="str">
            <v>TOTAL COSTO DIRECTO</v>
          </cell>
          <cell r="T242">
            <v>22031.124</v>
          </cell>
        </row>
        <row r="243">
          <cell r="A243" t="str">
            <v>AIU CONTRACTUAL</v>
          </cell>
          <cell r="E243">
            <v>0.25640000000000002</v>
          </cell>
          <cell r="S243" t="str">
            <v>TOTAL COSTO INDIRECTO</v>
          </cell>
          <cell r="T243">
            <v>5648.7801936000005</v>
          </cell>
        </row>
        <row r="244">
          <cell r="A244" t="str">
            <v xml:space="preserve">VALOR TOTAL ACTIVIDAD </v>
          </cell>
          <cell r="T244">
            <v>27679.904193599999</v>
          </cell>
        </row>
        <row r="245">
          <cell r="A245" t="str">
            <v xml:space="preserve">VALOR RECURSOS NECESARIOS PARA LA EJECUCIÓN DE LA ACTIVIDAD </v>
          </cell>
          <cell r="T245">
            <v>1522394.730648</v>
          </cell>
        </row>
        <row r="247">
          <cell r="A24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50">
          <cell r="E250" t="str">
            <v>Firma:</v>
          </cell>
        </row>
        <row r="251">
          <cell r="E251" t="str">
            <v xml:space="preserve">Nombre: </v>
          </cell>
        </row>
        <row r="252">
          <cell r="E252" t="str">
            <v>REPRESENTATE LEGAL Ó DIRECTOR DE OBRA</v>
          </cell>
        </row>
        <row r="254">
          <cell r="A254" t="str">
            <v>C. OBSERVACIONES INTERVENTORIA (Campo de obligatorio diligenciamiento)</v>
          </cell>
        </row>
        <row r="261">
          <cell r="E261" t="str">
            <v>Firma:</v>
          </cell>
        </row>
        <row r="262">
          <cell r="E262" t="str">
            <v xml:space="preserve">Nombre: </v>
          </cell>
          <cell r="V262" t="str">
            <v>Original  - FONADE</v>
          </cell>
        </row>
        <row r="263">
          <cell r="E263" t="str">
            <v>REPRESENTANTE LEGAL Ó DIRECTOR DE INTERVENTORÍA</v>
          </cell>
          <cell r="V263" t="str">
            <v>Copias: Contratista, Interventor</v>
          </cell>
        </row>
        <row r="264">
          <cell r="A264" t="str">
            <v>B. DATOS ESPECIFICOS</v>
          </cell>
        </row>
        <row r="265">
          <cell r="A265" t="str">
            <v>Item</v>
          </cell>
          <cell r="C265" t="str">
            <v>Descripción</v>
          </cell>
          <cell r="R265" t="str">
            <v>Unidad</v>
          </cell>
          <cell r="T265" t="str">
            <v>Cantidad</v>
          </cell>
        </row>
        <row r="266">
          <cell r="A266" t="str">
            <v>12.01.05</v>
          </cell>
          <cell r="C266" t="str">
            <v>Salida para toma GFCI en tubo conduit EMT de 3/4" y conductores de cobre 2N12AWG THHN. Incluye toma GFCI, curvas, terminales, uniones, soportes, cajas y accesorios para completar la salida.</v>
          </cell>
          <cell r="R266" t="str">
            <v>UN</v>
          </cell>
          <cell r="T266">
            <v>1</v>
          </cell>
          <cell r="W266">
            <v>97495</v>
          </cell>
        </row>
        <row r="268">
          <cell r="A268" t="str">
            <v>1.  Equipo</v>
          </cell>
        </row>
        <row r="269">
          <cell r="A269" t="str">
            <v>Descripción</v>
          </cell>
          <cell r="H269" t="str">
            <v>Marca</v>
          </cell>
          <cell r="K269" t="str">
            <v>Tipo</v>
          </cell>
          <cell r="O269" t="str">
            <v>Tarifa/Hora</v>
          </cell>
          <cell r="R269" t="str">
            <v>Rendimiento</v>
          </cell>
          <cell r="T269" t="str">
            <v>Vr. Unitario</v>
          </cell>
        </row>
        <row r="270">
          <cell r="A270" t="str">
            <v>Herramienta menor (% de mano de obra)</v>
          </cell>
          <cell r="T270">
            <v>1570</v>
          </cell>
        </row>
        <row r="271">
          <cell r="T271">
            <v>0</v>
          </cell>
        </row>
        <row r="272">
          <cell r="T272">
            <v>0</v>
          </cell>
        </row>
        <row r="273">
          <cell r="T273">
            <v>0</v>
          </cell>
        </row>
        <row r="274">
          <cell r="A274" t="str">
            <v>SUBTOTAL</v>
          </cell>
          <cell r="T274">
            <v>1570</v>
          </cell>
        </row>
        <row r="276">
          <cell r="A276" t="str">
            <v>2.  Materiales</v>
          </cell>
        </row>
        <row r="277">
          <cell r="A277" t="str">
            <v>Descripción</v>
          </cell>
          <cell r="M277" t="str">
            <v>Unidad</v>
          </cell>
          <cell r="O277" t="str">
            <v>Cantidad</v>
          </cell>
          <cell r="Q277" t="str">
            <v>Precio Unit.</v>
          </cell>
          <cell r="T277" t="str">
            <v>Vr Unitario</v>
          </cell>
        </row>
        <row r="278">
          <cell r="A278" t="str">
            <v>Alambre de cobre No 12</v>
          </cell>
          <cell r="M278" t="str">
            <v>Ml</v>
          </cell>
          <cell r="O278">
            <v>15</v>
          </cell>
          <cell r="Q278">
            <v>1271</v>
          </cell>
          <cell r="T278">
            <v>19065</v>
          </cell>
        </row>
        <row r="279">
          <cell r="A279" t="str">
            <v>Tubo conduit EMT 3/4"</v>
          </cell>
          <cell r="M279" t="str">
            <v>Ml</v>
          </cell>
          <cell r="O279">
            <v>7</v>
          </cell>
          <cell r="Q279">
            <v>4110</v>
          </cell>
          <cell r="T279">
            <v>28770</v>
          </cell>
        </row>
        <row r="280">
          <cell r="A280" t="str">
            <v>Boquilla terminal EMT de 3/4"</v>
          </cell>
          <cell r="M280" t="str">
            <v xml:space="preserve">Un </v>
          </cell>
          <cell r="O280">
            <v>2</v>
          </cell>
          <cell r="Q280">
            <v>1210</v>
          </cell>
          <cell r="T280">
            <v>2420</v>
          </cell>
        </row>
        <row r="281">
          <cell r="A281" t="str">
            <v>Unión EMT 3/4"</v>
          </cell>
          <cell r="M281" t="str">
            <v xml:space="preserve">Un </v>
          </cell>
          <cell r="O281">
            <v>4</v>
          </cell>
          <cell r="Q281">
            <v>1145</v>
          </cell>
          <cell r="T281">
            <v>4580</v>
          </cell>
        </row>
        <row r="282">
          <cell r="A282" t="str">
            <v>Caja 5800</v>
          </cell>
          <cell r="M282" t="str">
            <v xml:space="preserve">Un </v>
          </cell>
          <cell r="O282">
            <v>0.12</v>
          </cell>
          <cell r="Q282">
            <v>1120</v>
          </cell>
          <cell r="T282">
            <v>134.4</v>
          </cell>
        </row>
        <row r="283">
          <cell r="A283" t="str">
            <v>Toma monofásica GFCI</v>
          </cell>
          <cell r="M283" t="str">
            <v xml:space="preserve">Un </v>
          </cell>
          <cell r="O283">
            <v>1</v>
          </cell>
          <cell r="Q283">
            <v>14850</v>
          </cell>
          <cell r="T283">
            <v>14850</v>
          </cell>
        </row>
        <row r="284">
          <cell r="A284" t="str">
            <v>Cinta aislante</v>
          </cell>
          <cell r="M284" t="str">
            <v>Un</v>
          </cell>
          <cell r="O284">
            <v>0.05</v>
          </cell>
          <cell r="Q284">
            <v>2178</v>
          </cell>
          <cell r="T284">
            <v>108.9</v>
          </cell>
        </row>
        <row r="285">
          <cell r="A285" t="str">
            <v>Aislador de rosca para empalme</v>
          </cell>
          <cell r="M285" t="str">
            <v xml:space="preserve">Un </v>
          </cell>
          <cell r="O285">
            <v>2</v>
          </cell>
          <cell r="Q285">
            <v>512</v>
          </cell>
          <cell r="T285">
            <v>1024</v>
          </cell>
        </row>
        <row r="286">
          <cell r="A286" t="str">
            <v>Marquilla en acrílico</v>
          </cell>
          <cell r="M286" t="str">
            <v>Un</v>
          </cell>
          <cell r="O286">
            <v>1</v>
          </cell>
          <cell r="Q286">
            <v>1890</v>
          </cell>
          <cell r="T286">
            <v>1890</v>
          </cell>
        </row>
        <row r="287">
          <cell r="A287" t="str">
            <v>Abrazadera de 3/4"</v>
          </cell>
          <cell r="M287" t="str">
            <v>Un</v>
          </cell>
          <cell r="O287">
            <v>3</v>
          </cell>
          <cell r="Q287">
            <v>242</v>
          </cell>
          <cell r="T287">
            <v>726</v>
          </cell>
        </row>
        <row r="288">
          <cell r="A288" t="str">
            <v>Perno de tiro</v>
          </cell>
          <cell r="M288" t="str">
            <v>Un</v>
          </cell>
          <cell r="O288">
            <v>3</v>
          </cell>
          <cell r="Q288">
            <v>123</v>
          </cell>
          <cell r="T288">
            <v>369</v>
          </cell>
        </row>
        <row r="289">
          <cell r="A289" t="str">
            <v>Pólvora para perno</v>
          </cell>
          <cell r="M289" t="str">
            <v>Un</v>
          </cell>
          <cell r="O289">
            <v>3</v>
          </cell>
          <cell r="Q289">
            <v>243</v>
          </cell>
          <cell r="T289">
            <v>729</v>
          </cell>
        </row>
        <row r="290">
          <cell r="A290" t="str">
            <v>Desperdicio</v>
          </cell>
          <cell r="M290" t="str">
            <v>%</v>
          </cell>
          <cell r="O290">
            <v>0.03</v>
          </cell>
          <cell r="Q290">
            <v>74666.299999999988</v>
          </cell>
          <cell r="T290">
            <v>2239.9889999999996</v>
          </cell>
        </row>
        <row r="291">
          <cell r="A291" t="str">
            <v>SUBTOTAL</v>
          </cell>
          <cell r="T291">
            <v>76906.28899999999</v>
          </cell>
        </row>
        <row r="293">
          <cell r="A293" t="str">
            <v>3. Transportes</v>
          </cell>
        </row>
        <row r="294">
          <cell r="A294" t="str">
            <v>Material</v>
          </cell>
          <cell r="K294" t="str">
            <v>Vol. o Peso</v>
          </cell>
          <cell r="M294" t="str">
            <v>Distancia</v>
          </cell>
          <cell r="O294" t="str">
            <v>m2 o Ton/Km</v>
          </cell>
          <cell r="R294" t="str">
            <v>Tarifa</v>
          </cell>
          <cell r="T294" t="str">
            <v>Vr. Unitario</v>
          </cell>
        </row>
        <row r="298">
          <cell r="A298" t="str">
            <v>SUBTOTAL</v>
          </cell>
        </row>
        <row r="300">
          <cell r="A300" t="str">
            <v>4. Mano de Obra</v>
          </cell>
        </row>
        <row r="301">
          <cell r="A301" t="str">
            <v>Trabajador</v>
          </cell>
          <cell r="J301" t="str">
            <v>Jornal</v>
          </cell>
          <cell r="L301" t="str">
            <v>Prestac.</v>
          </cell>
          <cell r="N301" t="str">
            <v>Jornal Total</v>
          </cell>
          <cell r="Q301" t="str">
            <v>Rendimiento</v>
          </cell>
          <cell r="T301" t="str">
            <v>Vr. Unitario</v>
          </cell>
        </row>
        <row r="302">
          <cell r="A302" t="str">
            <v>Electricista II</v>
          </cell>
          <cell r="J302">
            <v>21662</v>
          </cell>
          <cell r="L302">
            <v>0.57999999999999996</v>
          </cell>
          <cell r="N302">
            <v>34225.96</v>
          </cell>
          <cell r="Q302">
            <v>0.31</v>
          </cell>
          <cell r="T302">
            <v>10610.0476</v>
          </cell>
        </row>
        <row r="303">
          <cell r="A303" t="str">
            <v>Ayudante</v>
          </cell>
          <cell r="J303">
            <v>17167</v>
          </cell>
          <cell r="L303">
            <v>0.57999999999999996</v>
          </cell>
          <cell r="N303">
            <v>27123.86</v>
          </cell>
          <cell r="Q303">
            <v>0.31</v>
          </cell>
          <cell r="T303">
            <v>8408.3966</v>
          </cell>
        </row>
        <row r="304">
          <cell r="T304">
            <v>0</v>
          </cell>
        </row>
        <row r="305">
          <cell r="A305" t="str">
            <v>SUBTOTAL</v>
          </cell>
          <cell r="T305">
            <v>19018.444199999998</v>
          </cell>
        </row>
        <row r="306">
          <cell r="A306" t="str">
            <v>TOTAL COSTO DIRECTO</v>
          </cell>
          <cell r="T306">
            <v>97494.733199999988</v>
          </cell>
        </row>
        <row r="307">
          <cell r="A307" t="str">
            <v>AIU CONTRACTUAL</v>
          </cell>
          <cell r="E307">
            <v>0.25640000000000002</v>
          </cell>
          <cell r="S307" t="str">
            <v>TOTAL COSTO INDIRECTO</v>
          </cell>
          <cell r="T307">
            <v>24997.64959248</v>
          </cell>
        </row>
        <row r="308">
          <cell r="A308" t="str">
            <v xml:space="preserve">VALOR TOTAL ACTIVIDAD </v>
          </cell>
          <cell r="T308">
            <v>122492.38279247998</v>
          </cell>
        </row>
        <row r="309">
          <cell r="A309" t="str">
            <v xml:space="preserve">VALOR RECURSOS NECESARIOS PARA LA EJECUCIÓN DE LA ACTIVIDAD </v>
          </cell>
          <cell r="T309">
            <v>122492.38279247998</v>
          </cell>
        </row>
        <row r="311">
          <cell r="A31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14">
          <cell r="E314" t="str">
            <v>Firma:</v>
          </cell>
        </row>
        <row r="315">
          <cell r="E315" t="str">
            <v xml:space="preserve">Nombre: </v>
          </cell>
        </row>
        <row r="316">
          <cell r="E316" t="str">
            <v>REPRESENTATE LEGAL Ó DIRECTOR DE OBRA</v>
          </cell>
        </row>
        <row r="318">
          <cell r="A318" t="str">
            <v>C. OBSERVACIONES INTERVENTORIA (Campo de obligatorio diligenciamiento)</v>
          </cell>
        </row>
        <row r="325">
          <cell r="E325" t="str">
            <v>Firma:</v>
          </cell>
        </row>
        <row r="326">
          <cell r="E326" t="str">
            <v xml:space="preserve">Nombre: </v>
          </cell>
          <cell r="V326" t="str">
            <v>Original  - FONADE</v>
          </cell>
        </row>
        <row r="327">
          <cell r="E327" t="str">
            <v>REPRESENTANTE LEGAL Ó DIRECTOR DE INTERVENTORÍA</v>
          </cell>
          <cell r="V327" t="str">
            <v>Copias: Contratista, Interventor</v>
          </cell>
        </row>
        <row r="328">
          <cell r="A328" t="str">
            <v>Item</v>
          </cell>
          <cell r="C328" t="str">
            <v>Descripción</v>
          </cell>
          <cell r="R328" t="str">
            <v>Unidad</v>
          </cell>
          <cell r="T328" t="str">
            <v>Cantidad</v>
          </cell>
        </row>
        <row r="329">
          <cell r="A329" t="str">
            <v>12.01.06</v>
          </cell>
          <cell r="C329" t="str">
            <v>Salida para toma monofásica doble con polo a tierra para red normal, en tubo conduit EMT de 3/4" y conductores de cobre 2N12AWG THHN. Incluye toma, curvas, terminales, uniones, soportes, cajas y accesorios para completar la salida.</v>
          </cell>
          <cell r="R329" t="str">
            <v>UN</v>
          </cell>
          <cell r="T329">
            <v>20</v>
          </cell>
          <cell r="W329">
            <v>76996</v>
          </cell>
        </row>
        <row r="331">
          <cell r="A331" t="str">
            <v>1.  Equipo</v>
          </cell>
        </row>
        <row r="332">
          <cell r="A332" t="str">
            <v>Descripción</v>
          </cell>
          <cell r="H332" t="str">
            <v>Marca</v>
          </cell>
          <cell r="K332" t="str">
            <v>Tipo</v>
          </cell>
          <cell r="O332" t="str">
            <v>Tarifa/Hora</v>
          </cell>
          <cell r="R332" t="str">
            <v>Rendimiento</v>
          </cell>
          <cell r="T332" t="str">
            <v>Vr. Unitario</v>
          </cell>
        </row>
        <row r="333">
          <cell r="A333" t="str">
            <v>Herramienta menor (% de mano de obra)</v>
          </cell>
          <cell r="T333">
            <v>1570</v>
          </cell>
        </row>
        <row r="334">
          <cell r="T334">
            <v>0</v>
          </cell>
        </row>
        <row r="335">
          <cell r="T335">
            <v>0</v>
          </cell>
        </row>
        <row r="336">
          <cell r="T336">
            <v>0</v>
          </cell>
        </row>
        <row r="337">
          <cell r="A337" t="str">
            <v>SUBTOTAL</v>
          </cell>
          <cell r="T337">
            <v>1570</v>
          </cell>
        </row>
        <row r="339">
          <cell r="A339" t="str">
            <v>2.  Materiales</v>
          </cell>
        </row>
        <row r="340">
          <cell r="A340" t="str">
            <v>Descripción</v>
          </cell>
          <cell r="M340" t="str">
            <v>Unidad</v>
          </cell>
          <cell r="O340" t="str">
            <v>Cantidad</v>
          </cell>
          <cell r="Q340" t="str">
            <v>Precio Unit.</v>
          </cell>
          <cell r="T340" t="str">
            <v>Vr Unitario</v>
          </cell>
        </row>
        <row r="341">
          <cell r="A341" t="str">
            <v>Alambre de cobre No 12</v>
          </cell>
          <cell r="M341" t="str">
            <v>Ml</v>
          </cell>
          <cell r="O341">
            <v>13</v>
          </cell>
          <cell r="Q341">
            <v>1271</v>
          </cell>
          <cell r="T341">
            <v>16523</v>
          </cell>
        </row>
        <row r="342">
          <cell r="A342" t="str">
            <v>Tubo conduit EMT 3/4"</v>
          </cell>
          <cell r="M342" t="str">
            <v>Ml</v>
          </cell>
          <cell r="O342">
            <v>6</v>
          </cell>
          <cell r="Q342">
            <v>4110</v>
          </cell>
          <cell r="T342">
            <v>24660</v>
          </cell>
        </row>
        <row r="343">
          <cell r="A343" t="str">
            <v>Boquilla terminal EMT de 3/4"</v>
          </cell>
          <cell r="M343" t="str">
            <v xml:space="preserve">Un </v>
          </cell>
          <cell r="O343">
            <v>2</v>
          </cell>
          <cell r="Q343">
            <v>1210</v>
          </cell>
          <cell r="T343">
            <v>2420</v>
          </cell>
        </row>
        <row r="344">
          <cell r="A344" t="str">
            <v>Unión EMT 3/4"</v>
          </cell>
          <cell r="M344" t="str">
            <v xml:space="preserve">Un </v>
          </cell>
          <cell r="O344">
            <v>2</v>
          </cell>
          <cell r="Q344">
            <v>1145</v>
          </cell>
          <cell r="T344">
            <v>2290</v>
          </cell>
        </row>
        <row r="345">
          <cell r="A345" t="str">
            <v>Caja 5800</v>
          </cell>
          <cell r="M345" t="str">
            <v xml:space="preserve">Un </v>
          </cell>
          <cell r="O345">
            <v>1</v>
          </cell>
          <cell r="Q345">
            <v>1120</v>
          </cell>
          <cell r="T345">
            <v>1120</v>
          </cell>
        </row>
        <row r="346">
          <cell r="A346" t="str">
            <v>Toma monofásica doble con polo</v>
          </cell>
          <cell r="M346" t="str">
            <v>Un</v>
          </cell>
          <cell r="O346">
            <v>1</v>
          </cell>
          <cell r="Q346">
            <v>4180</v>
          </cell>
          <cell r="T346">
            <v>4180</v>
          </cell>
        </row>
        <row r="347">
          <cell r="A347" t="str">
            <v>Cinta aislante</v>
          </cell>
          <cell r="M347" t="str">
            <v>Un</v>
          </cell>
          <cell r="O347">
            <v>0.05</v>
          </cell>
          <cell r="Q347">
            <v>2178</v>
          </cell>
          <cell r="T347">
            <v>108.9</v>
          </cell>
        </row>
        <row r="348">
          <cell r="A348" t="str">
            <v>Aislador de rosca para empalme</v>
          </cell>
          <cell r="M348" t="str">
            <v xml:space="preserve">Un </v>
          </cell>
          <cell r="O348">
            <v>3</v>
          </cell>
          <cell r="Q348">
            <v>512</v>
          </cell>
          <cell r="T348">
            <v>1536</v>
          </cell>
        </row>
        <row r="349">
          <cell r="A349" t="str">
            <v>Marquilla en acrílico</v>
          </cell>
          <cell r="M349" t="str">
            <v>Un</v>
          </cell>
          <cell r="O349">
            <v>1</v>
          </cell>
          <cell r="Q349">
            <v>1890</v>
          </cell>
          <cell r="T349">
            <v>1890</v>
          </cell>
        </row>
        <row r="350">
          <cell r="A350" t="str">
            <v>Abrazadera de 3/4"</v>
          </cell>
          <cell r="M350" t="str">
            <v>Un</v>
          </cell>
          <cell r="O350">
            <v>3</v>
          </cell>
          <cell r="Q350">
            <v>242</v>
          </cell>
          <cell r="T350">
            <v>726</v>
          </cell>
        </row>
        <row r="351">
          <cell r="A351" t="str">
            <v>Perno de tiro</v>
          </cell>
          <cell r="M351" t="str">
            <v>Un</v>
          </cell>
          <cell r="O351">
            <v>3</v>
          </cell>
          <cell r="Q351">
            <v>123</v>
          </cell>
          <cell r="T351">
            <v>369</v>
          </cell>
        </row>
        <row r="352">
          <cell r="A352" t="str">
            <v>Pólvora para perno</v>
          </cell>
          <cell r="M352" t="str">
            <v>Un</v>
          </cell>
          <cell r="O352">
            <v>3</v>
          </cell>
          <cell r="Q352">
            <v>243</v>
          </cell>
          <cell r="T352">
            <v>729</v>
          </cell>
        </row>
        <row r="353">
          <cell r="A353" t="str">
            <v>Desperdicio</v>
          </cell>
          <cell r="M353" t="str">
            <v>%</v>
          </cell>
          <cell r="O353">
            <v>0.03</v>
          </cell>
          <cell r="Q353">
            <v>56551.9</v>
          </cell>
          <cell r="T353">
            <v>1696.557</v>
          </cell>
        </row>
        <row r="354">
          <cell r="A354" t="str">
            <v>SUBTOTAL</v>
          </cell>
          <cell r="T354">
            <v>58248.457000000002</v>
          </cell>
        </row>
        <row r="356">
          <cell r="A356" t="str">
            <v>3. Transportes</v>
          </cell>
        </row>
        <row r="357">
          <cell r="A357" t="str">
            <v>Material</v>
          </cell>
          <cell r="K357" t="str">
            <v>Vol. o Peso</v>
          </cell>
          <cell r="M357" t="str">
            <v>Distancia</v>
          </cell>
          <cell r="O357" t="str">
            <v>m2 o Ton/Km</v>
          </cell>
          <cell r="R357" t="str">
            <v>Tarifa</v>
          </cell>
          <cell r="T357" t="str">
            <v>Vr. Unitario</v>
          </cell>
        </row>
        <row r="361">
          <cell r="A361" t="str">
            <v>SUBTOTAL</v>
          </cell>
        </row>
        <row r="363">
          <cell r="A363" t="str">
            <v>4. Mano de Obra</v>
          </cell>
        </row>
        <row r="364">
          <cell r="A364" t="str">
            <v>Trabajador</v>
          </cell>
          <cell r="J364" t="str">
            <v>Jornal</v>
          </cell>
          <cell r="L364" t="str">
            <v>Prestac.</v>
          </cell>
          <cell r="N364" t="str">
            <v>Jornal Total</v>
          </cell>
          <cell r="Q364" t="str">
            <v>Rendimiento</v>
          </cell>
          <cell r="T364" t="str">
            <v>Vr. Unitario</v>
          </cell>
        </row>
        <row r="365">
          <cell r="A365" t="str">
            <v>Electricista II</v>
          </cell>
          <cell r="J365">
            <v>21662</v>
          </cell>
          <cell r="L365">
            <v>0.57999999999999996</v>
          </cell>
          <cell r="N365">
            <v>34225.96</v>
          </cell>
          <cell r="Q365">
            <v>0.28000000000000003</v>
          </cell>
          <cell r="T365">
            <v>9583.2687999999998</v>
          </cell>
        </row>
        <row r="366">
          <cell r="A366" t="str">
            <v>Ayudante</v>
          </cell>
          <cell r="J366">
            <v>17167</v>
          </cell>
          <cell r="L366">
            <v>0.57999999999999996</v>
          </cell>
          <cell r="N366">
            <v>27123.86</v>
          </cell>
          <cell r="Q366">
            <v>0.28000000000000003</v>
          </cell>
          <cell r="T366">
            <v>7594.680800000001</v>
          </cell>
        </row>
        <row r="367">
          <cell r="T367">
            <v>0</v>
          </cell>
        </row>
        <row r="368">
          <cell r="A368" t="str">
            <v>SUBTOTAL</v>
          </cell>
          <cell r="T368">
            <v>17177.9496</v>
          </cell>
        </row>
        <row r="369">
          <cell r="A369" t="str">
            <v>TOTAL COSTO DIRECTO</v>
          </cell>
          <cell r="T369">
            <v>76996.406600000002</v>
          </cell>
        </row>
        <row r="370">
          <cell r="A370" t="str">
            <v>AIU CONTRACTUAL</v>
          </cell>
          <cell r="E370">
            <v>0.25640000000000002</v>
          </cell>
          <cell r="S370" t="str">
            <v>TOTAL COSTO INDIRECTO</v>
          </cell>
          <cell r="T370">
            <v>19741.878652240001</v>
          </cell>
        </row>
        <row r="371">
          <cell r="A371" t="str">
            <v xml:space="preserve">VALOR TOTAL ACTIVIDAD </v>
          </cell>
          <cell r="T371">
            <v>96738.285252240006</v>
          </cell>
        </row>
        <row r="372">
          <cell r="A372" t="str">
            <v xml:space="preserve">VALOR RECURSOS NECESARIOS PARA LA EJECUCIÓN DE LA ACTIVIDAD </v>
          </cell>
          <cell r="T372">
            <v>1934765.7050448002</v>
          </cell>
        </row>
        <row r="374">
          <cell r="A37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77">
          <cell r="E377" t="str">
            <v>Firma:</v>
          </cell>
        </row>
        <row r="378">
          <cell r="E378" t="str">
            <v xml:space="preserve">Nombre: </v>
          </cell>
        </row>
        <row r="379">
          <cell r="E379" t="str">
            <v>REPRESENTATE LEGAL Ó DIRECTOR DE OBRA</v>
          </cell>
        </row>
        <row r="381">
          <cell r="A381" t="str">
            <v>C. OBSERVACIONES INTERVENTORIA (Campo de obligatorio diligenciamiento)</v>
          </cell>
        </row>
        <row r="388">
          <cell r="E388" t="str">
            <v>Firma:</v>
          </cell>
        </row>
        <row r="389">
          <cell r="E389" t="str">
            <v xml:space="preserve">Nombre: </v>
          </cell>
          <cell r="V389" t="str">
            <v>Original  - FONADE</v>
          </cell>
        </row>
        <row r="390">
          <cell r="E390" t="str">
            <v>REPRESENTANTE LEGAL Ó DIRECTOR DE INTERVENTORÍA</v>
          </cell>
          <cell r="V390" t="str">
            <v>Copias: Contratista, Interventor</v>
          </cell>
        </row>
        <row r="391">
          <cell r="A391" t="str">
            <v>B. DATOS ESPECIFICOS</v>
          </cell>
        </row>
        <row r="392">
          <cell r="A392" t="str">
            <v>Item</v>
          </cell>
          <cell r="C392" t="str">
            <v>Descripción</v>
          </cell>
          <cell r="R392" t="str">
            <v>Unidad</v>
          </cell>
          <cell r="T392" t="str">
            <v>Cantidad</v>
          </cell>
        </row>
        <row r="393">
          <cell r="A393" t="str">
            <v>12.01.07</v>
          </cell>
          <cell r="C393" t="str">
            <v>Salida para toma bifásica en tubo conduit EMT de 3/4", con conductores de cobre 2No10 + 1No12 desnudo. Incluye toma, soportes, cajas y accesorios necesarios para completar la salida.</v>
          </cell>
          <cell r="R393" t="str">
            <v>UN</v>
          </cell>
          <cell r="T393">
            <v>1</v>
          </cell>
          <cell r="W393">
            <v>169900</v>
          </cell>
        </row>
        <row r="395">
          <cell r="A395" t="str">
            <v>1.  Equipo</v>
          </cell>
        </row>
        <row r="396">
          <cell r="A396" t="str">
            <v>Descripción</v>
          </cell>
          <cell r="H396" t="str">
            <v>Marca</v>
          </cell>
          <cell r="K396" t="str">
            <v>Tipo</v>
          </cell>
          <cell r="O396" t="str">
            <v>Tarifa/Hora</v>
          </cell>
          <cell r="R396" t="str">
            <v>Rendimiento</v>
          </cell>
          <cell r="T396" t="str">
            <v>Vr. Unitario</v>
          </cell>
        </row>
        <row r="397">
          <cell r="A397" t="str">
            <v>Herramienta menor (% de mano de obra)</v>
          </cell>
          <cell r="T397">
            <v>1570</v>
          </cell>
        </row>
        <row r="398">
          <cell r="T398">
            <v>0</v>
          </cell>
        </row>
        <row r="399">
          <cell r="T399">
            <v>0</v>
          </cell>
        </row>
        <row r="400">
          <cell r="T400">
            <v>0</v>
          </cell>
        </row>
        <row r="401">
          <cell r="A401" t="str">
            <v>SUBTOTAL</v>
          </cell>
          <cell r="T401">
            <v>1570</v>
          </cell>
        </row>
        <row r="403">
          <cell r="A403" t="str">
            <v>2.  Materiales</v>
          </cell>
        </row>
        <row r="404">
          <cell r="A404" t="str">
            <v>Descripción</v>
          </cell>
          <cell r="M404" t="str">
            <v>Unidad</v>
          </cell>
          <cell r="O404" t="str">
            <v>Cantidad</v>
          </cell>
          <cell r="Q404" t="str">
            <v>Precio Unit.</v>
          </cell>
          <cell r="T404" t="str">
            <v>Vr Unitario</v>
          </cell>
        </row>
        <row r="405">
          <cell r="A405" t="str">
            <v>Alambre de cobre No 12</v>
          </cell>
          <cell r="M405" t="str">
            <v>Ml</v>
          </cell>
          <cell r="O405">
            <v>11</v>
          </cell>
          <cell r="Q405">
            <v>1271</v>
          </cell>
          <cell r="T405">
            <v>13981</v>
          </cell>
        </row>
        <row r="406">
          <cell r="A406" t="str">
            <v>Tubo conduit EMT 3/4"</v>
          </cell>
          <cell r="M406" t="str">
            <v>Ml</v>
          </cell>
          <cell r="O406">
            <v>10</v>
          </cell>
          <cell r="Q406">
            <v>4110</v>
          </cell>
          <cell r="T406">
            <v>41100</v>
          </cell>
        </row>
        <row r="407">
          <cell r="A407" t="str">
            <v>Boquilla terminal EMT de 3/4"</v>
          </cell>
          <cell r="M407" t="str">
            <v xml:space="preserve">Un </v>
          </cell>
          <cell r="O407">
            <v>2</v>
          </cell>
          <cell r="Q407">
            <v>1210</v>
          </cell>
          <cell r="T407">
            <v>2420</v>
          </cell>
        </row>
        <row r="408">
          <cell r="A408" t="str">
            <v>Unión EMT 3/4"</v>
          </cell>
          <cell r="M408" t="str">
            <v xml:space="preserve">Un </v>
          </cell>
          <cell r="O408">
            <v>2</v>
          </cell>
          <cell r="Q408">
            <v>1145</v>
          </cell>
          <cell r="T408">
            <v>2290</v>
          </cell>
        </row>
        <row r="409">
          <cell r="A409" t="str">
            <v>Caja 5800</v>
          </cell>
          <cell r="M409" t="str">
            <v xml:space="preserve">Un </v>
          </cell>
          <cell r="O409">
            <v>1</v>
          </cell>
          <cell r="Q409">
            <v>1120</v>
          </cell>
          <cell r="T409">
            <v>1120</v>
          </cell>
        </row>
        <row r="410">
          <cell r="A410" t="str">
            <v>Toma bifásica</v>
          </cell>
          <cell r="M410" t="str">
            <v>Un</v>
          </cell>
          <cell r="O410">
            <v>1</v>
          </cell>
          <cell r="Q410">
            <v>15620</v>
          </cell>
          <cell r="T410">
            <v>15620</v>
          </cell>
        </row>
        <row r="411">
          <cell r="A411" t="str">
            <v>Cinta aislante</v>
          </cell>
          <cell r="M411" t="str">
            <v>Un</v>
          </cell>
          <cell r="O411">
            <v>0.05</v>
          </cell>
          <cell r="Q411">
            <v>2178</v>
          </cell>
          <cell r="T411">
            <v>108.9</v>
          </cell>
        </row>
        <row r="412">
          <cell r="A412" t="str">
            <v>Aislador de rosca para empalme</v>
          </cell>
          <cell r="M412" t="str">
            <v xml:space="preserve">Un </v>
          </cell>
          <cell r="O412">
            <v>3</v>
          </cell>
          <cell r="Q412">
            <v>512</v>
          </cell>
          <cell r="T412">
            <v>1536</v>
          </cell>
        </row>
        <row r="413">
          <cell r="A413" t="str">
            <v>Alambre de cobre No 10</v>
          </cell>
          <cell r="M413" t="str">
            <v>Un</v>
          </cell>
          <cell r="O413">
            <v>21</v>
          </cell>
          <cell r="Q413">
            <v>2980</v>
          </cell>
          <cell r="T413">
            <v>62580</v>
          </cell>
        </row>
        <row r="414">
          <cell r="A414" t="str">
            <v>Abrazadera de 3/4"</v>
          </cell>
          <cell r="M414" t="str">
            <v>Un</v>
          </cell>
          <cell r="O414">
            <v>3</v>
          </cell>
          <cell r="Q414">
            <v>242</v>
          </cell>
          <cell r="T414">
            <v>726</v>
          </cell>
        </row>
        <row r="415">
          <cell r="A415" t="str">
            <v>Perno de tiro</v>
          </cell>
          <cell r="M415" t="str">
            <v>Un</v>
          </cell>
          <cell r="O415">
            <v>3</v>
          </cell>
          <cell r="Q415">
            <v>123</v>
          </cell>
          <cell r="T415">
            <v>369</v>
          </cell>
        </row>
        <row r="416">
          <cell r="A416" t="str">
            <v>Pólvora para perno</v>
          </cell>
          <cell r="M416" t="str">
            <v>Un</v>
          </cell>
          <cell r="O416">
            <v>3</v>
          </cell>
          <cell r="Q416">
            <v>243</v>
          </cell>
          <cell r="T416">
            <v>729</v>
          </cell>
        </row>
        <row r="417">
          <cell r="A417" t="str">
            <v>Desperdicio</v>
          </cell>
          <cell r="M417" t="str">
            <v>%</v>
          </cell>
          <cell r="O417">
            <v>0.03</v>
          </cell>
          <cell r="Q417">
            <v>142579.9</v>
          </cell>
          <cell r="T417">
            <v>4277.3969999999999</v>
          </cell>
        </row>
        <row r="418">
          <cell r="A418" t="str">
            <v>SUBTOTAL</v>
          </cell>
          <cell r="T418">
            <v>146857.29699999999</v>
          </cell>
        </row>
        <row r="420">
          <cell r="A420" t="str">
            <v>3. Transportes</v>
          </cell>
        </row>
        <row r="421">
          <cell r="A421" t="str">
            <v>Material</v>
          </cell>
          <cell r="K421" t="str">
            <v>Vol. o Peso</v>
          </cell>
          <cell r="M421" t="str">
            <v>Distancia</v>
          </cell>
          <cell r="O421" t="str">
            <v>m2 o Ton/Km</v>
          </cell>
          <cell r="R421" t="str">
            <v>Tarifa</v>
          </cell>
          <cell r="T421" t="str">
            <v>Vr. Unitario</v>
          </cell>
        </row>
        <row r="425">
          <cell r="A425" t="str">
            <v>SUBTOTAL</v>
          </cell>
        </row>
        <row r="427">
          <cell r="A427" t="str">
            <v>4. Mano de Obra</v>
          </cell>
        </row>
        <row r="428">
          <cell r="A428" t="str">
            <v>Trabajador</v>
          </cell>
          <cell r="J428" t="str">
            <v>Jornal</v>
          </cell>
          <cell r="L428" t="str">
            <v>Prestac.</v>
          </cell>
          <cell r="N428" t="str">
            <v>Jornal Total</v>
          </cell>
          <cell r="Q428" t="str">
            <v>Rendimiento</v>
          </cell>
          <cell r="T428" t="str">
            <v>Vr. Unitario</v>
          </cell>
        </row>
        <row r="429">
          <cell r="A429" t="str">
            <v>Electricista II</v>
          </cell>
          <cell r="J429">
            <v>21662</v>
          </cell>
          <cell r="L429">
            <v>0.57999999999999996</v>
          </cell>
          <cell r="N429">
            <v>34225.96</v>
          </cell>
          <cell r="Q429">
            <v>0.35</v>
          </cell>
          <cell r="T429">
            <v>11979.085999999999</v>
          </cell>
        </row>
        <row r="430">
          <cell r="A430" t="str">
            <v>Ayudante</v>
          </cell>
          <cell r="J430">
            <v>17167</v>
          </cell>
          <cell r="L430">
            <v>0.57999999999999996</v>
          </cell>
          <cell r="N430">
            <v>27123.86</v>
          </cell>
          <cell r="Q430">
            <v>0.35</v>
          </cell>
          <cell r="T430">
            <v>9493.3509999999987</v>
          </cell>
        </row>
        <row r="431">
          <cell r="T431">
            <v>0</v>
          </cell>
        </row>
        <row r="432">
          <cell r="A432" t="str">
            <v>SUBTOTAL</v>
          </cell>
          <cell r="T432">
            <v>21472.436999999998</v>
          </cell>
        </row>
        <row r="433">
          <cell r="A433" t="str">
            <v>TOTAL COSTO DIRECTO</v>
          </cell>
          <cell r="T433">
            <v>169899.734</v>
          </cell>
        </row>
        <row r="434">
          <cell r="A434" t="str">
            <v>AIU CONTRACTUAL</v>
          </cell>
          <cell r="S434" t="str">
            <v>TOTAL COSTO INDIRECTO</v>
          </cell>
          <cell r="T434">
            <v>0</v>
          </cell>
        </row>
        <row r="435">
          <cell r="A435" t="str">
            <v xml:space="preserve">VALOR TOTAL ACTIVIDAD </v>
          </cell>
          <cell r="T435">
            <v>169899.734</v>
          </cell>
        </row>
        <row r="436">
          <cell r="A436" t="str">
            <v xml:space="preserve">VALOR RECURSOS NECESARIOS PARA LA EJECUCIÓN DE LA ACTIVIDAD </v>
          </cell>
          <cell r="T436">
            <v>169899.734</v>
          </cell>
        </row>
        <row r="438">
          <cell r="A43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41">
          <cell r="E441" t="str">
            <v>Firma:</v>
          </cell>
        </row>
        <row r="442">
          <cell r="E442" t="str">
            <v xml:space="preserve">Nombre: </v>
          </cell>
        </row>
        <row r="443">
          <cell r="E443" t="str">
            <v>REPRESENTATE LEGAL Ó DIRECTOR DE OBRA</v>
          </cell>
        </row>
        <row r="445">
          <cell r="A445" t="str">
            <v>C. OBSERVACIONES INTERVENTORIA (Campo de obligatorio diligenciamiento)</v>
          </cell>
        </row>
        <row r="452">
          <cell r="E452" t="str">
            <v>Firma:</v>
          </cell>
        </row>
        <row r="453">
          <cell r="E453" t="str">
            <v xml:space="preserve">Nombre: </v>
          </cell>
          <cell r="V453" t="str">
            <v>Original  - FONADE</v>
          </cell>
        </row>
        <row r="454">
          <cell r="E454" t="str">
            <v>REPRESENTANTE LEGAL Ó DIRECTOR DE INTERVENTORÍA</v>
          </cell>
          <cell r="V454" t="str">
            <v>Copias: Contratista, Interventor</v>
          </cell>
        </row>
        <row r="455">
          <cell r="A455" t="str">
            <v>B. DATOS ESPECIFICOS</v>
          </cell>
        </row>
        <row r="456">
          <cell r="A456" t="str">
            <v>Item</v>
          </cell>
          <cell r="C456" t="str">
            <v>Descripción</v>
          </cell>
          <cell r="R456" t="str">
            <v>Unidad</v>
          </cell>
          <cell r="T456" t="str">
            <v>Cantidad</v>
          </cell>
        </row>
        <row r="457">
          <cell r="A457" t="str">
            <v>12.01.08</v>
          </cell>
          <cell r="C457" t="str">
            <v>Salida para cableado estructurado en ducto vacío de 3/4". Incluye cajas, y accesorios necesarios para completar la salida.</v>
          </cell>
          <cell r="R457" t="str">
            <v>UN</v>
          </cell>
          <cell r="T457">
            <v>1</v>
          </cell>
          <cell r="W457">
            <v>55000</v>
          </cell>
        </row>
        <row r="459">
          <cell r="A459" t="str">
            <v>1.  Equipo</v>
          </cell>
        </row>
        <row r="460">
          <cell r="A460" t="str">
            <v>Descripción</v>
          </cell>
          <cell r="H460" t="str">
            <v>Marca</v>
          </cell>
          <cell r="K460" t="str">
            <v>Tipo</v>
          </cell>
          <cell r="O460" t="str">
            <v>Tarifa/Hora</v>
          </cell>
          <cell r="R460" t="str">
            <v>Rendimiento</v>
          </cell>
          <cell r="T460" t="str">
            <v>Vr. Unitario</v>
          </cell>
        </row>
        <row r="461">
          <cell r="A461" t="str">
            <v>Alicates</v>
          </cell>
          <cell r="O461">
            <v>30188</v>
          </cell>
          <cell r="R461">
            <v>0.01</v>
          </cell>
          <cell r="T461">
            <v>301.88</v>
          </cell>
        </row>
        <row r="462">
          <cell r="A462" t="str">
            <v>Atornillador</v>
          </cell>
          <cell r="O462">
            <v>21735</v>
          </cell>
          <cell r="R462">
            <v>0.01</v>
          </cell>
          <cell r="T462">
            <v>217.35</v>
          </cell>
        </row>
        <row r="463">
          <cell r="T463">
            <v>0</v>
          </cell>
        </row>
        <row r="464">
          <cell r="T464">
            <v>0</v>
          </cell>
        </row>
        <row r="465">
          <cell r="A465" t="str">
            <v>SUBTOTAL</v>
          </cell>
          <cell r="T465">
            <v>519.23</v>
          </cell>
        </row>
        <row r="467">
          <cell r="A467" t="str">
            <v>2.  Materiales</v>
          </cell>
        </row>
        <row r="468">
          <cell r="A468" t="str">
            <v>Descripción</v>
          </cell>
          <cell r="M468" t="str">
            <v>Unidad</v>
          </cell>
          <cell r="O468" t="str">
            <v>Cantidad</v>
          </cell>
          <cell r="Q468" t="str">
            <v>Precio Unit.</v>
          </cell>
          <cell r="T468" t="str">
            <v>Vr Unitario</v>
          </cell>
        </row>
        <row r="469">
          <cell r="A469" t="str">
            <v>Tubo conduit PVC 3/4"</v>
          </cell>
          <cell r="M469" t="str">
            <v>Ml</v>
          </cell>
          <cell r="O469">
            <v>6</v>
          </cell>
          <cell r="Q469">
            <v>2900</v>
          </cell>
          <cell r="T469">
            <v>17400</v>
          </cell>
        </row>
        <row r="470">
          <cell r="A470" t="str">
            <v>Tubo conduit PVC 1"</v>
          </cell>
          <cell r="M470" t="str">
            <v>Un</v>
          </cell>
          <cell r="O470">
            <v>6</v>
          </cell>
          <cell r="Q470">
            <v>1450</v>
          </cell>
          <cell r="T470">
            <v>8700</v>
          </cell>
        </row>
        <row r="471">
          <cell r="A471" t="str">
            <v>Boquilla terminal PVC de 3/4"</v>
          </cell>
          <cell r="M471" t="str">
            <v xml:space="preserve">Un </v>
          </cell>
          <cell r="O471">
            <v>1</v>
          </cell>
          <cell r="Q471">
            <v>850</v>
          </cell>
          <cell r="T471">
            <v>850</v>
          </cell>
        </row>
        <row r="472">
          <cell r="A472" t="str">
            <v>Boquilla terminal PVC de 1"</v>
          </cell>
          <cell r="M472" t="str">
            <v xml:space="preserve">Un </v>
          </cell>
          <cell r="O472">
            <v>1</v>
          </cell>
          <cell r="Q472">
            <v>779</v>
          </cell>
          <cell r="T472">
            <v>779</v>
          </cell>
        </row>
        <row r="473">
          <cell r="A473" t="str">
            <v>Soldadura PVC 1/8</v>
          </cell>
          <cell r="M473" t="str">
            <v>Gl</v>
          </cell>
          <cell r="O473">
            <v>1</v>
          </cell>
          <cell r="Q473">
            <v>966</v>
          </cell>
          <cell r="T473">
            <v>966</v>
          </cell>
        </row>
        <row r="474">
          <cell r="A474" t="str">
            <v>Limpiador PVC 1/8</v>
          </cell>
          <cell r="M474" t="str">
            <v>Gl</v>
          </cell>
          <cell r="O474">
            <v>0.04</v>
          </cell>
          <cell r="Q474">
            <v>25862</v>
          </cell>
          <cell r="T474">
            <v>1034.48</v>
          </cell>
        </row>
        <row r="475">
          <cell r="A475" t="str">
            <v>Caja 5800</v>
          </cell>
          <cell r="M475" t="str">
            <v>Un</v>
          </cell>
          <cell r="O475">
            <v>1</v>
          </cell>
          <cell r="Q475">
            <v>1120</v>
          </cell>
          <cell r="T475">
            <v>1120</v>
          </cell>
        </row>
        <row r="476">
          <cell r="A476" t="str">
            <v xml:space="preserve">Suplemento para caja 5800 </v>
          </cell>
          <cell r="M476" t="str">
            <v>Un</v>
          </cell>
          <cell r="O476">
            <v>1</v>
          </cell>
          <cell r="Q476">
            <v>517</v>
          </cell>
          <cell r="T476">
            <v>517</v>
          </cell>
        </row>
        <row r="477">
          <cell r="A477" t="str">
            <v>Tapa Ciega metálica para toma</v>
          </cell>
          <cell r="M477" t="str">
            <v>Un</v>
          </cell>
          <cell r="O477">
            <v>1</v>
          </cell>
          <cell r="Q477">
            <v>680</v>
          </cell>
          <cell r="T477">
            <v>680</v>
          </cell>
        </row>
        <row r="478">
          <cell r="T478">
            <v>0</v>
          </cell>
        </row>
        <row r="479">
          <cell r="T479">
            <v>0</v>
          </cell>
        </row>
        <row r="480">
          <cell r="T480">
            <v>0</v>
          </cell>
        </row>
        <row r="481">
          <cell r="A481" t="str">
            <v>Desperdicio</v>
          </cell>
          <cell r="M481" t="str">
            <v>%</v>
          </cell>
          <cell r="O481">
            <v>0.03</v>
          </cell>
          <cell r="Q481">
            <v>32046.48</v>
          </cell>
          <cell r="T481">
            <v>961.39439999999991</v>
          </cell>
        </row>
        <row r="482">
          <cell r="A482" t="str">
            <v>SUBTOTAL</v>
          </cell>
          <cell r="T482">
            <v>33007.874400000001</v>
          </cell>
        </row>
        <row r="484">
          <cell r="A484" t="str">
            <v>3. Transportes</v>
          </cell>
        </row>
        <row r="485">
          <cell r="A485" t="str">
            <v>Material</v>
          </cell>
          <cell r="K485" t="str">
            <v>Vol. o Peso</v>
          </cell>
          <cell r="M485" t="str">
            <v>Distancia</v>
          </cell>
          <cell r="O485" t="str">
            <v>m2 o Ton/Km</v>
          </cell>
          <cell r="R485" t="str">
            <v>Tarifa</v>
          </cell>
          <cell r="T485" t="str">
            <v>Vr. Unitario</v>
          </cell>
        </row>
        <row r="489">
          <cell r="A489" t="str">
            <v>SUBTOTAL</v>
          </cell>
        </row>
        <row r="491">
          <cell r="A491" t="str">
            <v>4. Mano de Obra</v>
          </cell>
        </row>
        <row r="492">
          <cell r="A492" t="str">
            <v>Trabajador</v>
          </cell>
          <cell r="J492" t="str">
            <v>Jornal</v>
          </cell>
          <cell r="L492" t="str">
            <v>Prestac.</v>
          </cell>
          <cell r="N492" t="str">
            <v>Jornal Total</v>
          </cell>
          <cell r="Q492" t="str">
            <v>Rendimiento</v>
          </cell>
          <cell r="T492" t="str">
            <v>Vr. Unitario</v>
          </cell>
        </row>
        <row r="493">
          <cell r="A493" t="str">
            <v>Electricista II</v>
          </cell>
          <cell r="J493">
            <v>21662</v>
          </cell>
          <cell r="L493">
            <v>0.57999999999999996</v>
          </cell>
          <cell r="N493">
            <v>34225.96</v>
          </cell>
          <cell r="Q493">
            <v>0.35</v>
          </cell>
          <cell r="T493">
            <v>11979.085999999999</v>
          </cell>
        </row>
        <row r="494">
          <cell r="A494" t="str">
            <v>Ayudante</v>
          </cell>
          <cell r="J494">
            <v>17167</v>
          </cell>
          <cell r="L494">
            <v>0.57999999999999996</v>
          </cell>
          <cell r="N494">
            <v>27123.86</v>
          </cell>
          <cell r="Q494">
            <v>0.35</v>
          </cell>
          <cell r="T494">
            <v>9493.3509999999987</v>
          </cell>
        </row>
        <row r="495">
          <cell r="T495">
            <v>0</v>
          </cell>
        </row>
        <row r="496">
          <cell r="A496" t="str">
            <v>SUBTOTAL</v>
          </cell>
          <cell r="T496">
            <v>21472.436999999998</v>
          </cell>
        </row>
        <row r="497">
          <cell r="A497" t="str">
            <v>TOTAL COSTO DIRECTO</v>
          </cell>
          <cell r="T497">
            <v>54999.541400000002</v>
          </cell>
        </row>
        <row r="498">
          <cell r="A498" t="str">
            <v>AIU CONTRACTUAL</v>
          </cell>
          <cell r="E498">
            <v>0.25640000000000002</v>
          </cell>
          <cell r="S498" t="str">
            <v>TOTAL COSTO INDIRECTO</v>
          </cell>
          <cell r="T498">
            <v>14101.882414960002</v>
          </cell>
        </row>
        <row r="499">
          <cell r="A499" t="str">
            <v xml:space="preserve">VALOR TOTAL ACTIVIDAD </v>
          </cell>
          <cell r="T499">
            <v>69101.423814959999</v>
          </cell>
        </row>
        <row r="500">
          <cell r="A500" t="str">
            <v xml:space="preserve">VALOR RECURSOS NECESARIOS PARA LA EJECUCIÓN DE LA ACTIVIDAD </v>
          </cell>
          <cell r="T500">
            <v>69101.423814959999</v>
          </cell>
        </row>
        <row r="502">
          <cell r="A502" t="str">
            <v>Para constancia de lo anterior, se firma la presente acta bajo la responsabilidad expresa de los que intervienen en ella, de  conformidad  con las funciones  desempeñadas por cada uno de los mismos,  de acuerdo con el manual de interventoría, en _________</v>
          </cell>
        </row>
        <row r="505">
          <cell r="E505" t="str">
            <v>Firma:</v>
          </cell>
        </row>
        <row r="506">
          <cell r="E506" t="str">
            <v xml:space="preserve">Nombre: </v>
          </cell>
        </row>
        <row r="507">
          <cell r="E507" t="str">
            <v>REPRESENTATE LEGAL Ó DIRECTOR DE OBRA</v>
          </cell>
        </row>
        <row r="509">
          <cell r="A509" t="str">
            <v>C. OBSERVACIONES INTERVENTORIA (Campo de obligatorio diligenciamiento)</v>
          </cell>
        </row>
        <row r="516">
          <cell r="E516" t="str">
            <v>Firma:</v>
          </cell>
        </row>
        <row r="517">
          <cell r="E517" t="str">
            <v xml:space="preserve">Nombre: </v>
          </cell>
          <cell r="V517" t="str">
            <v>Original  - FONADE</v>
          </cell>
        </row>
        <row r="518">
          <cell r="E518" t="str">
            <v>REPRESENTANTE LEGAL Ó DIRECTOR DE INTERVENTORÍA</v>
          </cell>
          <cell r="V518" t="str">
            <v>Copias: Contratista, Interventor</v>
          </cell>
        </row>
        <row r="519">
          <cell r="A519" t="str">
            <v>B. DATOS ESPECIFICOS</v>
          </cell>
        </row>
        <row r="520">
          <cell r="A520" t="str">
            <v>Item</v>
          </cell>
          <cell r="C520" t="str">
            <v>Descripción</v>
          </cell>
          <cell r="R520" t="str">
            <v>Unidad</v>
          </cell>
          <cell r="T520" t="str">
            <v>Cantidad</v>
          </cell>
        </row>
        <row r="521">
          <cell r="A521" t="str">
            <v>12.01.09</v>
          </cell>
          <cell r="C521" t="str">
            <v>Salida para toma extractor en tubo conduit PVC de 3/4", con conductores de cobre 2No12 + 1No14 desnudo. Incluye toma, soportes, cajas y accesorios necesarios para completar la salida.</v>
          </cell>
          <cell r="R521" t="str">
            <v>UN</v>
          </cell>
          <cell r="T521">
            <v>1</v>
          </cell>
          <cell r="W521">
            <v>54794</v>
          </cell>
        </row>
        <row r="523">
          <cell r="A523" t="str">
            <v>1.  Equipo</v>
          </cell>
        </row>
        <row r="524">
          <cell r="A524" t="str">
            <v>Descripción</v>
          </cell>
          <cell r="H524" t="str">
            <v>Marca</v>
          </cell>
          <cell r="K524" t="str">
            <v>Tipo</v>
          </cell>
          <cell r="O524" t="str">
            <v>Tarifa/Hora</v>
          </cell>
          <cell r="R524" t="str">
            <v>Rendimiento</v>
          </cell>
          <cell r="T524" t="str">
            <v>Vr. Unitario</v>
          </cell>
        </row>
        <row r="525">
          <cell r="A525" t="str">
            <v>Alicates</v>
          </cell>
          <cell r="O525">
            <v>30188</v>
          </cell>
          <cell r="R525">
            <v>0.01</v>
          </cell>
          <cell r="T525">
            <v>301.88</v>
          </cell>
        </row>
        <row r="526">
          <cell r="A526" t="str">
            <v>Atornillador</v>
          </cell>
          <cell r="O526">
            <v>21735</v>
          </cell>
          <cell r="R526">
            <v>0.01</v>
          </cell>
          <cell r="T526">
            <v>217.35</v>
          </cell>
        </row>
        <row r="527">
          <cell r="T527">
            <v>0</v>
          </cell>
        </row>
        <row r="528">
          <cell r="T528">
            <v>0</v>
          </cell>
        </row>
        <row r="529">
          <cell r="A529" t="str">
            <v>SUBTOTAL</v>
          </cell>
          <cell r="T529">
            <v>519.23</v>
          </cell>
        </row>
        <row r="531">
          <cell r="A531" t="str">
            <v>2.  Materiales</v>
          </cell>
        </row>
        <row r="532">
          <cell r="A532" t="str">
            <v>Descripción</v>
          </cell>
          <cell r="M532" t="str">
            <v>Unidad</v>
          </cell>
          <cell r="O532" t="str">
            <v>Cantidad</v>
          </cell>
          <cell r="Q532" t="str">
            <v>Precio Unit.</v>
          </cell>
          <cell r="T532" t="str">
            <v>Vr Unitario</v>
          </cell>
        </row>
        <row r="533">
          <cell r="A533" t="str">
            <v>Alambre de cobre No 12</v>
          </cell>
          <cell r="M533" t="str">
            <v>Ml</v>
          </cell>
          <cell r="O533">
            <v>10</v>
          </cell>
          <cell r="Q533">
            <v>1271</v>
          </cell>
          <cell r="T533">
            <v>12710</v>
          </cell>
        </row>
        <row r="534">
          <cell r="A534" t="str">
            <v>Alambre de cobre No 14</v>
          </cell>
          <cell r="M534" t="str">
            <v>Ml</v>
          </cell>
          <cell r="O534">
            <v>6</v>
          </cell>
          <cell r="Q534">
            <v>985</v>
          </cell>
          <cell r="T534">
            <v>5910</v>
          </cell>
        </row>
        <row r="535">
          <cell r="A535" t="str">
            <v>Tubo conduit PVC 3/4"</v>
          </cell>
          <cell r="M535" t="str">
            <v>Ml</v>
          </cell>
          <cell r="O535">
            <v>5</v>
          </cell>
          <cell r="Q535">
            <v>2900</v>
          </cell>
          <cell r="T535">
            <v>14500</v>
          </cell>
        </row>
        <row r="536">
          <cell r="A536" t="str">
            <v>Boquilla terminal PVC 3/4"</v>
          </cell>
          <cell r="M536" t="str">
            <v xml:space="preserve">Un </v>
          </cell>
          <cell r="O536">
            <v>2</v>
          </cell>
          <cell r="Q536">
            <v>850</v>
          </cell>
          <cell r="T536">
            <v>1700</v>
          </cell>
        </row>
        <row r="537">
          <cell r="A537" t="str">
            <v>Soldadura PVC 3/4"</v>
          </cell>
          <cell r="M537" t="str">
            <v>Gl</v>
          </cell>
          <cell r="O537">
            <v>1</v>
          </cell>
          <cell r="Q537">
            <v>525</v>
          </cell>
          <cell r="T537">
            <v>525</v>
          </cell>
        </row>
        <row r="538">
          <cell r="A538" t="str">
            <v>Caja 5800</v>
          </cell>
          <cell r="M538" t="str">
            <v>Un</v>
          </cell>
          <cell r="O538">
            <v>0.12</v>
          </cell>
          <cell r="Q538">
            <v>1120</v>
          </cell>
          <cell r="T538">
            <v>134.4</v>
          </cell>
        </row>
        <row r="539">
          <cell r="A539" t="str">
            <v>Cinta aislante</v>
          </cell>
          <cell r="M539" t="str">
            <v>Un</v>
          </cell>
          <cell r="O539">
            <v>0.05</v>
          </cell>
          <cell r="Q539">
            <v>2178</v>
          </cell>
          <cell r="T539">
            <v>108.9</v>
          </cell>
        </row>
        <row r="540">
          <cell r="A540" t="str">
            <v>Aislador de rosca para empalme</v>
          </cell>
          <cell r="M540" t="str">
            <v>Un</v>
          </cell>
          <cell r="O540">
            <v>2</v>
          </cell>
          <cell r="Q540">
            <v>512</v>
          </cell>
          <cell r="T540">
            <v>1024</v>
          </cell>
        </row>
        <row r="541">
          <cell r="T541">
            <v>0</v>
          </cell>
        </row>
        <row r="542">
          <cell r="T542">
            <v>0</v>
          </cell>
        </row>
        <row r="543">
          <cell r="T543">
            <v>0</v>
          </cell>
        </row>
        <row r="544">
          <cell r="T544">
            <v>0</v>
          </cell>
        </row>
        <row r="545">
          <cell r="A545" t="str">
            <v>Desperdicio</v>
          </cell>
          <cell r="M545" t="str">
            <v>%</v>
          </cell>
          <cell r="O545">
            <v>0.03</v>
          </cell>
          <cell r="Q545">
            <v>36612.300000000003</v>
          </cell>
          <cell r="T545">
            <v>1098.3690000000001</v>
          </cell>
        </row>
        <row r="546">
          <cell r="A546" t="str">
            <v>SUBTOTAL</v>
          </cell>
          <cell r="T546">
            <v>37710.669000000002</v>
          </cell>
        </row>
        <row r="548">
          <cell r="A548" t="str">
            <v>3. Transportes</v>
          </cell>
        </row>
        <row r="549">
          <cell r="A549" t="str">
            <v>Material</v>
          </cell>
          <cell r="K549" t="str">
            <v>Vol. o Peso</v>
          </cell>
          <cell r="M549" t="str">
            <v>Distancia</v>
          </cell>
          <cell r="O549" t="str">
            <v>m2 o Ton/Km</v>
          </cell>
          <cell r="R549" t="str">
            <v>Tarifa</v>
          </cell>
          <cell r="T549" t="str">
            <v>Vr. Unitario</v>
          </cell>
        </row>
        <row r="553">
          <cell r="A553" t="str">
            <v>SUBTOTAL</v>
          </cell>
        </row>
        <row r="555">
          <cell r="A555" t="str">
            <v>4. Mano de Obra</v>
          </cell>
        </row>
        <row r="556">
          <cell r="A556" t="str">
            <v>Trabajador</v>
          </cell>
          <cell r="J556" t="str">
            <v>Jornal</v>
          </cell>
          <cell r="L556" t="str">
            <v>Prestac.</v>
          </cell>
          <cell r="N556" t="str">
            <v>Jornal Total</v>
          </cell>
          <cell r="Q556" t="str">
            <v>Rendimiento</v>
          </cell>
          <cell r="T556" t="str">
            <v>Vr. Unitario</v>
          </cell>
        </row>
        <row r="557">
          <cell r="A557" t="str">
            <v>Electricista II</v>
          </cell>
          <cell r="J557">
            <v>21662</v>
          </cell>
          <cell r="L557">
            <v>0.57999999999999996</v>
          </cell>
          <cell r="N557">
            <v>34225.96</v>
          </cell>
          <cell r="Q557">
            <v>0.27</v>
          </cell>
          <cell r="T557">
            <v>9241.0092000000004</v>
          </cell>
        </row>
        <row r="558">
          <cell r="A558" t="str">
            <v>Ayudante</v>
          </cell>
          <cell r="J558">
            <v>17167</v>
          </cell>
          <cell r="L558">
            <v>0.57999999999999996</v>
          </cell>
          <cell r="N558">
            <v>27123.86</v>
          </cell>
          <cell r="Q558">
            <v>0.27</v>
          </cell>
          <cell r="T558">
            <v>7323.4422000000004</v>
          </cell>
        </row>
        <row r="559">
          <cell r="T559">
            <v>0</v>
          </cell>
        </row>
        <row r="560">
          <cell r="A560" t="str">
            <v>SUBTOTAL</v>
          </cell>
          <cell r="T560">
            <v>16564.451400000002</v>
          </cell>
        </row>
        <row r="561">
          <cell r="A561" t="str">
            <v>TOTAL COSTO DIRECTO</v>
          </cell>
          <cell r="T561">
            <v>54794.350400000003</v>
          </cell>
        </row>
        <row r="562">
          <cell r="A562" t="str">
            <v>AIU CONTRACTUAL</v>
          </cell>
          <cell r="E562">
            <v>0.25640000000000002</v>
          </cell>
          <cell r="S562" t="str">
            <v>TOTAL COSTO INDIRECTO</v>
          </cell>
          <cell r="T562">
            <v>14049.271442560002</v>
          </cell>
        </row>
        <row r="563">
          <cell r="A563" t="str">
            <v xml:space="preserve">VALOR TOTAL ACTIVIDAD </v>
          </cell>
          <cell r="T563">
            <v>68843.621842560009</v>
          </cell>
        </row>
        <row r="564">
          <cell r="A564" t="str">
            <v xml:space="preserve">VALOR RECURSOS NECESARIOS PARA LA EJECUCIÓN DE LA ACTIVIDAD </v>
          </cell>
          <cell r="T564">
            <v>68843.621842560009</v>
          </cell>
        </row>
        <row r="566">
          <cell r="A566" t="str">
            <v>Para constancia de lo anterior, se firma la presente acta bajo la responsabilidad expresa de los que intervienen en ella, de  conformidad  con las funciones  desempeñadas por cada uno de los mismos,  de acuerdo con el manual de interventoría, en _________</v>
          </cell>
        </row>
        <row r="569">
          <cell r="E569" t="str">
            <v>Firma:</v>
          </cell>
        </row>
        <row r="570">
          <cell r="E570" t="str">
            <v xml:space="preserve">Nombre: </v>
          </cell>
        </row>
        <row r="571">
          <cell r="E571" t="str">
            <v>REPRESENTATE LEGAL Ó DIRECTOR DE OBRA</v>
          </cell>
        </row>
        <row r="573">
          <cell r="A573" t="str">
            <v>C. OBSERVACIONES INTERVENTORIA (Campo de obligatorio diligenciamiento)</v>
          </cell>
        </row>
        <row r="580">
          <cell r="E580" t="str">
            <v>Firma:</v>
          </cell>
        </row>
        <row r="581">
          <cell r="E581" t="str">
            <v xml:space="preserve">Nombre: </v>
          </cell>
          <cell r="V581" t="str">
            <v>Original  - FONADE</v>
          </cell>
        </row>
        <row r="582">
          <cell r="E582" t="str">
            <v>REPRESENTANTE LEGAL Ó DIRECTOR DE INTERVENTORÍA</v>
          </cell>
          <cell r="V582" t="str">
            <v>Copias: Contratista, Interventor</v>
          </cell>
        </row>
        <row r="583">
          <cell r="A583" t="str">
            <v>B. DATOS ESPECIFICOS</v>
          </cell>
        </row>
        <row r="584">
          <cell r="A584" t="str">
            <v xml:space="preserve">                                                                                                                                                                                                                                                                                                                                                                                                                                                                                                                                                                                                                                                                                                                                                                                                                                                                                                                                                                                                                                                                                                                                                                                                                                                                                                                                                                                                                                                                                                                                                                                                                                                                                                                                                                                                                                                                                                                                                                                                                                                                                                                                                                                                                                                                                                                                                                                                                                                                                                                                                                                                                                                                              </v>
          </cell>
          <cell r="C584" t="str">
            <v>Descripción</v>
          </cell>
          <cell r="R584" t="str">
            <v>Unidad</v>
          </cell>
          <cell r="T584" t="str">
            <v>Cantidad</v>
          </cell>
        </row>
        <row r="585">
          <cell r="A585" t="str">
            <v>12.01.10</v>
          </cell>
          <cell r="C585" t="str">
            <v>Salida para TV en tubo conduit PVC de 3/4" y cable RG-59. Incluye toma y accesorios para completar la salida.</v>
          </cell>
          <cell r="R585" t="str">
            <v>UN</v>
          </cell>
          <cell r="T585">
            <v>7</v>
          </cell>
          <cell r="W585">
            <v>78082</v>
          </cell>
        </row>
        <row r="587">
          <cell r="A587" t="str">
            <v>1.  Equipo</v>
          </cell>
        </row>
        <row r="588">
          <cell r="A588" t="str">
            <v>Descripción</v>
          </cell>
          <cell r="H588" t="str">
            <v>Marca</v>
          </cell>
          <cell r="K588" t="str">
            <v>Tipo</v>
          </cell>
          <cell r="O588" t="str">
            <v>Tarifa/Hora</v>
          </cell>
          <cell r="R588" t="str">
            <v>Rendimiento</v>
          </cell>
          <cell r="T588" t="str">
            <v>Vr. Unitario</v>
          </cell>
        </row>
        <row r="589">
          <cell r="A589" t="str">
            <v>Alicates</v>
          </cell>
          <cell r="O589">
            <v>30188</v>
          </cell>
          <cell r="R589">
            <v>0.01</v>
          </cell>
          <cell r="T589">
            <v>301.88</v>
          </cell>
        </row>
        <row r="590">
          <cell r="A590" t="str">
            <v>Atornillador</v>
          </cell>
          <cell r="O590">
            <v>21735</v>
          </cell>
          <cell r="R590">
            <v>0.01</v>
          </cell>
          <cell r="T590">
            <v>217.35</v>
          </cell>
        </row>
        <row r="591">
          <cell r="A591" t="str">
            <v>Puntero</v>
          </cell>
          <cell r="O591">
            <v>21735</v>
          </cell>
          <cell r="R591">
            <v>0.01</v>
          </cell>
          <cell r="T591">
            <v>217.35</v>
          </cell>
        </row>
        <row r="592">
          <cell r="A592" t="str">
            <v>Maceta</v>
          </cell>
          <cell r="O592">
            <v>18113</v>
          </cell>
          <cell r="R592">
            <v>0.01</v>
          </cell>
          <cell r="T592">
            <v>181.13</v>
          </cell>
        </row>
        <row r="593">
          <cell r="A593" t="str">
            <v>SUBTOTAL</v>
          </cell>
          <cell r="T593">
            <v>917.71</v>
          </cell>
        </row>
        <row r="595">
          <cell r="A595" t="str">
            <v>2.  Materiales</v>
          </cell>
        </row>
        <row r="596">
          <cell r="A596" t="str">
            <v>Descripción</v>
          </cell>
          <cell r="M596" t="str">
            <v>Unidad</v>
          </cell>
          <cell r="O596" t="str">
            <v>Cantidad</v>
          </cell>
          <cell r="Q596" t="str">
            <v>Precio Unit.</v>
          </cell>
          <cell r="T596" t="str">
            <v>Vr Unitario</v>
          </cell>
        </row>
        <row r="597">
          <cell r="A597" t="str">
            <v>Cable RG-59</v>
          </cell>
          <cell r="M597" t="str">
            <v>Ml</v>
          </cell>
          <cell r="O597">
            <v>12</v>
          </cell>
          <cell r="Q597">
            <v>1269</v>
          </cell>
          <cell r="T597">
            <v>15228</v>
          </cell>
        </row>
        <row r="598">
          <cell r="A598" t="str">
            <v>Cinta aislante</v>
          </cell>
          <cell r="M598" t="str">
            <v>Un</v>
          </cell>
          <cell r="O598">
            <v>0.05</v>
          </cell>
          <cell r="Q598">
            <v>2178</v>
          </cell>
          <cell r="T598">
            <v>108.9</v>
          </cell>
        </row>
        <row r="599">
          <cell r="A599" t="str">
            <v>Tubo conduit PVC 3/4"</v>
          </cell>
          <cell r="M599" t="str">
            <v>Ml</v>
          </cell>
          <cell r="O599">
            <v>11</v>
          </cell>
          <cell r="Q599">
            <v>2900</v>
          </cell>
          <cell r="T599">
            <v>31900</v>
          </cell>
        </row>
        <row r="600">
          <cell r="A600" t="str">
            <v>Boquilla terminal PVC de 3/4"</v>
          </cell>
          <cell r="M600" t="str">
            <v>Un</v>
          </cell>
          <cell r="O600">
            <v>2</v>
          </cell>
          <cell r="Q600">
            <v>850</v>
          </cell>
          <cell r="T600">
            <v>1700</v>
          </cell>
        </row>
        <row r="601">
          <cell r="A601" t="str">
            <v>Soldadura PVC 3/4"</v>
          </cell>
          <cell r="M601" t="str">
            <v>Gl</v>
          </cell>
          <cell r="O601">
            <v>1</v>
          </cell>
          <cell r="Q601">
            <v>525</v>
          </cell>
          <cell r="T601">
            <v>525</v>
          </cell>
        </row>
        <row r="602">
          <cell r="A602" t="str">
            <v>Caja 5800</v>
          </cell>
          <cell r="M602" t="str">
            <v>Un</v>
          </cell>
          <cell r="O602">
            <v>0.12</v>
          </cell>
          <cell r="Q602">
            <v>1120</v>
          </cell>
          <cell r="T602">
            <v>134.4</v>
          </cell>
        </row>
        <row r="603">
          <cell r="A603" t="str">
            <v>Toma de televisión</v>
          </cell>
          <cell r="M603" t="str">
            <v>Un</v>
          </cell>
          <cell r="O603">
            <v>1</v>
          </cell>
          <cell r="Q603">
            <v>8120</v>
          </cell>
          <cell r="T603">
            <v>8120</v>
          </cell>
        </row>
        <row r="604">
          <cell r="A604" t="str">
            <v>Spliter</v>
          </cell>
          <cell r="M604" t="str">
            <v>Un</v>
          </cell>
          <cell r="O604">
            <v>1</v>
          </cell>
          <cell r="Q604">
            <v>2310</v>
          </cell>
          <cell r="T604">
            <v>2310</v>
          </cell>
        </row>
        <row r="605">
          <cell r="T605">
            <v>0</v>
          </cell>
        </row>
        <row r="606">
          <cell r="T606">
            <v>0</v>
          </cell>
        </row>
        <row r="607">
          <cell r="T607">
            <v>0</v>
          </cell>
        </row>
        <row r="608">
          <cell r="T608">
            <v>0</v>
          </cell>
        </row>
        <row r="609">
          <cell r="A609" t="str">
            <v>Desperdicio</v>
          </cell>
          <cell r="M609" t="str">
            <v>%</v>
          </cell>
          <cell r="O609">
            <v>0.03</v>
          </cell>
          <cell r="Q609">
            <v>60026.3</v>
          </cell>
          <cell r="T609">
            <v>1800.789</v>
          </cell>
        </row>
        <row r="610">
          <cell r="A610" t="str">
            <v>SUBTOTAL</v>
          </cell>
          <cell r="T610">
            <v>61827.089</v>
          </cell>
        </row>
        <row r="612">
          <cell r="A612" t="str">
            <v>3. Transportes</v>
          </cell>
        </row>
        <row r="613">
          <cell r="A613" t="str">
            <v>Material</v>
          </cell>
          <cell r="K613" t="str">
            <v>Vol. o Peso</v>
          </cell>
          <cell r="M613" t="str">
            <v>Distancia</v>
          </cell>
          <cell r="O613" t="str">
            <v>m2 o Ton/Km</v>
          </cell>
          <cell r="R613" t="str">
            <v>Tarifa</v>
          </cell>
          <cell r="T613" t="str">
            <v>Vr. Unitario</v>
          </cell>
        </row>
        <row r="617">
          <cell r="A617" t="str">
            <v>SUBTOTAL</v>
          </cell>
        </row>
        <row r="619">
          <cell r="A619" t="str">
            <v>4. Mano de Obra</v>
          </cell>
        </row>
        <row r="620">
          <cell r="A620" t="str">
            <v>Trabajador</v>
          </cell>
          <cell r="J620" t="str">
            <v>Jornal</v>
          </cell>
          <cell r="L620" t="str">
            <v>Prestac.</v>
          </cell>
          <cell r="N620" t="str">
            <v>Jornal Total</v>
          </cell>
          <cell r="Q620" t="str">
            <v>Rendimiento</v>
          </cell>
          <cell r="T620" t="str">
            <v>Vr. Unitario</v>
          </cell>
        </row>
        <row r="621">
          <cell r="A621" t="str">
            <v>Electricista II</v>
          </cell>
          <cell r="J621">
            <v>21662</v>
          </cell>
          <cell r="L621">
            <v>0.57999999999999996</v>
          </cell>
          <cell r="N621">
            <v>34225.96</v>
          </cell>
          <cell r="Q621">
            <v>0.25</v>
          </cell>
          <cell r="T621">
            <v>8556.49</v>
          </cell>
        </row>
        <row r="622">
          <cell r="A622" t="str">
            <v>Ayudante</v>
          </cell>
          <cell r="J622">
            <v>17167</v>
          </cell>
          <cell r="L622">
            <v>0.57999999999999996</v>
          </cell>
          <cell r="N622">
            <v>27123.86</v>
          </cell>
          <cell r="Q622">
            <v>0.25</v>
          </cell>
          <cell r="T622">
            <v>6780.9650000000001</v>
          </cell>
        </row>
        <row r="623">
          <cell r="T623">
            <v>0</v>
          </cell>
        </row>
        <row r="624">
          <cell r="A624" t="str">
            <v>SUBTOTAL</v>
          </cell>
          <cell r="T624">
            <v>15337.455</v>
          </cell>
        </row>
        <row r="625">
          <cell r="A625" t="str">
            <v>TOTAL COSTO DIRECTO</v>
          </cell>
          <cell r="T625">
            <v>78082.254000000001</v>
          </cell>
        </row>
        <row r="626">
          <cell r="A626" t="str">
            <v>AIU CONTRACTUAL</v>
          </cell>
          <cell r="E626">
            <v>0.25640000000000002</v>
          </cell>
          <cell r="S626" t="str">
            <v>TOTAL COSTO INDIRECTO</v>
          </cell>
          <cell r="T626">
            <v>20020.289925600002</v>
          </cell>
        </row>
        <row r="627">
          <cell r="A627" t="str">
            <v xml:space="preserve">VALOR TOTAL ACTIVIDAD </v>
          </cell>
          <cell r="T627">
            <v>98102.54392560001</v>
          </cell>
        </row>
        <row r="628">
          <cell r="A628" t="str">
            <v xml:space="preserve">VALOR RECURSOS NECESARIOS PARA LA EJECUCIÓN DE LA ACTIVIDAD </v>
          </cell>
          <cell r="T628">
            <v>686717.80747920007</v>
          </cell>
        </row>
        <row r="629">
          <cell r="A629" t="str">
            <v>Para constancia de lo anterior, se firma la presente acta bajo la responsabilidad expresa de los que intervienen en ella, de  conformidad  con las funciones  desempeñadas por cada uno de los mismos,  de acuerdo con el manual de interventoría, en _________</v>
          </cell>
        </row>
        <row r="632">
          <cell r="E632" t="str">
            <v>Firma:</v>
          </cell>
        </row>
        <row r="633">
          <cell r="E633" t="str">
            <v xml:space="preserve">Nombre: </v>
          </cell>
        </row>
        <row r="634">
          <cell r="E634" t="str">
            <v>REPRESENTATE LEGAL Ó DIRECTOR DE OBRA</v>
          </cell>
        </row>
        <row r="636">
          <cell r="A636" t="str">
            <v>C. OBSERVACIONES INTERVENTORIA (Campo de obligatorio diligenciamiento)</v>
          </cell>
        </row>
        <row r="643">
          <cell r="E643" t="str">
            <v>Firma:</v>
          </cell>
        </row>
        <row r="644">
          <cell r="E644" t="str">
            <v xml:space="preserve">Nombre: </v>
          </cell>
          <cell r="V644" t="str">
            <v>Original  - FONADE</v>
          </cell>
        </row>
        <row r="645">
          <cell r="E645" t="str">
            <v>REPRESENTANTE LEGAL Ó DIRECTOR DE INTERVENTORÍA</v>
          </cell>
          <cell r="V645" t="str">
            <v>Copias: Contratista, Interventor</v>
          </cell>
        </row>
        <row r="646">
          <cell r="A646" t="str">
            <v>B. DATOS ESPECIFICOS</v>
          </cell>
        </row>
        <row r="647">
          <cell r="A647" t="str">
            <v>Item</v>
          </cell>
          <cell r="C647" t="str">
            <v>Descripción</v>
          </cell>
          <cell r="R647" t="str">
            <v>Unidad</v>
          </cell>
          <cell r="T647" t="str">
            <v>Cantidad</v>
          </cell>
        </row>
        <row r="648">
          <cell r="A648" t="str">
            <v>12.01.11</v>
          </cell>
          <cell r="C648" t="str">
            <v>Salida para roseta en tubo conduit EMT de 3/4" y conductores de cobre 2N12AWG THHN. Incluye bombilla de bajo consumo, roseta de porcelana, curvas, terminales, uniones, soportes, cajas y accesorios para completar la salida.</v>
          </cell>
          <cell r="R648" t="str">
            <v>UN</v>
          </cell>
          <cell r="T648">
            <v>2</v>
          </cell>
          <cell r="W648">
            <v>83999</v>
          </cell>
        </row>
        <row r="650">
          <cell r="A650" t="str">
            <v>1.  Equipo</v>
          </cell>
        </row>
        <row r="651">
          <cell r="A651" t="str">
            <v>Descripción</v>
          </cell>
          <cell r="H651" t="str">
            <v>Marca</v>
          </cell>
          <cell r="K651" t="str">
            <v>Tipo</v>
          </cell>
          <cell r="O651" t="str">
            <v>Tarifa/Hora</v>
          </cell>
          <cell r="R651" t="str">
            <v>Rendimiento</v>
          </cell>
          <cell r="T651" t="str">
            <v>Vr. Unitario</v>
          </cell>
        </row>
        <row r="652">
          <cell r="A652" t="str">
            <v>Herramienta menor (% de mano de obra)</v>
          </cell>
          <cell r="T652">
            <v>1570</v>
          </cell>
        </row>
        <row r="653">
          <cell r="T653">
            <v>0</v>
          </cell>
        </row>
        <row r="654">
          <cell r="T654">
            <v>0</v>
          </cell>
        </row>
        <row r="655">
          <cell r="T655">
            <v>0</v>
          </cell>
        </row>
        <row r="656">
          <cell r="A656" t="str">
            <v>SUBTOTAL</v>
          </cell>
          <cell r="T656">
            <v>1570</v>
          </cell>
        </row>
        <row r="658">
          <cell r="A658" t="str">
            <v>2.  Materiales</v>
          </cell>
        </row>
        <row r="659">
          <cell r="A659" t="str">
            <v>Descripción</v>
          </cell>
          <cell r="M659" t="str">
            <v>Unidad</v>
          </cell>
          <cell r="O659" t="str">
            <v>Cantidad</v>
          </cell>
          <cell r="Q659" t="str">
            <v>Precio Unit.</v>
          </cell>
          <cell r="T659" t="str">
            <v>Vr Unitario</v>
          </cell>
        </row>
        <row r="660">
          <cell r="A660" t="str">
            <v>Alambre de cobre No 12</v>
          </cell>
          <cell r="M660" t="str">
            <v>Ml</v>
          </cell>
          <cell r="O660">
            <v>13</v>
          </cell>
          <cell r="Q660">
            <v>1271</v>
          </cell>
          <cell r="T660">
            <v>16523</v>
          </cell>
        </row>
        <row r="661">
          <cell r="A661" t="str">
            <v>Tubo conduit EMT 3/4"</v>
          </cell>
          <cell r="M661" t="str">
            <v>Ml</v>
          </cell>
          <cell r="O661">
            <v>6</v>
          </cell>
          <cell r="Q661">
            <v>4110</v>
          </cell>
          <cell r="T661">
            <v>24660</v>
          </cell>
        </row>
        <row r="662">
          <cell r="A662" t="str">
            <v>Boquilla terminal EMT de 3/4"</v>
          </cell>
          <cell r="M662" t="str">
            <v xml:space="preserve">Un </v>
          </cell>
          <cell r="O662">
            <v>2</v>
          </cell>
          <cell r="Q662">
            <v>1210</v>
          </cell>
          <cell r="T662">
            <v>2420</v>
          </cell>
        </row>
        <row r="663">
          <cell r="A663" t="str">
            <v>Unión EMT 3/4"</v>
          </cell>
          <cell r="M663" t="str">
            <v>Un</v>
          </cell>
          <cell r="O663">
            <v>2</v>
          </cell>
          <cell r="Q663">
            <v>1145</v>
          </cell>
          <cell r="T663">
            <v>2290</v>
          </cell>
        </row>
        <row r="664">
          <cell r="A664" t="str">
            <v>Caja octagonal</v>
          </cell>
          <cell r="M664" t="str">
            <v>Un</v>
          </cell>
          <cell r="O664">
            <v>1</v>
          </cell>
          <cell r="Q664">
            <v>1120</v>
          </cell>
          <cell r="T664">
            <v>1120</v>
          </cell>
        </row>
        <row r="665">
          <cell r="A665" t="str">
            <v>Caja 5800</v>
          </cell>
          <cell r="M665" t="str">
            <v>Un</v>
          </cell>
          <cell r="O665">
            <v>0.12</v>
          </cell>
          <cell r="Q665">
            <v>1120</v>
          </cell>
          <cell r="T665">
            <v>134.4</v>
          </cell>
        </row>
        <row r="666">
          <cell r="A666" t="str">
            <v>Interruptor sencillo</v>
          </cell>
          <cell r="M666" t="str">
            <v>Un</v>
          </cell>
          <cell r="O666">
            <v>0.5</v>
          </cell>
          <cell r="Q666">
            <v>5478</v>
          </cell>
          <cell r="T666">
            <v>2739</v>
          </cell>
        </row>
        <row r="667">
          <cell r="A667" t="str">
            <v>Roseta y bombillo de bajo consumo</v>
          </cell>
          <cell r="M667" t="str">
            <v>Un</v>
          </cell>
          <cell r="O667">
            <v>1</v>
          </cell>
          <cell r="Q667">
            <v>10700</v>
          </cell>
          <cell r="T667">
            <v>10700</v>
          </cell>
        </row>
        <row r="668">
          <cell r="A668" t="str">
            <v>Aislador de rosca para empalme</v>
          </cell>
          <cell r="M668" t="str">
            <v>Un</v>
          </cell>
          <cell r="O668">
            <v>3</v>
          </cell>
          <cell r="Q668">
            <v>512</v>
          </cell>
          <cell r="T668">
            <v>1536</v>
          </cell>
        </row>
        <row r="669">
          <cell r="A669" t="str">
            <v>Abrazadera de 3/4"</v>
          </cell>
          <cell r="M669" t="str">
            <v>Un</v>
          </cell>
          <cell r="O669">
            <v>3</v>
          </cell>
          <cell r="Q669">
            <v>242</v>
          </cell>
          <cell r="T669">
            <v>726</v>
          </cell>
        </row>
        <row r="670">
          <cell r="A670" t="str">
            <v>Perno de tiro</v>
          </cell>
          <cell r="M670" t="str">
            <v>Un</v>
          </cell>
          <cell r="O670">
            <v>3</v>
          </cell>
          <cell r="Q670">
            <v>123</v>
          </cell>
          <cell r="T670">
            <v>369</v>
          </cell>
        </row>
        <row r="671">
          <cell r="A671" t="str">
            <v>Pólvora para perno</v>
          </cell>
          <cell r="M671" t="str">
            <v>Un</v>
          </cell>
          <cell r="O671">
            <v>3</v>
          </cell>
          <cell r="Q671">
            <v>243</v>
          </cell>
          <cell r="T671">
            <v>729</v>
          </cell>
        </row>
        <row r="672">
          <cell r="A672" t="str">
            <v>Desperdicio</v>
          </cell>
          <cell r="M672" t="str">
            <v>%</v>
          </cell>
          <cell r="O672">
            <v>0.03</v>
          </cell>
          <cell r="Q672">
            <v>63946.400000000001</v>
          </cell>
          <cell r="T672">
            <v>1918.3920000000001</v>
          </cell>
        </row>
        <row r="673">
          <cell r="A673" t="str">
            <v>SUBTOTAL</v>
          </cell>
          <cell r="T673">
            <v>65864.792000000001</v>
          </cell>
        </row>
        <row r="675">
          <cell r="A675" t="str">
            <v>3. Transportes</v>
          </cell>
        </row>
        <row r="676">
          <cell r="A676" t="str">
            <v>Material</v>
          </cell>
          <cell r="K676" t="str">
            <v>Vol. o Peso</v>
          </cell>
          <cell r="M676" t="str">
            <v>Distancia</v>
          </cell>
          <cell r="O676" t="str">
            <v>m2 o Ton/Km</v>
          </cell>
          <cell r="R676" t="str">
            <v>Tarifa</v>
          </cell>
          <cell r="T676" t="str">
            <v>Vr. Unitario</v>
          </cell>
        </row>
        <row r="680">
          <cell r="A680" t="str">
            <v>SUBTOTAL</v>
          </cell>
        </row>
        <row r="682">
          <cell r="A682" t="str">
            <v>4. Mano de Obra</v>
          </cell>
        </row>
        <row r="683">
          <cell r="A683" t="str">
            <v>Trabajador</v>
          </cell>
          <cell r="J683" t="str">
            <v>Jornal</v>
          </cell>
          <cell r="L683" t="str">
            <v>Prestac.</v>
          </cell>
          <cell r="N683" t="str">
            <v>Jornal Total</v>
          </cell>
          <cell r="Q683" t="str">
            <v>Rendimiento</v>
          </cell>
          <cell r="T683" t="str">
            <v>Vr. Unitario</v>
          </cell>
        </row>
        <row r="684">
          <cell r="A684" t="str">
            <v>Electricista II</v>
          </cell>
          <cell r="J684">
            <v>21662</v>
          </cell>
          <cell r="L684">
            <v>0.57999999999999996</v>
          </cell>
          <cell r="N684">
            <v>34225.96</v>
          </cell>
          <cell r="Q684">
            <v>0.27</v>
          </cell>
          <cell r="T684">
            <v>9241.0092000000004</v>
          </cell>
        </row>
        <row r="685">
          <cell r="A685" t="str">
            <v>Ayudante</v>
          </cell>
          <cell r="J685">
            <v>17167</v>
          </cell>
          <cell r="L685">
            <v>0.57999999999999996</v>
          </cell>
          <cell r="N685">
            <v>27123.86</v>
          </cell>
          <cell r="Q685">
            <v>0.27</v>
          </cell>
          <cell r="T685">
            <v>7323.4422000000004</v>
          </cell>
        </row>
        <row r="686">
          <cell r="T686">
            <v>0</v>
          </cell>
        </row>
        <row r="687">
          <cell r="A687" t="str">
            <v>SUBTOTAL</v>
          </cell>
          <cell r="T687">
            <v>16564.451400000002</v>
          </cell>
        </row>
        <row r="688">
          <cell r="A688" t="str">
            <v>TOTAL COSTO DIRECTO</v>
          </cell>
          <cell r="T688">
            <v>83999.243400000007</v>
          </cell>
        </row>
        <row r="689">
          <cell r="A689" t="str">
            <v>AIU CONTRACTUAL</v>
          </cell>
          <cell r="E689">
            <v>0.25640000000000002</v>
          </cell>
          <cell r="S689" t="str">
            <v>TOTAL COSTO INDIRECTO</v>
          </cell>
          <cell r="T689">
            <v>21537.406007760004</v>
          </cell>
        </row>
        <row r="690">
          <cell r="A690" t="str">
            <v xml:space="preserve">VALOR TOTAL ACTIVIDAD </v>
          </cell>
          <cell r="T690">
            <v>105536.64940776001</v>
          </cell>
        </row>
        <row r="691">
          <cell r="A691" t="str">
            <v xml:space="preserve">VALOR RECURSOS NECESARIOS PARA LA EJECUCIÓN DE LA ACTIVIDAD </v>
          </cell>
          <cell r="T691">
            <v>211073.29881552001</v>
          </cell>
        </row>
        <row r="692">
          <cell r="A692" t="str">
            <v>Para constancia de lo anterior, se firma la presente acta bajo la responsabilidad expresa de los que intervienen en ella, de  conformidad  con las funciones  desempeñadas por cada uno de los mismos,  de acuerdo con el manual de interventoría, en _________</v>
          </cell>
        </row>
        <row r="695">
          <cell r="E695" t="str">
            <v>Firma:</v>
          </cell>
        </row>
        <row r="696">
          <cell r="E696" t="str">
            <v xml:space="preserve">Nombre: </v>
          </cell>
        </row>
        <row r="697">
          <cell r="E697" t="str">
            <v>REPRESENTATE LEGAL Ó DIRECTOR DE OBRA</v>
          </cell>
        </row>
        <row r="699">
          <cell r="A699" t="str">
            <v>C. OBSERVACIONES INTERVENTORIA (Campo de obligatorio diligenciamiento)</v>
          </cell>
        </row>
        <row r="706">
          <cell r="E706" t="str">
            <v>Firma:</v>
          </cell>
        </row>
        <row r="707">
          <cell r="E707" t="str">
            <v xml:space="preserve">Nombre: </v>
          </cell>
          <cell r="V707" t="str">
            <v>Original  - FONADE</v>
          </cell>
        </row>
        <row r="708">
          <cell r="E708" t="str">
            <v>REPRESENTANTE LEGAL Ó DIRECTOR DE INTERVENTORÍA</v>
          </cell>
          <cell r="V708" t="str">
            <v>Copias: Contratista, Interventor</v>
          </cell>
        </row>
        <row r="709">
          <cell r="A709" t="str">
            <v>B. DATOS ESPECIFICOS</v>
          </cell>
        </row>
        <row r="710">
          <cell r="A710" t="str">
            <v>Item</v>
          </cell>
          <cell r="C710" t="str">
            <v>Descripción</v>
          </cell>
          <cell r="R710" t="str">
            <v>Unidad</v>
          </cell>
          <cell r="T710" t="str">
            <v>Cantidad</v>
          </cell>
        </row>
        <row r="711">
          <cell r="A711" t="str">
            <v>12.01.12</v>
          </cell>
          <cell r="C711" t="str">
            <v>Salida para toma monofásica doble con polo a tierra para red regulada, en canaleta y conductores de cobre 3X12AWG THHN trenzado. Incluye toma y accesorios para completar la salida.</v>
          </cell>
          <cell r="R711" t="str">
            <v>UN</v>
          </cell>
          <cell r="T711">
            <v>11</v>
          </cell>
          <cell r="W711">
            <v>67151</v>
          </cell>
        </row>
        <row r="713">
          <cell r="A713" t="str">
            <v>1.  Equipo</v>
          </cell>
        </row>
        <row r="714">
          <cell r="A714" t="str">
            <v>Descripción</v>
          </cell>
          <cell r="H714" t="str">
            <v>Marca</v>
          </cell>
          <cell r="K714" t="str">
            <v>Tipo</v>
          </cell>
          <cell r="O714" t="str">
            <v>Tarifa/Hora</v>
          </cell>
          <cell r="R714" t="str">
            <v>Rendimiento</v>
          </cell>
          <cell r="T714" t="str">
            <v>Vr. Unitario</v>
          </cell>
        </row>
        <row r="715">
          <cell r="A715" t="str">
            <v>Alicates</v>
          </cell>
          <cell r="O715">
            <v>30188</v>
          </cell>
          <cell r="R715">
            <v>0.01</v>
          </cell>
          <cell r="T715">
            <v>301.88</v>
          </cell>
        </row>
        <row r="716">
          <cell r="A716" t="str">
            <v>Atornillador</v>
          </cell>
          <cell r="O716">
            <v>21735</v>
          </cell>
          <cell r="R716">
            <v>0.01</v>
          </cell>
          <cell r="T716">
            <v>217.35</v>
          </cell>
        </row>
        <row r="717">
          <cell r="T717">
            <v>0</v>
          </cell>
        </row>
        <row r="718">
          <cell r="T718">
            <v>0</v>
          </cell>
        </row>
        <row r="719">
          <cell r="A719" t="str">
            <v>SUBTOTAL</v>
          </cell>
          <cell r="T719">
            <v>519.23</v>
          </cell>
        </row>
        <row r="721">
          <cell r="A721" t="str">
            <v>2.  Materiales</v>
          </cell>
        </row>
        <row r="722">
          <cell r="A722" t="str">
            <v>Descripción</v>
          </cell>
          <cell r="M722" t="str">
            <v>Unidad</v>
          </cell>
          <cell r="O722" t="str">
            <v>Cantidad</v>
          </cell>
          <cell r="Q722" t="str">
            <v>Precio Unit.</v>
          </cell>
          <cell r="T722" t="str">
            <v>Vr Unitario</v>
          </cell>
        </row>
        <row r="723">
          <cell r="A723" t="str">
            <v>Cable trenzado 3x12</v>
          </cell>
          <cell r="M723" t="str">
            <v>Ml</v>
          </cell>
          <cell r="O723">
            <v>5</v>
          </cell>
          <cell r="Q723">
            <v>6182</v>
          </cell>
          <cell r="T723">
            <v>30910</v>
          </cell>
        </row>
        <row r="724">
          <cell r="A724" t="str">
            <v>Toma monofásica con polo color naranja</v>
          </cell>
          <cell r="M724" t="str">
            <v>Un</v>
          </cell>
          <cell r="O724">
            <v>1</v>
          </cell>
          <cell r="Q724">
            <v>15675</v>
          </cell>
          <cell r="T724">
            <v>15675</v>
          </cell>
        </row>
        <row r="725">
          <cell r="A725" t="str">
            <v>Cinta aislante</v>
          </cell>
          <cell r="M725" t="str">
            <v xml:space="preserve">Un </v>
          </cell>
          <cell r="O725">
            <v>0.05</v>
          </cell>
          <cell r="Q725">
            <v>2178</v>
          </cell>
          <cell r="T725">
            <v>108.9</v>
          </cell>
        </row>
        <row r="726">
          <cell r="A726" t="str">
            <v>Aislador de rosca para empalme</v>
          </cell>
          <cell r="M726" t="str">
            <v xml:space="preserve">Un </v>
          </cell>
          <cell r="O726">
            <v>3</v>
          </cell>
          <cell r="Q726">
            <v>512</v>
          </cell>
          <cell r="T726">
            <v>1536</v>
          </cell>
        </row>
        <row r="727">
          <cell r="A727" t="str">
            <v>Marquilla en acrílico</v>
          </cell>
          <cell r="M727" t="str">
            <v xml:space="preserve">Un </v>
          </cell>
          <cell r="O727">
            <v>1</v>
          </cell>
          <cell r="Q727">
            <v>1890</v>
          </cell>
          <cell r="T727">
            <v>1890</v>
          </cell>
        </row>
        <row r="728">
          <cell r="T728">
            <v>0</v>
          </cell>
        </row>
        <row r="729">
          <cell r="T729">
            <v>0</v>
          </cell>
        </row>
        <row r="730">
          <cell r="T730">
            <v>0</v>
          </cell>
        </row>
        <row r="731">
          <cell r="T731">
            <v>0</v>
          </cell>
        </row>
        <row r="732">
          <cell r="T732">
            <v>0</v>
          </cell>
        </row>
        <row r="733">
          <cell r="T733">
            <v>0</v>
          </cell>
        </row>
        <row r="734">
          <cell r="T734">
            <v>0</v>
          </cell>
        </row>
        <row r="735">
          <cell r="A735" t="str">
            <v>Desperdicio</v>
          </cell>
          <cell r="M735" t="str">
            <v>%</v>
          </cell>
          <cell r="O735">
            <v>0.03</v>
          </cell>
          <cell r="Q735">
            <v>50119.9</v>
          </cell>
          <cell r="T735">
            <v>1503.597</v>
          </cell>
        </row>
        <row r="736">
          <cell r="A736" t="str">
            <v>SUBTOTAL</v>
          </cell>
          <cell r="T736">
            <v>51623.497000000003</v>
          </cell>
        </row>
        <row r="738">
          <cell r="A738" t="str">
            <v>3. Transportes</v>
          </cell>
        </row>
        <row r="739">
          <cell r="A739" t="str">
            <v>Material</v>
          </cell>
          <cell r="K739" t="str">
            <v>Vol. o Peso</v>
          </cell>
          <cell r="M739" t="str">
            <v>Distancia</v>
          </cell>
          <cell r="O739" t="str">
            <v>m2 o Ton/Km</v>
          </cell>
          <cell r="R739" t="str">
            <v>Tarifa</v>
          </cell>
          <cell r="T739" t="str">
            <v>Vr. Unitario</v>
          </cell>
        </row>
        <row r="743">
          <cell r="A743" t="str">
            <v>SUBTOTAL</v>
          </cell>
        </row>
        <row r="745">
          <cell r="A745" t="str">
            <v>4. Mano de Obra</v>
          </cell>
        </row>
        <row r="746">
          <cell r="A746" t="str">
            <v>Trabajador</v>
          </cell>
          <cell r="J746" t="str">
            <v>Jornal</v>
          </cell>
          <cell r="L746" t="str">
            <v>Prestac.</v>
          </cell>
          <cell r="N746" t="str">
            <v>Jornal Total</v>
          </cell>
          <cell r="Q746" t="str">
            <v>Rendimiento</v>
          </cell>
          <cell r="T746" t="str">
            <v>Vr. Unitario</v>
          </cell>
        </row>
        <row r="747">
          <cell r="A747" t="str">
            <v>Electricista II</v>
          </cell>
          <cell r="J747">
            <v>21662</v>
          </cell>
          <cell r="L747">
            <v>0.57999999999999996</v>
          </cell>
          <cell r="N747">
            <v>34225.96</v>
          </cell>
          <cell r="Q747">
            <v>0.28000000000000003</v>
          </cell>
          <cell r="T747">
            <v>9583.2687999999998</v>
          </cell>
        </row>
        <row r="748">
          <cell r="A748" t="str">
            <v>Ayudante</v>
          </cell>
          <cell r="J748">
            <v>17167</v>
          </cell>
          <cell r="L748">
            <v>0.57999999999999996</v>
          </cell>
          <cell r="N748">
            <v>27123.86</v>
          </cell>
          <cell r="Q748">
            <v>0.2</v>
          </cell>
          <cell r="T748">
            <v>5424.7720000000008</v>
          </cell>
        </row>
        <row r="749">
          <cell r="T749">
            <v>0</v>
          </cell>
        </row>
        <row r="750">
          <cell r="A750" t="str">
            <v>SUBTOTAL</v>
          </cell>
          <cell r="T750">
            <v>15008.040800000001</v>
          </cell>
        </row>
        <row r="751">
          <cell r="A751" t="str">
            <v>TOTAL COSTO DIRECTO</v>
          </cell>
          <cell r="T751">
            <v>67150.767800000001</v>
          </cell>
        </row>
        <row r="752">
          <cell r="A752" t="str">
            <v>AIU CONTRACTUAL</v>
          </cell>
          <cell r="E752">
            <v>0.25640000000000002</v>
          </cell>
          <cell r="S752" t="str">
            <v>TOTAL COSTO INDIRECTO</v>
          </cell>
          <cell r="T752">
            <v>17217.456863920001</v>
          </cell>
        </row>
        <row r="753">
          <cell r="A753" t="str">
            <v xml:space="preserve">VALOR TOTAL ACTIVIDAD </v>
          </cell>
          <cell r="T753">
            <v>84368.224663920002</v>
          </cell>
        </row>
        <row r="754">
          <cell r="A754" t="str">
            <v xml:space="preserve">VALOR RECURSOS NECESARIOS PARA LA EJECUCIÓN DE LA ACTIVIDAD </v>
          </cell>
          <cell r="T754">
            <v>928050.47130312002</v>
          </cell>
        </row>
        <row r="756">
          <cell r="A75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59">
          <cell r="E759" t="str">
            <v>Firma:</v>
          </cell>
        </row>
        <row r="760">
          <cell r="E760" t="str">
            <v xml:space="preserve">Nombre: </v>
          </cell>
        </row>
        <row r="761">
          <cell r="E761" t="str">
            <v>REPRESENTATE LEGAL Ó DIRECTOR DE OBRA</v>
          </cell>
        </row>
        <row r="763">
          <cell r="A763" t="str">
            <v>C. OBSERVACIONES INTERVENTORIA (Campo de obligatorio diligenciamiento)</v>
          </cell>
        </row>
        <row r="770">
          <cell r="E770" t="str">
            <v>Firma:</v>
          </cell>
        </row>
        <row r="771">
          <cell r="E771" t="str">
            <v xml:space="preserve">Nombre: </v>
          </cell>
          <cell r="V771" t="str">
            <v>Original  - FONADE</v>
          </cell>
        </row>
        <row r="772">
          <cell r="E772" t="str">
            <v>REPRESENTANTE LEGAL Ó DIRECTOR DE INTERVENTORÍA</v>
          </cell>
          <cell r="V772" t="str">
            <v>Copias: Contratista, Interventor</v>
          </cell>
        </row>
        <row r="773">
          <cell r="A773" t="str">
            <v>B. DATOS ESPECIFICOS</v>
          </cell>
        </row>
        <row r="774">
          <cell r="A774" t="str">
            <v>Item</v>
          </cell>
          <cell r="C774" t="str">
            <v>Descripción</v>
          </cell>
          <cell r="R774" t="str">
            <v>Unidad</v>
          </cell>
          <cell r="T774" t="str">
            <v>Cantidad</v>
          </cell>
        </row>
        <row r="775">
          <cell r="A775" t="str">
            <v>12.01.03</v>
          </cell>
          <cell r="C775" t="str">
            <v>SALIDA PARA TOMA MONOFÁSICA DOBLE RED REGULADA POR CANALETA</v>
          </cell>
          <cell r="R775" t="str">
            <v>UN</v>
          </cell>
          <cell r="T775">
            <v>11</v>
          </cell>
        </row>
        <row r="777">
          <cell r="A777" t="str">
            <v>1.  Equipo</v>
          </cell>
        </row>
        <row r="778">
          <cell r="A778" t="str">
            <v>Descripción</v>
          </cell>
          <cell r="H778" t="str">
            <v>Marca</v>
          </cell>
          <cell r="K778" t="str">
            <v>Tipo</v>
          </cell>
          <cell r="O778" t="str">
            <v>Tarifa/Hora</v>
          </cell>
          <cell r="R778" t="str">
            <v>Rendimiento</v>
          </cell>
          <cell r="T778" t="str">
            <v>Vr. Unitario</v>
          </cell>
        </row>
        <row r="779">
          <cell r="A779" t="str">
            <v>Alicates</v>
          </cell>
          <cell r="O779">
            <v>30188</v>
          </cell>
          <cell r="R779">
            <v>0.01</v>
          </cell>
          <cell r="T779">
            <v>301.88</v>
          </cell>
        </row>
        <row r="780">
          <cell r="A780" t="str">
            <v>Atornillador</v>
          </cell>
          <cell r="O780">
            <v>21735</v>
          </cell>
          <cell r="R780">
            <v>0.01</v>
          </cell>
          <cell r="T780">
            <v>217.35</v>
          </cell>
        </row>
        <row r="781">
          <cell r="T781">
            <v>0</v>
          </cell>
        </row>
        <row r="782">
          <cell r="T782">
            <v>0</v>
          </cell>
        </row>
        <row r="783">
          <cell r="A783" t="str">
            <v>SUBTOTAL</v>
          </cell>
          <cell r="T783">
            <v>519.23</v>
          </cell>
        </row>
        <row r="785">
          <cell r="A785" t="str">
            <v>2.  Materiales</v>
          </cell>
        </row>
        <row r="786">
          <cell r="A786" t="str">
            <v>Descripción</v>
          </cell>
          <cell r="M786" t="str">
            <v>Unidad</v>
          </cell>
          <cell r="O786" t="str">
            <v>Cantidad</v>
          </cell>
          <cell r="Q786" t="str">
            <v>Precio Unit.</v>
          </cell>
          <cell r="T786" t="str">
            <v>Vr Unitario</v>
          </cell>
        </row>
        <row r="787">
          <cell r="A787" t="str">
            <v>Cable trenzado 3x12</v>
          </cell>
          <cell r="M787" t="str">
            <v>Ml</v>
          </cell>
          <cell r="O787">
            <v>5</v>
          </cell>
          <cell r="Q787">
            <v>6182</v>
          </cell>
          <cell r="T787">
            <v>30910</v>
          </cell>
        </row>
        <row r="788">
          <cell r="A788" t="str">
            <v>Toma monofásica con polo color naranja</v>
          </cell>
          <cell r="M788" t="str">
            <v>Un</v>
          </cell>
          <cell r="O788">
            <v>1</v>
          </cell>
          <cell r="Q788">
            <v>15675</v>
          </cell>
          <cell r="T788">
            <v>15675</v>
          </cell>
        </row>
        <row r="789">
          <cell r="A789" t="str">
            <v>Cinta aislante</v>
          </cell>
          <cell r="M789" t="str">
            <v xml:space="preserve">Un </v>
          </cell>
          <cell r="O789">
            <v>0.05</v>
          </cell>
          <cell r="Q789">
            <v>2178</v>
          </cell>
          <cell r="T789">
            <v>108.9</v>
          </cell>
        </row>
        <row r="790">
          <cell r="A790" t="str">
            <v>Aislador de rosca para empalme</v>
          </cell>
          <cell r="M790" t="str">
            <v xml:space="preserve">Un </v>
          </cell>
          <cell r="O790">
            <v>3</v>
          </cell>
          <cell r="Q790">
            <v>512</v>
          </cell>
          <cell r="T790">
            <v>1536</v>
          </cell>
        </row>
        <row r="791">
          <cell r="A791" t="str">
            <v>Marquilla en acrílico</v>
          </cell>
          <cell r="M791" t="str">
            <v xml:space="preserve">Un </v>
          </cell>
          <cell r="O791">
            <v>1</v>
          </cell>
          <cell r="Q791">
            <v>1890</v>
          </cell>
          <cell r="T791">
            <v>1890</v>
          </cell>
        </row>
        <row r="792">
          <cell r="T792">
            <v>0</v>
          </cell>
        </row>
        <row r="793">
          <cell r="T793">
            <v>0</v>
          </cell>
        </row>
        <row r="794">
          <cell r="T794">
            <v>0</v>
          </cell>
        </row>
        <row r="795">
          <cell r="T795">
            <v>0</v>
          </cell>
        </row>
        <row r="796">
          <cell r="T796">
            <v>0</v>
          </cell>
        </row>
        <row r="797">
          <cell r="T797">
            <v>0</v>
          </cell>
        </row>
        <row r="798">
          <cell r="T798">
            <v>0</v>
          </cell>
        </row>
        <row r="799">
          <cell r="A799" t="str">
            <v>Desperdicio</v>
          </cell>
          <cell r="M799" t="str">
            <v>%</v>
          </cell>
          <cell r="O799">
            <v>0.03</v>
          </cell>
          <cell r="Q799">
            <v>50119.9</v>
          </cell>
          <cell r="T799">
            <v>1503.597</v>
          </cell>
        </row>
        <row r="800">
          <cell r="A800" t="str">
            <v>SUBTOTAL</v>
          </cell>
          <cell r="T800">
            <v>51623.497000000003</v>
          </cell>
        </row>
        <row r="802">
          <cell r="A802" t="str">
            <v>3. Transportes</v>
          </cell>
        </row>
        <row r="803">
          <cell r="A803" t="str">
            <v>Material</v>
          </cell>
          <cell r="K803" t="str">
            <v>Vol. o Peso</v>
          </cell>
          <cell r="M803" t="str">
            <v>Distancia</v>
          </cell>
          <cell r="O803" t="str">
            <v>m2 o Ton/Km</v>
          </cell>
          <cell r="R803" t="str">
            <v>Tarifa</v>
          </cell>
          <cell r="T803" t="str">
            <v>Vr. Unitario</v>
          </cell>
        </row>
        <row r="807">
          <cell r="A807" t="str">
            <v>SUBTOTAL</v>
          </cell>
        </row>
        <row r="809">
          <cell r="A809" t="str">
            <v>4. Mano de Obra</v>
          </cell>
        </row>
        <row r="810">
          <cell r="A810" t="str">
            <v>Trabajador</v>
          </cell>
          <cell r="J810" t="str">
            <v>Jornal</v>
          </cell>
          <cell r="L810" t="str">
            <v>Prestac.</v>
          </cell>
          <cell r="N810" t="str">
            <v>Jornal Total</v>
          </cell>
          <cell r="Q810" t="str">
            <v>Rendimiento</v>
          </cell>
          <cell r="T810" t="str">
            <v>Vr. Unitario</v>
          </cell>
        </row>
        <row r="811">
          <cell r="A811" t="str">
            <v>Electricista II</v>
          </cell>
          <cell r="J811">
            <v>21662</v>
          </cell>
          <cell r="L811">
            <v>0.57999999999999996</v>
          </cell>
          <cell r="N811">
            <v>34225.96</v>
          </cell>
          <cell r="Q811">
            <v>0.28000000000000003</v>
          </cell>
          <cell r="T811">
            <v>9583.2687999999998</v>
          </cell>
        </row>
        <row r="812">
          <cell r="A812" t="str">
            <v>Ayudante</v>
          </cell>
          <cell r="J812">
            <v>17167</v>
          </cell>
          <cell r="L812">
            <v>0.57999999999999996</v>
          </cell>
          <cell r="N812">
            <v>27123.86</v>
          </cell>
          <cell r="Q812">
            <v>0.2</v>
          </cell>
          <cell r="T812">
            <v>5424.7720000000008</v>
          </cell>
        </row>
        <row r="813">
          <cell r="T813">
            <v>0</v>
          </cell>
        </row>
        <row r="814">
          <cell r="A814" t="str">
            <v>SUBTOTAL</v>
          </cell>
          <cell r="T814">
            <v>15008.040800000001</v>
          </cell>
        </row>
        <row r="815">
          <cell r="A815" t="str">
            <v>TOTAL COSTO DIRECTO</v>
          </cell>
          <cell r="T815">
            <v>67150.767800000001</v>
          </cell>
        </row>
        <row r="816">
          <cell r="A816" t="str">
            <v>AIU CONTRACTUAL</v>
          </cell>
          <cell r="E816">
            <v>0.25640000000000002</v>
          </cell>
          <cell r="S816" t="str">
            <v>TOTAL COSTO INDIRECTO</v>
          </cell>
          <cell r="T816">
            <v>17217.456863920001</v>
          </cell>
        </row>
        <row r="817">
          <cell r="A817" t="str">
            <v xml:space="preserve">VALOR TOTAL ACTIVIDAD </v>
          </cell>
          <cell r="T817">
            <v>84368.224663920002</v>
          </cell>
        </row>
        <row r="818">
          <cell r="A818" t="str">
            <v xml:space="preserve">VALOR RECURSOS NECESARIOS PARA LA EJECUCIÓN DE LA ACTIVIDAD </v>
          </cell>
          <cell r="T818">
            <v>928050.47130312002</v>
          </cell>
        </row>
        <row r="820">
          <cell r="A82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23">
          <cell r="E823" t="str">
            <v>Firma:</v>
          </cell>
        </row>
        <row r="824">
          <cell r="E824" t="str">
            <v xml:space="preserve">Nombre: </v>
          </cell>
        </row>
        <row r="825">
          <cell r="E825" t="str">
            <v>REPRESENTATE LEGAL Ó DIRECTOR DE OBRA</v>
          </cell>
        </row>
        <row r="827">
          <cell r="A827" t="str">
            <v>C. OBSERVACIONES INTERVENTORIA (Campo de obligatorio diligenciamiento)</v>
          </cell>
        </row>
        <row r="834">
          <cell r="E834" t="str">
            <v>Firma:</v>
          </cell>
        </row>
        <row r="835">
          <cell r="E835" t="str">
            <v xml:space="preserve">Nombre: </v>
          </cell>
          <cell r="V835" t="str">
            <v>Original  - FONADE</v>
          </cell>
        </row>
        <row r="836">
          <cell r="E836" t="str">
            <v>REPRESENTANTE LEGAL Ó DIRECTOR DE INTERVENTORÍA</v>
          </cell>
          <cell r="V836" t="str">
            <v>Copias: Contratista, Interventor</v>
          </cell>
        </row>
        <row r="837">
          <cell r="A837" t="str">
            <v>B. DATOS ESPECIFICOS</v>
          </cell>
        </row>
        <row r="838">
          <cell r="A838" t="str">
            <v>Item</v>
          </cell>
          <cell r="C838" t="str">
            <v>Descripción</v>
          </cell>
          <cell r="R838" t="str">
            <v>Unidad</v>
          </cell>
          <cell r="T838" t="str">
            <v>Cantidad</v>
          </cell>
        </row>
        <row r="839">
          <cell r="A839" t="str">
            <v>12.02.01</v>
          </cell>
          <cell r="C839" t="str">
            <v>Suministro, montaje y conexión de automático enchufable de 1x20,1x30, 1x40 o 1x50 amperios.</v>
          </cell>
          <cell r="R839" t="str">
            <v>UN</v>
          </cell>
          <cell r="T839">
            <v>19</v>
          </cell>
          <cell r="W839">
            <v>17456</v>
          </cell>
        </row>
        <row r="841">
          <cell r="A841" t="str">
            <v>1.  Equipo</v>
          </cell>
        </row>
        <row r="842">
          <cell r="A842" t="str">
            <v>Descripción</v>
          </cell>
          <cell r="H842" t="str">
            <v>Marca</v>
          </cell>
          <cell r="K842" t="str">
            <v>Tipo</v>
          </cell>
          <cell r="O842" t="str">
            <v>Tarifa/Hora</v>
          </cell>
          <cell r="R842" t="str">
            <v>Rendimiento</v>
          </cell>
          <cell r="T842" t="str">
            <v>Vr. Unitario</v>
          </cell>
        </row>
        <row r="843">
          <cell r="A843" t="str">
            <v>Herramienta menor (% de mano de obra)</v>
          </cell>
          <cell r="T843">
            <v>218</v>
          </cell>
        </row>
        <row r="844">
          <cell r="T844">
            <v>0</v>
          </cell>
        </row>
        <row r="845">
          <cell r="T845">
            <v>0</v>
          </cell>
        </row>
        <row r="846">
          <cell r="T846">
            <v>0</v>
          </cell>
        </row>
        <row r="847">
          <cell r="A847" t="str">
            <v>SUBTOTAL</v>
          </cell>
          <cell r="T847">
            <v>218</v>
          </cell>
        </row>
        <row r="849">
          <cell r="A849" t="str">
            <v>2.  Materiales</v>
          </cell>
        </row>
        <row r="850">
          <cell r="A850" t="str">
            <v>Descripción</v>
          </cell>
          <cell r="M850" t="str">
            <v>Unidad</v>
          </cell>
          <cell r="O850" t="str">
            <v>Cantidad</v>
          </cell>
          <cell r="Q850" t="str">
            <v>Precio Unit.</v>
          </cell>
          <cell r="T850" t="str">
            <v>Vr Unitario</v>
          </cell>
        </row>
        <row r="851">
          <cell r="A851" t="str">
            <v>Automático enchufable 1x20,1x30, 1x40 o 1x50 A</v>
          </cell>
          <cell r="M851" t="str">
            <v xml:space="preserve">Un </v>
          </cell>
          <cell r="O851">
            <v>1</v>
          </cell>
          <cell r="Q851">
            <v>14500</v>
          </cell>
          <cell r="T851">
            <v>14500</v>
          </cell>
        </row>
        <row r="852">
          <cell r="T852">
            <v>0</v>
          </cell>
        </row>
        <row r="853">
          <cell r="T853">
            <v>0</v>
          </cell>
        </row>
        <row r="854">
          <cell r="T854">
            <v>0</v>
          </cell>
        </row>
        <row r="855">
          <cell r="T855">
            <v>0</v>
          </cell>
        </row>
        <row r="856">
          <cell r="T856">
            <v>0</v>
          </cell>
        </row>
        <row r="857">
          <cell r="T857">
            <v>0</v>
          </cell>
        </row>
        <row r="858">
          <cell r="T858">
            <v>0</v>
          </cell>
        </row>
        <row r="859">
          <cell r="T859">
            <v>0</v>
          </cell>
        </row>
        <row r="860">
          <cell r="T860">
            <v>0</v>
          </cell>
        </row>
        <row r="861">
          <cell r="T861">
            <v>0</v>
          </cell>
        </row>
        <row r="862">
          <cell r="T862">
            <v>0</v>
          </cell>
        </row>
        <row r="863">
          <cell r="A863" t="str">
            <v>Desperdicio</v>
          </cell>
          <cell r="M863" t="str">
            <v>%</v>
          </cell>
          <cell r="Q863">
            <v>14500</v>
          </cell>
          <cell r="T863">
            <v>0</v>
          </cell>
        </row>
        <row r="864">
          <cell r="A864" t="str">
            <v>SUBTOTAL</v>
          </cell>
          <cell r="T864">
            <v>14500</v>
          </cell>
        </row>
        <row r="866">
          <cell r="A866" t="str">
            <v>3. Transportes</v>
          </cell>
        </row>
        <row r="867">
          <cell r="A867" t="str">
            <v>Material</v>
          </cell>
          <cell r="K867" t="str">
            <v>Vol. o Peso</v>
          </cell>
          <cell r="M867" t="str">
            <v>Distancia</v>
          </cell>
          <cell r="O867" t="str">
            <v>m2 o Ton/Km</v>
          </cell>
          <cell r="R867" t="str">
            <v>Tarifa</v>
          </cell>
          <cell r="T867" t="str">
            <v>Vr. Unitario</v>
          </cell>
        </row>
        <row r="871">
          <cell r="A871" t="str">
            <v>SUBTOTAL</v>
          </cell>
        </row>
        <row r="873">
          <cell r="A873" t="str">
            <v>4. Mano de Obra</v>
          </cell>
        </row>
        <row r="874">
          <cell r="A874" t="str">
            <v>Trabajador</v>
          </cell>
          <cell r="J874" t="str">
            <v>Jornal</v>
          </cell>
          <cell r="L874" t="str">
            <v>Prestac.</v>
          </cell>
          <cell r="N874" t="str">
            <v>Jornal Total</v>
          </cell>
          <cell r="Q874" t="str">
            <v>Rendimiento</v>
          </cell>
          <cell r="T874" t="str">
            <v>Vr. Unitario</v>
          </cell>
        </row>
        <row r="875">
          <cell r="A875" t="str">
            <v>Electricista II</v>
          </cell>
          <cell r="J875">
            <v>21662</v>
          </cell>
          <cell r="L875">
            <v>0.57999999999999996</v>
          </cell>
          <cell r="N875">
            <v>34225.96</v>
          </cell>
          <cell r="Q875">
            <v>0.08</v>
          </cell>
          <cell r="T875">
            <v>2738.0767999999998</v>
          </cell>
        </row>
        <row r="876">
          <cell r="T876">
            <v>0</v>
          </cell>
        </row>
        <row r="877">
          <cell r="T877">
            <v>0</v>
          </cell>
        </row>
        <row r="878">
          <cell r="A878" t="str">
            <v>SUBTOTAL</v>
          </cell>
          <cell r="T878">
            <v>2738.0767999999998</v>
          </cell>
        </row>
        <row r="879">
          <cell r="A879" t="str">
            <v>TOTAL COSTO DIRECTO</v>
          </cell>
          <cell r="T879">
            <v>17456.076799999999</v>
          </cell>
        </row>
        <row r="880">
          <cell r="A880" t="str">
            <v>AIU CONTRACTUAL</v>
          </cell>
          <cell r="E880">
            <v>0.25640000000000002</v>
          </cell>
          <cell r="S880" t="str">
            <v>TOTAL COSTO INDIRECTO</v>
          </cell>
          <cell r="T880">
            <v>4475.7380915200001</v>
          </cell>
        </row>
        <row r="881">
          <cell r="A881" t="str">
            <v xml:space="preserve">VALOR TOTAL ACTIVIDAD </v>
          </cell>
          <cell r="T881">
            <v>21931.81489152</v>
          </cell>
        </row>
        <row r="882">
          <cell r="A882" t="str">
            <v xml:space="preserve">VALOR RECURSOS NECESARIOS PARA LA EJECUCIÓN DE LA ACTIVIDAD </v>
          </cell>
          <cell r="T882">
            <v>416704.48293887998</v>
          </cell>
        </row>
        <row r="884">
          <cell r="A88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87">
          <cell r="E887" t="str">
            <v>Firma:</v>
          </cell>
        </row>
        <row r="888">
          <cell r="E888" t="str">
            <v xml:space="preserve">Nombre: </v>
          </cell>
        </row>
        <row r="889">
          <cell r="E889" t="str">
            <v>REPRESENTATE LEGAL Ó DIRECTOR DE OBRA</v>
          </cell>
        </row>
        <row r="891">
          <cell r="A891" t="str">
            <v>C. OBSERVACIONES INTERVENTORIA (Campo de obligatorio diligenciamiento)</v>
          </cell>
        </row>
        <row r="898">
          <cell r="E898" t="str">
            <v>Firma:</v>
          </cell>
        </row>
        <row r="899">
          <cell r="E899" t="str">
            <v xml:space="preserve">Nombre: </v>
          </cell>
          <cell r="V899" t="str">
            <v>Original  - FONADE</v>
          </cell>
        </row>
        <row r="900">
          <cell r="E900" t="str">
            <v>REPRESENTANTE LEGAL Ó DIRECTOR DE INTERVENTORÍA</v>
          </cell>
          <cell r="V900" t="str">
            <v>Copias: Contratista, Interventor</v>
          </cell>
        </row>
        <row r="901">
          <cell r="A901" t="str">
            <v>B. DATOS ESPECIFICOS</v>
          </cell>
        </row>
        <row r="902">
          <cell r="A902" t="str">
            <v>Item</v>
          </cell>
          <cell r="C902" t="str">
            <v>Descripción</v>
          </cell>
          <cell r="R902" t="str">
            <v>Unidad</v>
          </cell>
          <cell r="T902" t="str">
            <v>Cantidad</v>
          </cell>
        </row>
        <row r="903">
          <cell r="A903" t="str">
            <v>12.02.02</v>
          </cell>
          <cell r="C903" t="str">
            <v>Suministro, montaje y conexión de automático enchufable de 2x20 o 2x30 amperios.</v>
          </cell>
          <cell r="R903" t="str">
            <v>UN</v>
          </cell>
          <cell r="T903">
            <v>5</v>
          </cell>
          <cell r="W903">
            <v>40141</v>
          </cell>
        </row>
        <row r="905">
          <cell r="A905" t="str">
            <v>1.  Equipo</v>
          </cell>
        </row>
        <row r="906">
          <cell r="A906" t="str">
            <v>Descripción</v>
          </cell>
          <cell r="H906" t="str">
            <v>Marca</v>
          </cell>
          <cell r="K906" t="str">
            <v>Tipo</v>
          </cell>
          <cell r="O906" t="str">
            <v>Tarifa/Hora</v>
          </cell>
          <cell r="R906" t="str">
            <v>Rendimiento</v>
          </cell>
          <cell r="T906" t="str">
            <v>Vr. Unitario</v>
          </cell>
        </row>
        <row r="907">
          <cell r="A907" t="str">
            <v>Herramienta menor (% de mano de obra)</v>
          </cell>
          <cell r="T907">
            <v>218</v>
          </cell>
        </row>
        <row r="908">
          <cell r="T908">
            <v>0</v>
          </cell>
        </row>
        <row r="909">
          <cell r="T909">
            <v>0</v>
          </cell>
        </row>
        <row r="910">
          <cell r="T910">
            <v>0</v>
          </cell>
        </row>
        <row r="911">
          <cell r="A911" t="str">
            <v>SUBTOTAL</v>
          </cell>
          <cell r="T911">
            <v>218</v>
          </cell>
        </row>
        <row r="913">
          <cell r="A913" t="str">
            <v>2.  Materiales</v>
          </cell>
        </row>
        <row r="914">
          <cell r="A914" t="str">
            <v>Descripción</v>
          </cell>
          <cell r="M914" t="str">
            <v>Unidad</v>
          </cell>
          <cell r="O914" t="str">
            <v>Cantidad</v>
          </cell>
          <cell r="Q914" t="str">
            <v>Precio Unit.</v>
          </cell>
          <cell r="T914" t="str">
            <v>Vr Unitario</v>
          </cell>
        </row>
        <row r="915">
          <cell r="A915" t="str">
            <v>Automático enchufable 3x20 o 3x30 A</v>
          </cell>
          <cell r="M915" t="str">
            <v xml:space="preserve">Un </v>
          </cell>
          <cell r="O915">
            <v>1</v>
          </cell>
          <cell r="Q915">
            <v>36500</v>
          </cell>
          <cell r="T915">
            <v>36500</v>
          </cell>
        </row>
        <row r="916">
          <cell r="T916">
            <v>0</v>
          </cell>
        </row>
        <row r="917">
          <cell r="T917">
            <v>0</v>
          </cell>
        </row>
        <row r="918">
          <cell r="T918">
            <v>0</v>
          </cell>
        </row>
        <row r="919">
          <cell r="T919">
            <v>0</v>
          </cell>
        </row>
        <row r="920">
          <cell r="T920">
            <v>0</v>
          </cell>
        </row>
        <row r="921">
          <cell r="T921">
            <v>0</v>
          </cell>
        </row>
        <row r="922">
          <cell r="T922">
            <v>0</v>
          </cell>
        </row>
        <row r="923">
          <cell r="T923">
            <v>0</v>
          </cell>
        </row>
        <row r="924">
          <cell r="T924">
            <v>0</v>
          </cell>
        </row>
        <row r="925">
          <cell r="T925">
            <v>0</v>
          </cell>
        </row>
        <row r="926">
          <cell r="T926">
            <v>0</v>
          </cell>
        </row>
        <row r="927">
          <cell r="A927" t="str">
            <v>Desperdicio</v>
          </cell>
          <cell r="M927" t="str">
            <v>%</v>
          </cell>
          <cell r="Q927">
            <v>36500</v>
          </cell>
          <cell r="T927">
            <v>0</v>
          </cell>
        </row>
        <row r="928">
          <cell r="A928" t="str">
            <v>SUBTOTAL</v>
          </cell>
          <cell r="T928">
            <v>36500</v>
          </cell>
        </row>
        <row r="930">
          <cell r="A930" t="str">
            <v>3. Transportes</v>
          </cell>
        </row>
        <row r="931">
          <cell r="A931" t="str">
            <v>Material</v>
          </cell>
          <cell r="K931" t="str">
            <v>Vol. o Peso</v>
          </cell>
          <cell r="M931" t="str">
            <v>Distancia</v>
          </cell>
          <cell r="O931" t="str">
            <v>m2 o Ton/Km</v>
          </cell>
          <cell r="R931" t="str">
            <v>Tarifa</v>
          </cell>
          <cell r="T931" t="str">
            <v>Vr. Unitario</v>
          </cell>
        </row>
        <row r="935">
          <cell r="A935" t="str">
            <v>SUBTOTAL</v>
          </cell>
        </row>
        <row r="937">
          <cell r="A937" t="str">
            <v>4. Mano de Obra</v>
          </cell>
        </row>
        <row r="938">
          <cell r="A938" t="str">
            <v>Trabajador</v>
          </cell>
          <cell r="J938" t="str">
            <v>Jornal</v>
          </cell>
          <cell r="L938" t="str">
            <v>Prestac.</v>
          </cell>
          <cell r="N938" t="str">
            <v>Jornal Total</v>
          </cell>
          <cell r="Q938" t="str">
            <v>Rendimiento</v>
          </cell>
          <cell r="T938" t="str">
            <v>Vr. Unitario</v>
          </cell>
        </row>
        <row r="939">
          <cell r="A939" t="str">
            <v>Electricista II</v>
          </cell>
          <cell r="J939">
            <v>21662</v>
          </cell>
          <cell r="L939">
            <v>0.57999999999999996</v>
          </cell>
          <cell r="N939">
            <v>34225.96</v>
          </cell>
          <cell r="Q939">
            <v>0.1</v>
          </cell>
          <cell r="T939">
            <v>3422.596</v>
          </cell>
        </row>
        <row r="940">
          <cell r="T940">
            <v>0</v>
          </cell>
        </row>
        <row r="941">
          <cell r="T941">
            <v>0</v>
          </cell>
        </row>
        <row r="942">
          <cell r="A942" t="str">
            <v>SUBTOTAL</v>
          </cell>
          <cell r="T942">
            <v>3422.596</v>
          </cell>
        </row>
        <row r="943">
          <cell r="A943" t="str">
            <v>TOTAL COSTO DIRECTO</v>
          </cell>
          <cell r="T943">
            <v>40140.595999999998</v>
          </cell>
        </row>
        <row r="944">
          <cell r="A944" t="str">
            <v>AIU CONTRACTUAL</v>
          </cell>
          <cell r="E944">
            <v>0.25640000000000002</v>
          </cell>
          <cell r="S944" t="str">
            <v>TOTAL COSTO INDIRECTO</v>
          </cell>
          <cell r="T944">
            <v>10292.048814400001</v>
          </cell>
        </row>
        <row r="945">
          <cell r="A945" t="str">
            <v xml:space="preserve">VALOR TOTAL ACTIVIDAD </v>
          </cell>
          <cell r="T945">
            <v>50432.644814400002</v>
          </cell>
        </row>
        <row r="946">
          <cell r="A946" t="str">
            <v xml:space="preserve">VALOR RECURSOS NECESARIOS PARA LA EJECUCIÓN DE LA ACTIVIDAD </v>
          </cell>
          <cell r="T946">
            <v>252163.22407200001</v>
          </cell>
        </row>
        <row r="947">
          <cell r="A94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950">
          <cell r="E950" t="str">
            <v>Firma:</v>
          </cell>
        </row>
        <row r="951">
          <cell r="E951" t="str">
            <v xml:space="preserve">Nombre: </v>
          </cell>
        </row>
        <row r="952">
          <cell r="E952" t="str">
            <v>REPRESENTATE LEGAL Ó DIRECTOR DE OBRA</v>
          </cell>
        </row>
        <row r="954">
          <cell r="A954" t="str">
            <v>C. OBSERVACIONES INTERVENTORIA (Campo de obligatorio diligenciamiento)</v>
          </cell>
        </row>
        <row r="961">
          <cell r="E961" t="str">
            <v>Firma:</v>
          </cell>
        </row>
        <row r="962">
          <cell r="E962" t="str">
            <v xml:space="preserve">Nombre: </v>
          </cell>
          <cell r="V962" t="str">
            <v>Original  - FONADE</v>
          </cell>
        </row>
        <row r="963">
          <cell r="E963" t="str">
            <v>REPRESENTANTE LEGAL Ó DIRECTOR DE INTERVENTORÍA</v>
          </cell>
          <cell r="V963" t="str">
            <v>Copias: Contratista, Interventor</v>
          </cell>
        </row>
        <row r="964">
          <cell r="A964" t="str">
            <v>B. DATOS ESPECIFICOS</v>
          </cell>
        </row>
        <row r="965">
          <cell r="A965" t="str">
            <v>Item</v>
          </cell>
          <cell r="C965" t="str">
            <v>Descripción</v>
          </cell>
          <cell r="R965" t="str">
            <v>Unidad</v>
          </cell>
          <cell r="T965" t="str">
            <v>Cantidad</v>
          </cell>
        </row>
        <row r="966">
          <cell r="A966" t="str">
            <v>12.02.03</v>
          </cell>
          <cell r="C966" t="str">
            <v>Suministro, montaje y conexión de automático industrial de 20, 30 o 40 amperios.</v>
          </cell>
          <cell r="R966" t="str">
            <v>UN</v>
          </cell>
          <cell r="T966">
            <v>5</v>
          </cell>
          <cell r="W966">
            <v>324076</v>
          </cell>
        </row>
        <row r="968">
          <cell r="A968" t="str">
            <v>1.  Equipo</v>
          </cell>
        </row>
        <row r="969">
          <cell r="A969" t="str">
            <v>Descripción</v>
          </cell>
          <cell r="H969" t="str">
            <v>Marca</v>
          </cell>
          <cell r="K969" t="str">
            <v>Tipo</v>
          </cell>
          <cell r="O969" t="str">
            <v>Tarifa/Hora</v>
          </cell>
          <cell r="R969" t="str">
            <v>Rendimiento</v>
          </cell>
          <cell r="T969" t="str">
            <v>Vr. Unitario</v>
          </cell>
        </row>
        <row r="970">
          <cell r="A970" t="str">
            <v>Herramienta menor (% de mano de obra)</v>
          </cell>
          <cell r="T970">
            <v>3850</v>
          </cell>
        </row>
        <row r="971">
          <cell r="T971">
            <v>0</v>
          </cell>
        </row>
        <row r="972">
          <cell r="T972">
            <v>0</v>
          </cell>
        </row>
        <row r="973">
          <cell r="T973">
            <v>0</v>
          </cell>
        </row>
        <row r="974">
          <cell r="A974" t="str">
            <v>SUBTOTAL</v>
          </cell>
          <cell r="T974">
            <v>3850</v>
          </cell>
        </row>
        <row r="976">
          <cell r="A976" t="str">
            <v>2.  Materiales</v>
          </cell>
        </row>
        <row r="977">
          <cell r="A977" t="str">
            <v>Descripción</v>
          </cell>
          <cell r="M977" t="str">
            <v>Unidad</v>
          </cell>
          <cell r="O977" t="str">
            <v>Cantidad</v>
          </cell>
          <cell r="Q977" t="str">
            <v>Precio Unit.</v>
          </cell>
          <cell r="T977" t="str">
            <v>Vr Unitario</v>
          </cell>
        </row>
        <row r="978">
          <cell r="A978" t="str">
            <v>Automático industrial de 20, 30 o 40 Amp</v>
          </cell>
          <cell r="M978" t="str">
            <v xml:space="preserve">Un </v>
          </cell>
          <cell r="O978">
            <v>1</v>
          </cell>
          <cell r="Q978">
            <v>286000</v>
          </cell>
          <cell r="T978">
            <v>286000</v>
          </cell>
        </row>
        <row r="979">
          <cell r="T979">
            <v>0</v>
          </cell>
        </row>
        <row r="980">
          <cell r="T980">
            <v>0</v>
          </cell>
        </row>
        <row r="981">
          <cell r="T981">
            <v>0</v>
          </cell>
        </row>
        <row r="982">
          <cell r="T982">
            <v>0</v>
          </cell>
        </row>
        <row r="983">
          <cell r="T983">
            <v>0</v>
          </cell>
        </row>
        <row r="984">
          <cell r="T984">
            <v>0</v>
          </cell>
        </row>
        <row r="985">
          <cell r="T985">
            <v>0</v>
          </cell>
        </row>
        <row r="986">
          <cell r="T986">
            <v>0</v>
          </cell>
        </row>
        <row r="987">
          <cell r="T987">
            <v>0</v>
          </cell>
        </row>
        <row r="988">
          <cell r="T988">
            <v>0</v>
          </cell>
        </row>
        <row r="989">
          <cell r="T989">
            <v>0</v>
          </cell>
        </row>
        <row r="990">
          <cell r="A990" t="str">
            <v>Desperdicio</v>
          </cell>
          <cell r="M990" t="str">
            <v>%</v>
          </cell>
          <cell r="Q990">
            <v>286000</v>
          </cell>
          <cell r="T990">
            <v>0</v>
          </cell>
        </row>
        <row r="991">
          <cell r="A991" t="str">
            <v>SUBTOTAL</v>
          </cell>
          <cell r="T991">
            <v>286000</v>
          </cell>
        </row>
        <row r="993">
          <cell r="A993" t="str">
            <v>3. Transportes</v>
          </cell>
        </row>
        <row r="994">
          <cell r="A994" t="str">
            <v>Material</v>
          </cell>
          <cell r="K994" t="str">
            <v>Vol. o Peso</v>
          </cell>
          <cell r="M994" t="str">
            <v>Distancia</v>
          </cell>
          <cell r="O994" t="str">
            <v>m2 o Ton/Km</v>
          </cell>
          <cell r="R994" t="str">
            <v>Tarifa</v>
          </cell>
          <cell r="T994" t="str">
            <v>Vr. Unitario</v>
          </cell>
        </row>
        <row r="998">
          <cell r="A998" t="str">
            <v>SUBTOTAL</v>
          </cell>
        </row>
        <row r="1000">
          <cell r="A1000" t="str">
            <v>4. Mano de Obra</v>
          </cell>
        </row>
        <row r="1001">
          <cell r="A1001" t="str">
            <v>Trabajador</v>
          </cell>
          <cell r="J1001" t="str">
            <v>Jornal</v>
          </cell>
          <cell r="L1001" t="str">
            <v>Prestac.</v>
          </cell>
          <cell r="N1001" t="str">
            <v>Jornal Total</v>
          </cell>
          <cell r="Q1001" t="str">
            <v>Rendimiento</v>
          </cell>
          <cell r="T1001" t="str">
            <v>Vr. Unitario</v>
          </cell>
        </row>
        <row r="1002">
          <cell r="A1002" t="str">
            <v>Electricista II</v>
          </cell>
          <cell r="J1002">
            <v>21662</v>
          </cell>
          <cell r="L1002">
            <v>0.57999999999999996</v>
          </cell>
          <cell r="N1002">
            <v>34225.96</v>
          </cell>
          <cell r="Q1002">
            <v>1</v>
          </cell>
          <cell r="T1002">
            <v>34225.96</v>
          </cell>
        </row>
        <row r="1003">
          <cell r="T1003">
            <v>0</v>
          </cell>
        </row>
        <row r="1004">
          <cell r="T1004">
            <v>0</v>
          </cell>
        </row>
        <row r="1005">
          <cell r="A1005" t="str">
            <v>SUBTOTAL</v>
          </cell>
          <cell r="T1005">
            <v>34225.96</v>
          </cell>
        </row>
        <row r="1006">
          <cell r="A1006" t="str">
            <v>TOTAL COSTO DIRECTO</v>
          </cell>
          <cell r="T1006">
            <v>324075.96000000002</v>
          </cell>
        </row>
        <row r="1007">
          <cell r="A1007" t="str">
            <v>AIU CONTRACTUAL</v>
          </cell>
          <cell r="E1007">
            <v>0.25640000000000002</v>
          </cell>
          <cell r="S1007" t="str">
            <v>TOTAL COSTO INDIRECTO</v>
          </cell>
          <cell r="T1007">
            <v>83093.076144000006</v>
          </cell>
        </row>
        <row r="1008">
          <cell r="A1008" t="str">
            <v xml:space="preserve">VALOR TOTAL ACTIVIDAD </v>
          </cell>
          <cell r="T1008">
            <v>407169.03614400001</v>
          </cell>
        </row>
        <row r="1009">
          <cell r="A1009" t="str">
            <v xml:space="preserve">VALOR RECURSOS NECESARIOS PARA LA EJECUCIÓN DE LA ACTIVIDAD </v>
          </cell>
          <cell r="T1009">
            <v>2035845.1807200001</v>
          </cell>
        </row>
        <row r="1011">
          <cell r="A101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014">
          <cell r="E1014" t="str">
            <v>Firma:</v>
          </cell>
        </row>
        <row r="1015">
          <cell r="E1015" t="str">
            <v xml:space="preserve">Nombre: </v>
          </cell>
        </row>
        <row r="1016">
          <cell r="E1016" t="str">
            <v>REPRESENTATE LEGAL Ó DIRECTOR DE OBRA</v>
          </cell>
        </row>
        <row r="1018">
          <cell r="A1018" t="str">
            <v>C. OBSERVACIONES INTERVENTORIA (Campo de obligatorio diligenciamiento)</v>
          </cell>
        </row>
        <row r="1025">
          <cell r="E1025" t="str">
            <v>Firma:</v>
          </cell>
        </row>
        <row r="1026">
          <cell r="E1026" t="str">
            <v xml:space="preserve">Nombre: </v>
          </cell>
          <cell r="V1026" t="str">
            <v>Original  - FONADE</v>
          </cell>
        </row>
        <row r="1027">
          <cell r="E1027" t="str">
            <v>REPRESENTANTE LEGAL Ó DIRECTOR DE INTERVENTORÍA</v>
          </cell>
          <cell r="V1027" t="str">
            <v>Copias: Contratista, Interventor</v>
          </cell>
        </row>
        <row r="1028">
          <cell r="A1028" t="str">
            <v>B. DATOS ESPECIFICOS</v>
          </cell>
        </row>
        <row r="1029">
          <cell r="A1029" t="str">
            <v>Item</v>
          </cell>
          <cell r="C1029" t="str">
            <v>Descripción</v>
          </cell>
          <cell r="R1029" t="str">
            <v>Unidad</v>
          </cell>
          <cell r="T1029" t="str">
            <v>Cantidad</v>
          </cell>
        </row>
        <row r="1030">
          <cell r="A1030" t="str">
            <v>12.02.04</v>
          </cell>
          <cell r="C1030" t="str">
            <v>Suministro, montaje y conexión de tablero trifásico con espacio para totalizador de 18 circuitos. Debe disponer de puerta y chapa, barra de neutro y barra de tierra.</v>
          </cell>
          <cell r="R1030" t="str">
            <v>UN</v>
          </cell>
          <cell r="T1030">
            <v>1</v>
          </cell>
          <cell r="W1030">
            <v>513029</v>
          </cell>
        </row>
        <row r="1032">
          <cell r="A1032" t="str">
            <v>1.  Equipo</v>
          </cell>
        </row>
        <row r="1033">
          <cell r="A1033" t="str">
            <v>Descripción</v>
          </cell>
          <cell r="H1033" t="str">
            <v>Marca</v>
          </cell>
          <cell r="K1033" t="str">
            <v>Tipo</v>
          </cell>
          <cell r="O1033" t="str">
            <v>Tarifa/Hora</v>
          </cell>
          <cell r="R1033" t="str">
            <v>Rendimiento</v>
          </cell>
          <cell r="T1033" t="str">
            <v>Vr. Unitario</v>
          </cell>
        </row>
        <row r="1034">
          <cell r="A1034" t="str">
            <v>Herramienta menor (% de mano de obra)</v>
          </cell>
          <cell r="T1034">
            <v>1980</v>
          </cell>
        </row>
        <row r="1035">
          <cell r="T1035">
            <v>0</v>
          </cell>
        </row>
        <row r="1036">
          <cell r="T1036">
            <v>0</v>
          </cell>
        </row>
        <row r="1037">
          <cell r="T1037">
            <v>0</v>
          </cell>
        </row>
        <row r="1038">
          <cell r="A1038" t="str">
            <v>SUBTOTAL</v>
          </cell>
          <cell r="T1038">
            <v>1980</v>
          </cell>
        </row>
        <row r="1040">
          <cell r="A1040" t="str">
            <v>2.  Materiales</v>
          </cell>
        </row>
        <row r="1041">
          <cell r="A1041" t="str">
            <v>Descripción</v>
          </cell>
          <cell r="M1041" t="str">
            <v>Unidad</v>
          </cell>
          <cell r="O1041" t="str">
            <v>Cantidad</v>
          </cell>
          <cell r="Q1041" t="str">
            <v>Precio Unit.</v>
          </cell>
          <cell r="T1041" t="str">
            <v>Vr Unitario</v>
          </cell>
        </row>
        <row r="1042">
          <cell r="A1042" t="str">
            <v>Tablero con espacio totalizador 18 circuitos</v>
          </cell>
          <cell r="M1042" t="str">
            <v xml:space="preserve">Un </v>
          </cell>
          <cell r="O1042">
            <v>1</v>
          </cell>
          <cell r="Q1042">
            <v>327000</v>
          </cell>
          <cell r="T1042">
            <v>327000</v>
          </cell>
        </row>
        <row r="1043">
          <cell r="T1043">
            <v>0</v>
          </cell>
        </row>
        <row r="1044">
          <cell r="T1044">
            <v>0</v>
          </cell>
        </row>
        <row r="1045">
          <cell r="T1045">
            <v>0</v>
          </cell>
        </row>
        <row r="1046">
          <cell r="T1046">
            <v>0</v>
          </cell>
        </row>
        <row r="1047">
          <cell r="T1047">
            <v>0</v>
          </cell>
        </row>
        <row r="1048">
          <cell r="T1048">
            <v>0</v>
          </cell>
        </row>
        <row r="1049">
          <cell r="T1049">
            <v>0</v>
          </cell>
        </row>
        <row r="1050">
          <cell r="T1050">
            <v>0</v>
          </cell>
        </row>
        <row r="1051">
          <cell r="T1051">
            <v>0</v>
          </cell>
        </row>
        <row r="1052">
          <cell r="T1052">
            <v>0</v>
          </cell>
        </row>
        <row r="1053">
          <cell r="T1053">
            <v>0</v>
          </cell>
        </row>
        <row r="1054">
          <cell r="A1054" t="str">
            <v>Desperdicio</v>
          </cell>
          <cell r="M1054" t="str">
            <v>%</v>
          </cell>
          <cell r="Q1054">
            <v>327000</v>
          </cell>
          <cell r="T1054">
            <v>0</v>
          </cell>
        </row>
        <row r="1055">
          <cell r="A1055" t="str">
            <v>SUBTOTAL</v>
          </cell>
          <cell r="T1055">
            <v>327000</v>
          </cell>
        </row>
        <row r="1057">
          <cell r="A1057" t="str">
            <v>3. Transportes</v>
          </cell>
        </row>
        <row r="1058">
          <cell r="A1058" t="str">
            <v>Material</v>
          </cell>
          <cell r="K1058" t="str">
            <v>Vol. o Peso</v>
          </cell>
          <cell r="M1058" t="str">
            <v>Distancia</v>
          </cell>
          <cell r="O1058" t="str">
            <v>m2 o Ton/Km</v>
          </cell>
          <cell r="R1058" t="str">
            <v>Tarifa</v>
          </cell>
          <cell r="T1058" t="str">
            <v>Vr. Unitario</v>
          </cell>
        </row>
        <row r="1062">
          <cell r="A1062" t="str">
            <v>SUBTOTAL</v>
          </cell>
        </row>
        <row r="1064">
          <cell r="A1064" t="str">
            <v>4. Mano de Obra</v>
          </cell>
        </row>
        <row r="1065">
          <cell r="A1065" t="str">
            <v>Trabajador</v>
          </cell>
          <cell r="J1065" t="str">
            <v>Jornal</v>
          </cell>
          <cell r="L1065" t="str">
            <v>Prestac.</v>
          </cell>
          <cell r="N1065" t="str">
            <v>Jornal Total</v>
          </cell>
          <cell r="Q1065" t="str">
            <v>Rendimiento</v>
          </cell>
          <cell r="T1065" t="str">
            <v>Vr. Unitario</v>
          </cell>
        </row>
        <row r="1066">
          <cell r="A1066" t="str">
            <v>Electricista II</v>
          </cell>
          <cell r="J1066">
            <v>21662</v>
          </cell>
          <cell r="L1066">
            <v>0.57999999999999996</v>
          </cell>
          <cell r="N1066">
            <v>34225.96</v>
          </cell>
          <cell r="Q1066">
            <v>3</v>
          </cell>
          <cell r="T1066">
            <v>102677.88</v>
          </cell>
        </row>
        <row r="1067">
          <cell r="A1067" t="str">
            <v>Ayudante</v>
          </cell>
          <cell r="J1067">
            <v>17167</v>
          </cell>
          <cell r="L1067">
            <v>0.57999999999999996</v>
          </cell>
          <cell r="N1067">
            <v>27123.86</v>
          </cell>
          <cell r="Q1067">
            <v>3</v>
          </cell>
          <cell r="T1067">
            <v>81371.58</v>
          </cell>
        </row>
        <row r="1068">
          <cell r="T1068">
            <v>0</v>
          </cell>
        </row>
        <row r="1069">
          <cell r="A1069" t="str">
            <v>SUBTOTAL</v>
          </cell>
          <cell r="T1069">
            <v>184049.46000000002</v>
          </cell>
        </row>
        <row r="1070">
          <cell r="A1070" t="str">
            <v>TOTAL COSTO DIRECTO</v>
          </cell>
          <cell r="T1070">
            <v>513029.46</v>
          </cell>
        </row>
        <row r="1071">
          <cell r="A1071" t="str">
            <v>AIU CONTRACTUAL</v>
          </cell>
          <cell r="S1071" t="str">
            <v>TOTAL COSTO INDIRECTO</v>
          </cell>
          <cell r="T1071">
            <v>0</v>
          </cell>
        </row>
        <row r="1072">
          <cell r="A1072" t="str">
            <v xml:space="preserve">VALOR TOTAL ACTIVIDAD </v>
          </cell>
          <cell r="T1072">
            <v>513029.46</v>
          </cell>
        </row>
        <row r="1073">
          <cell r="A1073" t="str">
            <v xml:space="preserve">VALOR RECURSOS NECESARIOS PARA LA EJECUCIÓN DE LA ACTIVIDAD </v>
          </cell>
          <cell r="T1073">
            <v>513029.46</v>
          </cell>
        </row>
        <row r="1075">
          <cell r="A107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078">
          <cell r="E1078" t="str">
            <v>Firma:</v>
          </cell>
        </row>
        <row r="1079">
          <cell r="E1079" t="str">
            <v xml:space="preserve">Nombre: </v>
          </cell>
        </row>
        <row r="1080">
          <cell r="E1080" t="str">
            <v>REPRESENTATE LEGAL Ó DIRECTOR DE OBRA</v>
          </cell>
        </row>
        <row r="1082">
          <cell r="A1082" t="str">
            <v>C. OBSERVACIONES INTERVENTORIA (Campo de obligatorio diligenciamiento)</v>
          </cell>
        </row>
        <row r="1089">
          <cell r="E1089" t="str">
            <v>Firma:</v>
          </cell>
        </row>
        <row r="1090">
          <cell r="E1090" t="str">
            <v xml:space="preserve">Nombre: </v>
          </cell>
          <cell r="V1090" t="str">
            <v>Original  - FONADE</v>
          </cell>
        </row>
        <row r="1091">
          <cell r="E1091" t="str">
            <v>REPRESENTANTE LEGAL Ó DIRECTOR DE INTERVENTORÍA</v>
          </cell>
          <cell r="V1091" t="str">
            <v>Copias: Contratista, Interventor</v>
          </cell>
        </row>
        <row r="1092">
          <cell r="A1092" t="str">
            <v>B. DATOS ESPECIFICOS</v>
          </cell>
        </row>
        <row r="1093">
          <cell r="A1093" t="str">
            <v>Item</v>
          </cell>
          <cell r="C1093" t="str">
            <v>Descripción</v>
          </cell>
          <cell r="R1093" t="str">
            <v>Unidad</v>
          </cell>
          <cell r="T1093" t="str">
            <v>Cantidad</v>
          </cell>
        </row>
        <row r="1094">
          <cell r="A1094" t="str">
            <v>12.02.05</v>
          </cell>
          <cell r="C1094" t="str">
            <v>Suministro, montaje y conexión de automático industrial de 100 amperios.</v>
          </cell>
          <cell r="R1094" t="str">
            <v>UN</v>
          </cell>
          <cell r="T1094">
            <v>1</v>
          </cell>
          <cell r="W1094">
            <v>477588</v>
          </cell>
        </row>
        <row r="1096">
          <cell r="A1096" t="str">
            <v>1.  Equipo</v>
          </cell>
        </row>
        <row r="1097">
          <cell r="A1097" t="str">
            <v>Descripción</v>
          </cell>
          <cell r="H1097" t="str">
            <v>Marca</v>
          </cell>
          <cell r="K1097" t="str">
            <v>Tipo</v>
          </cell>
          <cell r="O1097" t="str">
            <v>Tarifa/Hora</v>
          </cell>
          <cell r="R1097" t="str">
            <v>Rendimiento</v>
          </cell>
          <cell r="T1097" t="str">
            <v>Vr. Unitario</v>
          </cell>
        </row>
        <row r="1098">
          <cell r="A1098" t="str">
            <v>Herramienta menor (% de mano de obra)</v>
          </cell>
          <cell r="T1098">
            <v>5230</v>
          </cell>
        </row>
        <row r="1099">
          <cell r="T1099">
            <v>0</v>
          </cell>
        </row>
        <row r="1100">
          <cell r="T1100">
            <v>0</v>
          </cell>
        </row>
        <row r="1101">
          <cell r="T1101">
            <v>0</v>
          </cell>
        </row>
        <row r="1102">
          <cell r="A1102" t="str">
            <v>SUBTOTAL</v>
          </cell>
          <cell r="T1102">
            <v>5230</v>
          </cell>
        </row>
        <row r="1104">
          <cell r="A1104" t="str">
            <v>2.  Materiales</v>
          </cell>
        </row>
        <row r="1105">
          <cell r="A1105" t="str">
            <v>Descripción</v>
          </cell>
          <cell r="M1105" t="str">
            <v>Unidad</v>
          </cell>
          <cell r="O1105" t="str">
            <v>Cantidad</v>
          </cell>
          <cell r="Q1105" t="str">
            <v>Precio Unit.</v>
          </cell>
          <cell r="T1105" t="str">
            <v>Vr Unitario</v>
          </cell>
        </row>
        <row r="1106">
          <cell r="A1106" t="str">
            <v>Breaker Tipo Industrial 3x100 A Reg 70-100</v>
          </cell>
          <cell r="M1106" t="str">
            <v>Un</v>
          </cell>
          <cell r="O1106">
            <v>1</v>
          </cell>
          <cell r="Q1106">
            <v>438132</v>
          </cell>
          <cell r="T1106">
            <v>438132</v>
          </cell>
        </row>
        <row r="1107">
          <cell r="T1107">
            <v>0</v>
          </cell>
        </row>
        <row r="1108">
          <cell r="T1108">
            <v>0</v>
          </cell>
        </row>
        <row r="1109">
          <cell r="T1109">
            <v>0</v>
          </cell>
        </row>
        <row r="1110">
          <cell r="T1110">
            <v>0</v>
          </cell>
        </row>
        <row r="1111">
          <cell r="T1111">
            <v>0</v>
          </cell>
        </row>
        <row r="1112">
          <cell r="T1112">
            <v>0</v>
          </cell>
        </row>
        <row r="1113">
          <cell r="T1113">
            <v>0</v>
          </cell>
        </row>
        <row r="1114">
          <cell r="T1114">
            <v>0</v>
          </cell>
        </row>
        <row r="1115">
          <cell r="T1115">
            <v>0</v>
          </cell>
        </row>
        <row r="1116">
          <cell r="T1116">
            <v>0</v>
          </cell>
        </row>
        <row r="1117">
          <cell r="T1117">
            <v>0</v>
          </cell>
        </row>
        <row r="1118">
          <cell r="A1118" t="str">
            <v>Desperdicio</v>
          </cell>
          <cell r="M1118" t="str">
            <v>%</v>
          </cell>
          <cell r="Q1118">
            <v>438132</v>
          </cell>
          <cell r="T1118">
            <v>0</v>
          </cell>
        </row>
        <row r="1119">
          <cell r="A1119" t="str">
            <v>SUBTOTAL</v>
          </cell>
          <cell r="T1119">
            <v>438132</v>
          </cell>
        </row>
        <row r="1121">
          <cell r="A1121" t="str">
            <v>3. Transportes</v>
          </cell>
        </row>
        <row r="1122">
          <cell r="A1122" t="str">
            <v>Material</v>
          </cell>
          <cell r="K1122" t="str">
            <v>Vol. o Peso</v>
          </cell>
          <cell r="M1122" t="str">
            <v>Distancia</v>
          </cell>
          <cell r="O1122" t="str">
            <v>m2 o Ton/Km</v>
          </cell>
          <cell r="R1122" t="str">
            <v>Tarifa</v>
          </cell>
          <cell r="T1122" t="str">
            <v>Vr. Unitario</v>
          </cell>
        </row>
        <row r="1126">
          <cell r="A1126" t="str">
            <v>SUBTOTAL</v>
          </cell>
        </row>
        <row r="1128">
          <cell r="A1128" t="str">
            <v>4. Mano de Obra</v>
          </cell>
        </row>
        <row r="1129">
          <cell r="A1129" t="str">
            <v>Trabajador</v>
          </cell>
          <cell r="J1129" t="str">
            <v>Jornal</v>
          </cell>
          <cell r="L1129" t="str">
            <v>Prestac.</v>
          </cell>
          <cell r="N1129" t="str">
            <v>Jornal Total</v>
          </cell>
          <cell r="Q1129" t="str">
            <v>Rendimiento</v>
          </cell>
          <cell r="T1129" t="str">
            <v>Vr. Unitario</v>
          </cell>
        </row>
        <row r="1130">
          <cell r="A1130" t="str">
            <v>Electricista II</v>
          </cell>
          <cell r="J1130">
            <v>21662</v>
          </cell>
          <cell r="L1130">
            <v>0.57999999999999996</v>
          </cell>
          <cell r="N1130">
            <v>34225.96</v>
          </cell>
          <cell r="Q1130">
            <v>1</v>
          </cell>
          <cell r="T1130">
            <v>34225.96</v>
          </cell>
        </row>
        <row r="1131">
          <cell r="T1131">
            <v>0</v>
          </cell>
        </row>
        <row r="1132">
          <cell r="T1132">
            <v>0</v>
          </cell>
        </row>
        <row r="1133">
          <cell r="A1133" t="str">
            <v>SUBTOTAL</v>
          </cell>
          <cell r="T1133">
            <v>34225.96</v>
          </cell>
        </row>
        <row r="1134">
          <cell r="A1134" t="str">
            <v>TOTAL COSTO DIRECTO</v>
          </cell>
          <cell r="T1134">
            <v>477587.96</v>
          </cell>
        </row>
        <row r="1135">
          <cell r="A1135" t="str">
            <v>AIU CONTRACTUAL</v>
          </cell>
          <cell r="E1135">
            <v>0.25640000000000002</v>
          </cell>
          <cell r="S1135" t="str">
            <v>TOTAL COSTO INDIRECTO</v>
          </cell>
          <cell r="T1135">
            <v>122453.55294400001</v>
          </cell>
        </row>
        <row r="1136">
          <cell r="A1136" t="str">
            <v xml:space="preserve">VALOR TOTAL ACTIVIDAD </v>
          </cell>
          <cell r="T1136">
            <v>600041.51294400007</v>
          </cell>
        </row>
        <row r="1137">
          <cell r="A1137" t="str">
            <v xml:space="preserve">VALOR RECURSOS NECESARIOS PARA LA EJECUCIÓN DE LA ACTIVIDAD </v>
          </cell>
          <cell r="T1137">
            <v>600041.51294400007</v>
          </cell>
        </row>
        <row r="1139">
          <cell r="A113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142">
          <cell r="E1142" t="str">
            <v>Firma:</v>
          </cell>
        </row>
        <row r="1143">
          <cell r="E1143" t="str">
            <v xml:space="preserve">Nombre: </v>
          </cell>
        </row>
        <row r="1144">
          <cell r="E1144" t="str">
            <v>REPRESENTATE LEGAL Ó DIRECTOR DE OBRA</v>
          </cell>
        </row>
        <row r="1146">
          <cell r="A1146" t="str">
            <v>C. OBSERVACIONES INTERVENTORIA (Campo de obligatorio diligenciamiento)</v>
          </cell>
        </row>
        <row r="1153">
          <cell r="E1153" t="str">
            <v>Firma:</v>
          </cell>
        </row>
        <row r="1154">
          <cell r="E1154" t="str">
            <v xml:space="preserve">Nombre: </v>
          </cell>
          <cell r="V1154" t="str">
            <v>Original  - FONADE</v>
          </cell>
        </row>
        <row r="1155">
          <cell r="E1155" t="str">
            <v>REPRESENTANTE LEGAL Ó DIRECTOR DE INTERVENTORÍA</v>
          </cell>
          <cell r="V1155" t="str">
            <v>Copias: Contratista, Interventor</v>
          </cell>
        </row>
        <row r="1156">
          <cell r="A1156" t="str">
            <v>B. DATOS ESPECIFICOS</v>
          </cell>
        </row>
        <row r="1157">
          <cell r="A1157" t="str">
            <v>Item</v>
          </cell>
          <cell r="C1157" t="str">
            <v>Descripción</v>
          </cell>
          <cell r="R1157" t="str">
            <v>Unidad</v>
          </cell>
          <cell r="T1157" t="str">
            <v>Cantidad</v>
          </cell>
        </row>
        <row r="1158">
          <cell r="A1158" t="str">
            <v>12.02.06</v>
          </cell>
          <cell r="C1158" t="str">
            <v>Suministro, montaje y conexión de tablero trifásico con espacio para totalizador de 30 circuitos. Debe disponer de puerta y chapa, barra de neutro y barra de tierra.</v>
          </cell>
          <cell r="R1158" t="str">
            <v>UN</v>
          </cell>
          <cell r="T1158">
            <v>1</v>
          </cell>
          <cell r="W1158">
            <v>613029</v>
          </cell>
        </row>
        <row r="1160">
          <cell r="A1160" t="str">
            <v>1.  Equipo</v>
          </cell>
        </row>
        <row r="1161">
          <cell r="A1161" t="str">
            <v>Descripción</v>
          </cell>
          <cell r="H1161" t="str">
            <v>Marca</v>
          </cell>
          <cell r="K1161" t="str">
            <v>Tipo</v>
          </cell>
          <cell r="O1161" t="str">
            <v>Tarifa/Hora</v>
          </cell>
          <cell r="R1161" t="str">
            <v>Rendimiento</v>
          </cell>
          <cell r="T1161" t="str">
            <v>Vr. Unitario</v>
          </cell>
        </row>
        <row r="1162">
          <cell r="A1162" t="str">
            <v>Herramienta menor (% de mano de obra)</v>
          </cell>
          <cell r="T1162">
            <v>1980</v>
          </cell>
        </row>
        <row r="1163">
          <cell r="T1163">
            <v>0</v>
          </cell>
        </row>
        <row r="1164">
          <cell r="T1164">
            <v>0</v>
          </cell>
        </row>
        <row r="1165">
          <cell r="T1165">
            <v>0</v>
          </cell>
        </row>
        <row r="1166">
          <cell r="A1166" t="str">
            <v>SUBTOTAL</v>
          </cell>
          <cell r="T1166">
            <v>1980</v>
          </cell>
        </row>
        <row r="1168">
          <cell r="A1168" t="str">
            <v>2.  Materiales</v>
          </cell>
        </row>
        <row r="1169">
          <cell r="A1169" t="str">
            <v>Descripción</v>
          </cell>
          <cell r="M1169" t="str">
            <v>Unidad</v>
          </cell>
          <cell r="O1169" t="str">
            <v>Cantidad</v>
          </cell>
          <cell r="Q1169" t="str">
            <v>Precio Unit.</v>
          </cell>
          <cell r="T1169" t="str">
            <v>Vr Unitario</v>
          </cell>
        </row>
        <row r="1170">
          <cell r="A1170" t="str">
            <v>Tablero con espacio totalizador 30 circuitos</v>
          </cell>
          <cell r="M1170" t="str">
            <v xml:space="preserve">Un </v>
          </cell>
          <cell r="O1170">
            <v>1</v>
          </cell>
          <cell r="Q1170">
            <v>427000</v>
          </cell>
          <cell r="T1170">
            <v>427000</v>
          </cell>
        </row>
        <row r="1171">
          <cell r="T1171">
            <v>0</v>
          </cell>
        </row>
        <row r="1172">
          <cell r="T1172">
            <v>0</v>
          </cell>
        </row>
        <row r="1173">
          <cell r="T1173">
            <v>0</v>
          </cell>
        </row>
        <row r="1174">
          <cell r="T1174">
            <v>0</v>
          </cell>
        </row>
        <row r="1175">
          <cell r="T1175">
            <v>0</v>
          </cell>
        </row>
        <row r="1176">
          <cell r="T1176">
            <v>0</v>
          </cell>
        </row>
        <row r="1177">
          <cell r="T1177">
            <v>0</v>
          </cell>
        </row>
        <row r="1178">
          <cell r="T1178">
            <v>0</v>
          </cell>
        </row>
        <row r="1179">
          <cell r="T1179">
            <v>0</v>
          </cell>
        </row>
        <row r="1180">
          <cell r="T1180">
            <v>0</v>
          </cell>
        </row>
        <row r="1181">
          <cell r="T1181">
            <v>0</v>
          </cell>
        </row>
        <row r="1182">
          <cell r="A1182" t="str">
            <v>Desperdicio</v>
          </cell>
          <cell r="M1182" t="str">
            <v>%</v>
          </cell>
          <cell r="Q1182">
            <v>427000</v>
          </cell>
          <cell r="T1182">
            <v>0</v>
          </cell>
        </row>
        <row r="1183">
          <cell r="A1183" t="str">
            <v>SUBTOTAL</v>
          </cell>
          <cell r="T1183">
            <v>427000</v>
          </cell>
        </row>
        <row r="1185">
          <cell r="A1185" t="str">
            <v>3. Transportes</v>
          </cell>
        </row>
        <row r="1186">
          <cell r="A1186" t="str">
            <v>Material</v>
          </cell>
          <cell r="K1186" t="str">
            <v>Vol. o Peso</v>
          </cell>
          <cell r="M1186" t="str">
            <v>Distancia</v>
          </cell>
          <cell r="O1186" t="str">
            <v>m2 o Ton/Km</v>
          </cell>
          <cell r="R1186" t="str">
            <v>Tarifa</v>
          </cell>
          <cell r="T1186" t="str">
            <v>Vr. Unitario</v>
          </cell>
        </row>
        <row r="1190">
          <cell r="A1190" t="str">
            <v>SUBTOTAL</v>
          </cell>
        </row>
        <row r="1192">
          <cell r="A1192" t="str">
            <v>4. Mano de Obra</v>
          </cell>
        </row>
        <row r="1193">
          <cell r="A1193" t="str">
            <v>Trabajador</v>
          </cell>
          <cell r="J1193" t="str">
            <v>Jornal</v>
          </cell>
          <cell r="L1193" t="str">
            <v>Prestac.</v>
          </cell>
          <cell r="N1193" t="str">
            <v>Jornal Total</v>
          </cell>
          <cell r="Q1193" t="str">
            <v>Rendimiento</v>
          </cell>
          <cell r="T1193" t="str">
            <v>Vr. Unitario</v>
          </cell>
        </row>
        <row r="1194">
          <cell r="A1194" t="str">
            <v>Electricista II</v>
          </cell>
          <cell r="J1194">
            <v>21662</v>
          </cell>
          <cell r="L1194">
            <v>0.57999999999999996</v>
          </cell>
          <cell r="N1194">
            <v>34225.96</v>
          </cell>
          <cell r="Q1194">
            <v>3</v>
          </cell>
          <cell r="T1194">
            <v>102677.88</v>
          </cell>
        </row>
        <row r="1195">
          <cell r="A1195" t="str">
            <v>Ayudante</v>
          </cell>
          <cell r="J1195">
            <v>17167</v>
          </cell>
          <cell r="L1195">
            <v>0.57999999999999996</v>
          </cell>
          <cell r="N1195">
            <v>27123.86</v>
          </cell>
          <cell r="Q1195">
            <v>3</v>
          </cell>
          <cell r="T1195">
            <v>81371.58</v>
          </cell>
        </row>
        <row r="1196">
          <cell r="T1196">
            <v>0</v>
          </cell>
        </row>
        <row r="1197">
          <cell r="A1197" t="str">
            <v>SUBTOTAL</v>
          </cell>
          <cell r="T1197">
            <v>184049.46000000002</v>
          </cell>
        </row>
        <row r="1198">
          <cell r="A1198" t="str">
            <v>TOTAL COSTO DIRECTO</v>
          </cell>
          <cell r="T1198">
            <v>613029.46</v>
          </cell>
        </row>
        <row r="1199">
          <cell r="A1199" t="str">
            <v>AIU CONTRACTUAL</v>
          </cell>
          <cell r="E1199">
            <v>0.25640000000000002</v>
          </cell>
          <cell r="S1199" t="str">
            <v>TOTAL COSTO INDIRECTO</v>
          </cell>
          <cell r="T1199">
            <v>157180.75354400001</v>
          </cell>
        </row>
        <row r="1200">
          <cell r="A1200" t="str">
            <v xml:space="preserve">VALOR TOTAL ACTIVIDAD </v>
          </cell>
          <cell r="T1200">
            <v>770210.21354399994</v>
          </cell>
        </row>
        <row r="1201">
          <cell r="A1201" t="str">
            <v xml:space="preserve">VALOR RECURSOS NECESARIOS PARA LA EJECUCIÓN DE LA ACTIVIDAD </v>
          </cell>
          <cell r="T1201">
            <v>770210.21354399994</v>
          </cell>
        </row>
        <row r="1203">
          <cell r="A1203" t="str">
            <v>Para constancia de lo anterior, se firma la presente acta bajo la responsabilidad expresa de los que intervienen en ella, de  conformidad  con las funciones  desempeñadas por cada uno de los mismos,  de acuerdo con el manual de interventoría, en _________</v>
          </cell>
        </row>
        <row r="1206">
          <cell r="E1206" t="str">
            <v>Firma:</v>
          </cell>
        </row>
        <row r="1207">
          <cell r="E1207" t="str">
            <v xml:space="preserve">Nombre: </v>
          </cell>
        </row>
        <row r="1208">
          <cell r="E1208" t="str">
            <v>REPRESENTATE LEGAL Ó DIRECTOR DE OBRA</v>
          </cell>
        </row>
        <row r="1210">
          <cell r="A1210" t="str">
            <v>C. OBSERVACIONES INTERVENTORIA (Campo de obligatorio diligenciamiento)</v>
          </cell>
        </row>
        <row r="1217">
          <cell r="E1217" t="str">
            <v>Firma:</v>
          </cell>
        </row>
        <row r="1218">
          <cell r="E1218" t="str">
            <v xml:space="preserve">Nombre: </v>
          </cell>
          <cell r="V1218" t="str">
            <v>Original  - FONADE</v>
          </cell>
        </row>
        <row r="1219">
          <cell r="E1219" t="str">
            <v>REPRESENTANTE LEGAL Ó DIRECTOR DE INTERVENTORÍA</v>
          </cell>
          <cell r="V1219" t="str">
            <v>Copias: Contratista, Interventor</v>
          </cell>
        </row>
        <row r="1220">
          <cell r="A1220" t="str">
            <v>B. DATOS ESPECIFICOS</v>
          </cell>
        </row>
        <row r="1221">
          <cell r="A1221" t="str">
            <v>Item</v>
          </cell>
          <cell r="C1221" t="str">
            <v>Descripción</v>
          </cell>
          <cell r="R1221" t="str">
            <v>Unidad</v>
          </cell>
          <cell r="T1221" t="str">
            <v>Cantidad</v>
          </cell>
        </row>
        <row r="1222">
          <cell r="A1222" t="str">
            <v>12.02.07</v>
          </cell>
          <cell r="C1222" t="str">
            <v>Suministro, montaje y conexión de tablero trifásico con espacio para totalizador de 12 circuitos. Debe disponer de puerta y chapa, barra de neutro y barra de tierra.</v>
          </cell>
          <cell r="R1222" t="str">
            <v>UN</v>
          </cell>
          <cell r="T1222">
            <v>4</v>
          </cell>
          <cell r="W1222">
            <v>368529</v>
          </cell>
        </row>
        <row r="1224">
          <cell r="A1224" t="str">
            <v>1.  Equipo</v>
          </cell>
        </row>
        <row r="1225">
          <cell r="A1225" t="str">
            <v>Descripción</v>
          </cell>
          <cell r="H1225" t="str">
            <v>Marca</v>
          </cell>
          <cell r="K1225" t="str">
            <v>Tipo</v>
          </cell>
          <cell r="O1225" t="str">
            <v>Tarifa/Hora</v>
          </cell>
          <cell r="R1225" t="str">
            <v>Rendimiento</v>
          </cell>
          <cell r="T1225" t="str">
            <v>Vr. Unitario</v>
          </cell>
        </row>
        <row r="1226">
          <cell r="A1226" t="str">
            <v>Herramienta menor (% de mano de obra)</v>
          </cell>
          <cell r="T1226">
            <v>1980</v>
          </cell>
        </row>
        <row r="1227">
          <cell r="T1227">
            <v>0</v>
          </cell>
        </row>
        <row r="1228">
          <cell r="T1228">
            <v>0</v>
          </cell>
        </row>
        <row r="1229">
          <cell r="T1229">
            <v>0</v>
          </cell>
        </row>
        <row r="1230">
          <cell r="A1230" t="str">
            <v>SUBTOTAL</v>
          </cell>
          <cell r="T1230">
            <v>1980</v>
          </cell>
        </row>
        <row r="1232">
          <cell r="A1232" t="str">
            <v>2.  Materiales</v>
          </cell>
        </row>
        <row r="1233">
          <cell r="A1233" t="str">
            <v>Descripción</v>
          </cell>
          <cell r="M1233" t="str">
            <v>Unidad</v>
          </cell>
          <cell r="O1233" t="str">
            <v>Cantidad</v>
          </cell>
          <cell r="Q1233" t="str">
            <v>Precio Unit.</v>
          </cell>
          <cell r="T1233" t="str">
            <v>Vr Unitario</v>
          </cell>
        </row>
        <row r="1234">
          <cell r="A1234" t="str">
            <v>Tablero con espacio totalizador 12 circuitos</v>
          </cell>
          <cell r="M1234" t="str">
            <v xml:space="preserve">Un </v>
          </cell>
          <cell r="O1234">
            <v>1</v>
          </cell>
          <cell r="Q1234">
            <v>182500</v>
          </cell>
          <cell r="T1234">
            <v>182500</v>
          </cell>
        </row>
        <row r="1235">
          <cell r="T1235">
            <v>0</v>
          </cell>
        </row>
        <row r="1236">
          <cell r="T1236">
            <v>0</v>
          </cell>
        </row>
        <row r="1237">
          <cell r="T1237">
            <v>0</v>
          </cell>
        </row>
        <row r="1238">
          <cell r="T1238">
            <v>0</v>
          </cell>
        </row>
        <row r="1239">
          <cell r="T1239">
            <v>0</v>
          </cell>
        </row>
        <row r="1240">
          <cell r="T1240">
            <v>0</v>
          </cell>
        </row>
        <row r="1241">
          <cell r="T1241">
            <v>0</v>
          </cell>
        </row>
        <row r="1242">
          <cell r="T1242">
            <v>0</v>
          </cell>
        </row>
        <row r="1243">
          <cell r="T1243">
            <v>0</v>
          </cell>
        </row>
        <row r="1244">
          <cell r="T1244">
            <v>0</v>
          </cell>
        </row>
        <row r="1245">
          <cell r="T1245">
            <v>0</v>
          </cell>
        </row>
        <row r="1246">
          <cell r="A1246" t="str">
            <v>Desperdicio</v>
          </cell>
          <cell r="M1246" t="str">
            <v>%</v>
          </cell>
          <cell r="Q1246">
            <v>182500</v>
          </cell>
          <cell r="T1246">
            <v>0</v>
          </cell>
        </row>
        <row r="1247">
          <cell r="A1247" t="str">
            <v>SUBTOTAL</v>
          </cell>
          <cell r="T1247">
            <v>182500</v>
          </cell>
        </row>
        <row r="1249">
          <cell r="A1249" t="str">
            <v>3. Transportes</v>
          </cell>
        </row>
        <row r="1250">
          <cell r="A1250" t="str">
            <v>Material</v>
          </cell>
          <cell r="K1250" t="str">
            <v>Vol. o Peso</v>
          </cell>
          <cell r="M1250" t="str">
            <v>Distancia</v>
          </cell>
          <cell r="O1250" t="str">
            <v>m2 o Ton/Km</v>
          </cell>
          <cell r="R1250" t="str">
            <v>Tarifa</v>
          </cell>
          <cell r="T1250" t="str">
            <v>Vr. Unitario</v>
          </cell>
        </row>
        <row r="1254">
          <cell r="A1254" t="str">
            <v>SUBTOTAL</v>
          </cell>
        </row>
        <row r="1256">
          <cell r="A1256" t="str">
            <v>4. Mano de Obra</v>
          </cell>
        </row>
        <row r="1257">
          <cell r="A1257" t="str">
            <v>Trabajador</v>
          </cell>
          <cell r="J1257" t="str">
            <v>Jornal</v>
          </cell>
          <cell r="L1257" t="str">
            <v>Prestac.</v>
          </cell>
          <cell r="N1257" t="str">
            <v>Jornal Total</v>
          </cell>
          <cell r="Q1257" t="str">
            <v>Rendimiento</v>
          </cell>
          <cell r="T1257" t="str">
            <v>Vr. Unitario</v>
          </cell>
        </row>
        <row r="1258">
          <cell r="A1258" t="str">
            <v>Electricista II</v>
          </cell>
          <cell r="J1258">
            <v>21662</v>
          </cell>
          <cell r="L1258">
            <v>0.57999999999999996</v>
          </cell>
          <cell r="N1258">
            <v>34225.96</v>
          </cell>
          <cell r="Q1258">
            <v>3</v>
          </cell>
          <cell r="T1258">
            <v>102677.88</v>
          </cell>
        </row>
        <row r="1259">
          <cell r="A1259" t="str">
            <v>Ayudante</v>
          </cell>
          <cell r="J1259">
            <v>17167</v>
          </cell>
          <cell r="L1259">
            <v>0.57999999999999996</v>
          </cell>
          <cell r="N1259">
            <v>27123.86</v>
          </cell>
          <cell r="Q1259">
            <v>3</v>
          </cell>
          <cell r="T1259">
            <v>81371.58</v>
          </cell>
        </row>
        <row r="1260">
          <cell r="T1260">
            <v>0</v>
          </cell>
        </row>
        <row r="1261">
          <cell r="A1261" t="str">
            <v>SUBTOTAL</v>
          </cell>
          <cell r="T1261">
            <v>184049.46000000002</v>
          </cell>
        </row>
        <row r="1262">
          <cell r="A1262" t="str">
            <v>TOTAL COSTO DIRECTO</v>
          </cell>
          <cell r="T1262">
            <v>368529.46</v>
          </cell>
        </row>
        <row r="1263">
          <cell r="A1263" t="str">
            <v>AIU CONTRACTUAL</v>
          </cell>
          <cell r="E1263">
            <v>0.25640000000000002</v>
          </cell>
          <cell r="S1263" t="str">
            <v>TOTAL COSTO INDIRECTO</v>
          </cell>
          <cell r="T1263">
            <v>94490.953544000018</v>
          </cell>
        </row>
        <row r="1264">
          <cell r="A1264" t="str">
            <v xml:space="preserve">VALOR TOTAL ACTIVIDAD </v>
          </cell>
          <cell r="T1264">
            <v>463020.41354400001</v>
          </cell>
        </row>
        <row r="1265">
          <cell r="A1265" t="str">
            <v xml:space="preserve">VALOR RECURSOS NECESARIOS PARA LA EJECUCIÓN DE LA ACTIVIDAD </v>
          </cell>
          <cell r="T1265">
            <v>1852081.654176</v>
          </cell>
        </row>
        <row r="1267">
          <cell r="A126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270">
          <cell r="E1270" t="str">
            <v>Firma:</v>
          </cell>
        </row>
        <row r="1271">
          <cell r="E1271" t="str">
            <v xml:space="preserve">Nombre: </v>
          </cell>
        </row>
        <row r="1272">
          <cell r="E1272" t="str">
            <v>REPRESENTATE LEGAL Ó DIRECTOR DE OBRA</v>
          </cell>
        </row>
        <row r="1274">
          <cell r="A1274" t="str">
            <v>C. OBSERVACIONES INTERVENTORIA (Campo de obligatorio diligenciamiento)</v>
          </cell>
        </row>
        <row r="1281">
          <cell r="E1281" t="str">
            <v>Firma:</v>
          </cell>
        </row>
        <row r="1282">
          <cell r="E1282" t="str">
            <v xml:space="preserve">Nombre: </v>
          </cell>
          <cell r="V1282" t="str">
            <v>Original  - FONADE</v>
          </cell>
        </row>
        <row r="1283">
          <cell r="E1283" t="str">
            <v>REPRESENTANTE LEGAL Ó DIRECTOR DE INTERVENTORÍA</v>
          </cell>
          <cell r="V1283" t="str">
            <v>Copias: Contratista, Interventor</v>
          </cell>
        </row>
        <row r="1284">
          <cell r="A1284" t="str">
            <v>B. DATOS ESPECIFICOS</v>
          </cell>
        </row>
        <row r="1285">
          <cell r="A1285" t="str">
            <v>Item</v>
          </cell>
          <cell r="C1285" t="str">
            <v>Descripción</v>
          </cell>
          <cell r="R1285" t="str">
            <v>Unidad</v>
          </cell>
          <cell r="T1285" t="str">
            <v>Cantidad</v>
          </cell>
        </row>
        <row r="1286">
          <cell r="A1286" t="str">
            <v>12.02.08</v>
          </cell>
          <cell r="C1286" t="str">
            <v xml:space="preserve">Suministro, montaje y conexión de tablero monofásico de 8 circuitos. </v>
          </cell>
          <cell r="R1286" t="str">
            <v>UN</v>
          </cell>
          <cell r="T1286">
            <v>1</v>
          </cell>
          <cell r="W1286">
            <v>218361</v>
          </cell>
        </row>
        <row r="1288">
          <cell r="A1288" t="str">
            <v>1.  Equipo</v>
          </cell>
        </row>
        <row r="1289">
          <cell r="A1289" t="str">
            <v>Descripción</v>
          </cell>
          <cell r="H1289" t="str">
            <v>Marca</v>
          </cell>
          <cell r="K1289" t="str">
            <v>Tipo</v>
          </cell>
          <cell r="O1289" t="str">
            <v>Tarifa/Hora</v>
          </cell>
          <cell r="R1289" t="str">
            <v>Rendimiento</v>
          </cell>
          <cell r="T1289" t="str">
            <v>Vr. Unitario</v>
          </cell>
        </row>
        <row r="1290">
          <cell r="A1290" t="str">
            <v>Herramienta menor (% de mano de obra)</v>
          </cell>
          <cell r="T1290">
            <v>1980</v>
          </cell>
        </row>
        <row r="1291">
          <cell r="T1291">
            <v>0</v>
          </cell>
        </row>
        <row r="1292">
          <cell r="T1292">
            <v>0</v>
          </cell>
        </row>
        <row r="1293">
          <cell r="T1293">
            <v>0</v>
          </cell>
        </row>
        <row r="1294">
          <cell r="A1294" t="str">
            <v>SUBTOTAL</v>
          </cell>
          <cell r="T1294">
            <v>1980</v>
          </cell>
        </row>
        <row r="1296">
          <cell r="A1296" t="str">
            <v>2.  Materiales</v>
          </cell>
        </row>
        <row r="1297">
          <cell r="A1297" t="str">
            <v>Descripción</v>
          </cell>
          <cell r="M1297" t="str">
            <v>Unidad</v>
          </cell>
          <cell r="O1297" t="str">
            <v>Cantidad</v>
          </cell>
          <cell r="Q1297" t="str">
            <v>Precio Unit.</v>
          </cell>
          <cell r="T1297" t="str">
            <v>Vr Unitario</v>
          </cell>
        </row>
        <row r="1298">
          <cell r="A1298" t="str">
            <v>Tablero monofásico de 8 circuitos</v>
          </cell>
          <cell r="M1298" t="str">
            <v xml:space="preserve">Un </v>
          </cell>
          <cell r="O1298">
            <v>1</v>
          </cell>
          <cell r="Q1298">
            <v>32332</v>
          </cell>
          <cell r="T1298">
            <v>32332</v>
          </cell>
        </row>
        <row r="1299">
          <cell r="T1299">
            <v>0</v>
          </cell>
        </row>
        <row r="1300">
          <cell r="T1300">
            <v>0</v>
          </cell>
        </row>
        <row r="1301">
          <cell r="T1301">
            <v>0</v>
          </cell>
        </row>
        <row r="1302">
          <cell r="T1302">
            <v>0</v>
          </cell>
        </row>
        <row r="1303">
          <cell r="T1303">
            <v>0</v>
          </cell>
        </row>
        <row r="1304">
          <cell r="T1304">
            <v>0</v>
          </cell>
        </row>
        <row r="1305">
          <cell r="T1305">
            <v>0</v>
          </cell>
        </row>
        <row r="1306">
          <cell r="T1306">
            <v>0</v>
          </cell>
        </row>
        <row r="1307">
          <cell r="T1307">
            <v>0</v>
          </cell>
        </row>
        <row r="1308">
          <cell r="T1308">
            <v>0</v>
          </cell>
        </row>
        <row r="1309">
          <cell r="T1309">
            <v>0</v>
          </cell>
        </row>
        <row r="1310">
          <cell r="A1310" t="str">
            <v>Desperdicio</v>
          </cell>
          <cell r="M1310" t="str">
            <v>%</v>
          </cell>
          <cell r="Q1310">
            <v>32332</v>
          </cell>
          <cell r="T1310">
            <v>0</v>
          </cell>
        </row>
        <row r="1311">
          <cell r="A1311" t="str">
            <v>SUBTOTAL</v>
          </cell>
          <cell r="T1311">
            <v>32332</v>
          </cell>
        </row>
        <row r="1313">
          <cell r="A1313" t="str">
            <v>3. Transportes</v>
          </cell>
        </row>
        <row r="1314">
          <cell r="A1314" t="str">
            <v>Material</v>
          </cell>
          <cell r="K1314" t="str">
            <v>Vol. o Peso</v>
          </cell>
          <cell r="M1314" t="str">
            <v>Distancia</v>
          </cell>
          <cell r="O1314" t="str">
            <v>m2 o Ton/Km</v>
          </cell>
          <cell r="R1314" t="str">
            <v>Tarifa</v>
          </cell>
          <cell r="T1314" t="str">
            <v>Vr. Unitario</v>
          </cell>
        </row>
        <row r="1318">
          <cell r="A1318" t="str">
            <v>SUBTOTAL</v>
          </cell>
        </row>
        <row r="1320">
          <cell r="A1320" t="str">
            <v>4. Mano de Obra</v>
          </cell>
        </row>
        <row r="1321">
          <cell r="A1321" t="str">
            <v>Trabajador</v>
          </cell>
          <cell r="J1321" t="str">
            <v>Jornal</v>
          </cell>
          <cell r="L1321" t="str">
            <v>Prestac.</v>
          </cell>
          <cell r="N1321" t="str">
            <v>Jornal Total</v>
          </cell>
          <cell r="Q1321" t="str">
            <v>Rendimiento</v>
          </cell>
          <cell r="T1321" t="str">
            <v>Vr. Unitario</v>
          </cell>
        </row>
        <row r="1322">
          <cell r="A1322" t="str">
            <v>Electricista II</v>
          </cell>
          <cell r="J1322">
            <v>21662</v>
          </cell>
          <cell r="L1322">
            <v>0.57999999999999996</v>
          </cell>
          <cell r="N1322">
            <v>34225.96</v>
          </cell>
          <cell r="Q1322">
            <v>3</v>
          </cell>
          <cell r="T1322">
            <v>102677.88</v>
          </cell>
        </row>
        <row r="1323">
          <cell r="A1323" t="str">
            <v>Ayudante</v>
          </cell>
          <cell r="J1323">
            <v>17167</v>
          </cell>
          <cell r="L1323">
            <v>0.57999999999999996</v>
          </cell>
          <cell r="N1323">
            <v>27123.86</v>
          </cell>
          <cell r="Q1323">
            <v>3</v>
          </cell>
          <cell r="T1323">
            <v>81371.58</v>
          </cell>
        </row>
        <row r="1324">
          <cell r="T1324">
            <v>0</v>
          </cell>
        </row>
        <row r="1325">
          <cell r="A1325" t="str">
            <v>SUBTOTAL</v>
          </cell>
          <cell r="T1325">
            <v>184049.46000000002</v>
          </cell>
        </row>
        <row r="1326">
          <cell r="A1326" t="str">
            <v>TOTAL COSTO DIRECTO</v>
          </cell>
          <cell r="T1326">
            <v>218361.46000000002</v>
          </cell>
        </row>
        <row r="1327">
          <cell r="A1327" t="str">
            <v>AIU CONTRACTUAL</v>
          </cell>
          <cell r="E1327">
            <v>0.25640000000000002</v>
          </cell>
          <cell r="S1327" t="str">
            <v>TOTAL COSTO INDIRECTO</v>
          </cell>
          <cell r="T1327">
            <v>55987.878344000012</v>
          </cell>
        </row>
        <row r="1328">
          <cell r="A1328" t="str">
            <v xml:space="preserve">VALOR TOTAL ACTIVIDAD </v>
          </cell>
          <cell r="T1328">
            <v>274349.33834400005</v>
          </cell>
        </row>
        <row r="1329">
          <cell r="A1329" t="str">
            <v xml:space="preserve">VALOR RECURSOS NECESARIOS PARA LA EJECUCIÓN DE LA ACTIVIDAD </v>
          </cell>
          <cell r="T1329">
            <v>274349.33834400005</v>
          </cell>
        </row>
        <row r="1332">
          <cell r="E1332" t="str">
            <v>Firma:</v>
          </cell>
        </row>
        <row r="1333">
          <cell r="E1333" t="str">
            <v xml:space="preserve">Nombre: </v>
          </cell>
        </row>
        <row r="1334">
          <cell r="E1334" t="str">
            <v>REPRESENTATE LEGAL Ó DIRECTOR DE OBRA</v>
          </cell>
        </row>
        <row r="1336">
          <cell r="A1336" t="str">
            <v>C. OBSERVACIONES INTERVENTORIA (Campo de obligatorio diligenciamiento)</v>
          </cell>
        </row>
        <row r="1343">
          <cell r="E1343" t="str">
            <v>Firma:</v>
          </cell>
        </row>
        <row r="1344">
          <cell r="E1344" t="str">
            <v xml:space="preserve">Nombre: </v>
          </cell>
          <cell r="V1344" t="str">
            <v>Original  - FONADE</v>
          </cell>
        </row>
        <row r="1345">
          <cell r="E1345" t="str">
            <v>REPRESENTANTE LEGAL Ó DIRECTOR DE INTERVENTORÍA</v>
          </cell>
          <cell r="V1345" t="str">
            <v>Copias: Contratista, Interventor</v>
          </cell>
        </row>
        <row r="1346">
          <cell r="A1346" t="str">
            <v>B. DATOS ESPECIFICOS</v>
          </cell>
        </row>
        <row r="1347">
          <cell r="A1347" t="str">
            <v>Item</v>
          </cell>
          <cell r="C1347" t="str">
            <v>Descripción</v>
          </cell>
          <cell r="R1347" t="str">
            <v>Unidad</v>
          </cell>
          <cell r="T1347" t="str">
            <v>Cantidad</v>
          </cell>
        </row>
        <row r="1348">
          <cell r="A1348" t="str">
            <v>12.03.01</v>
          </cell>
          <cell r="C1348" t="str">
            <v>Suministro y tendido de acometida trifásica aérea en conductores 3FNo2+1NNo4 . Incluye accesorios para completar la actividad.</v>
          </cell>
          <cell r="R1348" t="str">
            <v>ML</v>
          </cell>
          <cell r="T1348">
            <v>50</v>
          </cell>
          <cell r="W1348">
            <v>19589</v>
          </cell>
        </row>
        <row r="1350">
          <cell r="A1350" t="str">
            <v>1.  Equipo</v>
          </cell>
        </row>
        <row r="1351">
          <cell r="A1351" t="str">
            <v>Descripción</v>
          </cell>
          <cell r="H1351" t="str">
            <v>Marca</v>
          </cell>
          <cell r="K1351" t="str">
            <v>Tipo</v>
          </cell>
          <cell r="O1351" t="str">
            <v>Tarifa/Hora</v>
          </cell>
          <cell r="R1351" t="str">
            <v>Rendimiento</v>
          </cell>
          <cell r="T1351" t="str">
            <v>Vr. Unitario</v>
          </cell>
        </row>
        <row r="1352">
          <cell r="A1352" t="str">
            <v>Herramienta menor (% de mano de obra)</v>
          </cell>
          <cell r="T1352">
            <v>1170</v>
          </cell>
        </row>
        <row r="1353">
          <cell r="T1353">
            <v>0</v>
          </cell>
        </row>
        <row r="1354">
          <cell r="T1354">
            <v>0</v>
          </cell>
        </row>
        <row r="1355">
          <cell r="T1355">
            <v>0</v>
          </cell>
        </row>
        <row r="1356">
          <cell r="A1356" t="str">
            <v>SUBTOTAL</v>
          </cell>
          <cell r="T1356">
            <v>1170</v>
          </cell>
        </row>
        <row r="1358">
          <cell r="A1358" t="str">
            <v>2.  Materiales</v>
          </cell>
        </row>
        <row r="1359">
          <cell r="A1359" t="str">
            <v>Descripción</v>
          </cell>
          <cell r="M1359" t="str">
            <v>Unidad</v>
          </cell>
          <cell r="O1359" t="str">
            <v>Cantidad</v>
          </cell>
          <cell r="Q1359" t="str">
            <v>Precio Unit.</v>
          </cell>
          <cell r="T1359" t="str">
            <v>Vr Unitario</v>
          </cell>
        </row>
        <row r="1360">
          <cell r="A1360" t="str">
            <v>Cable No 2</v>
          </cell>
          <cell r="M1360" t="str">
            <v xml:space="preserve">Ml </v>
          </cell>
          <cell r="O1360">
            <v>1</v>
          </cell>
          <cell r="Q1360">
            <v>9800</v>
          </cell>
          <cell r="T1360">
            <v>9800</v>
          </cell>
        </row>
        <row r="1361">
          <cell r="A1361" t="str">
            <v>Cable No 4</v>
          </cell>
          <cell r="M1361" t="str">
            <v xml:space="preserve">Ml </v>
          </cell>
          <cell r="O1361">
            <v>1</v>
          </cell>
          <cell r="Q1361">
            <v>5700</v>
          </cell>
          <cell r="T1361">
            <v>5700</v>
          </cell>
        </row>
        <row r="1362">
          <cell r="T1362">
            <v>0</v>
          </cell>
        </row>
        <row r="1363">
          <cell r="T1363">
            <v>0</v>
          </cell>
        </row>
        <row r="1364">
          <cell r="T1364">
            <v>0</v>
          </cell>
        </row>
        <row r="1365">
          <cell r="T1365">
            <v>0</v>
          </cell>
        </row>
        <row r="1366">
          <cell r="T1366">
            <v>0</v>
          </cell>
        </row>
        <row r="1367">
          <cell r="T1367">
            <v>0</v>
          </cell>
        </row>
        <row r="1368">
          <cell r="T1368">
            <v>0</v>
          </cell>
        </row>
        <row r="1369">
          <cell r="T1369">
            <v>0</v>
          </cell>
        </row>
        <row r="1370">
          <cell r="T1370">
            <v>0</v>
          </cell>
        </row>
        <row r="1371">
          <cell r="T1371">
            <v>0</v>
          </cell>
        </row>
        <row r="1372">
          <cell r="A1372" t="str">
            <v>Desperdicio</v>
          </cell>
          <cell r="M1372" t="str">
            <v>%</v>
          </cell>
          <cell r="O1372">
            <v>0.03</v>
          </cell>
          <cell r="Q1372">
            <v>15500</v>
          </cell>
          <cell r="T1372">
            <v>465</v>
          </cell>
        </row>
        <row r="1373">
          <cell r="A1373" t="str">
            <v>SUBTOTAL</v>
          </cell>
          <cell r="T1373">
            <v>15965</v>
          </cell>
        </row>
        <row r="1375">
          <cell r="A1375" t="str">
            <v>3. Transportes</v>
          </cell>
        </row>
        <row r="1376">
          <cell r="A1376" t="str">
            <v>Material</v>
          </cell>
          <cell r="K1376" t="str">
            <v>Vol. o Peso</v>
          </cell>
          <cell r="M1376" t="str">
            <v>Distancia</v>
          </cell>
          <cell r="O1376" t="str">
            <v>m2 o Ton/Km</v>
          </cell>
          <cell r="R1376" t="str">
            <v>Tarifa</v>
          </cell>
          <cell r="T1376" t="str">
            <v>Vr. Unitario</v>
          </cell>
        </row>
        <row r="1380">
          <cell r="A1380" t="str">
            <v>SUBTOTAL</v>
          </cell>
        </row>
        <row r="1382">
          <cell r="A1382" t="str">
            <v>4. Mano de Obra</v>
          </cell>
        </row>
        <row r="1383">
          <cell r="A1383" t="str">
            <v>Trabajador</v>
          </cell>
          <cell r="J1383" t="str">
            <v>Jornal</v>
          </cell>
          <cell r="L1383" t="str">
            <v>Prestac.</v>
          </cell>
          <cell r="N1383" t="str">
            <v>Jornal Total</v>
          </cell>
          <cell r="Q1383" t="str">
            <v>Rendimiento</v>
          </cell>
          <cell r="T1383" t="str">
            <v>Vr. Unitario</v>
          </cell>
        </row>
        <row r="1384">
          <cell r="A1384" t="str">
            <v>Electricista II</v>
          </cell>
          <cell r="J1384">
            <v>21662</v>
          </cell>
          <cell r="L1384">
            <v>0.57999999999999996</v>
          </cell>
          <cell r="N1384">
            <v>34225.96</v>
          </cell>
          <cell r="Q1384">
            <v>0.04</v>
          </cell>
          <cell r="T1384">
            <v>1369.0383999999999</v>
          </cell>
        </row>
        <row r="1385">
          <cell r="A1385" t="str">
            <v>Ayudante</v>
          </cell>
          <cell r="J1385">
            <v>17167</v>
          </cell>
          <cell r="L1385">
            <v>0.57999999999999996</v>
          </cell>
          <cell r="N1385">
            <v>27123.86</v>
          </cell>
          <cell r="Q1385">
            <v>0.04</v>
          </cell>
          <cell r="T1385">
            <v>1084.9544000000001</v>
          </cell>
        </row>
        <row r="1386">
          <cell r="T1386">
            <v>0</v>
          </cell>
        </row>
        <row r="1387">
          <cell r="A1387" t="str">
            <v>SUBTOTAL</v>
          </cell>
          <cell r="T1387">
            <v>2453.9928</v>
          </cell>
        </row>
        <row r="1388">
          <cell r="A1388" t="str">
            <v>TOTAL COSTO DIRECTO</v>
          </cell>
          <cell r="T1388">
            <v>19588.9928</v>
          </cell>
        </row>
        <row r="1389">
          <cell r="A1389" t="str">
            <v>AIU CONTRACTUAL</v>
          </cell>
          <cell r="E1389">
            <v>0.25640000000000002</v>
          </cell>
          <cell r="S1389" t="str">
            <v>TOTAL COSTO INDIRECTO</v>
          </cell>
          <cell r="T1389">
            <v>5022.6177539200007</v>
          </cell>
        </row>
        <row r="1390">
          <cell r="A1390" t="str">
            <v xml:space="preserve">VALOR TOTAL ACTIVIDAD </v>
          </cell>
          <cell r="T1390">
            <v>24611.61055392</v>
          </cell>
        </row>
        <row r="1391">
          <cell r="A1391" t="str">
            <v xml:space="preserve">VALOR RECURSOS NECESARIOS PARA LA EJECUCIÓN DE LA ACTIVIDAD </v>
          </cell>
          <cell r="T1391">
            <v>1230580.5276959999</v>
          </cell>
        </row>
        <row r="1393">
          <cell r="A1393" t="str">
            <v>Para constancia de lo anterior, se firma la presente acta bajo la responsabilidad expresa de los que intervienen en ella, de  conformidad  con las funciones  desempeñadas por cada uno de los mismos,  de acuerdo con el manual de interventoría, en _________</v>
          </cell>
        </row>
        <row r="1396">
          <cell r="E1396" t="str">
            <v>Firma:</v>
          </cell>
        </row>
        <row r="1397">
          <cell r="E1397" t="str">
            <v xml:space="preserve">Nombre: </v>
          </cell>
        </row>
        <row r="1398">
          <cell r="E1398" t="str">
            <v>REPRESENTATE LEGAL Ó DIRECTOR DE OBRA</v>
          </cell>
        </row>
        <row r="1400">
          <cell r="A1400" t="str">
            <v>C. OBSERVACIONES INTERVENTORIA (Campo de obligatorio diligenciamiento)</v>
          </cell>
        </row>
        <row r="1407">
          <cell r="E1407" t="str">
            <v>Firma:</v>
          </cell>
        </row>
        <row r="1408">
          <cell r="E1408" t="str">
            <v xml:space="preserve">Nombre: </v>
          </cell>
          <cell r="V1408" t="str">
            <v>Original  - FONADE</v>
          </cell>
        </row>
        <row r="1409">
          <cell r="E1409" t="str">
            <v>REPRESENTANTE LEGAL Ó DIRECTOR DE INTERVENTORÍA</v>
          </cell>
          <cell r="V1409" t="str">
            <v>Copias: Contratista, Interventor</v>
          </cell>
        </row>
        <row r="1410">
          <cell r="A1410" t="str">
            <v>B. DATOS ESPECIFICOS</v>
          </cell>
        </row>
        <row r="1411">
          <cell r="A1411" t="str">
            <v>Item</v>
          </cell>
          <cell r="C1411" t="str">
            <v>Descripción</v>
          </cell>
          <cell r="R1411" t="str">
            <v>Unidad</v>
          </cell>
          <cell r="T1411" t="str">
            <v>Cantidad</v>
          </cell>
        </row>
        <row r="1412">
          <cell r="A1412" t="str">
            <v>12.03.02</v>
          </cell>
          <cell r="C1412" t="str">
            <v>Suministro y tendido de acometida trifásica Subterranea en conductores 3FNo2+1NNo4+1TNo8 en tubo 1-1/2". Incluye accesorios para completar la actividad.</v>
          </cell>
          <cell r="R1412" t="str">
            <v>ML</v>
          </cell>
          <cell r="T1412">
            <v>4</v>
          </cell>
          <cell r="W1412">
            <v>61135</v>
          </cell>
        </row>
        <row r="1414">
          <cell r="A1414" t="str">
            <v>1.  Equipo</v>
          </cell>
        </row>
        <row r="1415">
          <cell r="A1415" t="str">
            <v>Descripción</v>
          </cell>
          <cell r="H1415" t="str">
            <v>Marca</v>
          </cell>
          <cell r="K1415" t="str">
            <v>Tipo</v>
          </cell>
          <cell r="O1415" t="str">
            <v>Tarifa/Hora</v>
          </cell>
          <cell r="R1415" t="str">
            <v>Rendimiento</v>
          </cell>
          <cell r="T1415" t="str">
            <v>Vr. Unitario</v>
          </cell>
        </row>
        <row r="1416">
          <cell r="A1416" t="str">
            <v>Herramienta menor (% de mano de obra)</v>
          </cell>
          <cell r="T1416">
            <v>1170</v>
          </cell>
        </row>
        <row r="1417">
          <cell r="T1417">
            <v>0</v>
          </cell>
        </row>
        <row r="1418">
          <cell r="T1418">
            <v>0</v>
          </cell>
        </row>
        <row r="1419">
          <cell r="T1419">
            <v>0</v>
          </cell>
        </row>
        <row r="1420">
          <cell r="A1420" t="str">
            <v>SUBTOTAL</v>
          </cell>
          <cell r="T1420">
            <v>1170</v>
          </cell>
        </row>
        <row r="1422">
          <cell r="A1422" t="str">
            <v>2.  Materiales</v>
          </cell>
        </row>
        <row r="1423">
          <cell r="A1423" t="str">
            <v>Descripción</v>
          </cell>
          <cell r="M1423" t="str">
            <v>Unidad</v>
          </cell>
          <cell r="O1423" t="str">
            <v>Cantidad</v>
          </cell>
          <cell r="Q1423" t="str">
            <v>Precio Unit.</v>
          </cell>
          <cell r="T1423" t="str">
            <v>Vr Unitario</v>
          </cell>
        </row>
        <row r="1424">
          <cell r="A1424" t="str">
            <v>Cable No 2</v>
          </cell>
          <cell r="M1424" t="str">
            <v xml:space="preserve">Ml </v>
          </cell>
          <cell r="O1424">
            <v>1</v>
          </cell>
          <cell r="Q1424">
            <v>9800</v>
          </cell>
          <cell r="T1424">
            <v>9800</v>
          </cell>
        </row>
        <row r="1425">
          <cell r="A1425" t="str">
            <v>Cable No 4</v>
          </cell>
          <cell r="M1425" t="str">
            <v xml:space="preserve">Ml </v>
          </cell>
          <cell r="O1425">
            <v>1</v>
          </cell>
          <cell r="Q1425">
            <v>5700</v>
          </cell>
          <cell r="T1425">
            <v>5700</v>
          </cell>
        </row>
        <row r="1426">
          <cell r="A1426" t="str">
            <v>Cable de cobre No 8</v>
          </cell>
          <cell r="M1426" t="str">
            <v xml:space="preserve">Ml </v>
          </cell>
          <cell r="O1426">
            <v>4</v>
          </cell>
          <cell r="Q1426">
            <v>3220</v>
          </cell>
          <cell r="T1426">
            <v>12880</v>
          </cell>
        </row>
        <row r="1427">
          <cell r="A1427" t="str">
            <v>Terminal cobre No 2</v>
          </cell>
          <cell r="M1427" t="str">
            <v xml:space="preserve">Un </v>
          </cell>
          <cell r="O1427">
            <v>0.1</v>
          </cell>
          <cell r="Q1427">
            <v>2200</v>
          </cell>
          <cell r="T1427">
            <v>220</v>
          </cell>
        </row>
        <row r="1428">
          <cell r="A1428" t="str">
            <v>Terminal cobre No 4</v>
          </cell>
          <cell r="M1428" t="str">
            <v xml:space="preserve">Un </v>
          </cell>
          <cell r="O1428">
            <v>0.1</v>
          </cell>
          <cell r="Q1428">
            <v>1250</v>
          </cell>
          <cell r="T1428">
            <v>125</v>
          </cell>
        </row>
        <row r="1429">
          <cell r="A1429" t="str">
            <v>Terminal cobre No 8</v>
          </cell>
          <cell r="M1429" t="str">
            <v xml:space="preserve">Un </v>
          </cell>
          <cell r="O1429">
            <v>0.1</v>
          </cell>
          <cell r="Q1429">
            <v>860</v>
          </cell>
          <cell r="T1429">
            <v>86</v>
          </cell>
        </row>
        <row r="1430">
          <cell r="A1430" t="str">
            <v>Soldadura PVC 1-1/2"</v>
          </cell>
          <cell r="M1430" t="str">
            <v xml:space="preserve">Un </v>
          </cell>
          <cell r="O1430">
            <v>1</v>
          </cell>
          <cell r="Q1430">
            <v>525</v>
          </cell>
          <cell r="T1430">
            <v>525</v>
          </cell>
        </row>
        <row r="1431">
          <cell r="A1431" t="str">
            <v xml:space="preserve">Tubo PVC Conduit 1-1/2" </v>
          </cell>
          <cell r="M1431" t="str">
            <v xml:space="preserve">Ml </v>
          </cell>
          <cell r="O1431">
            <v>3</v>
          </cell>
          <cell r="Q1431">
            <v>7100</v>
          </cell>
          <cell r="T1431">
            <v>21300</v>
          </cell>
        </row>
        <row r="1432">
          <cell r="A1432" t="str">
            <v>Boquilla terminal PVC de 1-1/2"</v>
          </cell>
          <cell r="M1432" t="str">
            <v>Un</v>
          </cell>
          <cell r="O1432">
            <v>2</v>
          </cell>
          <cell r="Q1432">
            <v>1050</v>
          </cell>
          <cell r="T1432">
            <v>2100</v>
          </cell>
        </row>
        <row r="1433">
          <cell r="A1433" t="str">
            <v>Curva PVC de 1-1/2"</v>
          </cell>
          <cell r="M1433" t="str">
            <v xml:space="preserve">Un </v>
          </cell>
          <cell r="O1433">
            <v>2</v>
          </cell>
          <cell r="Q1433">
            <v>1550</v>
          </cell>
          <cell r="T1433">
            <v>3100</v>
          </cell>
        </row>
        <row r="1434">
          <cell r="T1434">
            <v>0</v>
          </cell>
        </row>
        <row r="1435">
          <cell r="T1435">
            <v>0</v>
          </cell>
        </row>
        <row r="1436">
          <cell r="A1436" t="str">
            <v>Desperdicio</v>
          </cell>
          <cell r="M1436" t="str">
            <v>%</v>
          </cell>
          <cell r="O1436">
            <v>0.03</v>
          </cell>
          <cell r="Q1436">
            <v>55836</v>
          </cell>
          <cell r="T1436">
            <v>1675.08</v>
          </cell>
        </row>
        <row r="1437">
          <cell r="A1437" t="str">
            <v>SUBTOTAL</v>
          </cell>
          <cell r="T1437">
            <v>57511.08</v>
          </cell>
        </row>
        <row r="1439">
          <cell r="A1439" t="str">
            <v>3. Transportes</v>
          </cell>
        </row>
        <row r="1440">
          <cell r="A1440" t="str">
            <v>Material</v>
          </cell>
          <cell r="K1440" t="str">
            <v>Vol. o Peso</v>
          </cell>
          <cell r="M1440" t="str">
            <v>Distancia</v>
          </cell>
          <cell r="O1440" t="str">
            <v>m2 o Ton/Km</v>
          </cell>
          <cell r="R1440" t="str">
            <v>Tarifa</v>
          </cell>
          <cell r="T1440" t="str">
            <v>Vr. Unitario</v>
          </cell>
        </row>
        <row r="1444">
          <cell r="A1444" t="str">
            <v>SUBTOTAL</v>
          </cell>
        </row>
        <row r="1446">
          <cell r="A1446" t="str">
            <v>4. Mano de Obra</v>
          </cell>
        </row>
        <row r="1447">
          <cell r="A1447" t="str">
            <v>Trabajador</v>
          </cell>
          <cell r="J1447" t="str">
            <v>Jornal</v>
          </cell>
          <cell r="L1447" t="str">
            <v>Prestac.</v>
          </cell>
          <cell r="N1447" t="str">
            <v>Jornal Total</v>
          </cell>
          <cell r="Q1447" t="str">
            <v>Rendimiento</v>
          </cell>
          <cell r="T1447" t="str">
            <v>Vr. Unitario</v>
          </cell>
        </row>
        <row r="1448">
          <cell r="A1448" t="str">
            <v>Electricista II</v>
          </cell>
          <cell r="J1448">
            <v>21662</v>
          </cell>
          <cell r="L1448">
            <v>0.57999999999999996</v>
          </cell>
          <cell r="N1448">
            <v>34225.96</v>
          </cell>
          <cell r="Q1448">
            <v>0.04</v>
          </cell>
          <cell r="T1448">
            <v>1369.0383999999999</v>
          </cell>
        </row>
        <row r="1449">
          <cell r="A1449" t="str">
            <v>Ayudante</v>
          </cell>
          <cell r="J1449">
            <v>17167</v>
          </cell>
          <cell r="L1449">
            <v>0.57999999999999996</v>
          </cell>
          <cell r="N1449">
            <v>27123.86</v>
          </cell>
          <cell r="Q1449">
            <v>0.04</v>
          </cell>
          <cell r="T1449">
            <v>1084.9544000000001</v>
          </cell>
        </row>
        <row r="1450">
          <cell r="T1450">
            <v>0</v>
          </cell>
        </row>
        <row r="1451">
          <cell r="A1451" t="str">
            <v>SUBTOTAL</v>
          </cell>
          <cell r="T1451">
            <v>2453.9928</v>
          </cell>
        </row>
        <row r="1452">
          <cell r="A1452" t="str">
            <v>TOTAL COSTO DIRECTO</v>
          </cell>
          <cell r="T1452">
            <v>61135.072800000002</v>
          </cell>
        </row>
        <row r="1453">
          <cell r="A1453" t="str">
            <v>AIU CONTRACTUAL</v>
          </cell>
          <cell r="E1453">
            <v>0.25640000000000002</v>
          </cell>
          <cell r="S1453" t="str">
            <v>TOTAL COSTO INDIRECTO</v>
          </cell>
          <cell r="T1453">
            <v>15675.032665920002</v>
          </cell>
        </row>
        <row r="1454">
          <cell r="A1454" t="str">
            <v xml:space="preserve">VALOR TOTAL ACTIVIDAD </v>
          </cell>
          <cell r="T1454">
            <v>76810.105465920002</v>
          </cell>
        </row>
        <row r="1455">
          <cell r="A1455" t="str">
            <v xml:space="preserve">VALOR RECURSOS NECESARIOS PARA LA EJECUCIÓN DE LA ACTIVIDAD </v>
          </cell>
          <cell r="T1455">
            <v>307240.42186368001</v>
          </cell>
        </row>
        <row r="1457">
          <cell r="A1457" t="str">
            <v>Para constancia de lo anterior, se firma la presente acta bajo la responsabilidad expresa de los que intervienen en ella, de  conformidad  con las funciones  desempeñadas por cada uno de los mismos,  de acuerdo con el manual de interventoría, en _________</v>
          </cell>
        </row>
        <row r="1460">
          <cell r="E1460" t="str">
            <v>Firma:</v>
          </cell>
        </row>
        <row r="1461">
          <cell r="E1461" t="str">
            <v xml:space="preserve">Nombre: </v>
          </cell>
        </row>
        <row r="1462">
          <cell r="E1462" t="str">
            <v>REPRESENTATE LEGAL Ó DIRECTOR DE OBRA</v>
          </cell>
        </row>
        <row r="1464">
          <cell r="A1464" t="str">
            <v>C. OBSERVACIONES INTERVENTORIA (Campo de obligatorio diligenciamiento)</v>
          </cell>
        </row>
        <row r="1471">
          <cell r="E1471" t="str">
            <v>Firma:</v>
          </cell>
        </row>
        <row r="1472">
          <cell r="E1472" t="str">
            <v xml:space="preserve">Nombre: </v>
          </cell>
          <cell r="V1472" t="str">
            <v>Original  - FONADE</v>
          </cell>
        </row>
        <row r="1473">
          <cell r="E1473" t="str">
            <v>REPRESENTANTE LEGAL Ó DIRECTOR DE INTERVENTORÍA</v>
          </cell>
          <cell r="V1473" t="str">
            <v>Copias: Contratista, Interventor</v>
          </cell>
        </row>
        <row r="1474">
          <cell r="A1474" t="str">
            <v>B. DATOS ESPECIFICOS</v>
          </cell>
        </row>
        <row r="1475">
          <cell r="A1475" t="str">
            <v>Item</v>
          </cell>
          <cell r="C1475" t="str">
            <v>Descripción</v>
          </cell>
          <cell r="R1475" t="str">
            <v>Unidad</v>
          </cell>
          <cell r="T1475" t="str">
            <v>Cantidad</v>
          </cell>
        </row>
        <row r="1476">
          <cell r="A1476" t="str">
            <v>12.03.03</v>
          </cell>
          <cell r="C1476" t="str">
            <v>Suministro y tendido de acometida monofásica para Bomba 1 Hp en conductores 1No12+1No12+1No12 por tubo. Incluye accesorios para completar la actividad.</v>
          </cell>
          <cell r="R1476" t="str">
            <v>ML</v>
          </cell>
          <cell r="T1476">
            <v>15</v>
          </cell>
          <cell r="W1476">
            <v>26472</v>
          </cell>
        </row>
        <row r="1479">
          <cell r="A1479" t="str">
            <v>1.  Equipo</v>
          </cell>
        </row>
        <row r="1480">
          <cell r="A1480" t="str">
            <v>Descripción</v>
          </cell>
          <cell r="H1480" t="str">
            <v>Marca</v>
          </cell>
          <cell r="K1480" t="str">
            <v>Tipo</v>
          </cell>
          <cell r="O1480" t="str">
            <v>Tarifa/Hora</v>
          </cell>
          <cell r="R1480" t="str">
            <v>Rendimiento</v>
          </cell>
          <cell r="T1480" t="str">
            <v>Vr. Unitario</v>
          </cell>
        </row>
        <row r="1481">
          <cell r="A1481" t="str">
            <v>Herramienta menor (% de mano de obra)</v>
          </cell>
          <cell r="T1481">
            <v>1170</v>
          </cell>
        </row>
        <row r="1482">
          <cell r="T1482">
            <v>0</v>
          </cell>
        </row>
        <row r="1483">
          <cell r="T1483">
            <v>0</v>
          </cell>
        </row>
        <row r="1484">
          <cell r="T1484">
            <v>0</v>
          </cell>
        </row>
        <row r="1485">
          <cell r="A1485" t="str">
            <v>SUBTOTAL</v>
          </cell>
          <cell r="T1485">
            <v>1170</v>
          </cell>
        </row>
        <row r="1487">
          <cell r="A1487" t="str">
            <v>2.  Materiales</v>
          </cell>
        </row>
        <row r="1488">
          <cell r="A1488" t="str">
            <v>Descripción</v>
          </cell>
          <cell r="M1488" t="str">
            <v>Unidad</v>
          </cell>
          <cell r="O1488" t="str">
            <v>Cantidad</v>
          </cell>
          <cell r="Q1488" t="str">
            <v>Precio Unit.</v>
          </cell>
          <cell r="T1488" t="str">
            <v>Vr Unitario</v>
          </cell>
        </row>
        <row r="1489">
          <cell r="A1489" t="str">
            <v>Alambre de cobre No 12</v>
          </cell>
          <cell r="M1489" t="str">
            <v>Ml</v>
          </cell>
          <cell r="O1489">
            <v>3</v>
          </cell>
          <cell r="Q1489">
            <v>1271</v>
          </cell>
          <cell r="T1489">
            <v>3813</v>
          </cell>
        </row>
        <row r="1490">
          <cell r="A1490" t="str">
            <v>Tubo conduit PVC 3/4"</v>
          </cell>
          <cell r="M1490" t="str">
            <v xml:space="preserve">Ml </v>
          </cell>
          <cell r="O1490">
            <v>5</v>
          </cell>
          <cell r="Q1490">
            <v>2900</v>
          </cell>
          <cell r="T1490">
            <v>14500</v>
          </cell>
        </row>
        <row r="1491">
          <cell r="A1491" t="str">
            <v>Boquilla terminal PVC de 3/4"</v>
          </cell>
          <cell r="M1491" t="str">
            <v>Gl</v>
          </cell>
          <cell r="O1491">
            <v>2</v>
          </cell>
          <cell r="Q1491">
            <v>850</v>
          </cell>
          <cell r="T1491">
            <v>1700</v>
          </cell>
        </row>
        <row r="1492">
          <cell r="A1492" t="str">
            <v>Soldadura PVC 3/4"</v>
          </cell>
          <cell r="M1492" t="str">
            <v xml:space="preserve">Un </v>
          </cell>
          <cell r="O1492">
            <v>1</v>
          </cell>
          <cell r="Q1492">
            <v>525</v>
          </cell>
          <cell r="T1492">
            <v>525</v>
          </cell>
        </row>
        <row r="1493">
          <cell r="A1493" t="str">
            <v>Cinta aislante</v>
          </cell>
          <cell r="M1493" t="str">
            <v xml:space="preserve">Un </v>
          </cell>
          <cell r="O1493">
            <v>0.05</v>
          </cell>
          <cell r="Q1493">
            <v>2178</v>
          </cell>
          <cell r="T1493">
            <v>108.9</v>
          </cell>
        </row>
        <row r="1494">
          <cell r="A1494" t="str">
            <v>Aislador de rosca para empalme</v>
          </cell>
          <cell r="M1494" t="str">
            <v xml:space="preserve">Un </v>
          </cell>
          <cell r="O1494">
            <v>3</v>
          </cell>
          <cell r="Q1494">
            <v>512</v>
          </cell>
          <cell r="T1494">
            <v>1536</v>
          </cell>
        </row>
        <row r="1496">
          <cell r="T1496">
            <v>0</v>
          </cell>
        </row>
        <row r="1501">
          <cell r="A1501" t="str">
            <v>Desperdicio</v>
          </cell>
          <cell r="M1501" t="str">
            <v>%</v>
          </cell>
          <cell r="O1501">
            <v>0.03</v>
          </cell>
          <cell r="Q1501">
            <v>22182.9</v>
          </cell>
          <cell r="T1501">
            <v>665.48699999999997</v>
          </cell>
        </row>
        <row r="1502">
          <cell r="A1502" t="str">
            <v>SUBTOTAL</v>
          </cell>
          <cell r="T1502">
            <v>22848.387000000002</v>
          </cell>
        </row>
        <row r="1504">
          <cell r="A1504" t="str">
            <v>3. Transportes</v>
          </cell>
        </row>
        <row r="1505">
          <cell r="A1505" t="str">
            <v>Material</v>
          </cell>
          <cell r="K1505" t="str">
            <v>Vol. o Peso</v>
          </cell>
          <cell r="M1505" t="str">
            <v>Distancia</v>
          </cell>
          <cell r="O1505" t="str">
            <v>m2 o Ton/Km</v>
          </cell>
          <cell r="R1505" t="str">
            <v>Tarifa</v>
          </cell>
          <cell r="T1505" t="str">
            <v>Vr. Unitario</v>
          </cell>
        </row>
        <row r="1509">
          <cell r="A1509" t="str">
            <v>SUBTOTAL</v>
          </cell>
        </row>
        <row r="1511">
          <cell r="A1511" t="str">
            <v>4. Mano de Obra</v>
          </cell>
        </row>
        <row r="1512">
          <cell r="A1512" t="str">
            <v>Trabajador</v>
          </cell>
          <cell r="J1512" t="str">
            <v>Jornal</v>
          </cell>
          <cell r="L1512" t="str">
            <v>Prestac.</v>
          </cell>
          <cell r="N1512" t="str">
            <v>Jornal Total</v>
          </cell>
          <cell r="Q1512" t="str">
            <v>Rendimiento</v>
          </cell>
          <cell r="T1512" t="str">
            <v>Vr. Unitario</v>
          </cell>
        </row>
        <row r="1513">
          <cell r="A1513" t="str">
            <v>Electricista II</v>
          </cell>
          <cell r="J1513">
            <v>21662</v>
          </cell>
          <cell r="L1513">
            <v>0.57999999999999996</v>
          </cell>
          <cell r="N1513">
            <v>34225.96</v>
          </cell>
          <cell r="Q1513">
            <v>0.04</v>
          </cell>
          <cell r="T1513">
            <v>1369.0383999999999</v>
          </cell>
        </row>
        <row r="1514">
          <cell r="A1514" t="str">
            <v>Ayudante</v>
          </cell>
          <cell r="J1514">
            <v>17167</v>
          </cell>
          <cell r="L1514">
            <v>0.57999999999999996</v>
          </cell>
          <cell r="N1514">
            <v>27123.86</v>
          </cell>
          <cell r="Q1514">
            <v>0.04</v>
          </cell>
          <cell r="T1514">
            <v>1084.9544000000001</v>
          </cell>
        </row>
        <row r="1515">
          <cell r="T1515">
            <v>0</v>
          </cell>
        </row>
        <row r="1516">
          <cell r="A1516" t="str">
            <v>SUBTOTAL</v>
          </cell>
          <cell r="T1516">
            <v>2453.9928</v>
          </cell>
        </row>
        <row r="1517">
          <cell r="A1517" t="str">
            <v>TOTAL COSTO DIRECTO</v>
          </cell>
          <cell r="T1517">
            <v>26472.379800000002</v>
          </cell>
        </row>
        <row r="1518">
          <cell r="A1518" t="str">
            <v>AIU CONTRACTUAL</v>
          </cell>
          <cell r="E1518">
            <v>0.25640000000000002</v>
          </cell>
          <cell r="S1518" t="str">
            <v>TOTAL COSTO INDIRECTO</v>
          </cell>
          <cell r="T1518">
            <v>6787.5181807200015</v>
          </cell>
        </row>
        <row r="1519">
          <cell r="A1519" t="str">
            <v xml:space="preserve">VALOR TOTAL ACTIVIDAD </v>
          </cell>
          <cell r="T1519">
            <v>33259.897980720001</v>
          </cell>
        </row>
        <row r="1520">
          <cell r="A1520" t="str">
            <v xml:space="preserve">VALOR RECURSOS NECESARIOS PARA LA EJECUCIÓN DE LA ACTIVIDAD </v>
          </cell>
          <cell r="T1520">
            <v>498898.46971080004</v>
          </cell>
        </row>
        <row r="1521">
          <cell r="A1521" t="str">
            <v>Para constancia de lo anterior, se firma la presente acta bajo la responsabilidad expresa de los que intervienen en ella, de  conformidad  con las funciones  desempeñadas por cada uno de los mismos,  de acuerdo con el manual de interventoría, en _________</v>
          </cell>
        </row>
        <row r="1524">
          <cell r="E1524" t="str">
            <v>Firma:</v>
          </cell>
        </row>
        <row r="1525">
          <cell r="E1525" t="str">
            <v xml:space="preserve">Nombre: </v>
          </cell>
        </row>
        <row r="1526">
          <cell r="E1526" t="str">
            <v>REPRESENTATE LEGAL Ó DIRECTOR DE OBRA</v>
          </cell>
        </row>
        <row r="1528">
          <cell r="A1528" t="str">
            <v>C. OBSERVACIONES INTERVENTORIA (Campo de obligatorio diligenciamiento)</v>
          </cell>
        </row>
        <row r="1535">
          <cell r="E1535" t="str">
            <v>Firma:</v>
          </cell>
        </row>
        <row r="1536">
          <cell r="E1536" t="str">
            <v xml:space="preserve">Nombre: </v>
          </cell>
          <cell r="V1536" t="str">
            <v>Original  - FONADE</v>
          </cell>
        </row>
        <row r="1537">
          <cell r="E1537" t="str">
            <v>REPRESENTANTE LEGAL Ó DIRECTOR DE INTERVENTORÍA</v>
          </cell>
          <cell r="V1537" t="str">
            <v>Copias: Contratista, Interventor</v>
          </cell>
        </row>
        <row r="1538">
          <cell r="A1538" t="str">
            <v>B. DATOS ESPECIFICOS</v>
          </cell>
        </row>
        <row r="1539">
          <cell r="A1539" t="str">
            <v>Item</v>
          </cell>
          <cell r="C1539" t="str">
            <v>Descripción</v>
          </cell>
          <cell r="R1539" t="str">
            <v>Unidad</v>
          </cell>
          <cell r="T1539" t="str">
            <v>Cantidad</v>
          </cell>
        </row>
        <row r="1540">
          <cell r="A1540" t="str">
            <v>12.03.04</v>
          </cell>
          <cell r="C1540" t="str">
            <v>Suministro y tendido de acometida trifásica en conductores 3No8+1No8+1No10 por tubo. Incluye accesorios para completar la actividad.</v>
          </cell>
          <cell r="R1540" t="str">
            <v>ML</v>
          </cell>
          <cell r="T1540">
            <v>7</v>
          </cell>
          <cell r="W1540">
            <v>19473</v>
          </cell>
        </row>
        <row r="1542">
          <cell r="A1542" t="str">
            <v>1.  Equipo</v>
          </cell>
        </row>
        <row r="1543">
          <cell r="A1543" t="str">
            <v>Descripción</v>
          </cell>
          <cell r="H1543" t="str">
            <v>Marca</v>
          </cell>
          <cell r="K1543" t="str">
            <v>Tipo</v>
          </cell>
          <cell r="O1543" t="str">
            <v>Tarifa/Hora</v>
          </cell>
          <cell r="R1543" t="str">
            <v>Rendimiento</v>
          </cell>
          <cell r="T1543" t="str">
            <v>Vr. Unitario</v>
          </cell>
        </row>
        <row r="1544">
          <cell r="A1544" t="str">
            <v>Herramienta menor (% de mano de obra)</v>
          </cell>
          <cell r="T1544">
            <v>1170</v>
          </cell>
        </row>
        <row r="1545">
          <cell r="T1545">
            <v>0</v>
          </cell>
        </row>
        <row r="1546">
          <cell r="T1546">
            <v>0</v>
          </cell>
        </row>
        <row r="1547">
          <cell r="T1547">
            <v>0</v>
          </cell>
        </row>
        <row r="1548">
          <cell r="A1548" t="str">
            <v>SUBTOTAL</v>
          </cell>
          <cell r="T1548">
            <v>1170</v>
          </cell>
        </row>
        <row r="1550">
          <cell r="A1550" t="str">
            <v>2.  Materiales</v>
          </cell>
        </row>
        <row r="1551">
          <cell r="A1551" t="str">
            <v>Descripción</v>
          </cell>
          <cell r="M1551" t="str">
            <v>Unidad</v>
          </cell>
          <cell r="O1551" t="str">
            <v>Cantidad</v>
          </cell>
          <cell r="Q1551" t="str">
            <v>Precio Unit.</v>
          </cell>
          <cell r="T1551" t="str">
            <v>Vr Unitario</v>
          </cell>
        </row>
        <row r="1552">
          <cell r="A1552" t="str">
            <v>Cable de cobre No 8</v>
          </cell>
          <cell r="M1552" t="str">
            <v xml:space="preserve">Ml </v>
          </cell>
          <cell r="O1552">
            <v>4</v>
          </cell>
          <cell r="Q1552">
            <v>3220</v>
          </cell>
          <cell r="T1552">
            <v>12880</v>
          </cell>
        </row>
        <row r="1553">
          <cell r="A1553" t="str">
            <v>Cable de cobre No 10</v>
          </cell>
          <cell r="M1553" t="str">
            <v xml:space="preserve">Ml </v>
          </cell>
          <cell r="O1553">
            <v>1</v>
          </cell>
          <cell r="Q1553">
            <v>2310</v>
          </cell>
          <cell r="T1553">
            <v>2310</v>
          </cell>
        </row>
        <row r="1554">
          <cell r="A1554" t="str">
            <v>Terminal cobre No 8</v>
          </cell>
          <cell r="M1554" t="str">
            <v xml:space="preserve">Un </v>
          </cell>
          <cell r="O1554">
            <v>0.1</v>
          </cell>
          <cell r="Q1554">
            <v>860</v>
          </cell>
          <cell r="T1554">
            <v>86</v>
          </cell>
        </row>
        <row r="1555">
          <cell r="A1555" t="str">
            <v>Terminal cobre No 10</v>
          </cell>
          <cell r="M1555" t="str">
            <v xml:space="preserve">Un </v>
          </cell>
          <cell r="O1555">
            <v>0.1</v>
          </cell>
          <cell r="Q1555">
            <v>560</v>
          </cell>
          <cell r="T1555">
            <v>56</v>
          </cell>
        </row>
        <row r="1556">
          <cell r="A1556" t="str">
            <v>Amarre plástico (zuncho)</v>
          </cell>
          <cell r="M1556" t="str">
            <v xml:space="preserve">Un </v>
          </cell>
          <cell r="O1556">
            <v>1</v>
          </cell>
          <cell r="Q1556">
            <v>55</v>
          </cell>
          <cell r="T1556">
            <v>55</v>
          </cell>
        </row>
        <row r="1557">
          <cell r="T1557">
            <v>0</v>
          </cell>
        </row>
        <row r="1558">
          <cell r="T1558">
            <v>0</v>
          </cell>
        </row>
        <row r="1559">
          <cell r="T1559">
            <v>0</v>
          </cell>
        </row>
        <row r="1560">
          <cell r="T1560">
            <v>0</v>
          </cell>
        </row>
        <row r="1561">
          <cell r="T1561">
            <v>0</v>
          </cell>
        </row>
        <row r="1562">
          <cell r="T1562">
            <v>0</v>
          </cell>
        </row>
        <row r="1563">
          <cell r="T1563">
            <v>0</v>
          </cell>
        </row>
        <row r="1564">
          <cell r="A1564" t="str">
            <v>Desperdicio</v>
          </cell>
          <cell r="M1564" t="str">
            <v>%</v>
          </cell>
          <cell r="O1564">
            <v>0.03</v>
          </cell>
          <cell r="Q1564">
            <v>15387</v>
          </cell>
          <cell r="T1564">
            <v>461.60999999999996</v>
          </cell>
        </row>
        <row r="1565">
          <cell r="A1565" t="str">
            <v>SUBTOTAL</v>
          </cell>
          <cell r="T1565">
            <v>15848.61</v>
          </cell>
        </row>
        <row r="1567">
          <cell r="A1567" t="str">
            <v>3. Transportes</v>
          </cell>
        </row>
        <row r="1568">
          <cell r="A1568" t="str">
            <v>Material</v>
          </cell>
          <cell r="K1568" t="str">
            <v>Vol. o Peso</v>
          </cell>
          <cell r="M1568" t="str">
            <v>Distancia</v>
          </cell>
          <cell r="O1568" t="str">
            <v>m2 o Ton/Km</v>
          </cell>
          <cell r="R1568" t="str">
            <v>Tarifa</v>
          </cell>
          <cell r="T1568" t="str">
            <v>Vr. Unitario</v>
          </cell>
        </row>
        <row r="1572">
          <cell r="A1572" t="str">
            <v>SUBTOTAL</v>
          </cell>
        </row>
        <row r="1574">
          <cell r="A1574" t="str">
            <v>4. Mano de Obra</v>
          </cell>
        </row>
        <row r="1575">
          <cell r="A1575" t="str">
            <v>Trabajador</v>
          </cell>
          <cell r="J1575" t="str">
            <v>Jornal</v>
          </cell>
          <cell r="L1575" t="str">
            <v>Prestac.</v>
          </cell>
          <cell r="N1575" t="str">
            <v>Jornal Total</v>
          </cell>
          <cell r="Q1575" t="str">
            <v>Rendimiento</v>
          </cell>
          <cell r="T1575" t="str">
            <v>Vr. Unitario</v>
          </cell>
        </row>
        <row r="1576">
          <cell r="A1576" t="str">
            <v>Electricista II</v>
          </cell>
          <cell r="J1576">
            <v>21662</v>
          </cell>
          <cell r="L1576">
            <v>0.57999999999999996</v>
          </cell>
          <cell r="N1576">
            <v>34225.96</v>
          </cell>
          <cell r="Q1576">
            <v>0.04</v>
          </cell>
          <cell r="T1576">
            <v>1369.0383999999999</v>
          </cell>
        </row>
        <row r="1577">
          <cell r="A1577" t="str">
            <v>Ayudante</v>
          </cell>
          <cell r="J1577">
            <v>17167</v>
          </cell>
          <cell r="L1577">
            <v>0.57999999999999996</v>
          </cell>
          <cell r="N1577">
            <v>27123.86</v>
          </cell>
          <cell r="Q1577">
            <v>0.04</v>
          </cell>
          <cell r="T1577">
            <v>1084.9544000000001</v>
          </cell>
        </row>
        <row r="1578">
          <cell r="T1578">
            <v>0</v>
          </cell>
        </row>
        <row r="1579">
          <cell r="A1579" t="str">
            <v>SUBTOTAL</v>
          </cell>
          <cell r="T1579">
            <v>2453.9928</v>
          </cell>
        </row>
        <row r="1580">
          <cell r="A1580" t="str">
            <v>TOTAL COSTO DIRECTO</v>
          </cell>
          <cell r="T1580">
            <v>19472.602800000001</v>
          </cell>
        </row>
        <row r="1581">
          <cell r="A1581" t="str">
            <v>AIU CONTRACTUAL</v>
          </cell>
          <cell r="E1581">
            <v>0.25640000000000002</v>
          </cell>
          <cell r="S1581" t="str">
            <v>TOTAL COSTO INDIRECTO</v>
          </cell>
          <cell r="T1581">
            <v>4992.7753579200007</v>
          </cell>
        </row>
        <row r="1582">
          <cell r="A1582" t="str">
            <v xml:space="preserve">VALOR TOTAL ACTIVIDAD </v>
          </cell>
          <cell r="T1582">
            <v>24465.37815792</v>
          </cell>
        </row>
        <row r="1583">
          <cell r="A1583" t="str">
            <v xml:space="preserve">VALOR RECURSOS NECESARIOS PARA LA EJECUCIÓN DE LA ACTIVIDAD </v>
          </cell>
          <cell r="T1583">
            <v>171257.64710544</v>
          </cell>
        </row>
        <row r="1585">
          <cell r="A1585" t="str">
            <v>Para constancia de lo anterior, se firma la presente acta bajo la responsabilidad expresa de los que intervienen en ella, de  conformidad  con las funciones  desempeñadas por cada uno de los mismos,  de acuerdo con el manual de interventoría, en _________</v>
          </cell>
        </row>
        <row r="1588">
          <cell r="E1588" t="str">
            <v>Firma:</v>
          </cell>
        </row>
        <row r="1589">
          <cell r="E1589" t="str">
            <v xml:space="preserve">Nombre: </v>
          </cell>
        </row>
        <row r="1590">
          <cell r="E1590" t="str">
            <v>REPRESENTATE LEGAL Ó DIRECTOR DE OBRA</v>
          </cell>
        </row>
        <row r="1592">
          <cell r="A1592" t="str">
            <v>C. OBSERVACIONES INTERVENTORIA (Campo de obligatorio diligenciamiento)</v>
          </cell>
        </row>
        <row r="1599">
          <cell r="E1599" t="str">
            <v>Firma:</v>
          </cell>
        </row>
        <row r="1600">
          <cell r="E1600" t="str">
            <v xml:space="preserve">Nombre: </v>
          </cell>
          <cell r="V1600" t="str">
            <v>Original  - FONADE</v>
          </cell>
        </row>
        <row r="1601">
          <cell r="E1601" t="str">
            <v>REPRESENTANTE LEGAL Ó DIRECTOR DE INTERVENTORÍA</v>
          </cell>
          <cell r="V1601" t="str">
            <v>Copias: Contratista, Interventor</v>
          </cell>
        </row>
        <row r="1602">
          <cell r="A1602" t="str">
            <v>B. DATOS ESPECIFICOS</v>
          </cell>
        </row>
        <row r="1603">
          <cell r="A1603" t="str">
            <v>Item</v>
          </cell>
          <cell r="C1603" t="str">
            <v>Descripción</v>
          </cell>
          <cell r="R1603" t="str">
            <v>Unidad</v>
          </cell>
          <cell r="T1603" t="str">
            <v>Cantidad</v>
          </cell>
        </row>
        <row r="1604">
          <cell r="A1604" t="str">
            <v>12.03.05</v>
          </cell>
          <cell r="C1604" t="str">
            <v>Bajante para acometida eléctrica aérea en tubo conduit EMT de 11/2" de diámetro. Incluye capacete y accesorios.</v>
          </cell>
          <cell r="R1604" t="str">
            <v>UN</v>
          </cell>
          <cell r="T1604">
            <v>1</v>
          </cell>
          <cell r="W1604">
            <v>57259</v>
          </cell>
        </row>
        <row r="1606">
          <cell r="A1606" t="str">
            <v>1.  Equipo</v>
          </cell>
        </row>
        <row r="1607">
          <cell r="A1607" t="str">
            <v>Descripción</v>
          </cell>
          <cell r="H1607" t="str">
            <v>Marca</v>
          </cell>
          <cell r="K1607" t="str">
            <v>Tipo</v>
          </cell>
          <cell r="O1607" t="str">
            <v>Tarifa/Hora</v>
          </cell>
          <cell r="R1607" t="str">
            <v>Rendimiento</v>
          </cell>
          <cell r="T1607" t="str">
            <v>Vr. Unitario</v>
          </cell>
        </row>
        <row r="1608">
          <cell r="A1608" t="str">
            <v>Alicates</v>
          </cell>
          <cell r="O1608">
            <v>30188</v>
          </cell>
          <cell r="R1608">
            <v>0.03</v>
          </cell>
          <cell r="T1608">
            <v>905.64</v>
          </cell>
        </row>
        <row r="1609">
          <cell r="T1609">
            <v>0</v>
          </cell>
        </row>
        <row r="1610">
          <cell r="T1610">
            <v>0</v>
          </cell>
        </row>
        <row r="1611">
          <cell r="T1611">
            <v>0</v>
          </cell>
        </row>
        <row r="1612">
          <cell r="A1612" t="str">
            <v>SUBTOTAL</v>
          </cell>
          <cell r="T1612">
            <v>905.64</v>
          </cell>
        </row>
        <row r="1614">
          <cell r="A1614" t="str">
            <v>2.  Materiales</v>
          </cell>
        </row>
        <row r="1615">
          <cell r="A1615" t="str">
            <v>Descripción</v>
          </cell>
          <cell r="M1615" t="str">
            <v>Unidad</v>
          </cell>
          <cell r="O1615" t="str">
            <v>Cantidad</v>
          </cell>
          <cell r="Q1615" t="str">
            <v>Precio Unit.</v>
          </cell>
          <cell r="T1615" t="str">
            <v>Vr Unitario</v>
          </cell>
        </row>
        <row r="1616">
          <cell r="A1616" t="str">
            <v>Tubo conduit  EMT 11/2"</v>
          </cell>
          <cell r="M1616" t="str">
            <v>Ml</v>
          </cell>
          <cell r="O1616">
            <v>3</v>
          </cell>
          <cell r="Q1616">
            <v>14116.7</v>
          </cell>
          <cell r="T1616">
            <v>42350.100000000006</v>
          </cell>
        </row>
        <row r="1617">
          <cell r="A1617" t="str">
            <v>Boquilla terminal EMT de 11/2"</v>
          </cell>
          <cell r="M1617" t="str">
            <v xml:space="preserve">Un </v>
          </cell>
          <cell r="O1617">
            <v>1</v>
          </cell>
          <cell r="Q1617">
            <v>1970</v>
          </cell>
          <cell r="T1617">
            <v>1970</v>
          </cell>
        </row>
        <row r="1618">
          <cell r="A1618" t="str">
            <v>Capacete 11/2"</v>
          </cell>
          <cell r="M1618" t="str">
            <v>Un</v>
          </cell>
          <cell r="O1618">
            <v>1</v>
          </cell>
          <cell r="Q1618">
            <v>3150</v>
          </cell>
          <cell r="T1618">
            <v>3150</v>
          </cell>
        </row>
        <row r="1619">
          <cell r="A1619" t="str">
            <v>Unión EMT 11/2"</v>
          </cell>
          <cell r="M1619" t="str">
            <v>Un</v>
          </cell>
          <cell r="O1619">
            <v>1</v>
          </cell>
          <cell r="Q1619">
            <v>2800</v>
          </cell>
          <cell r="T1619">
            <v>2800</v>
          </cell>
        </row>
        <row r="1620">
          <cell r="T1620">
            <v>0</v>
          </cell>
        </row>
        <row r="1621">
          <cell r="T1621">
            <v>0</v>
          </cell>
        </row>
        <row r="1622">
          <cell r="T1622">
            <v>0</v>
          </cell>
        </row>
        <row r="1623">
          <cell r="T1623">
            <v>0</v>
          </cell>
        </row>
        <row r="1624">
          <cell r="T1624">
            <v>0</v>
          </cell>
        </row>
        <row r="1625">
          <cell r="T1625">
            <v>0</v>
          </cell>
        </row>
        <row r="1626">
          <cell r="T1626">
            <v>0</v>
          </cell>
        </row>
        <row r="1627">
          <cell r="T1627">
            <v>0</v>
          </cell>
        </row>
        <row r="1628">
          <cell r="A1628" t="str">
            <v>Desperdicio</v>
          </cell>
          <cell r="M1628" t="str">
            <v>%</v>
          </cell>
          <cell r="O1628">
            <v>0.03</v>
          </cell>
          <cell r="Q1628">
            <v>50270.100000000006</v>
          </cell>
          <cell r="T1628">
            <v>1508.1030000000001</v>
          </cell>
        </row>
        <row r="1629">
          <cell r="A1629" t="str">
            <v>SUBTOTAL</v>
          </cell>
          <cell r="T1629">
            <v>51778.203000000009</v>
          </cell>
        </row>
        <row r="1631">
          <cell r="A1631" t="str">
            <v>3. Transportes</v>
          </cell>
        </row>
        <row r="1632">
          <cell r="A1632" t="str">
            <v>Material</v>
          </cell>
          <cell r="K1632" t="str">
            <v>Vol. o Peso</v>
          </cell>
          <cell r="M1632" t="str">
            <v>Distancia</v>
          </cell>
          <cell r="O1632" t="str">
            <v>m2 o Ton/Km</v>
          </cell>
          <cell r="R1632" t="str">
            <v>Tarifa</v>
          </cell>
          <cell r="T1632" t="str">
            <v>Vr. Unitario</v>
          </cell>
        </row>
        <row r="1636">
          <cell r="A1636" t="str">
            <v>SUBTOTAL</v>
          </cell>
        </row>
        <row r="1638">
          <cell r="A1638" t="str">
            <v>4. Mano de Obra</v>
          </cell>
        </row>
        <row r="1639">
          <cell r="A1639" t="str">
            <v>Trabajador</v>
          </cell>
          <cell r="J1639" t="str">
            <v>Jornal</v>
          </cell>
          <cell r="L1639" t="str">
            <v>Prestac.</v>
          </cell>
          <cell r="N1639" t="str">
            <v>Jornal Total</v>
          </cell>
          <cell r="Q1639" t="str">
            <v>Rendimiento</v>
          </cell>
          <cell r="T1639" t="str">
            <v>Vr. Unitario</v>
          </cell>
        </row>
        <row r="1640">
          <cell r="A1640" t="str">
            <v>Electricista II</v>
          </cell>
          <cell r="J1640">
            <v>37400</v>
          </cell>
          <cell r="L1640">
            <v>0.57999999999999996</v>
          </cell>
          <cell r="N1640">
            <v>59092</v>
          </cell>
          <cell r="Q1640">
            <v>0.05</v>
          </cell>
          <cell r="T1640">
            <v>2954.6000000000004</v>
          </cell>
        </row>
        <row r="1641">
          <cell r="A1641" t="str">
            <v>Ayudante</v>
          </cell>
          <cell r="J1641">
            <v>20515</v>
          </cell>
          <cell r="L1641">
            <v>0.57999999999999996</v>
          </cell>
          <cell r="N1641">
            <v>32413.699999999997</v>
          </cell>
          <cell r="Q1641">
            <v>0.05</v>
          </cell>
          <cell r="T1641">
            <v>1620.6849999999999</v>
          </cell>
        </row>
        <row r="1642">
          <cell r="T1642">
            <v>0</v>
          </cell>
        </row>
        <row r="1643">
          <cell r="A1643" t="str">
            <v>SUBTOTAL</v>
          </cell>
          <cell r="T1643">
            <v>4575.2849999999999</v>
          </cell>
        </row>
        <row r="1644">
          <cell r="A1644" t="str">
            <v>TOTAL COSTO DIRECTO</v>
          </cell>
          <cell r="T1644">
            <v>57259.128000000012</v>
          </cell>
        </row>
        <row r="1645">
          <cell r="A1645" t="str">
            <v>AIU CONTRACTUAL</v>
          </cell>
          <cell r="E1645">
            <v>0.25640000000000002</v>
          </cell>
          <cell r="S1645" t="str">
            <v>TOTAL COSTO INDIRECTO</v>
          </cell>
          <cell r="T1645">
            <v>14681.240419200003</v>
          </cell>
        </row>
        <row r="1646">
          <cell r="A1646" t="str">
            <v xml:space="preserve">VALOR TOTAL ACTIVIDAD </v>
          </cell>
          <cell r="T1646">
            <v>71940.368419200007</v>
          </cell>
        </row>
        <row r="1647">
          <cell r="A1647" t="str">
            <v xml:space="preserve">VALOR RECURSOS NECESARIOS PARA LA EJECUCIÓN DE LA ACTIVIDAD </v>
          </cell>
          <cell r="T1647">
            <v>71940.368419200007</v>
          </cell>
        </row>
        <row r="1649">
          <cell r="A1649" t="str">
            <v>Para constancia de lo anterior, se firma la presente acta bajo la responsabilidad expresa de los que intervienen en ella, de  conformidad  con las funciones  desempeñadas por cada uno de los mismos,  de acuerdo con el manual de interventoría, en _________</v>
          </cell>
        </row>
        <row r="1652">
          <cell r="E1652" t="str">
            <v>Firma:</v>
          </cell>
        </row>
        <row r="1653">
          <cell r="E1653" t="str">
            <v xml:space="preserve">Nombre: </v>
          </cell>
        </row>
        <row r="1654">
          <cell r="E1654" t="str">
            <v>REPRESENTATE LEGAL Ó DIRECTOR DE OBRA</v>
          </cell>
        </row>
        <row r="1656">
          <cell r="A1656" t="str">
            <v>C. OBSERVACIONES INTERVENTORIA (Campo de obligatorio diligenciamiento)</v>
          </cell>
        </row>
        <row r="1663">
          <cell r="E1663" t="str">
            <v>Firma:</v>
          </cell>
        </row>
        <row r="1664">
          <cell r="E1664" t="str">
            <v xml:space="preserve">Nombre: </v>
          </cell>
          <cell r="V1664" t="str">
            <v>Original  - FONADE</v>
          </cell>
        </row>
        <row r="1665">
          <cell r="E1665" t="str">
            <v>REPRESENTANTE LEGAL Ó DIRECTOR DE INTERVENTORÍA</v>
          </cell>
          <cell r="V1665" t="str">
            <v>Copias: Contratista, Interventor</v>
          </cell>
        </row>
        <row r="1666">
          <cell r="A1666" t="str">
            <v>B. DATOS ESPECIFICOS</v>
          </cell>
        </row>
        <row r="1667">
          <cell r="A1667" t="str">
            <v>Item</v>
          </cell>
          <cell r="C1667" t="str">
            <v>Descripción</v>
          </cell>
          <cell r="R1667" t="str">
            <v>Unidad</v>
          </cell>
          <cell r="T1667" t="str">
            <v>Cantidad</v>
          </cell>
        </row>
        <row r="1668">
          <cell r="A1668" t="str">
            <v>12.03.06</v>
          </cell>
          <cell r="C1668" t="str">
            <v>Suministro y tendido de ducto PVC de 1". Incluye curvas, uniones, boquillas, material de relleno, excavación, compactación y accesorios.</v>
          </cell>
          <cell r="R1668" t="str">
            <v>ML</v>
          </cell>
          <cell r="T1668">
            <v>207</v>
          </cell>
          <cell r="W1668">
            <v>15607</v>
          </cell>
        </row>
        <row r="1670">
          <cell r="A1670" t="str">
            <v>1.  Equipo</v>
          </cell>
        </row>
        <row r="1671">
          <cell r="A1671" t="str">
            <v>Descripción</v>
          </cell>
          <cell r="H1671" t="str">
            <v>Marca</v>
          </cell>
          <cell r="K1671" t="str">
            <v>Tipo</v>
          </cell>
          <cell r="O1671" t="str">
            <v>Tarifa/Hora</v>
          </cell>
          <cell r="R1671" t="str">
            <v>Rendimiento</v>
          </cell>
          <cell r="T1671" t="str">
            <v>Vr. Unitario</v>
          </cell>
        </row>
        <row r="1672">
          <cell r="A1672" t="str">
            <v>Pica</v>
          </cell>
          <cell r="O1672">
            <v>35650</v>
          </cell>
          <cell r="R1672">
            <v>0.01</v>
          </cell>
          <cell r="T1672">
            <v>2730</v>
          </cell>
        </row>
        <row r="1673">
          <cell r="A1673" t="str">
            <v>Pala</v>
          </cell>
          <cell r="O1673">
            <v>35650</v>
          </cell>
          <cell r="R1673">
            <v>0.01</v>
          </cell>
          <cell r="T1673">
            <v>356.5</v>
          </cell>
        </row>
        <row r="1674">
          <cell r="T1674">
            <v>0</v>
          </cell>
        </row>
        <row r="1675">
          <cell r="T1675">
            <v>0</v>
          </cell>
        </row>
        <row r="1676">
          <cell r="A1676" t="str">
            <v>SUBTOTAL</v>
          </cell>
          <cell r="T1676">
            <v>3086.5</v>
          </cell>
        </row>
        <row r="1678">
          <cell r="A1678" t="str">
            <v>2.  Materiales</v>
          </cell>
        </row>
        <row r="1679">
          <cell r="A1679" t="str">
            <v>Descripción</v>
          </cell>
          <cell r="M1679" t="str">
            <v>Unidad</v>
          </cell>
          <cell r="O1679" t="str">
            <v>Cantidad</v>
          </cell>
          <cell r="Q1679" t="str">
            <v>Precio Unit.</v>
          </cell>
          <cell r="T1679" t="str">
            <v>Vr Unitario</v>
          </cell>
        </row>
        <row r="1680">
          <cell r="A1680" t="str">
            <v>Tubo conduit  PVC 1"</v>
          </cell>
          <cell r="M1680" t="str">
            <v>Ml</v>
          </cell>
          <cell r="O1680">
            <v>1</v>
          </cell>
          <cell r="Q1680">
            <v>3581</v>
          </cell>
          <cell r="T1680">
            <v>3581</v>
          </cell>
        </row>
        <row r="1681">
          <cell r="A1681" t="str">
            <v>Material de relleno</v>
          </cell>
          <cell r="M1681" t="str">
            <v>Ml</v>
          </cell>
          <cell r="O1681">
            <v>1</v>
          </cell>
          <cell r="Q1681">
            <v>2900</v>
          </cell>
          <cell r="T1681">
            <v>2900</v>
          </cell>
        </row>
        <row r="1682">
          <cell r="A1682" t="str">
            <v>Boquilla terminal PVC de 1"</v>
          </cell>
          <cell r="M1682" t="str">
            <v xml:space="preserve">Un </v>
          </cell>
          <cell r="O1682">
            <v>0.01</v>
          </cell>
          <cell r="Q1682">
            <v>779</v>
          </cell>
          <cell r="T1682">
            <v>7.79</v>
          </cell>
        </row>
        <row r="1683">
          <cell r="A1683" t="str">
            <v>Soldadura PVC 1/8</v>
          </cell>
          <cell r="M1683" t="str">
            <v>Gl</v>
          </cell>
          <cell r="O1683">
            <v>1</v>
          </cell>
          <cell r="Q1683">
            <v>966</v>
          </cell>
          <cell r="T1683">
            <v>966</v>
          </cell>
        </row>
        <row r="1684">
          <cell r="A1684" t="str">
            <v>Limpiador PVC 1/8</v>
          </cell>
          <cell r="M1684" t="str">
            <v>Gl</v>
          </cell>
          <cell r="O1684">
            <v>0.01</v>
          </cell>
          <cell r="Q1684">
            <v>25862</v>
          </cell>
          <cell r="T1684">
            <v>258.62</v>
          </cell>
        </row>
        <row r="1685">
          <cell r="T1685">
            <v>0</v>
          </cell>
        </row>
        <row r="1686">
          <cell r="T1686">
            <v>0</v>
          </cell>
        </row>
        <row r="1687">
          <cell r="T1687">
            <v>0</v>
          </cell>
        </row>
        <row r="1688">
          <cell r="T1688">
            <v>0</v>
          </cell>
        </row>
        <row r="1689">
          <cell r="T1689">
            <v>0</v>
          </cell>
        </row>
        <row r="1690">
          <cell r="T1690">
            <v>0</v>
          </cell>
        </row>
        <row r="1691">
          <cell r="T1691">
            <v>0</v>
          </cell>
        </row>
        <row r="1692">
          <cell r="A1692" t="str">
            <v>Desperdicio</v>
          </cell>
          <cell r="M1692" t="str">
            <v>%</v>
          </cell>
          <cell r="O1692">
            <v>0.03</v>
          </cell>
          <cell r="Q1692">
            <v>7713.41</v>
          </cell>
          <cell r="T1692">
            <v>231.4023</v>
          </cell>
        </row>
        <row r="1693">
          <cell r="A1693" t="str">
            <v>SUBTOTAL</v>
          </cell>
          <cell r="T1693">
            <v>7944.8122999999996</v>
          </cell>
        </row>
        <row r="1695">
          <cell r="A1695" t="str">
            <v>3. Transportes</v>
          </cell>
        </row>
        <row r="1696">
          <cell r="A1696" t="str">
            <v>Material</v>
          </cell>
          <cell r="K1696" t="str">
            <v>Vol. o Peso</v>
          </cell>
          <cell r="M1696" t="str">
            <v>Distancia</v>
          </cell>
          <cell r="O1696" t="str">
            <v>m2 o Ton/Km</v>
          </cell>
          <cell r="R1696" t="str">
            <v>Tarifa</v>
          </cell>
          <cell r="T1696" t="str">
            <v>Vr. Unitario</v>
          </cell>
        </row>
        <row r="1700">
          <cell r="A1700" t="str">
            <v>SUBTOTAL</v>
          </cell>
        </row>
        <row r="1702">
          <cell r="A1702" t="str">
            <v>4. Mano de Obra</v>
          </cell>
        </row>
        <row r="1703">
          <cell r="A1703" t="str">
            <v>Trabajador</v>
          </cell>
          <cell r="J1703" t="str">
            <v>Jornal</v>
          </cell>
          <cell r="L1703" t="str">
            <v>Prestac.</v>
          </cell>
          <cell r="N1703" t="str">
            <v>Jornal Total</v>
          </cell>
          <cell r="Q1703" t="str">
            <v>Rendimiento</v>
          </cell>
          <cell r="T1703" t="str">
            <v>Vr. Unitario</v>
          </cell>
        </row>
        <row r="1704">
          <cell r="A1704" t="str">
            <v>Electricista II</v>
          </cell>
          <cell r="J1704">
            <v>37400</v>
          </cell>
          <cell r="L1704">
            <v>0.57999999999999996</v>
          </cell>
          <cell r="N1704">
            <v>59092</v>
          </cell>
          <cell r="Q1704">
            <v>0.05</v>
          </cell>
          <cell r="T1704">
            <v>2954.6000000000004</v>
          </cell>
        </row>
        <row r="1705">
          <cell r="A1705" t="str">
            <v>Ayudante</v>
          </cell>
          <cell r="J1705">
            <v>20515</v>
          </cell>
          <cell r="L1705">
            <v>0.57999999999999996</v>
          </cell>
          <cell r="N1705">
            <v>32413.699999999997</v>
          </cell>
          <cell r="Q1705">
            <v>0.05</v>
          </cell>
          <cell r="T1705">
            <v>1620.6849999999999</v>
          </cell>
        </row>
        <row r="1706">
          <cell r="T1706">
            <v>0</v>
          </cell>
        </row>
        <row r="1707">
          <cell r="A1707" t="str">
            <v>SUBTOTAL</v>
          </cell>
          <cell r="T1707">
            <v>4575.2849999999999</v>
          </cell>
        </row>
        <row r="1708">
          <cell r="A1708" t="str">
            <v>TOTAL COSTO DIRECTO</v>
          </cell>
          <cell r="T1708">
            <v>15606.597299999999</v>
          </cell>
        </row>
        <row r="1709">
          <cell r="A1709" t="str">
            <v>AIU CONTRACTUAL</v>
          </cell>
          <cell r="S1709" t="str">
            <v>TOTAL COSTO INDIRECTO</v>
          </cell>
          <cell r="T1709">
            <v>0</v>
          </cell>
        </row>
        <row r="1710">
          <cell r="A1710" t="str">
            <v xml:space="preserve">VALOR TOTAL ACTIVIDAD </v>
          </cell>
          <cell r="T1710">
            <v>15606.597299999999</v>
          </cell>
        </row>
        <row r="1711">
          <cell r="A1711" t="str">
            <v xml:space="preserve">VALOR RECURSOS NECESARIOS PARA LA EJECUCIÓN DE LA ACTIVIDAD </v>
          </cell>
          <cell r="T1711">
            <v>3230565.6410999997</v>
          </cell>
        </row>
        <row r="1713">
          <cell r="A1713" t="str">
            <v>Para constancia de lo anterior, se firma la presente acta bajo la responsabilidad expresa de los que intervienen en ella, de  conformidad  con las funciones  desempeñadas por cada uno de los mismos,  de acuerdo con el manual de interventoría, en _________</v>
          </cell>
        </row>
        <row r="1716">
          <cell r="E1716" t="str">
            <v>Firma:</v>
          </cell>
        </row>
        <row r="1717">
          <cell r="E1717" t="str">
            <v xml:space="preserve">Nombre: </v>
          </cell>
        </row>
        <row r="1718">
          <cell r="E1718" t="str">
            <v>REPRESENTATE LEGAL Ó DIRECTOR DE OBRA</v>
          </cell>
        </row>
        <row r="1720">
          <cell r="A1720" t="str">
            <v>C. OBSERVACIONES INTERVENTORIA (Campo de obligatorio diligenciamiento)</v>
          </cell>
        </row>
        <row r="1727">
          <cell r="E1727" t="str">
            <v>Firma:</v>
          </cell>
        </row>
        <row r="1728">
          <cell r="E1728" t="str">
            <v xml:space="preserve">Nombre: </v>
          </cell>
          <cell r="V1728" t="str">
            <v>Original  - FONADE</v>
          </cell>
        </row>
        <row r="1729">
          <cell r="E1729" t="str">
            <v>REPRESENTANTE LEGAL Ó DIRECTOR DE INTERVENTORÍA</v>
          </cell>
          <cell r="V1729" t="str">
            <v>Copias: Contratista, Interventor</v>
          </cell>
        </row>
        <row r="1730">
          <cell r="A1730" t="str">
            <v>B. DATOS ESPECIFICOS</v>
          </cell>
        </row>
        <row r="1731">
          <cell r="A1731" t="str">
            <v>Item</v>
          </cell>
          <cell r="C1731" t="str">
            <v>Descripción</v>
          </cell>
          <cell r="R1731" t="str">
            <v>Unidad</v>
          </cell>
          <cell r="T1731" t="str">
            <v>Cantidad</v>
          </cell>
        </row>
        <row r="1732">
          <cell r="A1732" t="str">
            <v>12.03.07</v>
          </cell>
          <cell r="C1732" t="str">
            <v>Suministro y tendido de acometida monofásica para Bomba 1 Hp en conductores 1No12+1No12+1No12 por tubo. Incluye accesorios para completar la actividad.</v>
          </cell>
          <cell r="R1732" t="str">
            <v>ML</v>
          </cell>
          <cell r="T1732">
            <v>16</v>
          </cell>
          <cell r="W1732">
            <v>28965</v>
          </cell>
        </row>
        <row r="1734">
          <cell r="A1734" t="str">
            <v>1.  Equipo</v>
          </cell>
        </row>
        <row r="1735">
          <cell r="A1735" t="str">
            <v>Descripción</v>
          </cell>
          <cell r="H1735" t="str">
            <v>Marca</v>
          </cell>
          <cell r="K1735" t="str">
            <v>Tipo</v>
          </cell>
          <cell r="O1735" t="str">
            <v>Tarifa/Hora</v>
          </cell>
          <cell r="R1735" t="str">
            <v>Rendimiento</v>
          </cell>
          <cell r="T1735" t="str">
            <v>Vr. Unitario</v>
          </cell>
        </row>
        <row r="1736">
          <cell r="A1736" t="str">
            <v>Herramienta menor (% de mano de obra)</v>
          </cell>
          <cell r="T1736">
            <v>1170</v>
          </cell>
        </row>
        <row r="1737">
          <cell r="T1737">
            <v>0</v>
          </cell>
        </row>
        <row r="1738">
          <cell r="T1738">
            <v>0</v>
          </cell>
        </row>
        <row r="1739">
          <cell r="T1739">
            <v>0</v>
          </cell>
        </row>
        <row r="1740">
          <cell r="A1740" t="str">
            <v>SUBTOTAL</v>
          </cell>
          <cell r="T1740">
            <v>1170</v>
          </cell>
        </row>
        <row r="1742">
          <cell r="A1742" t="str">
            <v>2.  Materiales</v>
          </cell>
        </row>
        <row r="1743">
          <cell r="A1743" t="str">
            <v>Descripción</v>
          </cell>
          <cell r="M1743" t="str">
            <v>Unidad</v>
          </cell>
          <cell r="O1743" t="str">
            <v>Cantidad</v>
          </cell>
          <cell r="Q1743" t="str">
            <v>Precio Unit.</v>
          </cell>
          <cell r="T1743" t="str">
            <v>Vr Unitario</v>
          </cell>
        </row>
        <row r="1744">
          <cell r="A1744" t="str">
            <v>Alambre de cobre No 12</v>
          </cell>
          <cell r="M1744" t="str">
            <v>Ml</v>
          </cell>
          <cell r="O1744">
            <v>3</v>
          </cell>
          <cell r="Q1744">
            <v>1271</v>
          </cell>
          <cell r="T1744">
            <v>3813</v>
          </cell>
        </row>
        <row r="1745">
          <cell r="A1745" t="str">
            <v>Tubo conduit PVC 3/4"</v>
          </cell>
          <cell r="M1745" t="str">
            <v xml:space="preserve">Ml </v>
          </cell>
          <cell r="O1745">
            <v>5</v>
          </cell>
          <cell r="Q1745">
            <v>2900</v>
          </cell>
          <cell r="T1745">
            <v>14500</v>
          </cell>
        </row>
        <row r="1746">
          <cell r="A1746" t="str">
            <v>Boquilla terminal EMT de 3/4"</v>
          </cell>
          <cell r="M1746" t="str">
            <v xml:space="preserve">Un </v>
          </cell>
          <cell r="O1746">
            <v>2</v>
          </cell>
          <cell r="Q1746">
            <v>1210</v>
          </cell>
          <cell r="T1746">
            <v>2420</v>
          </cell>
        </row>
        <row r="1747">
          <cell r="A1747" t="str">
            <v>Boquilla terminal PVC de 3/4"</v>
          </cell>
          <cell r="M1747" t="str">
            <v>Gl</v>
          </cell>
          <cell r="O1747">
            <v>2</v>
          </cell>
          <cell r="Q1747">
            <v>850</v>
          </cell>
          <cell r="T1747">
            <v>1700</v>
          </cell>
        </row>
        <row r="1748">
          <cell r="A1748" t="str">
            <v>Soldadura PVC 3/4"</v>
          </cell>
          <cell r="M1748" t="str">
            <v xml:space="preserve">Un </v>
          </cell>
          <cell r="O1748">
            <v>1</v>
          </cell>
          <cell r="Q1748">
            <v>525</v>
          </cell>
          <cell r="T1748">
            <v>525</v>
          </cell>
        </row>
        <row r="1749">
          <cell r="A1749" t="str">
            <v>Cinta aislante</v>
          </cell>
          <cell r="M1749" t="str">
            <v xml:space="preserve">Un </v>
          </cell>
          <cell r="O1749">
            <v>0.05</v>
          </cell>
          <cell r="Q1749">
            <v>2178</v>
          </cell>
          <cell r="T1749">
            <v>108.9</v>
          </cell>
        </row>
        <row r="1750">
          <cell r="A1750" t="str">
            <v>Aislador de rosca para empalme</v>
          </cell>
          <cell r="M1750" t="str">
            <v xml:space="preserve">Un </v>
          </cell>
          <cell r="O1750">
            <v>3</v>
          </cell>
          <cell r="Q1750">
            <v>512</v>
          </cell>
          <cell r="T1750">
            <v>1536</v>
          </cell>
        </row>
        <row r="1751">
          <cell r="T1751">
            <v>0</v>
          </cell>
        </row>
        <row r="1752">
          <cell r="T1752">
            <v>0</v>
          </cell>
        </row>
        <row r="1753">
          <cell r="T1753">
            <v>0</v>
          </cell>
        </row>
        <row r="1754">
          <cell r="T1754">
            <v>0</v>
          </cell>
        </row>
        <row r="1755">
          <cell r="T1755">
            <v>0</v>
          </cell>
        </row>
        <row r="1756">
          <cell r="A1756" t="str">
            <v>Desperdicio</v>
          </cell>
          <cell r="M1756" t="str">
            <v>%</v>
          </cell>
          <cell r="O1756">
            <v>0.03</v>
          </cell>
          <cell r="Q1756">
            <v>24602.9</v>
          </cell>
          <cell r="T1756">
            <v>738.08699999999999</v>
          </cell>
        </row>
        <row r="1757">
          <cell r="A1757" t="str">
            <v>SUBTOTAL</v>
          </cell>
          <cell r="T1757">
            <v>25340.987000000001</v>
          </cell>
        </row>
        <row r="1759">
          <cell r="A1759" t="str">
            <v>3. Transportes</v>
          </cell>
        </row>
        <row r="1760">
          <cell r="A1760" t="str">
            <v>Material</v>
          </cell>
          <cell r="K1760" t="str">
            <v>Vol. o Peso</v>
          </cell>
          <cell r="M1760" t="str">
            <v>Distancia</v>
          </cell>
          <cell r="O1760" t="str">
            <v>m2 o Ton/Km</v>
          </cell>
          <cell r="R1760" t="str">
            <v>Tarifa</v>
          </cell>
          <cell r="T1760" t="str">
            <v>Vr. Unitario</v>
          </cell>
        </row>
        <row r="1764">
          <cell r="A1764" t="str">
            <v>SUBTOTAL</v>
          </cell>
        </row>
        <row r="1766">
          <cell r="A1766" t="str">
            <v>4. Mano de Obra</v>
          </cell>
        </row>
        <row r="1767">
          <cell r="A1767" t="str">
            <v>Trabajador</v>
          </cell>
          <cell r="J1767" t="str">
            <v>Jornal</v>
          </cell>
          <cell r="L1767" t="str">
            <v>Prestac.</v>
          </cell>
          <cell r="N1767" t="str">
            <v>Jornal Total</v>
          </cell>
          <cell r="Q1767" t="str">
            <v>Rendimiento</v>
          </cell>
          <cell r="T1767" t="str">
            <v>Vr. Unitario</v>
          </cell>
        </row>
        <row r="1768">
          <cell r="A1768" t="str">
            <v>Electricista II</v>
          </cell>
          <cell r="J1768">
            <v>21662</v>
          </cell>
          <cell r="L1768">
            <v>0.57999999999999996</v>
          </cell>
          <cell r="N1768">
            <v>34225.96</v>
          </cell>
          <cell r="Q1768">
            <v>0.04</v>
          </cell>
          <cell r="T1768">
            <v>1369.0383999999999</v>
          </cell>
        </row>
        <row r="1769">
          <cell r="A1769" t="str">
            <v>Ayudante</v>
          </cell>
          <cell r="J1769">
            <v>17167</v>
          </cell>
          <cell r="L1769">
            <v>0.57999999999999996</v>
          </cell>
          <cell r="N1769">
            <v>27123.86</v>
          </cell>
          <cell r="Q1769">
            <v>0.04</v>
          </cell>
          <cell r="T1769">
            <v>1084.9544000000001</v>
          </cell>
        </row>
        <row r="1770">
          <cell r="T1770">
            <v>0</v>
          </cell>
        </row>
        <row r="1771">
          <cell r="A1771" t="str">
            <v>SUBTOTAL</v>
          </cell>
          <cell r="T1771">
            <v>2453.9928</v>
          </cell>
        </row>
        <row r="1772">
          <cell r="A1772" t="str">
            <v>TOTAL COSTO DIRECTO</v>
          </cell>
          <cell r="T1772">
            <v>28964.979800000001</v>
          </cell>
        </row>
        <row r="1773">
          <cell r="A1773" t="str">
            <v>AIU CONTRACTUAL</v>
          </cell>
          <cell r="E1773">
            <v>0.25640000000000002</v>
          </cell>
          <cell r="S1773" t="str">
            <v>TOTAL COSTO INDIRECTO</v>
          </cell>
          <cell r="T1773">
            <v>7426.6208207200007</v>
          </cell>
        </row>
        <row r="1774">
          <cell r="A1774" t="str">
            <v xml:space="preserve">VALOR TOTAL ACTIVIDAD </v>
          </cell>
          <cell r="T1774">
            <v>36391.600620720004</v>
          </cell>
        </row>
        <row r="1775">
          <cell r="A1775" t="str">
            <v xml:space="preserve">VALOR RECURSOS NECESARIOS PARA LA EJECUCIÓN DE LA ACTIVIDAD </v>
          </cell>
          <cell r="T1775">
            <v>582265.60993152007</v>
          </cell>
        </row>
        <row r="1777">
          <cell r="A1777" t="str">
            <v>Para constancia de lo anterior, se firma la presente acta bajo la responsabilidad expresa de los que intervienen en ella, de  conformidad  con las funciones  desempeñadas por cada uno de los mismos,  de acuerdo con el manual de interventoría, en _________</v>
          </cell>
        </row>
        <row r="1780">
          <cell r="E1780" t="str">
            <v>Firma:</v>
          </cell>
        </row>
        <row r="1781">
          <cell r="E1781" t="str">
            <v xml:space="preserve">Nombre: </v>
          </cell>
        </row>
        <row r="1782">
          <cell r="E1782" t="str">
            <v>REPRESENTATE LEGAL Ó DIRECTOR DE OBRA</v>
          </cell>
        </row>
        <row r="1784">
          <cell r="A1784" t="str">
            <v>C. OBSERVACIONES INTERVENTORIA (Campo de obligatorio diligenciamiento)</v>
          </cell>
        </row>
        <row r="1791">
          <cell r="E1791" t="str">
            <v>Firma:</v>
          </cell>
        </row>
        <row r="1792">
          <cell r="E1792" t="str">
            <v xml:space="preserve">Nombre: </v>
          </cell>
          <cell r="V1792" t="str">
            <v>Original  - FONADE</v>
          </cell>
        </row>
        <row r="1793">
          <cell r="E1793" t="str">
            <v>REPRESENTANTE LEGAL Ó DIRECTOR DE INTERVENTORÍA</v>
          </cell>
          <cell r="V1793" t="str">
            <v>Copias: Contratista, Interventor</v>
          </cell>
        </row>
        <row r="1794">
          <cell r="A1794" t="str">
            <v>B. DATOS ESPECIFICOS</v>
          </cell>
        </row>
        <row r="1795">
          <cell r="A1795" t="str">
            <v>Item</v>
          </cell>
          <cell r="C1795" t="str">
            <v>Descripción</v>
          </cell>
          <cell r="R1795" t="str">
            <v>Unidad</v>
          </cell>
          <cell r="T1795" t="str">
            <v>Cantidad</v>
          </cell>
        </row>
        <row r="1796">
          <cell r="A1796" t="str">
            <v>12.03.08</v>
          </cell>
          <cell r="C1796" t="str">
            <v>Suministro y tendido de acometida trifásica en conductores 3No4+1No6+1No8 por tubo. Incluye accesorios para completar la actividad.</v>
          </cell>
          <cell r="R1796" t="str">
            <v>ML</v>
          </cell>
          <cell r="T1796">
            <v>25</v>
          </cell>
          <cell r="W1796">
            <v>42038</v>
          </cell>
        </row>
        <row r="1798">
          <cell r="A1798" t="str">
            <v>1.  Equipo</v>
          </cell>
        </row>
        <row r="1799">
          <cell r="A1799" t="str">
            <v>Descripción</v>
          </cell>
          <cell r="H1799" t="str">
            <v>Marca</v>
          </cell>
          <cell r="K1799" t="str">
            <v>Tipo</v>
          </cell>
          <cell r="O1799" t="str">
            <v>Tarifa/Hora</v>
          </cell>
          <cell r="R1799" t="str">
            <v>Rendimiento</v>
          </cell>
          <cell r="T1799" t="str">
            <v>Vr. Unitario</v>
          </cell>
        </row>
        <row r="1800">
          <cell r="A1800" t="str">
            <v>Herramienta menor (% de mano de obra)</v>
          </cell>
          <cell r="T1800">
            <v>1170</v>
          </cell>
        </row>
        <row r="1801">
          <cell r="T1801">
            <v>0</v>
          </cell>
        </row>
        <row r="1802">
          <cell r="T1802">
            <v>0</v>
          </cell>
        </row>
        <row r="1803">
          <cell r="T1803">
            <v>0</v>
          </cell>
        </row>
        <row r="1804">
          <cell r="A1804" t="str">
            <v>SUBTOTAL</v>
          </cell>
          <cell r="T1804">
            <v>1170</v>
          </cell>
        </row>
        <row r="1806">
          <cell r="A1806" t="str">
            <v>2.  Materiales</v>
          </cell>
        </row>
        <row r="1807">
          <cell r="A1807" t="str">
            <v>Descripción</v>
          </cell>
          <cell r="M1807" t="str">
            <v>Unidad</v>
          </cell>
          <cell r="O1807" t="str">
            <v>Cantidad</v>
          </cell>
          <cell r="Q1807" t="str">
            <v>Precio Unit.</v>
          </cell>
          <cell r="T1807" t="str">
            <v>Vr Unitario</v>
          </cell>
        </row>
        <row r="1808">
          <cell r="A1808" t="str">
            <v>Cable de cobre No 4</v>
          </cell>
          <cell r="M1808" t="str">
            <v xml:space="preserve">Ml </v>
          </cell>
          <cell r="O1808">
            <v>4</v>
          </cell>
          <cell r="Q1808">
            <v>5700</v>
          </cell>
          <cell r="T1808">
            <v>22800</v>
          </cell>
        </row>
        <row r="1809">
          <cell r="A1809" t="str">
            <v>Cable de cobre No 6</v>
          </cell>
          <cell r="M1809" t="str">
            <v xml:space="preserve">Ml </v>
          </cell>
          <cell r="O1809">
            <v>1</v>
          </cell>
          <cell r="Q1809">
            <v>4500</v>
          </cell>
          <cell r="T1809">
            <v>4500</v>
          </cell>
        </row>
        <row r="1810">
          <cell r="A1810" t="str">
            <v>Cable de cobre No 8</v>
          </cell>
          <cell r="M1810" t="str">
            <v xml:space="preserve">Ml </v>
          </cell>
          <cell r="O1810">
            <v>1</v>
          </cell>
          <cell r="Q1810">
            <v>3220</v>
          </cell>
          <cell r="T1810">
            <v>3220</v>
          </cell>
        </row>
        <row r="1811">
          <cell r="A1811" t="str">
            <v>Terminal Cobre No 4</v>
          </cell>
          <cell r="M1811" t="str">
            <v xml:space="preserve">Un </v>
          </cell>
          <cell r="O1811">
            <v>2</v>
          </cell>
          <cell r="Q1811">
            <v>1250</v>
          </cell>
          <cell r="T1811">
            <v>2500</v>
          </cell>
        </row>
        <row r="1812">
          <cell r="A1812" t="str">
            <v>Terminal Cobre No 6</v>
          </cell>
          <cell r="M1812" t="str">
            <v xml:space="preserve">Un </v>
          </cell>
          <cell r="O1812">
            <v>2</v>
          </cell>
          <cell r="Q1812">
            <v>1250</v>
          </cell>
          <cell r="T1812">
            <v>2500</v>
          </cell>
        </row>
        <row r="1813">
          <cell r="A1813" t="str">
            <v>Terminal cobre No 8</v>
          </cell>
          <cell r="M1813" t="str">
            <v xml:space="preserve">Un </v>
          </cell>
          <cell r="O1813">
            <v>2</v>
          </cell>
          <cell r="Q1813">
            <v>860</v>
          </cell>
          <cell r="T1813">
            <v>1720</v>
          </cell>
        </row>
        <row r="1814">
          <cell r="A1814" t="str">
            <v>Amarre plástico (zuncho)</v>
          </cell>
          <cell r="M1814" t="str">
            <v xml:space="preserve">Un </v>
          </cell>
          <cell r="O1814">
            <v>1</v>
          </cell>
          <cell r="Q1814">
            <v>55</v>
          </cell>
          <cell r="T1814">
            <v>55</v>
          </cell>
        </row>
        <row r="1819">
          <cell r="T1819">
            <v>0</v>
          </cell>
        </row>
        <row r="1820">
          <cell r="A1820" t="str">
            <v>Desperdicio</v>
          </cell>
          <cell r="M1820" t="str">
            <v>%</v>
          </cell>
          <cell r="O1820">
            <v>0.03</v>
          </cell>
          <cell r="Q1820">
            <v>37295</v>
          </cell>
          <cell r="T1820">
            <v>1118.8499999999999</v>
          </cell>
        </row>
        <row r="1821">
          <cell r="A1821" t="str">
            <v>SUBTOTAL</v>
          </cell>
          <cell r="T1821">
            <v>38413.85</v>
          </cell>
        </row>
        <row r="1823">
          <cell r="A1823" t="str">
            <v>3. Transportes</v>
          </cell>
        </row>
        <row r="1824">
          <cell r="A1824" t="str">
            <v>Material</v>
          </cell>
          <cell r="K1824" t="str">
            <v>Vol. o Peso</v>
          </cell>
          <cell r="M1824" t="str">
            <v>Distancia</v>
          </cell>
          <cell r="O1824" t="str">
            <v>m2 o Ton/Km</v>
          </cell>
          <cell r="R1824" t="str">
            <v>Tarifa</v>
          </cell>
          <cell r="T1824" t="str">
            <v>Vr. Unitario</v>
          </cell>
        </row>
        <row r="1828">
          <cell r="A1828" t="str">
            <v>SUBTOTAL</v>
          </cell>
        </row>
        <row r="1830">
          <cell r="A1830" t="str">
            <v>4. Mano de Obra</v>
          </cell>
        </row>
        <row r="1831">
          <cell r="A1831" t="str">
            <v>Trabajador</v>
          </cell>
          <cell r="J1831" t="str">
            <v>Jornal</v>
          </cell>
          <cell r="L1831" t="str">
            <v>Prestac.</v>
          </cell>
          <cell r="N1831" t="str">
            <v>Jornal Total</v>
          </cell>
          <cell r="Q1831" t="str">
            <v>Rendimiento</v>
          </cell>
          <cell r="T1831" t="str">
            <v>Vr. Unitario</v>
          </cell>
        </row>
        <row r="1832">
          <cell r="A1832" t="str">
            <v>Electricista II</v>
          </cell>
          <cell r="J1832">
            <v>21662</v>
          </cell>
          <cell r="L1832">
            <v>0.57999999999999996</v>
          </cell>
          <cell r="N1832">
            <v>34225.96</v>
          </cell>
          <cell r="Q1832">
            <v>0.04</v>
          </cell>
          <cell r="T1832">
            <v>1369.0383999999999</v>
          </cell>
        </row>
        <row r="1833">
          <cell r="A1833" t="str">
            <v>Ayudante</v>
          </cell>
          <cell r="J1833">
            <v>17167</v>
          </cell>
          <cell r="L1833">
            <v>0.57999999999999996</v>
          </cell>
          <cell r="N1833">
            <v>27123.86</v>
          </cell>
          <cell r="Q1833">
            <v>0.04</v>
          </cell>
          <cell r="T1833">
            <v>1084.9544000000001</v>
          </cell>
        </row>
        <row r="1834">
          <cell r="T1834">
            <v>0</v>
          </cell>
        </row>
        <row r="1835">
          <cell r="A1835" t="str">
            <v>SUBTOTAL</v>
          </cell>
          <cell r="T1835">
            <v>2453.9928</v>
          </cell>
        </row>
        <row r="1836">
          <cell r="A1836" t="str">
            <v>TOTAL COSTO DIRECTO</v>
          </cell>
          <cell r="T1836">
            <v>42037.842799999999</v>
          </cell>
        </row>
        <row r="1837">
          <cell r="A1837" t="str">
            <v>AIU CONTRACTUAL</v>
          </cell>
          <cell r="E1837">
            <v>0.25640000000000002</v>
          </cell>
          <cell r="S1837" t="str">
            <v>TOTAL COSTO INDIRECTO</v>
          </cell>
          <cell r="T1837">
            <v>10778.50289392</v>
          </cell>
        </row>
        <row r="1838">
          <cell r="A1838" t="str">
            <v xml:space="preserve">VALOR TOTAL ACTIVIDAD </v>
          </cell>
          <cell r="T1838">
            <v>52816.345693919997</v>
          </cell>
        </row>
        <row r="1839">
          <cell r="A1839" t="str">
            <v xml:space="preserve">VALOR RECURSOS NECESARIOS PARA LA EJECUCIÓN DE LA ACTIVIDAD </v>
          </cell>
          <cell r="T1839">
            <v>1320408.6423479998</v>
          </cell>
        </row>
        <row r="1841">
          <cell r="A1841" t="str">
            <v>Para constancia de lo anterior, se firma la presente acta bajo la responsabilidad expresa de los que intervienen en ella, de  conformidad  con las funciones  desempeñadas por cada uno de los mismos,  de acuerdo con el manual de interventoría, en _________</v>
          </cell>
        </row>
        <row r="1844">
          <cell r="E1844" t="str">
            <v>Firma:</v>
          </cell>
        </row>
        <row r="1845">
          <cell r="E1845" t="str">
            <v xml:space="preserve">Nombre: </v>
          </cell>
        </row>
        <row r="1846">
          <cell r="E1846" t="str">
            <v>REPRESENTATE LEGAL Ó DIRECTOR DE OBRA</v>
          </cell>
        </row>
        <row r="1848">
          <cell r="A1848" t="str">
            <v>C. OBSERVACIONES INTERVENTORIA (Campo de obligatorio diligenciamiento)</v>
          </cell>
        </row>
        <row r="1855">
          <cell r="E1855" t="str">
            <v>Firma:</v>
          </cell>
        </row>
        <row r="1856">
          <cell r="E1856" t="str">
            <v xml:space="preserve">Nombre: </v>
          </cell>
          <cell r="V1856" t="str">
            <v>Original  - FONADE</v>
          </cell>
        </row>
        <row r="1857">
          <cell r="E1857" t="str">
            <v>REPRESENTANTE LEGAL Ó DIRECTOR DE INTERVENTORÍA</v>
          </cell>
          <cell r="V1857" t="str">
            <v>Copias: Contratista, Interventor</v>
          </cell>
        </row>
        <row r="1858">
          <cell r="A1858" t="str">
            <v>B. DATOS ESPECIFICOS</v>
          </cell>
        </row>
        <row r="1859">
          <cell r="A1859" t="str">
            <v>Item</v>
          </cell>
          <cell r="C1859" t="str">
            <v>Descripción</v>
          </cell>
          <cell r="R1859" t="str">
            <v>Unidad</v>
          </cell>
          <cell r="T1859" t="str">
            <v>Cantidad</v>
          </cell>
        </row>
        <row r="1860">
          <cell r="A1860" t="str">
            <v>12.03.09</v>
          </cell>
          <cell r="C1860" t="str">
            <v>Suministro y tendido de acometida trifásica en conductores 3No10+1No10+1No10 por tubo. Incluye accesorios para completar la actividad.</v>
          </cell>
          <cell r="R1860" t="str">
            <v>ML</v>
          </cell>
          <cell r="T1860">
            <v>264</v>
          </cell>
          <cell r="W1860">
            <v>15577</v>
          </cell>
        </row>
        <row r="1862">
          <cell r="A1862" t="str">
            <v>1.  Equipo</v>
          </cell>
        </row>
        <row r="1863">
          <cell r="A1863" t="str">
            <v>Descripción</v>
          </cell>
          <cell r="H1863" t="str">
            <v>Marca</v>
          </cell>
          <cell r="K1863" t="str">
            <v>Tipo</v>
          </cell>
          <cell r="O1863" t="str">
            <v>Tarifa/Hora</v>
          </cell>
          <cell r="R1863" t="str">
            <v>Rendimiento</v>
          </cell>
          <cell r="T1863" t="str">
            <v>Vr. Unitario</v>
          </cell>
        </row>
        <row r="1864">
          <cell r="A1864" t="str">
            <v>Herramienta menor (% de mano de obra)</v>
          </cell>
          <cell r="T1864">
            <v>1170</v>
          </cell>
        </row>
        <row r="1865">
          <cell r="T1865">
            <v>0</v>
          </cell>
        </row>
        <row r="1866">
          <cell r="T1866">
            <v>0</v>
          </cell>
        </row>
        <row r="1867">
          <cell r="T1867">
            <v>0</v>
          </cell>
        </row>
        <row r="1868">
          <cell r="A1868" t="str">
            <v>SUBTOTAL</v>
          </cell>
          <cell r="T1868">
            <v>1170</v>
          </cell>
        </row>
        <row r="1870">
          <cell r="A1870" t="str">
            <v>2.  Materiales</v>
          </cell>
        </row>
        <row r="1871">
          <cell r="A1871" t="str">
            <v>Descripción</v>
          </cell>
          <cell r="M1871" t="str">
            <v>Unidad</v>
          </cell>
          <cell r="O1871" t="str">
            <v>Cantidad</v>
          </cell>
          <cell r="Q1871" t="str">
            <v>Precio Unit.</v>
          </cell>
          <cell r="T1871" t="str">
            <v>Vr Unitario</v>
          </cell>
        </row>
        <row r="1872">
          <cell r="A1872" t="str">
            <v>Cable de cobre No 10</v>
          </cell>
          <cell r="M1872" t="str">
            <v xml:space="preserve">Ml </v>
          </cell>
          <cell r="O1872">
            <v>5</v>
          </cell>
          <cell r="Q1872">
            <v>2310</v>
          </cell>
          <cell r="T1872">
            <v>11550</v>
          </cell>
        </row>
        <row r="1873">
          <cell r="A1873" t="str">
            <v>Amarre plástico (zuncho)</v>
          </cell>
          <cell r="M1873" t="str">
            <v xml:space="preserve">Un </v>
          </cell>
          <cell r="O1873">
            <v>1</v>
          </cell>
          <cell r="Q1873">
            <v>55</v>
          </cell>
          <cell r="T1873">
            <v>55</v>
          </cell>
        </row>
        <row r="1883">
          <cell r="T1883">
            <v>0</v>
          </cell>
        </row>
        <row r="1884">
          <cell r="A1884" t="str">
            <v>Desperdicio</v>
          </cell>
          <cell r="M1884" t="str">
            <v>%</v>
          </cell>
          <cell r="O1884">
            <v>0.03</v>
          </cell>
          <cell r="Q1884">
            <v>11605</v>
          </cell>
          <cell r="T1884">
            <v>348.15</v>
          </cell>
        </row>
        <row r="1885">
          <cell r="A1885" t="str">
            <v>SUBTOTAL</v>
          </cell>
          <cell r="T1885">
            <v>11953.15</v>
          </cell>
        </row>
        <row r="1887">
          <cell r="A1887" t="str">
            <v>3. Transportes</v>
          </cell>
        </row>
        <row r="1888">
          <cell r="A1888" t="str">
            <v>Material</v>
          </cell>
          <cell r="K1888" t="str">
            <v>Vol. o Peso</v>
          </cell>
          <cell r="M1888" t="str">
            <v>Distancia</v>
          </cell>
          <cell r="O1888" t="str">
            <v>m2 o Ton/Km</v>
          </cell>
          <cell r="R1888" t="str">
            <v>Tarifa</v>
          </cell>
          <cell r="T1888" t="str">
            <v>Vr. Unitario</v>
          </cell>
        </row>
        <row r="1892">
          <cell r="A1892" t="str">
            <v>SUBTOTAL</v>
          </cell>
        </row>
        <row r="1894">
          <cell r="A1894" t="str">
            <v>4. Mano de Obra</v>
          </cell>
        </row>
        <row r="1895">
          <cell r="A1895" t="str">
            <v>Trabajador</v>
          </cell>
          <cell r="J1895" t="str">
            <v>Jornal</v>
          </cell>
          <cell r="L1895" t="str">
            <v>Prestac.</v>
          </cell>
          <cell r="N1895" t="str">
            <v>Jornal Total</v>
          </cell>
          <cell r="Q1895" t="str">
            <v>Rendimiento</v>
          </cell>
          <cell r="T1895" t="str">
            <v>Vr. Unitario</v>
          </cell>
        </row>
        <row r="1896">
          <cell r="A1896" t="str">
            <v>Electricista II</v>
          </cell>
          <cell r="J1896">
            <v>21662</v>
          </cell>
          <cell r="L1896">
            <v>0.57999999999999996</v>
          </cell>
          <cell r="N1896">
            <v>34225.96</v>
          </cell>
          <cell r="Q1896">
            <v>0.04</v>
          </cell>
          <cell r="T1896">
            <v>1369.0383999999999</v>
          </cell>
        </row>
        <row r="1897">
          <cell r="A1897" t="str">
            <v>Ayudante</v>
          </cell>
          <cell r="J1897">
            <v>17167</v>
          </cell>
          <cell r="L1897">
            <v>0.57999999999999996</v>
          </cell>
          <cell r="N1897">
            <v>27123.86</v>
          </cell>
          <cell r="Q1897">
            <v>0.04</v>
          </cell>
          <cell r="T1897">
            <v>1084.9544000000001</v>
          </cell>
        </row>
        <row r="1898">
          <cell r="T1898">
            <v>0</v>
          </cell>
        </row>
        <row r="1899">
          <cell r="A1899" t="str">
            <v>SUBTOTAL</v>
          </cell>
          <cell r="T1899">
            <v>2453.9928</v>
          </cell>
        </row>
        <row r="1900">
          <cell r="A1900" t="str">
            <v>TOTAL COSTO DIRECTO</v>
          </cell>
          <cell r="T1900">
            <v>15577.1428</v>
          </cell>
        </row>
        <row r="1901">
          <cell r="A1901" t="str">
            <v>AIU CONTRACTUAL</v>
          </cell>
          <cell r="E1901">
            <v>0.25640000000000002</v>
          </cell>
          <cell r="S1901" t="str">
            <v>TOTAL COSTO INDIRECTO</v>
          </cell>
          <cell r="T1901">
            <v>3993.9794139200003</v>
          </cell>
        </row>
        <row r="1902">
          <cell r="A1902" t="str">
            <v xml:space="preserve">VALOR TOTAL ACTIVIDAD </v>
          </cell>
          <cell r="T1902">
            <v>19571.12221392</v>
          </cell>
        </row>
        <row r="1903">
          <cell r="A1903" t="str">
            <v xml:space="preserve">VALOR RECURSOS NECESARIOS PARA LA EJECUCIÓN DE LA ACTIVIDAD </v>
          </cell>
          <cell r="T1903">
            <v>5166776.26447488</v>
          </cell>
        </row>
        <row r="1905">
          <cell r="A1905" t="str">
            <v>Para constancia de lo anterior, se firma la presente acta bajo la responsabilidad expresa de los que intervienen en ella, de  conformidad  con las funciones  desempeñadas por cada uno de los mismos,  de acuerdo con el manual de interventoría, en _________</v>
          </cell>
        </row>
        <row r="1908">
          <cell r="E1908" t="str">
            <v>Firma:</v>
          </cell>
        </row>
        <row r="1909">
          <cell r="E1909" t="str">
            <v xml:space="preserve">Nombre: </v>
          </cell>
        </row>
        <row r="1910">
          <cell r="E1910" t="str">
            <v>REPRESENTATE LEGAL Ó DIRECTOR DE OBRA</v>
          </cell>
        </row>
        <row r="1912">
          <cell r="A1912" t="str">
            <v>C. OBSERVACIONES INTERVENTORIA (Campo de obligatorio diligenciamiento)</v>
          </cell>
        </row>
        <row r="1919">
          <cell r="E1919" t="str">
            <v>Firma:</v>
          </cell>
        </row>
        <row r="1920">
          <cell r="E1920" t="str">
            <v xml:space="preserve">Nombre: </v>
          </cell>
          <cell r="V1920" t="str">
            <v>Original  - FONADE</v>
          </cell>
        </row>
        <row r="1921">
          <cell r="E1921" t="str">
            <v>REPRESENTANTE LEGAL Ó DIRECTOR DE INTERVENTORÍA</v>
          </cell>
          <cell r="V1921" t="str">
            <v>Copias: Contratista, Interventor</v>
          </cell>
        </row>
        <row r="1922">
          <cell r="A1922" t="str">
            <v>B. DATOS ESPECIFICOS</v>
          </cell>
        </row>
        <row r="1923">
          <cell r="A1923" t="str">
            <v>Item</v>
          </cell>
          <cell r="C1923" t="str">
            <v>Descripción</v>
          </cell>
          <cell r="R1923" t="str">
            <v>Unidad</v>
          </cell>
          <cell r="T1923" t="str">
            <v>Cantidad</v>
          </cell>
        </row>
        <row r="1924">
          <cell r="A1924" t="str">
            <v>12.03.10</v>
          </cell>
          <cell r="C1924" t="str">
            <v>Suministro y tendido de ducto PVC de 1". Incluye curvas, uniones, boquillas, material de relleno, excavación, compactación y accesorios.</v>
          </cell>
          <cell r="R1924" t="str">
            <v>ML</v>
          </cell>
          <cell r="T1924">
            <v>200</v>
          </cell>
          <cell r="W1924">
            <v>15607</v>
          </cell>
        </row>
        <row r="1926">
          <cell r="A1926" t="str">
            <v>1.  Equipo</v>
          </cell>
        </row>
        <row r="1927">
          <cell r="A1927" t="str">
            <v>Descripción</v>
          </cell>
          <cell r="H1927" t="str">
            <v>Marca</v>
          </cell>
          <cell r="K1927" t="str">
            <v>Tipo</v>
          </cell>
          <cell r="O1927" t="str">
            <v>Tarifa/Hora</v>
          </cell>
          <cell r="R1927" t="str">
            <v>Rendimiento</v>
          </cell>
          <cell r="T1927" t="str">
            <v>Vr. Unitario</v>
          </cell>
        </row>
        <row r="1928">
          <cell r="A1928" t="str">
            <v>Pica</v>
          </cell>
          <cell r="O1928">
            <v>35650</v>
          </cell>
          <cell r="R1928">
            <v>0.01</v>
          </cell>
          <cell r="T1928">
            <v>2730</v>
          </cell>
        </row>
        <row r="1929">
          <cell r="A1929" t="str">
            <v>Pala</v>
          </cell>
          <cell r="O1929">
            <v>35650</v>
          </cell>
          <cell r="R1929">
            <v>0.01</v>
          </cell>
          <cell r="T1929">
            <v>356.5</v>
          </cell>
        </row>
        <row r="1930">
          <cell r="T1930">
            <v>0</v>
          </cell>
        </row>
        <row r="1931">
          <cell r="T1931">
            <v>0</v>
          </cell>
        </row>
        <row r="1932">
          <cell r="A1932" t="str">
            <v>SUBTOTAL</v>
          </cell>
          <cell r="T1932">
            <v>3086.5</v>
          </cell>
        </row>
        <row r="1934">
          <cell r="A1934" t="str">
            <v>2.  Materiales</v>
          </cell>
        </row>
        <row r="1935">
          <cell r="A1935" t="str">
            <v>Descripción</v>
          </cell>
          <cell r="M1935" t="str">
            <v>Unidad</v>
          </cell>
          <cell r="O1935" t="str">
            <v>Cantidad</v>
          </cell>
          <cell r="Q1935" t="str">
            <v>Precio Unit.</v>
          </cell>
          <cell r="T1935" t="str">
            <v>Vr Unitario</v>
          </cell>
        </row>
        <row r="1936">
          <cell r="A1936" t="str">
            <v>Tubo conduit  PVC 1"</v>
          </cell>
          <cell r="M1936" t="str">
            <v>Ml</v>
          </cell>
          <cell r="O1936">
            <v>1</v>
          </cell>
          <cell r="Q1936">
            <v>3581</v>
          </cell>
          <cell r="T1936">
            <v>3581</v>
          </cell>
        </row>
        <row r="1937">
          <cell r="A1937" t="str">
            <v>Material de relleno</v>
          </cell>
          <cell r="M1937" t="str">
            <v>Ml</v>
          </cell>
          <cell r="O1937">
            <v>1</v>
          </cell>
          <cell r="Q1937">
            <v>2900</v>
          </cell>
          <cell r="T1937">
            <v>2900</v>
          </cell>
        </row>
        <row r="1938">
          <cell r="A1938" t="str">
            <v>Boquilla terminal PVC de 1"</v>
          </cell>
          <cell r="M1938" t="str">
            <v xml:space="preserve">Un </v>
          </cell>
          <cell r="O1938">
            <v>0.01</v>
          </cell>
          <cell r="Q1938">
            <v>779</v>
          </cell>
          <cell r="T1938">
            <v>7.79</v>
          </cell>
        </row>
        <row r="1939">
          <cell r="A1939" t="str">
            <v>Soldadura PVC 1/8</v>
          </cell>
          <cell r="M1939" t="str">
            <v>Gl</v>
          </cell>
          <cell r="O1939">
            <v>1</v>
          </cell>
          <cell r="Q1939">
            <v>966</v>
          </cell>
          <cell r="T1939">
            <v>966</v>
          </cell>
        </row>
        <row r="1940">
          <cell r="A1940" t="str">
            <v>Limpiador PVC 1/8</v>
          </cell>
          <cell r="M1940" t="str">
            <v>Gl</v>
          </cell>
          <cell r="O1940">
            <v>0.01</v>
          </cell>
          <cell r="Q1940">
            <v>25862</v>
          </cell>
          <cell r="T1940">
            <v>258.62</v>
          </cell>
        </row>
        <row r="1941">
          <cell r="T1941">
            <v>0</v>
          </cell>
        </row>
        <row r="1942">
          <cell r="T1942">
            <v>0</v>
          </cell>
        </row>
        <row r="1943">
          <cell r="T1943">
            <v>0</v>
          </cell>
        </row>
        <row r="1944">
          <cell r="T1944">
            <v>0</v>
          </cell>
        </row>
        <row r="1945">
          <cell r="T1945">
            <v>0</v>
          </cell>
        </row>
        <row r="1946">
          <cell r="T1946">
            <v>0</v>
          </cell>
        </row>
        <row r="1947">
          <cell r="T1947">
            <v>0</v>
          </cell>
        </row>
        <row r="1948">
          <cell r="A1948" t="str">
            <v>Desperdicio</v>
          </cell>
          <cell r="M1948" t="str">
            <v>%</v>
          </cell>
          <cell r="O1948">
            <v>0.03</v>
          </cell>
          <cell r="Q1948">
            <v>7713.41</v>
          </cell>
          <cell r="T1948">
            <v>231.4023</v>
          </cell>
        </row>
        <row r="1949">
          <cell r="A1949" t="str">
            <v>SUBTOTAL</v>
          </cell>
          <cell r="T1949">
            <v>7944.8122999999996</v>
          </cell>
        </row>
        <row r="1951">
          <cell r="A1951" t="str">
            <v>3. Transportes</v>
          </cell>
        </row>
        <row r="1952">
          <cell r="A1952" t="str">
            <v>Material</v>
          </cell>
          <cell r="K1952" t="str">
            <v>Vol. o Peso</v>
          </cell>
          <cell r="M1952" t="str">
            <v>Distancia</v>
          </cell>
          <cell r="O1952" t="str">
            <v>m2 o Ton/Km</v>
          </cell>
          <cell r="R1952" t="str">
            <v>Tarifa</v>
          </cell>
          <cell r="T1952" t="str">
            <v>Vr. Unitario</v>
          </cell>
        </row>
        <row r="1956">
          <cell r="A1956" t="str">
            <v>SUBTOTAL</v>
          </cell>
        </row>
        <row r="1958">
          <cell r="A1958" t="str">
            <v>4. Mano de Obra</v>
          </cell>
        </row>
        <row r="1959">
          <cell r="A1959" t="str">
            <v>Trabajador</v>
          </cell>
          <cell r="J1959" t="str">
            <v>Jornal</v>
          </cell>
          <cell r="L1959" t="str">
            <v>Prestac.</v>
          </cell>
          <cell r="N1959" t="str">
            <v>Jornal Total</v>
          </cell>
          <cell r="Q1959" t="str">
            <v>Rendimiento</v>
          </cell>
          <cell r="T1959" t="str">
            <v>Vr. Unitario</v>
          </cell>
        </row>
        <row r="1960">
          <cell r="A1960" t="str">
            <v>Electricista II</v>
          </cell>
          <cell r="J1960">
            <v>37400</v>
          </cell>
          <cell r="L1960">
            <v>0.57999999999999996</v>
          </cell>
          <cell r="N1960">
            <v>59092</v>
          </cell>
          <cell r="Q1960">
            <v>0.05</v>
          </cell>
          <cell r="T1960">
            <v>2954.6000000000004</v>
          </cell>
        </row>
        <row r="1961">
          <cell r="A1961" t="str">
            <v>Ayudante</v>
          </cell>
          <cell r="J1961">
            <v>20515</v>
          </cell>
          <cell r="L1961">
            <v>0.57999999999999996</v>
          </cell>
          <cell r="N1961">
            <v>32413.699999999997</v>
          </cell>
          <cell r="Q1961">
            <v>0.05</v>
          </cell>
          <cell r="T1961">
            <v>1620.6849999999999</v>
          </cell>
        </row>
        <row r="1962">
          <cell r="T1962">
            <v>0</v>
          </cell>
        </row>
        <row r="1963">
          <cell r="A1963" t="str">
            <v>SUBTOTAL</v>
          </cell>
          <cell r="T1963">
            <v>4575.2849999999999</v>
          </cell>
        </row>
        <row r="1964">
          <cell r="A1964" t="str">
            <v>TOTAL COSTO DIRECTO</v>
          </cell>
          <cell r="T1964">
            <v>15606.597299999999</v>
          </cell>
        </row>
        <row r="1965">
          <cell r="A1965" t="str">
            <v>AIU CONTRACTUAL</v>
          </cell>
          <cell r="E1965">
            <v>0.25640000000000002</v>
          </cell>
          <cell r="S1965" t="str">
            <v>TOTAL COSTO INDIRECTO</v>
          </cell>
          <cell r="T1965">
            <v>4001.5315477200002</v>
          </cell>
        </row>
        <row r="1966">
          <cell r="A1966" t="str">
            <v xml:space="preserve">VALOR TOTAL ACTIVIDAD </v>
          </cell>
          <cell r="T1966">
            <v>19608.12884772</v>
          </cell>
        </row>
        <row r="1967">
          <cell r="A1967" t="str">
            <v xml:space="preserve">VALOR RECURSOS NECESARIOS PARA LA EJECUCIÓN DE LA ACTIVIDAD </v>
          </cell>
          <cell r="T1967">
            <v>3921625.7695439998</v>
          </cell>
        </row>
        <row r="1969">
          <cell r="A1969" t="str">
            <v>Para constancia de lo anterior, se firma la presente acta bajo la responsabilidad expresa de los que intervienen en ella, de  conformidad  con las funciones  desempeñadas por cada uno de los mismos,  de acuerdo con el manual de interventoría, en _________</v>
          </cell>
        </row>
        <row r="1972">
          <cell r="E1972" t="str">
            <v>Firma:</v>
          </cell>
        </row>
        <row r="1973">
          <cell r="E1973" t="str">
            <v xml:space="preserve">Nombre: </v>
          </cell>
        </row>
        <row r="1974">
          <cell r="E1974" t="str">
            <v>REPRESENTATE LEGAL Ó DIRECTOR DE OBRA</v>
          </cell>
        </row>
        <row r="1976">
          <cell r="A1976" t="str">
            <v>C. OBSERVACIONES INTERVENTORIA (Campo de obligatorio diligenciamiento)</v>
          </cell>
        </row>
        <row r="1983">
          <cell r="E1983" t="str">
            <v>Firma:</v>
          </cell>
        </row>
        <row r="1984">
          <cell r="E1984" t="str">
            <v xml:space="preserve">Nombre: </v>
          </cell>
          <cell r="V1984" t="str">
            <v>Original  - FONADE</v>
          </cell>
        </row>
        <row r="1985">
          <cell r="E1985" t="str">
            <v>REPRESENTANTE LEGAL Ó DIRECTOR DE INTERVENTORÍA</v>
          </cell>
          <cell r="V1985" t="str">
            <v>Copias: Contratista, Interventor</v>
          </cell>
        </row>
        <row r="1986">
          <cell r="A1986" t="str">
            <v>B. DATOS ESPECIFICOS</v>
          </cell>
        </row>
        <row r="1987">
          <cell r="A1987" t="str">
            <v>Item</v>
          </cell>
          <cell r="C1987" t="str">
            <v>Descripción</v>
          </cell>
          <cell r="R1987" t="str">
            <v>Unidad</v>
          </cell>
          <cell r="T1987" t="str">
            <v>Cantidad</v>
          </cell>
        </row>
        <row r="1988">
          <cell r="A1988" t="str">
            <v>12.03.11</v>
          </cell>
          <cell r="C1988" t="str">
            <v>Suministro y tendido de ducto PVC de 1-1/4". Incluye curvas, uniones, boquillas, material de relleno, excavación, compactación y accesorios.</v>
          </cell>
          <cell r="R1988" t="str">
            <v>ML</v>
          </cell>
          <cell r="T1988">
            <v>25</v>
          </cell>
          <cell r="W1988">
            <v>17344</v>
          </cell>
        </row>
        <row r="1990">
          <cell r="A1990" t="str">
            <v>1.  Equipo</v>
          </cell>
        </row>
        <row r="1991">
          <cell r="A1991" t="str">
            <v>Descripción</v>
          </cell>
          <cell r="H1991" t="str">
            <v>Marca</v>
          </cell>
          <cell r="K1991" t="str">
            <v>Tipo</v>
          </cell>
          <cell r="O1991" t="str">
            <v>Tarifa/Hora</v>
          </cell>
          <cell r="R1991" t="str">
            <v>Rendimiento</v>
          </cell>
          <cell r="T1991" t="str">
            <v>Vr. Unitario</v>
          </cell>
        </row>
        <row r="1992">
          <cell r="A1992" t="str">
            <v>Pica</v>
          </cell>
          <cell r="O1992">
            <v>35650</v>
          </cell>
          <cell r="R1992">
            <v>0.01</v>
          </cell>
          <cell r="T1992">
            <v>2730</v>
          </cell>
        </row>
        <row r="1993">
          <cell r="A1993" t="str">
            <v>Pala</v>
          </cell>
          <cell r="O1993">
            <v>35650</v>
          </cell>
          <cell r="R1993">
            <v>0.01</v>
          </cell>
          <cell r="T1993">
            <v>356.5</v>
          </cell>
        </row>
        <row r="1994">
          <cell r="T1994">
            <v>0</v>
          </cell>
        </row>
        <row r="1995">
          <cell r="T1995">
            <v>0</v>
          </cell>
        </row>
        <row r="1996">
          <cell r="A1996" t="str">
            <v>SUBTOTAL</v>
          </cell>
          <cell r="T1996">
            <v>3086.5</v>
          </cell>
        </row>
        <row r="1998">
          <cell r="A1998" t="str">
            <v>2.  Materiales</v>
          </cell>
        </row>
        <row r="1999">
          <cell r="A1999" t="str">
            <v>Descripción</v>
          </cell>
          <cell r="M1999" t="str">
            <v>Unidad</v>
          </cell>
          <cell r="O1999" t="str">
            <v>Cantidad</v>
          </cell>
          <cell r="Q1999" t="str">
            <v>Precio Unit.</v>
          </cell>
          <cell r="T1999" t="str">
            <v>Vr Unitario</v>
          </cell>
        </row>
        <row r="2000">
          <cell r="A2000" t="str">
            <v>Tubo conduit  PVC 1 1/4"</v>
          </cell>
          <cell r="M2000" t="str">
            <v>Ml</v>
          </cell>
          <cell r="O2000">
            <v>1</v>
          </cell>
          <cell r="Q2000">
            <v>6500</v>
          </cell>
          <cell r="T2000">
            <v>6500</v>
          </cell>
        </row>
        <row r="2001">
          <cell r="A2001" t="str">
            <v>Material de relleno</v>
          </cell>
          <cell r="M2001" t="str">
            <v>Ml</v>
          </cell>
          <cell r="O2001">
            <v>1</v>
          </cell>
          <cell r="Q2001">
            <v>2900</v>
          </cell>
          <cell r="T2001">
            <v>2900</v>
          </cell>
        </row>
        <row r="2002">
          <cell r="T2002">
            <v>0</v>
          </cell>
        </row>
        <row r="2003">
          <cell r="T2003">
            <v>0</v>
          </cell>
        </row>
        <row r="2004">
          <cell r="T2004">
            <v>0</v>
          </cell>
        </row>
        <row r="2005">
          <cell r="T2005">
            <v>0</v>
          </cell>
        </row>
        <row r="2006">
          <cell r="T2006">
            <v>0</v>
          </cell>
        </row>
        <row r="2007">
          <cell r="T2007">
            <v>0</v>
          </cell>
        </row>
        <row r="2008">
          <cell r="T2008">
            <v>0</v>
          </cell>
        </row>
        <row r="2009">
          <cell r="T2009">
            <v>0</v>
          </cell>
        </row>
        <row r="2010">
          <cell r="T2010">
            <v>0</v>
          </cell>
        </row>
        <row r="2011">
          <cell r="T2011">
            <v>0</v>
          </cell>
        </row>
        <row r="2012">
          <cell r="A2012" t="str">
            <v>Desperdicio</v>
          </cell>
          <cell r="M2012" t="str">
            <v>%</v>
          </cell>
          <cell r="O2012">
            <v>0.03</v>
          </cell>
          <cell r="Q2012">
            <v>9400</v>
          </cell>
          <cell r="T2012">
            <v>282</v>
          </cell>
        </row>
        <row r="2013">
          <cell r="A2013" t="str">
            <v>SUBTOTAL</v>
          </cell>
          <cell r="T2013">
            <v>9682</v>
          </cell>
        </row>
        <row r="2015">
          <cell r="A2015" t="str">
            <v>3. Transportes</v>
          </cell>
        </row>
        <row r="2016">
          <cell r="A2016" t="str">
            <v>Material</v>
          </cell>
          <cell r="K2016" t="str">
            <v>Vol. o Peso</v>
          </cell>
          <cell r="M2016" t="str">
            <v>Distancia</v>
          </cell>
          <cell r="O2016" t="str">
            <v>m2 o Ton/Km</v>
          </cell>
          <cell r="R2016" t="str">
            <v>Tarifa</v>
          </cell>
          <cell r="T2016" t="str">
            <v>Vr. Unitario</v>
          </cell>
        </row>
        <row r="2020">
          <cell r="A2020" t="str">
            <v>SUBTOTAL</v>
          </cell>
        </row>
        <row r="2022">
          <cell r="A2022" t="str">
            <v>4. Mano de Obra</v>
          </cell>
        </row>
        <row r="2023">
          <cell r="A2023" t="str">
            <v>Trabajador</v>
          </cell>
          <cell r="J2023" t="str">
            <v>Jornal</v>
          </cell>
          <cell r="L2023" t="str">
            <v>Prestac.</v>
          </cell>
          <cell r="N2023" t="str">
            <v>Jornal Total</v>
          </cell>
          <cell r="Q2023" t="str">
            <v>Rendimiento</v>
          </cell>
          <cell r="T2023" t="str">
            <v>Vr. Unitario</v>
          </cell>
        </row>
        <row r="2024">
          <cell r="A2024" t="str">
            <v>Electricista II</v>
          </cell>
          <cell r="J2024">
            <v>37400</v>
          </cell>
          <cell r="L2024">
            <v>0.57999999999999996</v>
          </cell>
          <cell r="N2024">
            <v>59092</v>
          </cell>
          <cell r="Q2024">
            <v>0.05</v>
          </cell>
          <cell r="T2024">
            <v>2954.6000000000004</v>
          </cell>
        </row>
        <row r="2025">
          <cell r="A2025" t="str">
            <v>Ayudante</v>
          </cell>
          <cell r="J2025">
            <v>20515</v>
          </cell>
          <cell r="L2025">
            <v>0.57999999999999996</v>
          </cell>
          <cell r="N2025">
            <v>32413.699999999997</v>
          </cell>
          <cell r="Q2025">
            <v>0.05</v>
          </cell>
          <cell r="T2025">
            <v>1620.6849999999999</v>
          </cell>
        </row>
        <row r="2026">
          <cell r="T2026">
            <v>0</v>
          </cell>
        </row>
        <row r="2027">
          <cell r="A2027" t="str">
            <v>SUBTOTAL</v>
          </cell>
          <cell r="T2027">
            <v>4575.2849999999999</v>
          </cell>
        </row>
        <row r="2028">
          <cell r="A2028" t="str">
            <v>TOTAL COSTO DIRECTO</v>
          </cell>
          <cell r="T2028">
            <v>17343.785</v>
          </cell>
        </row>
        <row r="2029">
          <cell r="A2029" t="str">
            <v>AIU CONTRACTUAL</v>
          </cell>
          <cell r="E2029">
            <v>0.25640000000000002</v>
          </cell>
          <cell r="S2029" t="str">
            <v>TOTAL COSTO INDIRECTO</v>
          </cell>
          <cell r="T2029">
            <v>4446.9464740000003</v>
          </cell>
        </row>
        <row r="2030">
          <cell r="A2030" t="str">
            <v xml:space="preserve">VALOR TOTAL ACTIVIDAD </v>
          </cell>
          <cell r="T2030">
            <v>21790.731474</v>
          </cell>
        </row>
        <row r="2031">
          <cell r="A2031" t="str">
            <v xml:space="preserve">VALOR RECURSOS NECESARIOS PARA LA EJECUCIÓN DE LA ACTIVIDAD </v>
          </cell>
          <cell r="T2031">
            <v>544768.28685000003</v>
          </cell>
        </row>
        <row r="2033">
          <cell r="A2033" t="str">
            <v>Para constancia de lo anterior, se firma la presente acta bajo la responsabilidad expresa de los que intervienen en ella, de  conformidad  con las funciones  desempeñadas por cada uno de los mismos,  de acuerdo con el manual de interventoría, en _________</v>
          </cell>
        </row>
        <row r="2036">
          <cell r="E2036" t="str">
            <v>Firma:</v>
          </cell>
        </row>
        <row r="2037">
          <cell r="E2037" t="str">
            <v xml:space="preserve">Nombre: </v>
          </cell>
        </row>
        <row r="2038">
          <cell r="E2038" t="str">
            <v>REPRESENTATE LEGAL Ó DIRECTOR DE OBRA</v>
          </cell>
        </row>
        <row r="2040">
          <cell r="A2040" t="str">
            <v>C. OBSERVACIONES INTERVENTORIA (Campo de obligatorio diligenciamiento)</v>
          </cell>
        </row>
        <row r="2047">
          <cell r="E2047" t="str">
            <v>Firma:</v>
          </cell>
        </row>
        <row r="2048">
          <cell r="E2048" t="str">
            <v xml:space="preserve">Nombre: </v>
          </cell>
          <cell r="V2048" t="str">
            <v>Original  - FONADE</v>
          </cell>
        </row>
        <row r="2049">
          <cell r="E2049" t="str">
            <v>REPRESENTANTE LEGAL Ó DIRECTOR DE INTERVENTORÍA</v>
          </cell>
          <cell r="V2049" t="str">
            <v>Copias: Contratista, Interventor</v>
          </cell>
        </row>
        <row r="2050">
          <cell r="A2050" t="str">
            <v>B. DATOS ESPECIFICOS</v>
          </cell>
        </row>
        <row r="2051">
          <cell r="A2051" t="str">
            <v>Item</v>
          </cell>
          <cell r="C2051" t="str">
            <v>Descripción</v>
          </cell>
          <cell r="R2051" t="str">
            <v>Unidad</v>
          </cell>
          <cell r="T2051" t="str">
            <v>Cantidad</v>
          </cell>
        </row>
        <row r="2052">
          <cell r="A2052" t="str">
            <v>12.03.12</v>
          </cell>
          <cell r="C2052" t="str">
            <v>Suministro y tendido de canaleta metálica sección 12x5 centímetros, pintura electrostática, calibre 20. Incluye tapa, elementos de derivación y accesorios de fijación.</v>
          </cell>
          <cell r="R2052" t="str">
            <v>ML</v>
          </cell>
          <cell r="T2052">
            <v>30</v>
          </cell>
          <cell r="W2052">
            <v>60636</v>
          </cell>
        </row>
        <row r="2054">
          <cell r="A2054" t="str">
            <v>1.  Equipo</v>
          </cell>
        </row>
        <row r="2055">
          <cell r="A2055" t="str">
            <v>Descripción</v>
          </cell>
          <cell r="H2055" t="str">
            <v>Marca</v>
          </cell>
          <cell r="K2055" t="str">
            <v>Tipo</v>
          </cell>
          <cell r="O2055" t="str">
            <v>Tarifa/Hora</v>
          </cell>
          <cell r="R2055" t="str">
            <v>Rendimiento</v>
          </cell>
          <cell r="T2055" t="str">
            <v>Vr. Unitario</v>
          </cell>
        </row>
        <row r="2056">
          <cell r="A2056" t="str">
            <v>Alicates</v>
          </cell>
          <cell r="O2056">
            <v>30188</v>
          </cell>
          <cell r="R2056">
            <v>1.4999999999999999E-2</v>
          </cell>
          <cell r="T2056">
            <v>452.82</v>
          </cell>
        </row>
        <row r="2057">
          <cell r="A2057" t="str">
            <v>Taladro</v>
          </cell>
          <cell r="O2057">
            <v>1026375</v>
          </cell>
          <cell r="R2057">
            <v>1E-4</v>
          </cell>
          <cell r="T2057">
            <v>102.6375</v>
          </cell>
        </row>
        <row r="2058">
          <cell r="A2058" t="str">
            <v>Tijera</v>
          </cell>
          <cell r="O2058">
            <v>85200</v>
          </cell>
          <cell r="R2058">
            <v>1E-3</v>
          </cell>
          <cell r="T2058">
            <v>85.2</v>
          </cell>
        </row>
        <row r="2059">
          <cell r="A2059" t="str">
            <v>Pistola</v>
          </cell>
          <cell r="O2059">
            <v>10500</v>
          </cell>
          <cell r="R2059">
            <v>0.1</v>
          </cell>
          <cell r="T2059">
            <v>1050</v>
          </cell>
        </row>
        <row r="2060">
          <cell r="A2060" t="str">
            <v>SUBTOTAL</v>
          </cell>
          <cell r="T2060">
            <v>1690.6575</v>
          </cell>
        </row>
        <row r="2062">
          <cell r="A2062" t="str">
            <v>2.  Materiales</v>
          </cell>
        </row>
        <row r="2063">
          <cell r="A2063" t="str">
            <v>Descripción</v>
          </cell>
          <cell r="M2063" t="str">
            <v>Unidad</v>
          </cell>
          <cell r="O2063" t="str">
            <v>Cantidad</v>
          </cell>
          <cell r="Q2063" t="str">
            <v>Precio Unit.</v>
          </cell>
          <cell r="T2063" t="str">
            <v>Vr Unitario</v>
          </cell>
        </row>
        <row r="2064">
          <cell r="A2064" t="str">
            <v>Bandeja tipo ducto 12x5 cms</v>
          </cell>
          <cell r="M2064" t="str">
            <v>Ml</v>
          </cell>
          <cell r="O2064">
            <v>1</v>
          </cell>
          <cell r="Q2064">
            <v>34333</v>
          </cell>
          <cell r="T2064">
            <v>34333</v>
          </cell>
        </row>
        <row r="2065">
          <cell r="A2065" t="str">
            <v>Accesorio de desvío 12x5</v>
          </cell>
          <cell r="M2065" t="str">
            <v xml:space="preserve">Un </v>
          </cell>
          <cell r="O2065">
            <v>0.1</v>
          </cell>
          <cell r="Q2065">
            <v>39156</v>
          </cell>
          <cell r="T2065">
            <v>3915.6000000000004</v>
          </cell>
        </row>
        <row r="2066">
          <cell r="A2066" t="str">
            <v>Platina para soporte abrazadera en U</v>
          </cell>
          <cell r="M2066" t="str">
            <v xml:space="preserve">Un </v>
          </cell>
          <cell r="O2066">
            <v>1</v>
          </cell>
          <cell r="Q2066">
            <v>992.2</v>
          </cell>
          <cell r="T2066">
            <v>992.2</v>
          </cell>
        </row>
        <row r="2067">
          <cell r="A2067" t="str">
            <v>Espárrago para anclaje</v>
          </cell>
          <cell r="M2067" t="str">
            <v xml:space="preserve">Un </v>
          </cell>
          <cell r="O2067">
            <v>2</v>
          </cell>
          <cell r="Q2067">
            <v>6200</v>
          </cell>
          <cell r="T2067">
            <v>12400</v>
          </cell>
        </row>
        <row r="2068">
          <cell r="A2068" t="str">
            <v>Tuercas de fijación</v>
          </cell>
          <cell r="M2068" t="str">
            <v xml:space="preserve">Un </v>
          </cell>
          <cell r="O2068">
            <v>2</v>
          </cell>
          <cell r="Q2068">
            <v>176</v>
          </cell>
          <cell r="T2068">
            <v>352</v>
          </cell>
        </row>
        <row r="2069">
          <cell r="A2069" t="str">
            <v>Arandela</v>
          </cell>
          <cell r="M2069" t="str">
            <v xml:space="preserve">Un </v>
          </cell>
          <cell r="O2069">
            <v>2</v>
          </cell>
          <cell r="Q2069">
            <v>30.8</v>
          </cell>
          <cell r="T2069">
            <v>61.6</v>
          </cell>
        </row>
        <row r="2070">
          <cell r="A2070" t="str">
            <v>Perno de tiro</v>
          </cell>
          <cell r="M2070" t="str">
            <v xml:space="preserve">Un </v>
          </cell>
          <cell r="O2070">
            <v>2</v>
          </cell>
          <cell r="Q2070">
            <v>123.2</v>
          </cell>
          <cell r="T2070">
            <v>246.4</v>
          </cell>
        </row>
        <row r="2071">
          <cell r="A2071" t="str">
            <v>Pólvora para perno</v>
          </cell>
          <cell r="M2071" t="str">
            <v xml:space="preserve">Un </v>
          </cell>
          <cell r="O2071">
            <v>2</v>
          </cell>
          <cell r="Q2071">
            <v>243</v>
          </cell>
          <cell r="T2071">
            <v>486</v>
          </cell>
        </row>
        <row r="2072">
          <cell r="T2072">
            <v>0</v>
          </cell>
        </row>
        <row r="2073">
          <cell r="T2073">
            <v>0</v>
          </cell>
        </row>
        <row r="2074">
          <cell r="T2074">
            <v>0</v>
          </cell>
        </row>
        <row r="2075">
          <cell r="T2075">
            <v>0</v>
          </cell>
        </row>
        <row r="2076">
          <cell r="A2076" t="str">
            <v>Desperdicio</v>
          </cell>
          <cell r="M2076" t="str">
            <v>%</v>
          </cell>
          <cell r="O2076">
            <v>0.03</v>
          </cell>
          <cell r="Q2076">
            <v>52786.799999999996</v>
          </cell>
          <cell r="T2076">
            <v>1583.6039999999998</v>
          </cell>
        </row>
        <row r="2077">
          <cell r="A2077" t="str">
            <v>SUBTOTAL</v>
          </cell>
          <cell r="T2077">
            <v>54370.403999999995</v>
          </cell>
        </row>
        <row r="2079">
          <cell r="A2079" t="str">
            <v>3. Transportes</v>
          </cell>
        </row>
        <row r="2080">
          <cell r="A2080" t="str">
            <v>Material</v>
          </cell>
          <cell r="K2080" t="str">
            <v>Vol. o Peso</v>
          </cell>
          <cell r="M2080" t="str">
            <v>Distancia</v>
          </cell>
          <cell r="O2080" t="str">
            <v>m2 o Ton/Km</v>
          </cell>
          <cell r="R2080" t="str">
            <v>Tarifa</v>
          </cell>
          <cell r="T2080" t="str">
            <v>Vr. Unitario</v>
          </cell>
        </row>
        <row r="2084">
          <cell r="A2084" t="str">
            <v>SUBTOTAL</v>
          </cell>
        </row>
        <row r="2086">
          <cell r="A2086" t="str">
            <v>4. Mano de Obra</v>
          </cell>
        </row>
        <row r="2087">
          <cell r="A2087" t="str">
            <v>Trabajador</v>
          </cell>
          <cell r="J2087" t="str">
            <v>Jornal</v>
          </cell>
          <cell r="L2087" t="str">
            <v>Prestac.</v>
          </cell>
          <cell r="N2087" t="str">
            <v>Jornal Total</v>
          </cell>
          <cell r="Q2087" t="str">
            <v>Rendimiento</v>
          </cell>
          <cell r="T2087" t="str">
            <v>Vr. Unitario</v>
          </cell>
        </row>
        <row r="2088">
          <cell r="A2088" t="str">
            <v>Electricista II</v>
          </cell>
          <cell r="J2088">
            <v>37400</v>
          </cell>
          <cell r="L2088">
            <v>0.57999999999999996</v>
          </cell>
          <cell r="N2088">
            <v>59092</v>
          </cell>
          <cell r="Q2088">
            <v>0.05</v>
          </cell>
          <cell r="T2088">
            <v>2954.6000000000004</v>
          </cell>
        </row>
        <row r="2089">
          <cell r="A2089" t="str">
            <v>Ayudante</v>
          </cell>
          <cell r="J2089">
            <v>20515</v>
          </cell>
          <cell r="L2089">
            <v>0.57999999999999996</v>
          </cell>
          <cell r="N2089">
            <v>32413.699999999997</v>
          </cell>
          <cell r="Q2089">
            <v>0.05</v>
          </cell>
          <cell r="T2089">
            <v>1620.6849999999999</v>
          </cell>
        </row>
        <row r="2090">
          <cell r="T2090">
            <v>0</v>
          </cell>
        </row>
        <row r="2091">
          <cell r="A2091" t="str">
            <v>SUBTOTAL</v>
          </cell>
          <cell r="T2091">
            <v>4575.2849999999999</v>
          </cell>
        </row>
        <row r="2092">
          <cell r="A2092" t="str">
            <v>TOTAL COSTO DIRECTO</v>
          </cell>
          <cell r="T2092">
            <v>60636.3465</v>
          </cell>
        </row>
        <row r="2093">
          <cell r="A2093" t="str">
            <v>AIU CONTRACTUAL</v>
          </cell>
          <cell r="E2093">
            <v>0.25640000000000002</v>
          </cell>
          <cell r="S2093" t="str">
            <v>TOTAL COSTO INDIRECTO</v>
          </cell>
          <cell r="T2093">
            <v>15547.159242600001</v>
          </cell>
        </row>
        <row r="2094">
          <cell r="A2094" t="str">
            <v xml:space="preserve">VALOR TOTAL ACTIVIDAD </v>
          </cell>
          <cell r="T2094">
            <v>76183.505742599998</v>
          </cell>
        </row>
        <row r="2095">
          <cell r="A2095" t="str">
            <v xml:space="preserve">VALOR RECURSOS NECESARIOS PARA LA EJECUCIÓN DE LA ACTIVIDAD </v>
          </cell>
          <cell r="T2095">
            <v>2285505.172278</v>
          </cell>
        </row>
        <row r="2097">
          <cell r="A2097" t="str">
            <v>Para constancia de lo anterior, se firma la presente acta bajo la responsabilidad expresa de los que intervienen en ella, de  conformidad  con las funciones  desempeñadas por cada uno de los mismos,  de acuerdo con el manual de interventoría, en _________</v>
          </cell>
        </row>
        <row r="2100">
          <cell r="E2100" t="str">
            <v>Firma:</v>
          </cell>
        </row>
        <row r="2101">
          <cell r="E2101" t="str">
            <v xml:space="preserve">Nombre: </v>
          </cell>
        </row>
        <row r="2102">
          <cell r="E2102" t="str">
            <v>REPRESENTATE LEGAL Ó DIRECTOR DE OBRA</v>
          </cell>
        </row>
        <row r="2104">
          <cell r="A2104" t="str">
            <v>C. OBSERVACIONES INTERVENTORIA (Campo de obligatorio diligenciamiento)</v>
          </cell>
        </row>
        <row r="2111">
          <cell r="E2111" t="str">
            <v>Firma:</v>
          </cell>
        </row>
        <row r="2112">
          <cell r="E2112" t="str">
            <v xml:space="preserve">Nombre: </v>
          </cell>
          <cell r="V2112" t="str">
            <v>Original  - FONADE</v>
          </cell>
        </row>
        <row r="2113">
          <cell r="E2113" t="str">
            <v>REPRESENTANTE LEGAL Ó DIRECTOR DE INTERVENTORÍA</v>
          </cell>
          <cell r="V2113" t="str">
            <v>Copias: Contratista, Interventor</v>
          </cell>
        </row>
        <row r="2114">
          <cell r="A2114" t="str">
            <v>B. DATOS ESPECIFICOS</v>
          </cell>
        </row>
        <row r="2115">
          <cell r="A2115" t="str">
            <v>Item</v>
          </cell>
          <cell r="C2115" t="str">
            <v>Descripción</v>
          </cell>
          <cell r="R2115" t="str">
            <v>Unidad</v>
          </cell>
          <cell r="T2115" t="str">
            <v>Cantidad</v>
          </cell>
        </row>
        <row r="2116">
          <cell r="A2116" t="str">
            <v>12.03.13</v>
          </cell>
          <cell r="C2116" t="str">
            <v>Suministro y colocación de troquel para canaleta metálica sección 12x5 centímetros, pintura electrostática, calibre 20. Incluye accesorios de fijación.</v>
          </cell>
          <cell r="R2116" t="str">
            <v>UN</v>
          </cell>
          <cell r="T2116">
            <v>22</v>
          </cell>
          <cell r="W2116">
            <v>10429</v>
          </cell>
        </row>
        <row r="2118">
          <cell r="A2118" t="str">
            <v>1.  Equipo</v>
          </cell>
        </row>
        <row r="2119">
          <cell r="A2119" t="str">
            <v>Descripción</v>
          </cell>
          <cell r="H2119" t="str">
            <v>Marca</v>
          </cell>
          <cell r="K2119" t="str">
            <v>Tipo</v>
          </cell>
          <cell r="O2119" t="str">
            <v>Tarifa/Hora</v>
          </cell>
          <cell r="R2119" t="str">
            <v>Rendimiento</v>
          </cell>
          <cell r="T2119" t="str">
            <v>Vr. Unitario</v>
          </cell>
        </row>
        <row r="2120">
          <cell r="A2120" t="str">
            <v>Alicates</v>
          </cell>
          <cell r="O2120">
            <v>30188</v>
          </cell>
          <cell r="R2120">
            <v>1.7000000000000001E-2</v>
          </cell>
          <cell r="T2120">
            <v>513.19600000000003</v>
          </cell>
        </row>
        <row r="2121">
          <cell r="A2121" t="str">
            <v>Taladro</v>
          </cell>
          <cell r="O2121">
            <v>1026375</v>
          </cell>
          <cell r="R2121">
            <v>1E-4</v>
          </cell>
          <cell r="T2121">
            <v>102.6375</v>
          </cell>
        </row>
        <row r="2122">
          <cell r="A2122" t="str">
            <v>Tijera</v>
          </cell>
          <cell r="O2122">
            <v>85200</v>
          </cell>
          <cell r="R2122">
            <v>1E-3</v>
          </cell>
          <cell r="T2122">
            <v>85.2</v>
          </cell>
        </row>
        <row r="2124">
          <cell r="A2124" t="str">
            <v>SUBTOTAL</v>
          </cell>
          <cell r="T2124">
            <v>701.03350000000012</v>
          </cell>
        </row>
        <row r="2126">
          <cell r="A2126" t="str">
            <v>2.  Materiales</v>
          </cell>
        </row>
        <row r="2127">
          <cell r="A2127" t="str">
            <v>Descripción</v>
          </cell>
          <cell r="M2127" t="str">
            <v>Unidad</v>
          </cell>
          <cell r="O2127" t="str">
            <v>Cantidad</v>
          </cell>
          <cell r="Q2127" t="str">
            <v>Precio Unit.</v>
          </cell>
          <cell r="T2127" t="str">
            <v>Vr Unitario</v>
          </cell>
        </row>
        <row r="2128">
          <cell r="A2128" t="str">
            <v>Troquel</v>
          </cell>
          <cell r="M2128" t="str">
            <v xml:space="preserve">Un </v>
          </cell>
          <cell r="O2128">
            <v>1</v>
          </cell>
          <cell r="Q2128">
            <v>7546</v>
          </cell>
          <cell r="T2128">
            <v>7546</v>
          </cell>
        </row>
        <row r="2129">
          <cell r="A2129" t="str">
            <v>Tornillo autoperforante</v>
          </cell>
          <cell r="M2129" t="str">
            <v xml:space="preserve">Un </v>
          </cell>
          <cell r="O2129">
            <v>4</v>
          </cell>
          <cell r="Q2129">
            <v>88</v>
          </cell>
          <cell r="T2129">
            <v>352</v>
          </cell>
        </row>
        <row r="2130">
          <cell r="T2130">
            <v>0</v>
          </cell>
        </row>
        <row r="2131">
          <cell r="T2131">
            <v>0</v>
          </cell>
        </row>
        <row r="2132">
          <cell r="T2132">
            <v>0</v>
          </cell>
        </row>
        <row r="2133">
          <cell r="T2133">
            <v>0</v>
          </cell>
        </row>
        <row r="2134">
          <cell r="T2134">
            <v>0</v>
          </cell>
        </row>
        <row r="2135">
          <cell r="T2135">
            <v>0</v>
          </cell>
        </row>
        <row r="2136">
          <cell r="T2136">
            <v>0</v>
          </cell>
        </row>
        <row r="2137">
          <cell r="T2137">
            <v>0</v>
          </cell>
        </row>
        <row r="2138">
          <cell r="T2138">
            <v>0</v>
          </cell>
        </row>
        <row r="2139">
          <cell r="T2139">
            <v>0</v>
          </cell>
        </row>
        <row r="2140">
          <cell r="A2140" t="str">
            <v>Desperdicio</v>
          </cell>
          <cell r="M2140" t="str">
            <v>%</v>
          </cell>
          <cell r="Q2140">
            <v>7898</v>
          </cell>
          <cell r="T2140">
            <v>0</v>
          </cell>
        </row>
        <row r="2141">
          <cell r="A2141" t="str">
            <v>SUBTOTAL</v>
          </cell>
          <cell r="T2141">
            <v>7898</v>
          </cell>
        </row>
        <row r="2143">
          <cell r="A2143" t="str">
            <v>3. Transportes</v>
          </cell>
        </row>
        <row r="2144">
          <cell r="A2144" t="str">
            <v>Material</v>
          </cell>
          <cell r="K2144" t="str">
            <v>Vol. o Peso</v>
          </cell>
          <cell r="M2144" t="str">
            <v>Distancia</v>
          </cell>
          <cell r="O2144" t="str">
            <v>m2 o Ton/Km</v>
          </cell>
          <cell r="R2144" t="str">
            <v>Tarifa</v>
          </cell>
          <cell r="T2144" t="str">
            <v>Vr. Unitario</v>
          </cell>
        </row>
        <row r="2148">
          <cell r="A2148" t="str">
            <v>SUBTOTAL</v>
          </cell>
        </row>
        <row r="2150">
          <cell r="A2150" t="str">
            <v>4. Mano de Obra</v>
          </cell>
        </row>
        <row r="2151">
          <cell r="A2151" t="str">
            <v>Trabajador</v>
          </cell>
          <cell r="J2151" t="str">
            <v>Jornal</v>
          </cell>
          <cell r="L2151" t="str">
            <v>Prestac.</v>
          </cell>
          <cell r="N2151" t="str">
            <v>Jornal Total</v>
          </cell>
          <cell r="Q2151" t="str">
            <v>Rendimiento</v>
          </cell>
          <cell r="T2151" t="str">
            <v>Vr. Unitario</v>
          </cell>
        </row>
        <row r="2152">
          <cell r="A2152" t="str">
            <v>Electricista II</v>
          </cell>
          <cell r="J2152">
            <v>37400</v>
          </cell>
          <cell r="L2152">
            <v>0.57999999999999996</v>
          </cell>
          <cell r="N2152">
            <v>59092</v>
          </cell>
          <cell r="Q2152">
            <v>0.02</v>
          </cell>
          <cell r="T2152">
            <v>1181.8399999999999</v>
          </cell>
        </row>
        <row r="2153">
          <cell r="A2153" t="str">
            <v>Ayudante</v>
          </cell>
          <cell r="J2153">
            <v>20515</v>
          </cell>
          <cell r="L2153">
            <v>0.57999999999999996</v>
          </cell>
          <cell r="N2153">
            <v>32413.699999999997</v>
          </cell>
          <cell r="Q2153">
            <v>0.02</v>
          </cell>
          <cell r="T2153">
            <v>648.274</v>
          </cell>
        </row>
        <row r="2154">
          <cell r="T2154">
            <v>0</v>
          </cell>
        </row>
        <row r="2155">
          <cell r="A2155" t="str">
            <v>SUBTOTAL</v>
          </cell>
          <cell r="T2155">
            <v>1830.114</v>
          </cell>
        </row>
        <row r="2156">
          <cell r="A2156" t="str">
            <v>TOTAL COSTO DIRECTO</v>
          </cell>
          <cell r="T2156">
            <v>10429.147499999999</v>
          </cell>
        </row>
        <row r="2157">
          <cell r="A2157" t="str">
            <v>AIU CONTRACTUAL</v>
          </cell>
          <cell r="E2157">
            <v>0.25640000000000002</v>
          </cell>
          <cell r="S2157" t="str">
            <v>TOTAL COSTO INDIRECTO</v>
          </cell>
          <cell r="T2157">
            <v>2674.0334189999999</v>
          </cell>
        </row>
        <row r="2158">
          <cell r="A2158" t="str">
            <v xml:space="preserve">VALOR TOTAL ACTIVIDAD </v>
          </cell>
          <cell r="T2158">
            <v>13103.180918999999</v>
          </cell>
        </row>
        <row r="2159">
          <cell r="A2159" t="str">
            <v xml:space="preserve">VALOR RECURSOS NECESARIOS PARA LA EJECUCIÓN DE LA ACTIVIDAD </v>
          </cell>
          <cell r="T2159">
            <v>288269.98021799995</v>
          </cell>
        </row>
        <row r="2161">
          <cell r="A2161" t="str">
            <v>Para constancia de lo anterior, se firma la presente acta bajo la responsabilidad expresa de los que intervienen en ella, de  conformidad  con las funciones  desempeñadas por cada uno de los mismos,  de acuerdo con el manual de interventoría, en _________</v>
          </cell>
        </row>
        <row r="2164">
          <cell r="E2164" t="str">
            <v>Firma:</v>
          </cell>
        </row>
        <row r="2165">
          <cell r="E2165" t="str">
            <v xml:space="preserve">Nombre: </v>
          </cell>
        </row>
        <row r="2166">
          <cell r="E2166" t="str">
            <v>REPRESENTATE LEGAL Ó DIRECTOR DE OBRA</v>
          </cell>
        </row>
        <row r="2168">
          <cell r="A2168" t="str">
            <v>C. OBSERVACIONES INTERVENTORIA (Campo de obligatorio diligenciamiento)</v>
          </cell>
        </row>
        <row r="2175">
          <cell r="E2175" t="str">
            <v>Firma:</v>
          </cell>
        </row>
        <row r="2176">
          <cell r="E2176" t="str">
            <v xml:space="preserve">Nombre: </v>
          </cell>
          <cell r="V2176" t="str">
            <v>Original  - FONADE</v>
          </cell>
        </row>
        <row r="2177">
          <cell r="E2177" t="str">
            <v>REPRESENTANTE LEGAL Ó DIRECTOR DE INTERVENTORÍA</v>
          </cell>
          <cell r="V2177" t="str">
            <v>Copias: Contratista, Interventor</v>
          </cell>
        </row>
        <row r="2178">
          <cell r="A2178" t="str">
            <v>B. DATOS ESPECIFICOS</v>
          </cell>
        </row>
        <row r="2179">
          <cell r="A2179" t="str">
            <v>Item</v>
          </cell>
          <cell r="C2179" t="str">
            <v>Descripción</v>
          </cell>
          <cell r="R2179" t="str">
            <v>Unidad</v>
          </cell>
          <cell r="T2179" t="str">
            <v>Cantidad</v>
          </cell>
        </row>
        <row r="2180">
          <cell r="A2180" t="str">
            <v>12.04.01</v>
          </cell>
          <cell r="C2180" t="str">
            <v>Suministro, montaje y conexión de luminaria Bala fluorescente de 1x26W + Bombillo Ahorrador philips FBS 290 1xPL-TT/4P26W HFP FR. Incluye bombilla y accesorios.</v>
          </cell>
          <cell r="R2180" t="str">
            <v>UN</v>
          </cell>
          <cell r="T2180">
            <v>23</v>
          </cell>
          <cell r="W2180">
            <v>42615</v>
          </cell>
        </row>
        <row r="2182">
          <cell r="A2182" t="str">
            <v>1.  Equipo</v>
          </cell>
        </row>
        <row r="2183">
          <cell r="A2183" t="str">
            <v>Descripción</v>
          </cell>
          <cell r="H2183" t="str">
            <v>Marca</v>
          </cell>
          <cell r="K2183" t="str">
            <v>Tipo</v>
          </cell>
          <cell r="O2183" t="str">
            <v>Tarifa/Hora</v>
          </cell>
          <cell r="R2183" t="str">
            <v>Rendimiento</v>
          </cell>
          <cell r="T2183" t="str">
            <v>Vr. Unitario</v>
          </cell>
        </row>
        <row r="2184">
          <cell r="A2184" t="str">
            <v>Herramienta menor (% de mano de obra)</v>
          </cell>
          <cell r="T2184">
            <v>2710</v>
          </cell>
        </row>
        <row r="2185">
          <cell r="T2185">
            <v>0</v>
          </cell>
        </row>
        <row r="2186">
          <cell r="T2186">
            <v>0</v>
          </cell>
        </row>
        <row r="2187">
          <cell r="T2187">
            <v>0</v>
          </cell>
        </row>
        <row r="2188">
          <cell r="A2188" t="str">
            <v>SUBTOTAL</v>
          </cell>
          <cell r="T2188">
            <v>2710</v>
          </cell>
        </row>
        <row r="2190">
          <cell r="A2190" t="str">
            <v>2.  Materiales</v>
          </cell>
        </row>
        <row r="2191">
          <cell r="A2191" t="str">
            <v>Descripción</v>
          </cell>
          <cell r="M2191" t="str">
            <v>Unidad</v>
          </cell>
          <cell r="O2191" t="str">
            <v>Cantidad</v>
          </cell>
          <cell r="Q2191" t="str">
            <v>Precio Unit.</v>
          </cell>
          <cell r="T2191" t="str">
            <v>Vr Unitario</v>
          </cell>
        </row>
        <row r="2192">
          <cell r="A2192" t="str">
            <v>Bala fluorescente de 1x26W + Bombillo Ahorrador philips FBS 290 1xPL-TT/4P26W HFP FR</v>
          </cell>
          <cell r="M2192" t="str">
            <v xml:space="preserve">Un </v>
          </cell>
          <cell r="O2192">
            <v>1</v>
          </cell>
          <cell r="Q2192">
            <v>21500</v>
          </cell>
          <cell r="T2192">
            <v>21500</v>
          </cell>
        </row>
        <row r="2193">
          <cell r="T2193">
            <v>0</v>
          </cell>
        </row>
        <row r="2194">
          <cell r="T2194">
            <v>0</v>
          </cell>
        </row>
        <row r="2195">
          <cell r="T2195">
            <v>0</v>
          </cell>
        </row>
        <row r="2196">
          <cell r="T2196">
            <v>0</v>
          </cell>
        </row>
        <row r="2197">
          <cell r="T2197">
            <v>0</v>
          </cell>
        </row>
        <row r="2198">
          <cell r="T2198">
            <v>0</v>
          </cell>
        </row>
        <row r="2199">
          <cell r="T2199">
            <v>0</v>
          </cell>
        </row>
        <row r="2200">
          <cell r="T2200">
            <v>0</v>
          </cell>
        </row>
        <row r="2201">
          <cell r="T2201">
            <v>0</v>
          </cell>
        </row>
        <row r="2202">
          <cell r="T2202">
            <v>0</v>
          </cell>
        </row>
        <row r="2203">
          <cell r="T2203">
            <v>0</v>
          </cell>
        </row>
        <row r="2204">
          <cell r="A2204" t="str">
            <v>Desperdicio</v>
          </cell>
          <cell r="M2204" t="str">
            <v>%</v>
          </cell>
          <cell r="Q2204">
            <v>21500</v>
          </cell>
          <cell r="T2204">
            <v>0</v>
          </cell>
        </row>
        <row r="2205">
          <cell r="A2205" t="str">
            <v>SUBTOTAL</v>
          </cell>
          <cell r="T2205">
            <v>21500</v>
          </cell>
        </row>
        <row r="2207">
          <cell r="A2207" t="str">
            <v>3. Transportes</v>
          </cell>
        </row>
        <row r="2208">
          <cell r="A2208" t="str">
            <v>Material</v>
          </cell>
          <cell r="K2208" t="str">
            <v>Vol. o Peso</v>
          </cell>
          <cell r="M2208" t="str">
            <v>Distancia</v>
          </cell>
          <cell r="O2208" t="str">
            <v>m2 o Ton/Km</v>
          </cell>
          <cell r="R2208" t="str">
            <v>Tarifa</v>
          </cell>
          <cell r="T2208" t="str">
            <v>Vr. Unitario</v>
          </cell>
        </row>
        <row r="2212">
          <cell r="A2212" t="str">
            <v>SUBTOTAL</v>
          </cell>
        </row>
        <row r="2214">
          <cell r="A2214" t="str">
            <v>4. Mano de Obra</v>
          </cell>
        </row>
        <row r="2215">
          <cell r="A2215" t="str">
            <v>Trabajador</v>
          </cell>
          <cell r="J2215" t="str">
            <v>Jornal</v>
          </cell>
          <cell r="L2215" t="str">
            <v>Prestac.</v>
          </cell>
          <cell r="N2215" t="str">
            <v>Jornal Total</v>
          </cell>
          <cell r="Q2215" t="str">
            <v>Rendimiento</v>
          </cell>
          <cell r="T2215" t="str">
            <v>Vr. Unitario</v>
          </cell>
        </row>
        <row r="2216">
          <cell r="A2216" t="str">
            <v>Electricista II</v>
          </cell>
          <cell r="J2216">
            <v>21662</v>
          </cell>
          <cell r="L2216">
            <v>0.57999999999999996</v>
          </cell>
          <cell r="N2216">
            <v>34225.96</v>
          </cell>
          <cell r="Q2216">
            <v>0.3</v>
          </cell>
          <cell r="T2216">
            <v>10267.787999999999</v>
          </cell>
        </row>
        <row r="2217">
          <cell r="A2217" t="str">
            <v>Ayudante</v>
          </cell>
          <cell r="J2217">
            <v>17167</v>
          </cell>
          <cell r="L2217">
            <v>0.57999999999999996</v>
          </cell>
          <cell r="N2217">
            <v>27123.86</v>
          </cell>
          <cell r="Q2217">
            <v>0.3</v>
          </cell>
          <cell r="T2217">
            <v>8137.1579999999994</v>
          </cell>
        </row>
        <row r="2218">
          <cell r="T2218">
            <v>0</v>
          </cell>
        </row>
        <row r="2219">
          <cell r="A2219" t="str">
            <v>SUBTOTAL</v>
          </cell>
          <cell r="T2219">
            <v>18404.945999999996</v>
          </cell>
        </row>
        <row r="2220">
          <cell r="A2220" t="str">
            <v>TOTAL COSTO DIRECTO</v>
          </cell>
          <cell r="T2220">
            <v>42614.945999999996</v>
          </cell>
        </row>
        <row r="2221">
          <cell r="A2221" t="str">
            <v>AIU CONTRACTUAL</v>
          </cell>
          <cell r="E2221">
            <v>0.25640000000000002</v>
          </cell>
          <cell r="S2221" t="str">
            <v>TOTAL COSTO INDIRECTO</v>
          </cell>
          <cell r="T2221">
            <v>10926.4721544</v>
          </cell>
        </row>
        <row r="2222">
          <cell r="A2222" t="str">
            <v xml:space="preserve">VALOR TOTAL ACTIVIDAD </v>
          </cell>
          <cell r="T2222">
            <v>53541.418154399995</v>
          </cell>
        </row>
        <row r="2223">
          <cell r="A2223" t="str">
            <v xml:space="preserve">VALOR RECURSOS NECESARIOS PARA LA EJECUCIÓN DE LA ACTIVIDAD </v>
          </cell>
          <cell r="T2223">
            <v>1231452.6175511999</v>
          </cell>
        </row>
        <row r="2225">
          <cell r="A2225" t="str">
            <v>Para constancia de lo anterior, se firma la presente acta bajo la responsabilidad expresa de los que intervienen en ella, de  conformidad  con las funciones  desempeñadas por cada uno de los mismos,  de acuerdo con el manual de interventoría, en _________</v>
          </cell>
        </row>
        <row r="2228">
          <cell r="E2228" t="str">
            <v>Firma:</v>
          </cell>
        </row>
        <row r="2229">
          <cell r="E2229" t="str">
            <v xml:space="preserve">Nombre: </v>
          </cell>
        </row>
        <row r="2230">
          <cell r="E2230" t="str">
            <v>REPRESENTATE LEGAL Ó DIRECTOR DE OBRA</v>
          </cell>
        </row>
        <row r="2232">
          <cell r="A2232" t="str">
            <v>C. OBSERVACIONES INTERVENTORIA (Campo de obligatorio diligenciamiento)</v>
          </cell>
        </row>
        <row r="2239">
          <cell r="E2239" t="str">
            <v>Firma:</v>
          </cell>
        </row>
        <row r="2240">
          <cell r="E2240" t="str">
            <v xml:space="preserve">Nombre: </v>
          </cell>
          <cell r="V2240" t="str">
            <v>Original  - FONADE</v>
          </cell>
        </row>
        <row r="2241">
          <cell r="E2241" t="str">
            <v>REPRESENTANTE LEGAL Ó DIRECTOR DE INTERVENTORÍA</v>
          </cell>
          <cell r="V2241" t="str">
            <v>Copias: Contratista, Interventor</v>
          </cell>
        </row>
        <row r="2242">
          <cell r="A2242" t="str">
            <v>B. DATOS ESPECIFICOS</v>
          </cell>
        </row>
        <row r="2243">
          <cell r="A2243" t="str">
            <v>Item</v>
          </cell>
          <cell r="C2243" t="str">
            <v>Descripción</v>
          </cell>
          <cell r="R2243" t="str">
            <v>Unidad</v>
          </cell>
          <cell r="T2243" t="str">
            <v>Cantidad</v>
          </cell>
        </row>
        <row r="2244">
          <cell r="A2244" t="str">
            <v>12.04.02</v>
          </cell>
          <cell r="C2244" t="str">
            <v>Suministro, montaje y conexión de luminaria fluorescente de 2x32W T8 de sobreponer, balasto electrónico, sellada, bajo consumo. Incluye 2 tubos y accesorios.</v>
          </cell>
          <cell r="R2244" t="str">
            <v>UN</v>
          </cell>
          <cell r="T2244">
            <v>55</v>
          </cell>
          <cell r="W2244">
            <v>111490</v>
          </cell>
        </row>
        <row r="2246">
          <cell r="A2246" t="str">
            <v>1.  Equipo</v>
          </cell>
        </row>
        <row r="2247">
          <cell r="A2247" t="str">
            <v>Descripción</v>
          </cell>
          <cell r="H2247" t="str">
            <v>Marca</v>
          </cell>
          <cell r="K2247" t="str">
            <v>Tipo</v>
          </cell>
          <cell r="O2247" t="str">
            <v>Tarifa/Hora</v>
          </cell>
          <cell r="R2247" t="str">
            <v>Rendimiento</v>
          </cell>
          <cell r="T2247" t="str">
            <v>Vr. Unitario</v>
          </cell>
        </row>
        <row r="2248">
          <cell r="A2248" t="str">
            <v>Herramienta menor (% de mano de obra)</v>
          </cell>
          <cell r="T2248">
            <v>520</v>
          </cell>
        </row>
        <row r="2249">
          <cell r="T2249">
            <v>0</v>
          </cell>
        </row>
        <row r="2250">
          <cell r="T2250">
            <v>0</v>
          </cell>
        </row>
        <row r="2251">
          <cell r="T2251">
            <v>0</v>
          </cell>
        </row>
        <row r="2252">
          <cell r="A2252" t="str">
            <v>SUBTOTAL</v>
          </cell>
          <cell r="T2252">
            <v>520</v>
          </cell>
        </row>
        <row r="2254">
          <cell r="A2254" t="str">
            <v>2.  Materiales</v>
          </cell>
        </row>
        <row r="2255">
          <cell r="A2255" t="str">
            <v>Descripción</v>
          </cell>
          <cell r="M2255" t="str">
            <v>Unidad</v>
          </cell>
          <cell r="O2255" t="str">
            <v>Cantidad</v>
          </cell>
          <cell r="Q2255" t="str">
            <v>Precio Unit.</v>
          </cell>
          <cell r="T2255" t="str">
            <v>Vr Unitario</v>
          </cell>
        </row>
        <row r="2256">
          <cell r="A2256" t="str">
            <v>Luminaria fluorescente de 1,30 x 15 cms</v>
          </cell>
          <cell r="M2256" t="str">
            <v xml:space="preserve">Un </v>
          </cell>
          <cell r="O2256">
            <v>1</v>
          </cell>
          <cell r="Q2256">
            <v>98700</v>
          </cell>
          <cell r="T2256">
            <v>98700</v>
          </cell>
        </row>
        <row r="2257">
          <cell r="T2257">
            <v>0</v>
          </cell>
        </row>
        <row r="2258">
          <cell r="T2258">
            <v>0</v>
          </cell>
        </row>
        <row r="2259">
          <cell r="T2259">
            <v>0</v>
          </cell>
        </row>
        <row r="2260">
          <cell r="T2260">
            <v>0</v>
          </cell>
        </row>
        <row r="2261">
          <cell r="T2261">
            <v>0</v>
          </cell>
        </row>
        <row r="2262">
          <cell r="T2262">
            <v>0</v>
          </cell>
        </row>
        <row r="2263">
          <cell r="T2263">
            <v>0</v>
          </cell>
        </row>
        <row r="2264">
          <cell r="T2264">
            <v>0</v>
          </cell>
        </row>
        <row r="2265">
          <cell r="T2265">
            <v>0</v>
          </cell>
        </row>
        <row r="2266">
          <cell r="T2266">
            <v>0</v>
          </cell>
        </row>
        <row r="2267">
          <cell r="T2267">
            <v>0</v>
          </cell>
        </row>
        <row r="2268">
          <cell r="A2268" t="str">
            <v>Desperdicio</v>
          </cell>
          <cell r="M2268" t="str">
            <v>%</v>
          </cell>
          <cell r="Q2268">
            <v>98700</v>
          </cell>
          <cell r="T2268">
            <v>0</v>
          </cell>
        </row>
        <row r="2269">
          <cell r="A2269" t="str">
            <v>SUBTOTAL</v>
          </cell>
          <cell r="T2269">
            <v>98700</v>
          </cell>
        </row>
        <row r="2271">
          <cell r="A2271" t="str">
            <v>3. Transportes</v>
          </cell>
        </row>
        <row r="2272">
          <cell r="A2272" t="str">
            <v>Material</v>
          </cell>
          <cell r="K2272" t="str">
            <v>Vol. o Peso</v>
          </cell>
          <cell r="M2272" t="str">
            <v>Distancia</v>
          </cell>
          <cell r="O2272" t="str">
            <v>m2 o Ton/Km</v>
          </cell>
          <cell r="R2272" t="str">
            <v>Tarifa</v>
          </cell>
          <cell r="T2272" t="str">
            <v>Vr. Unitario</v>
          </cell>
        </row>
        <row r="2276">
          <cell r="A2276" t="str">
            <v>SUBTOTAL</v>
          </cell>
        </row>
        <row r="2278">
          <cell r="A2278" t="str">
            <v>4. Mano de Obra</v>
          </cell>
        </row>
        <row r="2279">
          <cell r="A2279" t="str">
            <v>Trabajador</v>
          </cell>
          <cell r="J2279" t="str">
            <v>Jornal</v>
          </cell>
          <cell r="L2279" t="str">
            <v>Prestac.</v>
          </cell>
          <cell r="N2279" t="str">
            <v>Jornal Total</v>
          </cell>
          <cell r="Q2279" t="str">
            <v>Rendimiento</v>
          </cell>
          <cell r="T2279" t="str">
            <v>Vr. Unitario</v>
          </cell>
        </row>
        <row r="2280">
          <cell r="A2280" t="str">
            <v>Electricista II</v>
          </cell>
          <cell r="J2280">
            <v>21662</v>
          </cell>
          <cell r="L2280">
            <v>0.57999999999999996</v>
          </cell>
          <cell r="N2280">
            <v>34225.96</v>
          </cell>
          <cell r="Q2280">
            <v>0.2</v>
          </cell>
          <cell r="T2280">
            <v>6845.192</v>
          </cell>
        </row>
        <row r="2281">
          <cell r="A2281" t="str">
            <v>Ayudante</v>
          </cell>
          <cell r="J2281">
            <v>17167</v>
          </cell>
          <cell r="L2281">
            <v>0.57999999999999996</v>
          </cell>
          <cell r="N2281">
            <v>27123.86</v>
          </cell>
          <cell r="Q2281">
            <v>0.2</v>
          </cell>
          <cell r="T2281">
            <v>5424.7720000000008</v>
          </cell>
        </row>
        <row r="2282">
          <cell r="T2282">
            <v>0</v>
          </cell>
        </row>
        <row r="2283">
          <cell r="A2283" t="str">
            <v>SUBTOTAL</v>
          </cell>
          <cell r="T2283">
            <v>12269.964</v>
          </cell>
        </row>
        <row r="2284">
          <cell r="A2284" t="str">
            <v>TOTAL COSTO DIRECTO</v>
          </cell>
          <cell r="T2284">
            <v>111489.96400000001</v>
          </cell>
        </row>
        <row r="2285">
          <cell r="A2285" t="str">
            <v>AIU CONTRACTUAL</v>
          </cell>
          <cell r="E2285">
            <v>0.25640000000000002</v>
          </cell>
          <cell r="S2285" t="str">
            <v>TOTAL COSTO INDIRECTO</v>
          </cell>
          <cell r="T2285">
            <v>28586.026769600005</v>
          </cell>
        </row>
        <row r="2286">
          <cell r="A2286" t="str">
            <v xml:space="preserve">VALOR TOTAL ACTIVIDAD </v>
          </cell>
          <cell r="T2286">
            <v>140075.9907696</v>
          </cell>
        </row>
        <row r="2287">
          <cell r="A2287" t="str">
            <v xml:space="preserve">VALOR RECURSOS NECESARIOS PARA LA EJECUCIÓN DE LA ACTIVIDAD </v>
          </cell>
          <cell r="T2287">
            <v>7704179.4923280003</v>
          </cell>
        </row>
        <row r="2289">
          <cell r="A2289" t="str">
            <v>Para constancia de lo anterior, se firma la presente acta bajo la responsabilidad expresa de los que intervienen en ella, de  conformidad  con las funciones  desempeñadas por cada uno de los mismos,  de acuerdo con el manual de interventoría, en _________</v>
          </cell>
        </row>
        <row r="2292">
          <cell r="E2292" t="str">
            <v>Firma:</v>
          </cell>
        </row>
        <row r="2293">
          <cell r="E2293" t="str">
            <v xml:space="preserve">Nombre: </v>
          </cell>
        </row>
        <row r="2294">
          <cell r="E2294" t="str">
            <v>REPRESENTATE LEGAL Ó DIRECTOR DE OBRA</v>
          </cell>
        </row>
        <row r="2296">
          <cell r="A2296" t="str">
            <v>C. OBSERVACIONES INTERVENTORIA (Campo de obligatorio diligenciamiento)</v>
          </cell>
        </row>
        <row r="2303">
          <cell r="E2303" t="str">
            <v>Firma:</v>
          </cell>
        </row>
        <row r="2304">
          <cell r="E2304" t="str">
            <v xml:space="preserve">Nombre: </v>
          </cell>
          <cell r="V2304" t="str">
            <v>Original  - FONADE</v>
          </cell>
        </row>
        <row r="2305">
          <cell r="E2305" t="str">
            <v>REPRESENTANTE LEGAL Ó DIRECTOR DE INTERVENTORÍA</v>
          </cell>
          <cell r="V2305" t="str">
            <v>Copias: Contratista, Interventor</v>
          </cell>
        </row>
        <row r="2306">
          <cell r="A2306" t="str">
            <v>B. DATOS ESPECIFICOS</v>
          </cell>
        </row>
        <row r="2307">
          <cell r="A2307" t="str">
            <v>Item</v>
          </cell>
          <cell r="C2307" t="str">
            <v>Descripción</v>
          </cell>
          <cell r="R2307" t="str">
            <v>Unidad</v>
          </cell>
          <cell r="T2307" t="str">
            <v>Cantidad</v>
          </cell>
        </row>
        <row r="2308">
          <cell r="A2308" t="str">
            <v>12.04.03</v>
          </cell>
          <cell r="C2308" t="str">
            <v>Suministro, montaje y conexión de aplique de 25W bajo consumo. Incluye bombilla y accesorios.</v>
          </cell>
          <cell r="R2308" t="str">
            <v>UN</v>
          </cell>
          <cell r="T2308">
            <v>2</v>
          </cell>
          <cell r="W2308">
            <v>74395</v>
          </cell>
        </row>
        <row r="2310">
          <cell r="A2310" t="str">
            <v>1.  Equipo</v>
          </cell>
        </row>
        <row r="2311">
          <cell r="A2311" t="str">
            <v>Descripción</v>
          </cell>
          <cell r="H2311" t="str">
            <v>Marca</v>
          </cell>
          <cell r="K2311" t="str">
            <v>Tipo</v>
          </cell>
          <cell r="O2311" t="str">
            <v>Tarifa/Hora</v>
          </cell>
          <cell r="R2311" t="str">
            <v>Rendimiento</v>
          </cell>
          <cell r="T2311" t="str">
            <v>Vr. Unitario</v>
          </cell>
        </row>
        <row r="2312">
          <cell r="A2312" t="str">
            <v>Herramienta menor (% de mano de obra)</v>
          </cell>
          <cell r="R2312">
            <v>1</v>
          </cell>
          <cell r="T2312">
            <v>520</v>
          </cell>
        </row>
        <row r="2313">
          <cell r="T2313">
            <v>0</v>
          </cell>
        </row>
        <row r="2314">
          <cell r="T2314">
            <v>0</v>
          </cell>
        </row>
        <row r="2315">
          <cell r="T2315">
            <v>0</v>
          </cell>
        </row>
        <row r="2316">
          <cell r="A2316" t="str">
            <v>SUBTOTAL</v>
          </cell>
          <cell r="T2316">
            <v>520</v>
          </cell>
        </row>
        <row r="2318">
          <cell r="A2318" t="str">
            <v>2.  Materiales</v>
          </cell>
        </row>
        <row r="2319">
          <cell r="A2319" t="str">
            <v>Descripción</v>
          </cell>
          <cell r="M2319" t="str">
            <v>Unidad</v>
          </cell>
          <cell r="O2319" t="str">
            <v>Cantidad</v>
          </cell>
          <cell r="Q2319" t="str">
            <v>Precio Unit.</v>
          </cell>
          <cell r="T2319" t="str">
            <v>Vr Unitario</v>
          </cell>
        </row>
        <row r="2320">
          <cell r="A2320" t="str">
            <v>Aplique de sobreponer 25 W</v>
          </cell>
          <cell r="M2320" t="str">
            <v xml:space="preserve">Un </v>
          </cell>
          <cell r="O2320">
            <v>1</v>
          </cell>
          <cell r="Q2320">
            <v>56300</v>
          </cell>
          <cell r="T2320">
            <v>56300</v>
          </cell>
        </row>
        <row r="2321">
          <cell r="A2321" t="str">
            <v>Bombillo de bajo consumo</v>
          </cell>
          <cell r="M2321" t="str">
            <v>Un</v>
          </cell>
          <cell r="O2321">
            <v>1</v>
          </cell>
          <cell r="Q2321">
            <v>9600</v>
          </cell>
          <cell r="T2321">
            <v>9600</v>
          </cell>
        </row>
        <row r="2322">
          <cell r="T2322">
            <v>0</v>
          </cell>
        </row>
        <row r="2323">
          <cell r="T2323">
            <v>0</v>
          </cell>
        </row>
        <row r="2324">
          <cell r="T2324">
            <v>0</v>
          </cell>
        </row>
        <row r="2325">
          <cell r="T2325">
            <v>0</v>
          </cell>
        </row>
        <row r="2326">
          <cell r="T2326">
            <v>0</v>
          </cell>
        </row>
        <row r="2327">
          <cell r="T2327">
            <v>0</v>
          </cell>
        </row>
        <row r="2328">
          <cell r="T2328">
            <v>0</v>
          </cell>
        </row>
        <row r="2329">
          <cell r="T2329">
            <v>0</v>
          </cell>
        </row>
        <row r="2330">
          <cell r="T2330">
            <v>0</v>
          </cell>
        </row>
        <row r="2331">
          <cell r="T2331">
            <v>0</v>
          </cell>
        </row>
        <row r="2332">
          <cell r="A2332" t="str">
            <v>Desperdicio</v>
          </cell>
          <cell r="M2332" t="str">
            <v>%</v>
          </cell>
          <cell r="Q2332">
            <v>65900</v>
          </cell>
          <cell r="T2332">
            <v>0</v>
          </cell>
        </row>
        <row r="2333">
          <cell r="A2333" t="str">
            <v>SUBTOTAL</v>
          </cell>
          <cell r="T2333">
            <v>65900</v>
          </cell>
        </row>
        <row r="2335">
          <cell r="A2335" t="str">
            <v>3. Transportes</v>
          </cell>
        </row>
        <row r="2336">
          <cell r="A2336" t="str">
            <v>Material</v>
          </cell>
          <cell r="K2336" t="str">
            <v>Vol. o Peso</v>
          </cell>
          <cell r="M2336" t="str">
            <v>Distancia</v>
          </cell>
          <cell r="O2336" t="str">
            <v>m2 o Ton/Km</v>
          </cell>
          <cell r="R2336" t="str">
            <v>Tarifa</v>
          </cell>
          <cell r="T2336" t="str">
            <v>Vr. Unitario</v>
          </cell>
        </row>
        <row r="2340">
          <cell r="A2340" t="str">
            <v>SUBTOTAL</v>
          </cell>
        </row>
        <row r="2342">
          <cell r="A2342" t="str">
            <v>4. Mano de Obra</v>
          </cell>
        </row>
        <row r="2343">
          <cell r="A2343" t="str">
            <v>Trabajador</v>
          </cell>
          <cell r="J2343" t="str">
            <v>Jornal</v>
          </cell>
          <cell r="L2343" t="str">
            <v>Prestac.</v>
          </cell>
          <cell r="N2343" t="str">
            <v>Jornal Total</v>
          </cell>
          <cell r="Q2343" t="str">
            <v>Rendimiento</v>
          </cell>
          <cell r="T2343" t="str">
            <v>Vr. Unitario</v>
          </cell>
        </row>
        <row r="2344">
          <cell r="A2344" t="str">
            <v>Electricista II</v>
          </cell>
          <cell r="J2344">
            <v>21662</v>
          </cell>
          <cell r="L2344">
            <v>0.57999999999999996</v>
          </cell>
          <cell r="N2344">
            <v>34225.96</v>
          </cell>
          <cell r="Q2344">
            <v>0.13</v>
          </cell>
          <cell r="T2344">
            <v>4449.3747999999996</v>
          </cell>
        </row>
        <row r="2345">
          <cell r="A2345" t="str">
            <v>Ayudante</v>
          </cell>
          <cell r="J2345">
            <v>17167</v>
          </cell>
          <cell r="L2345">
            <v>0.57999999999999996</v>
          </cell>
          <cell r="N2345">
            <v>27123.86</v>
          </cell>
          <cell r="Q2345">
            <v>0.13</v>
          </cell>
          <cell r="T2345">
            <v>3526.1018000000004</v>
          </cell>
        </row>
        <row r="2346">
          <cell r="T2346">
            <v>0</v>
          </cell>
        </row>
        <row r="2347">
          <cell r="A2347" t="str">
            <v>SUBTOTAL</v>
          </cell>
          <cell r="T2347">
            <v>7975.4766</v>
          </cell>
        </row>
        <row r="2348">
          <cell r="A2348" t="str">
            <v>TOTAL COSTO DIRECTO</v>
          </cell>
          <cell r="T2348">
            <v>74395.476599999995</v>
          </cell>
        </row>
        <row r="2349">
          <cell r="A2349" t="str">
            <v>AIU CONTRACTUAL</v>
          </cell>
          <cell r="E2349">
            <v>0.25640000000000002</v>
          </cell>
          <cell r="S2349" t="str">
            <v>TOTAL COSTO INDIRECTO</v>
          </cell>
          <cell r="T2349">
            <v>19075.00020024</v>
          </cell>
        </row>
        <row r="2350">
          <cell r="A2350" t="str">
            <v xml:space="preserve">VALOR TOTAL ACTIVIDAD </v>
          </cell>
          <cell r="T2350">
            <v>93470.476800239994</v>
          </cell>
        </row>
        <row r="2351">
          <cell r="A2351" t="str">
            <v xml:space="preserve">VALOR RECURSOS NECESARIOS PARA LA EJECUCIÓN DE LA ACTIVIDAD </v>
          </cell>
          <cell r="T2351">
            <v>186940.95360047999</v>
          </cell>
        </row>
        <row r="2353">
          <cell r="A235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356">
          <cell r="E2356" t="str">
            <v>Firma:</v>
          </cell>
        </row>
        <row r="2357">
          <cell r="E2357" t="str">
            <v xml:space="preserve">Nombre: </v>
          </cell>
        </row>
        <row r="2358">
          <cell r="E2358" t="str">
            <v>REPRESENTATE LEGAL Ó DIRECTOR DE OBRA</v>
          </cell>
        </row>
        <row r="2360">
          <cell r="A2360" t="str">
            <v>C. OBSERVACIONES INTERVENTORIA (Campo de obligatorio diligenciamiento)</v>
          </cell>
        </row>
        <row r="2367">
          <cell r="E2367" t="str">
            <v>Firma:</v>
          </cell>
        </row>
        <row r="2368">
          <cell r="E2368" t="str">
            <v xml:space="preserve">Nombre: </v>
          </cell>
          <cell r="V2368" t="str">
            <v>Original  - FONADE</v>
          </cell>
        </row>
        <row r="2369">
          <cell r="E2369" t="str">
            <v>REPRESENTANTE LEGAL Ó DIRECTOR DE INTERVENTORÍA</v>
          </cell>
          <cell r="V2369" t="str">
            <v>Copias: Contratista, Interventor</v>
          </cell>
        </row>
        <row r="2370">
          <cell r="A2370" t="str">
            <v>Item</v>
          </cell>
          <cell r="C2370" t="str">
            <v>Descripción</v>
          </cell>
          <cell r="R2370" t="str">
            <v>Unidad</v>
          </cell>
          <cell r="T2370" t="str">
            <v>Cantidad</v>
          </cell>
        </row>
        <row r="2371">
          <cell r="A2371" t="str">
            <v>12.05.01</v>
          </cell>
          <cell r="C2371" t="str">
            <v>Medición del sistema de tierra del apantallamiento y malla a tierra existente en subestación.</v>
          </cell>
          <cell r="R2371" t="str">
            <v>GL</v>
          </cell>
          <cell r="T2371">
            <v>1</v>
          </cell>
          <cell r="W2371">
            <v>728008</v>
          </cell>
        </row>
        <row r="2373">
          <cell r="A2373" t="str">
            <v>1.  Equipo</v>
          </cell>
        </row>
        <row r="2374">
          <cell r="A2374" t="str">
            <v>Descripción</v>
          </cell>
          <cell r="H2374" t="str">
            <v>Marca</v>
          </cell>
          <cell r="K2374" t="str">
            <v>Tipo</v>
          </cell>
          <cell r="O2374" t="str">
            <v>Tarifa/Hora</v>
          </cell>
          <cell r="R2374" t="str">
            <v>Rendimiento</v>
          </cell>
          <cell r="T2374" t="str">
            <v>Vr. Unitario</v>
          </cell>
        </row>
        <row r="2375">
          <cell r="A2375" t="str">
            <v>Herramienta menor (% de mano de obra)</v>
          </cell>
          <cell r="O2375">
            <v>200000</v>
          </cell>
          <cell r="R2375">
            <v>2</v>
          </cell>
          <cell r="T2375">
            <v>400000</v>
          </cell>
        </row>
        <row r="2376">
          <cell r="T2376">
            <v>0</v>
          </cell>
        </row>
        <row r="2377">
          <cell r="T2377">
            <v>0</v>
          </cell>
        </row>
        <row r="2378">
          <cell r="T2378">
            <v>0</v>
          </cell>
        </row>
        <row r="2379">
          <cell r="A2379" t="str">
            <v>SUBTOTAL</v>
          </cell>
          <cell r="T2379">
            <v>400000</v>
          </cell>
        </row>
        <row r="2381">
          <cell r="A2381" t="str">
            <v>2.  Materiales</v>
          </cell>
        </row>
        <row r="2382">
          <cell r="A2382" t="str">
            <v>Descripción</v>
          </cell>
          <cell r="M2382" t="str">
            <v>Unidad</v>
          </cell>
          <cell r="O2382" t="str">
            <v>Cantidad</v>
          </cell>
          <cell r="Q2382" t="str">
            <v>Precio Unit.</v>
          </cell>
          <cell r="T2382" t="str">
            <v>Vr Unitario</v>
          </cell>
        </row>
        <row r="2383">
          <cell r="T2383">
            <v>0</v>
          </cell>
        </row>
        <row r="2384">
          <cell r="T2384">
            <v>0</v>
          </cell>
        </row>
        <row r="2385">
          <cell r="T2385">
            <v>0</v>
          </cell>
        </row>
        <row r="2386">
          <cell r="T2386">
            <v>0</v>
          </cell>
        </row>
        <row r="2387">
          <cell r="T2387">
            <v>0</v>
          </cell>
        </row>
        <row r="2388">
          <cell r="T2388">
            <v>0</v>
          </cell>
        </row>
        <row r="2389">
          <cell r="T2389">
            <v>0</v>
          </cell>
        </row>
        <row r="2390">
          <cell r="T2390">
            <v>0</v>
          </cell>
        </row>
        <row r="2391">
          <cell r="T2391">
            <v>0</v>
          </cell>
        </row>
        <row r="2392">
          <cell r="T2392">
            <v>0</v>
          </cell>
        </row>
        <row r="2393">
          <cell r="T2393">
            <v>0</v>
          </cell>
        </row>
        <row r="2394">
          <cell r="T2394">
            <v>0</v>
          </cell>
        </row>
        <row r="2395">
          <cell r="A2395" t="str">
            <v>Desperdicio</v>
          </cell>
          <cell r="M2395" t="str">
            <v>%</v>
          </cell>
          <cell r="O2395">
            <v>0.03</v>
          </cell>
          <cell r="Q2395">
            <v>0</v>
          </cell>
          <cell r="T2395">
            <v>0</v>
          </cell>
        </row>
        <row r="2396">
          <cell r="A2396" t="str">
            <v>SUBTOTAL</v>
          </cell>
          <cell r="T2396">
            <v>0</v>
          </cell>
        </row>
        <row r="2398">
          <cell r="A2398" t="str">
            <v>3. Transportes</v>
          </cell>
        </row>
        <row r="2399">
          <cell r="A2399" t="str">
            <v>Material</v>
          </cell>
          <cell r="K2399" t="str">
            <v>Vol. o Peso</v>
          </cell>
          <cell r="M2399" t="str">
            <v>Distancia</v>
          </cell>
          <cell r="O2399" t="str">
            <v>m2 o Ton/Km</v>
          </cell>
          <cell r="R2399" t="str">
            <v>Tarifa</v>
          </cell>
          <cell r="T2399" t="str">
            <v>Vr. Unitario</v>
          </cell>
        </row>
        <row r="2403">
          <cell r="A2403" t="str">
            <v>SUBTOTAL</v>
          </cell>
        </row>
        <row r="2405">
          <cell r="A2405" t="str">
            <v>4. Mano de Obra</v>
          </cell>
        </row>
        <row r="2406">
          <cell r="A2406" t="str">
            <v>Trabajador</v>
          </cell>
          <cell r="J2406" t="str">
            <v>Jornal</v>
          </cell>
          <cell r="L2406" t="str">
            <v>Prestac.</v>
          </cell>
          <cell r="N2406" t="str">
            <v>Jornal Total</v>
          </cell>
          <cell r="Q2406" t="str">
            <v>Rendimiento</v>
          </cell>
          <cell r="T2406" t="str">
            <v>Vr. Unitario</v>
          </cell>
        </row>
        <row r="2407">
          <cell r="A2407" t="str">
            <v>Técnico</v>
          </cell>
          <cell r="J2407">
            <v>86500</v>
          </cell>
          <cell r="L2407">
            <v>0.57999999999999996</v>
          </cell>
          <cell r="N2407">
            <v>136670</v>
          </cell>
          <cell r="Q2407">
            <v>2.4</v>
          </cell>
          <cell r="T2407">
            <v>328008</v>
          </cell>
        </row>
        <row r="2408">
          <cell r="N2408">
            <v>0</v>
          </cell>
          <cell r="T2408">
            <v>0</v>
          </cell>
        </row>
        <row r="2409">
          <cell r="T2409">
            <v>0</v>
          </cell>
        </row>
        <row r="2410">
          <cell r="A2410" t="str">
            <v>SUBTOTAL</v>
          </cell>
          <cell r="T2410">
            <v>328008</v>
          </cell>
        </row>
        <row r="2411">
          <cell r="A2411" t="str">
            <v>TOTAL COSTO DIRECTO</v>
          </cell>
          <cell r="T2411">
            <v>728008</v>
          </cell>
        </row>
        <row r="2412">
          <cell r="A2412" t="str">
            <v>AIU CONTRACTUAL</v>
          </cell>
          <cell r="E2412">
            <v>0.25640000000000002</v>
          </cell>
          <cell r="S2412" t="str">
            <v>TOTAL COSTO INDIRECTO</v>
          </cell>
          <cell r="T2412">
            <v>186661</v>
          </cell>
        </row>
        <row r="2413">
          <cell r="A2413" t="str">
            <v xml:space="preserve">VALOR TOTAL ACTIVIDAD </v>
          </cell>
          <cell r="T2413">
            <v>914669</v>
          </cell>
        </row>
        <row r="2414">
          <cell r="A2414" t="str">
            <v xml:space="preserve">VALOR RECURSOS NECESARIOS PARA LA EJECUCIÓN DE LA ACTIVIDAD </v>
          </cell>
          <cell r="T2414">
            <v>914669</v>
          </cell>
        </row>
        <row r="2415">
          <cell r="A241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418">
          <cell r="E2418" t="str">
            <v>Firma:</v>
          </cell>
        </row>
        <row r="2419">
          <cell r="E2419" t="str">
            <v xml:space="preserve">Nombre: </v>
          </cell>
        </row>
        <row r="2420">
          <cell r="E2420" t="str">
            <v>REPRESENTATE LEGAL O DIRECTOR DE CONSULTORIA</v>
          </cell>
        </row>
        <row r="2422">
          <cell r="A2422" t="str">
            <v>C. OBSERVACIONES INTERVENTORIA (Campo de obligatorio diligenciamiento)</v>
          </cell>
        </row>
        <row r="2429">
          <cell r="E2429" t="str">
            <v>Firma:</v>
          </cell>
        </row>
        <row r="2430">
          <cell r="E2430" t="str">
            <v xml:space="preserve">Nombre: </v>
          </cell>
          <cell r="V2430" t="str">
            <v>Original  - FONADE</v>
          </cell>
        </row>
        <row r="2431">
          <cell r="E2431" t="str">
            <v>REPRESENTANTE LEGAL Ó DIRECTOR DE INTERVENTORÍA</v>
          </cell>
          <cell r="V2431" t="str">
            <v>Copias: Contratista, Interventor</v>
          </cell>
        </row>
        <row r="2432">
          <cell r="A2432" t="str">
            <v>Item</v>
          </cell>
          <cell r="C2432" t="str">
            <v>Descripción</v>
          </cell>
          <cell r="R2432" t="str">
            <v>Unidad</v>
          </cell>
          <cell r="T2432" t="str">
            <v>Cantidad</v>
          </cell>
        </row>
        <row r="2433">
          <cell r="A2433" t="str">
            <v>12.05.02</v>
          </cell>
          <cell r="C2433" t="str">
            <v>Suministro y construcción de caja de paso metálica de 15x15 cm, para la iluminación de la cancha.</v>
          </cell>
          <cell r="R2433" t="str">
            <v>UN</v>
          </cell>
          <cell r="T2433">
            <v>3</v>
          </cell>
          <cell r="W2433">
            <v>35351</v>
          </cell>
        </row>
        <row r="2435">
          <cell r="A2435" t="str">
            <v>1.  Equipo</v>
          </cell>
        </row>
        <row r="2436">
          <cell r="A2436" t="str">
            <v>Descripción</v>
          </cell>
          <cell r="H2436" t="str">
            <v>Marca</v>
          </cell>
          <cell r="K2436" t="str">
            <v>Tipo</v>
          </cell>
          <cell r="O2436" t="str">
            <v>Tarifa/Hora</v>
          </cell>
          <cell r="R2436" t="str">
            <v>Rendimiento</v>
          </cell>
          <cell r="T2436" t="str">
            <v>Vr. Unitario</v>
          </cell>
        </row>
        <row r="2437">
          <cell r="A2437" t="str">
            <v>Herramienta menor (% de mano de obra)</v>
          </cell>
          <cell r="O2437">
            <v>9202.4729999999981</v>
          </cell>
          <cell r="R2437">
            <v>0.05</v>
          </cell>
          <cell r="T2437">
            <v>460.12364999999994</v>
          </cell>
        </row>
        <row r="2438">
          <cell r="T2438">
            <v>0</v>
          </cell>
        </row>
        <row r="2439">
          <cell r="T2439">
            <v>0</v>
          </cell>
        </row>
        <row r="2440">
          <cell r="T2440">
            <v>0</v>
          </cell>
        </row>
        <row r="2441">
          <cell r="A2441" t="str">
            <v>SUBTOTAL</v>
          </cell>
          <cell r="T2441">
            <v>460.12364999999994</v>
          </cell>
        </row>
        <row r="2443">
          <cell r="A2443" t="str">
            <v>2.  Materiales</v>
          </cell>
        </row>
        <row r="2444">
          <cell r="A2444" t="str">
            <v>Descripción</v>
          </cell>
          <cell r="M2444" t="str">
            <v>Unidad</v>
          </cell>
          <cell r="O2444" t="str">
            <v>Cantidad</v>
          </cell>
          <cell r="Q2444" t="str">
            <v>Precio Unit.</v>
          </cell>
          <cell r="T2444" t="str">
            <v>Vr Unitario</v>
          </cell>
        </row>
        <row r="2445">
          <cell r="A2445" t="str">
            <v xml:space="preserve">Caja de paso de 15X15 cmx10 fondo con tapa en bisagrada  y chapa </v>
          </cell>
          <cell r="M2445" t="str">
            <v xml:space="preserve">Un </v>
          </cell>
          <cell r="O2445">
            <v>1</v>
          </cell>
          <cell r="Q2445">
            <v>24940</v>
          </cell>
          <cell r="T2445">
            <v>24940</v>
          </cell>
        </row>
        <row r="2449">
          <cell r="T2449">
            <v>0</v>
          </cell>
        </row>
        <row r="2450">
          <cell r="T2450">
            <v>0</v>
          </cell>
        </row>
        <row r="2451">
          <cell r="T2451">
            <v>0</v>
          </cell>
        </row>
        <row r="2452">
          <cell r="T2452">
            <v>0</v>
          </cell>
        </row>
        <row r="2453">
          <cell r="T2453">
            <v>0</v>
          </cell>
        </row>
        <row r="2454">
          <cell r="T2454">
            <v>0</v>
          </cell>
        </row>
        <row r="2455">
          <cell r="T2455">
            <v>0</v>
          </cell>
        </row>
        <row r="2456">
          <cell r="T2456">
            <v>0</v>
          </cell>
        </row>
        <row r="2457">
          <cell r="A2457" t="str">
            <v>Desperdicio</v>
          </cell>
          <cell r="M2457" t="str">
            <v>%</v>
          </cell>
          <cell r="O2457">
            <v>0.03</v>
          </cell>
          <cell r="Q2457">
            <v>24940</v>
          </cell>
          <cell r="T2457">
            <v>748.19999999999993</v>
          </cell>
        </row>
        <row r="2458">
          <cell r="A2458" t="str">
            <v>SUBTOTAL</v>
          </cell>
          <cell r="T2458">
            <v>25688.2</v>
          </cell>
        </row>
        <row r="2460">
          <cell r="A2460" t="str">
            <v>3. Transportes</v>
          </cell>
        </row>
        <row r="2461">
          <cell r="A2461" t="str">
            <v>Material</v>
          </cell>
          <cell r="K2461" t="str">
            <v>Vol. o Peso</v>
          </cell>
          <cell r="M2461" t="str">
            <v>Distancia</v>
          </cell>
          <cell r="O2461" t="str">
            <v>m2 o Ton/Km</v>
          </cell>
          <cell r="R2461" t="str">
            <v>Tarifa</v>
          </cell>
          <cell r="T2461" t="str">
            <v>Vr. Unitario</v>
          </cell>
        </row>
        <row r="2465">
          <cell r="A2465" t="str">
            <v>SUBTOTAL</v>
          </cell>
        </row>
        <row r="2467">
          <cell r="A2467" t="str">
            <v>4. Mano de Obra</v>
          </cell>
        </row>
        <row r="2468">
          <cell r="A2468" t="str">
            <v>Trabajador</v>
          </cell>
          <cell r="J2468" t="str">
            <v>Jornal</v>
          </cell>
          <cell r="L2468" t="str">
            <v>Prestac.</v>
          </cell>
          <cell r="N2468" t="str">
            <v>Jornal Total</v>
          </cell>
          <cell r="Q2468" t="str">
            <v>Rendimiento</v>
          </cell>
          <cell r="T2468" t="str">
            <v>Vr. Unitario</v>
          </cell>
        </row>
        <row r="2469">
          <cell r="A2469" t="str">
            <v>Electricista II</v>
          </cell>
          <cell r="J2469">
            <v>21662</v>
          </cell>
          <cell r="L2469">
            <v>0.57999999999999996</v>
          </cell>
          <cell r="N2469">
            <v>34225.96</v>
          </cell>
          <cell r="Q2469">
            <v>0.15</v>
          </cell>
          <cell r="T2469">
            <v>5133.8939999999993</v>
          </cell>
        </row>
        <row r="2470">
          <cell r="A2470" t="str">
            <v>Ayudante</v>
          </cell>
          <cell r="J2470">
            <v>17167</v>
          </cell>
          <cell r="L2470">
            <v>0.57999999999999996</v>
          </cell>
          <cell r="N2470">
            <v>27123.86</v>
          </cell>
          <cell r="Q2470">
            <v>0.15</v>
          </cell>
          <cell r="T2470">
            <v>4068.5789999999997</v>
          </cell>
        </row>
        <row r="2471">
          <cell r="T2471">
            <v>0</v>
          </cell>
        </row>
        <row r="2472">
          <cell r="A2472" t="str">
            <v>SUBTOTAL</v>
          </cell>
          <cell r="T2472">
            <v>9202.4729999999981</v>
          </cell>
        </row>
        <row r="2473">
          <cell r="A2473" t="str">
            <v>TOTAL COSTO DIRECTO</v>
          </cell>
          <cell r="T2473">
            <v>35351</v>
          </cell>
        </row>
        <row r="2474">
          <cell r="A2474" t="str">
            <v>AIU CONTRACTUAL</v>
          </cell>
          <cell r="E2474">
            <v>0.25640000000000002</v>
          </cell>
          <cell r="S2474" t="str">
            <v>TOTAL COSTO INDIRECTO</v>
          </cell>
          <cell r="T2474">
            <v>9064</v>
          </cell>
        </row>
        <row r="2475">
          <cell r="A2475" t="str">
            <v xml:space="preserve">VALOR TOTAL ACTIVIDAD </v>
          </cell>
          <cell r="T2475">
            <v>44415</v>
          </cell>
        </row>
        <row r="2476">
          <cell r="A2476" t="str">
            <v xml:space="preserve">VALOR RECURSOS NECESARIOS PARA LA EJECUCIÓN DE LA ACTIVIDAD </v>
          </cell>
          <cell r="T2476">
            <v>133245</v>
          </cell>
        </row>
        <row r="2477">
          <cell r="A2477" t="str">
            <v>Para constancia de lo anterior, se firma la presente acta bajo la responsabilidad expresa de los que intervienen en ella, de  conformidad  con las funciones  desempeñadas por cada uno de los mismos,  de acuerdo con el manual de interventoría, en _________</v>
          </cell>
        </row>
        <row r="2480">
          <cell r="E2480" t="str">
            <v>Firma:</v>
          </cell>
        </row>
        <row r="2481">
          <cell r="E2481" t="str">
            <v xml:space="preserve">Nombre: </v>
          </cell>
        </row>
        <row r="2482">
          <cell r="E2482" t="str">
            <v>REPRESENTATE LEGAL O DIRECTOR DE CONSULTORIA</v>
          </cell>
        </row>
        <row r="2484">
          <cell r="A2484" t="str">
            <v>C. OBSERVACIONES INTERVENTORIA (Campo de obligatorio diligenciamiento)</v>
          </cell>
        </row>
        <row r="2491">
          <cell r="E2491" t="str">
            <v>Firma:</v>
          </cell>
        </row>
        <row r="2492">
          <cell r="E2492" t="str">
            <v xml:space="preserve">Nombre: </v>
          </cell>
          <cell r="V2492" t="str">
            <v>Original  - FONADE</v>
          </cell>
        </row>
        <row r="2493">
          <cell r="E2493" t="str">
            <v>REPRESENTANTE LEGAL Ó DIRECTOR DE INTERVENTORÍA</v>
          </cell>
          <cell r="V2493" t="str">
            <v>Copias: Contratista, Interventor</v>
          </cell>
        </row>
        <row r="2494">
          <cell r="A2494" t="str">
            <v>B. DATOS ESPECIFICOS</v>
          </cell>
        </row>
        <row r="2495">
          <cell r="A2495" t="str">
            <v>Item</v>
          </cell>
          <cell r="C2495" t="str">
            <v>Descripción</v>
          </cell>
          <cell r="R2495" t="str">
            <v>Unidad</v>
          </cell>
          <cell r="T2495" t="str">
            <v>Cantidad</v>
          </cell>
        </row>
        <row r="2496">
          <cell r="A2496" t="str">
            <v>12.05.03</v>
          </cell>
          <cell r="C2496" t="str">
            <v>Suministro, montaje y conexión de antena para televisión. Incluye soportes, amplificador de señal y accesorios.</v>
          </cell>
          <cell r="R2496" t="str">
            <v>UN</v>
          </cell>
          <cell r="T2496">
            <v>1</v>
          </cell>
          <cell r="W2496">
            <v>649580</v>
          </cell>
        </row>
        <row r="2498">
          <cell r="A2498" t="str">
            <v>1.  Equipo</v>
          </cell>
        </row>
        <row r="2499">
          <cell r="A2499" t="str">
            <v>Descripción</v>
          </cell>
          <cell r="H2499" t="str">
            <v>Marca</v>
          </cell>
          <cell r="K2499" t="str">
            <v>Tipo</v>
          </cell>
          <cell r="O2499" t="str">
            <v>Tarifa/Hora</v>
          </cell>
          <cell r="R2499" t="str">
            <v>Rendimiento</v>
          </cell>
          <cell r="T2499" t="str">
            <v>Vr. Unitario</v>
          </cell>
        </row>
        <row r="2500">
          <cell r="A2500" t="str">
            <v>Atornillador</v>
          </cell>
          <cell r="O2500">
            <v>21735</v>
          </cell>
          <cell r="R2500">
            <v>0.03</v>
          </cell>
          <cell r="T2500">
            <v>652.04999999999995</v>
          </cell>
        </row>
        <row r="2501">
          <cell r="A2501" t="str">
            <v>Puntero</v>
          </cell>
          <cell r="O2501">
            <v>21735</v>
          </cell>
          <cell r="R2501">
            <v>0.01</v>
          </cell>
          <cell r="T2501">
            <v>217.35</v>
          </cell>
        </row>
        <row r="2502">
          <cell r="A2502" t="str">
            <v>Maceta</v>
          </cell>
          <cell r="O2502">
            <v>18113</v>
          </cell>
          <cell r="R2502">
            <v>0.01</v>
          </cell>
          <cell r="T2502">
            <v>181.13</v>
          </cell>
        </row>
        <row r="2503">
          <cell r="T2503">
            <v>0</v>
          </cell>
        </row>
        <row r="2504">
          <cell r="A2504" t="str">
            <v>SUBTOTAL</v>
          </cell>
          <cell r="T2504">
            <v>1050.53</v>
          </cell>
        </row>
        <row r="2506">
          <cell r="A2506" t="str">
            <v>2.  Materiales</v>
          </cell>
        </row>
        <row r="2507">
          <cell r="A2507" t="str">
            <v>Descripción</v>
          </cell>
          <cell r="M2507" t="str">
            <v>Unidad</v>
          </cell>
          <cell r="O2507" t="str">
            <v>Cantidad</v>
          </cell>
          <cell r="Q2507" t="str">
            <v>Precio Unit.</v>
          </cell>
          <cell r="T2507" t="str">
            <v>Vr Unitario</v>
          </cell>
        </row>
        <row r="2508">
          <cell r="A2508" t="str">
            <v>Antena de television</v>
          </cell>
          <cell r="M2508" t="str">
            <v xml:space="preserve">Un </v>
          </cell>
          <cell r="O2508">
            <v>1</v>
          </cell>
          <cell r="Q2508">
            <v>125300</v>
          </cell>
          <cell r="T2508">
            <v>125300</v>
          </cell>
        </row>
        <row r="2509">
          <cell r="A2509" t="str">
            <v>Soporte o mastil</v>
          </cell>
          <cell r="M2509" t="str">
            <v xml:space="preserve">Un </v>
          </cell>
          <cell r="O2509">
            <v>1</v>
          </cell>
          <cell r="Q2509">
            <v>50000</v>
          </cell>
          <cell r="T2509">
            <v>50000</v>
          </cell>
        </row>
        <row r="2510">
          <cell r="A2510" t="str">
            <v>Amplificador</v>
          </cell>
          <cell r="M2510" t="str">
            <v>Un</v>
          </cell>
          <cell r="O2510">
            <v>1</v>
          </cell>
          <cell r="Q2510">
            <v>236500</v>
          </cell>
          <cell r="T2510">
            <v>236500</v>
          </cell>
        </row>
        <row r="2511">
          <cell r="A2511" t="str">
            <v>Tubo conduit EMT 1"</v>
          </cell>
          <cell r="M2511" t="str">
            <v>Ml</v>
          </cell>
          <cell r="O2511">
            <v>10</v>
          </cell>
          <cell r="Q2511">
            <v>13400</v>
          </cell>
          <cell r="T2511">
            <v>134000</v>
          </cell>
        </row>
        <row r="2512">
          <cell r="A2512" t="str">
            <v>Boquilla terminal EMT 1"</v>
          </cell>
          <cell r="M2512" t="str">
            <v>Un</v>
          </cell>
          <cell r="O2512">
            <v>2</v>
          </cell>
          <cell r="Q2512">
            <v>1560</v>
          </cell>
          <cell r="T2512">
            <v>3120</v>
          </cell>
        </row>
        <row r="2513">
          <cell r="A2513" t="str">
            <v>Union EMT de 1"</v>
          </cell>
          <cell r="M2513" t="str">
            <v>Un</v>
          </cell>
          <cell r="O2513">
            <v>2</v>
          </cell>
          <cell r="Q2513">
            <v>1890</v>
          </cell>
          <cell r="T2513">
            <v>3780</v>
          </cell>
        </row>
        <row r="2514">
          <cell r="A2514" t="str">
            <v>Soporte tipo U para tubo 1"</v>
          </cell>
          <cell r="M2514" t="str">
            <v>Un</v>
          </cell>
          <cell r="O2514">
            <v>1</v>
          </cell>
          <cell r="Q2514">
            <v>2040</v>
          </cell>
          <cell r="T2514">
            <v>2040</v>
          </cell>
        </row>
        <row r="2515">
          <cell r="A2515" t="str">
            <v>Cable RG -59</v>
          </cell>
          <cell r="M2515" t="str">
            <v>Ml</v>
          </cell>
          <cell r="O2515">
            <v>12</v>
          </cell>
          <cell r="Q2515">
            <v>1269</v>
          </cell>
          <cell r="T2515">
            <v>15228</v>
          </cell>
        </row>
        <row r="2516">
          <cell r="A2516" t="str">
            <v>Cinta aislante</v>
          </cell>
          <cell r="M2516" t="str">
            <v>Ml</v>
          </cell>
          <cell r="O2516">
            <v>0.05</v>
          </cell>
          <cell r="Q2516">
            <v>2178</v>
          </cell>
          <cell r="T2516">
            <v>108.9</v>
          </cell>
        </row>
        <row r="2517">
          <cell r="T2517">
            <v>0</v>
          </cell>
        </row>
        <row r="2518">
          <cell r="T2518">
            <v>0</v>
          </cell>
        </row>
        <row r="2519">
          <cell r="T2519">
            <v>0</v>
          </cell>
        </row>
        <row r="2520">
          <cell r="A2520" t="str">
            <v>Desperdicio</v>
          </cell>
          <cell r="M2520" t="str">
            <v>%</v>
          </cell>
          <cell r="O2520">
            <v>0.03</v>
          </cell>
          <cell r="Q2520">
            <v>570076.9</v>
          </cell>
          <cell r="T2520">
            <v>17102.307000000001</v>
          </cell>
        </row>
        <row r="2521">
          <cell r="A2521" t="str">
            <v>SUBTOTAL</v>
          </cell>
          <cell r="T2521">
            <v>587179.20700000005</v>
          </cell>
        </row>
        <row r="2523">
          <cell r="A2523" t="str">
            <v>3. Transportes</v>
          </cell>
        </row>
        <row r="2524">
          <cell r="A2524" t="str">
            <v>Material</v>
          </cell>
          <cell r="K2524" t="str">
            <v>Vol. o Peso</v>
          </cell>
          <cell r="M2524" t="str">
            <v>Distancia</v>
          </cell>
          <cell r="O2524" t="str">
            <v>m2 o Ton/Km</v>
          </cell>
          <cell r="R2524" t="str">
            <v>Tarifa</v>
          </cell>
          <cell r="T2524" t="str">
            <v>Vr. Unitario</v>
          </cell>
        </row>
        <row r="2528">
          <cell r="A2528" t="str">
            <v>SUBTOTAL</v>
          </cell>
        </row>
        <row r="2530">
          <cell r="A2530" t="str">
            <v>4. Mano de Obra</v>
          </cell>
        </row>
        <row r="2531">
          <cell r="A2531" t="str">
            <v>Trabajador</v>
          </cell>
          <cell r="J2531" t="str">
            <v>Jornal</v>
          </cell>
          <cell r="L2531" t="str">
            <v>Prestac.</v>
          </cell>
          <cell r="N2531" t="str">
            <v>Jornal Total</v>
          </cell>
          <cell r="Q2531" t="str">
            <v>Rendimiento</v>
          </cell>
          <cell r="T2531" t="str">
            <v>Vr. Unitario</v>
          </cell>
        </row>
        <row r="2532">
          <cell r="A2532" t="str">
            <v>Electricista II</v>
          </cell>
          <cell r="J2532">
            <v>21662</v>
          </cell>
          <cell r="L2532">
            <v>0.57999999999999996</v>
          </cell>
          <cell r="N2532">
            <v>34225.96</v>
          </cell>
          <cell r="Q2532">
            <v>1</v>
          </cell>
          <cell r="T2532">
            <v>34225.96</v>
          </cell>
        </row>
        <row r="2533">
          <cell r="A2533" t="str">
            <v>Ayudante</v>
          </cell>
          <cell r="J2533">
            <v>17167</v>
          </cell>
          <cell r="L2533">
            <v>0.57999999999999996</v>
          </cell>
          <cell r="N2533">
            <v>27123.86</v>
          </cell>
          <cell r="Q2533">
            <v>1</v>
          </cell>
          <cell r="T2533">
            <v>27123.86</v>
          </cell>
        </row>
        <row r="2534">
          <cell r="T2534">
            <v>0</v>
          </cell>
        </row>
        <row r="2535">
          <cell r="A2535" t="str">
            <v>SUBTOTAL</v>
          </cell>
          <cell r="T2535">
            <v>61349.82</v>
          </cell>
        </row>
        <row r="2536">
          <cell r="A2536" t="str">
            <v>TOTAL COSTO DIRECTO</v>
          </cell>
          <cell r="T2536">
            <v>649579.55700000003</v>
          </cell>
        </row>
        <row r="2537">
          <cell r="A2537" t="str">
            <v>AIU CONTRACTUAL</v>
          </cell>
          <cell r="E2537">
            <v>0.25640000000000002</v>
          </cell>
          <cell r="S2537" t="str">
            <v>TOTAL COSTO INDIRECTO</v>
          </cell>
          <cell r="T2537">
            <v>166552.19841480002</v>
          </cell>
        </row>
        <row r="2538">
          <cell r="A2538" t="str">
            <v xml:space="preserve">VALOR TOTAL ACTIVIDAD </v>
          </cell>
          <cell r="T2538">
            <v>816131.75541480002</v>
          </cell>
        </row>
        <row r="2539">
          <cell r="A2539" t="str">
            <v xml:space="preserve">VALOR RECURSOS NECESARIOS PARA LA EJECUCIÓN DE LA ACTIVIDAD </v>
          </cell>
          <cell r="T2539">
            <v>816131.75541480002</v>
          </cell>
        </row>
        <row r="2541">
          <cell r="A2541" t="str">
            <v>Para constancia de lo anterior, se firma la presente acta bajo la responsabilidad expresa de los que intervienen en ella, de  conformidad  con las funciones  desempeñadas por cada uno de los mismos,  de acuerdo con el manual de interventoría, en _________</v>
          </cell>
        </row>
        <row r="2544">
          <cell r="E2544" t="str">
            <v>Firma:</v>
          </cell>
        </row>
        <row r="2545">
          <cell r="E2545" t="str">
            <v xml:space="preserve">Nombre: </v>
          </cell>
        </row>
        <row r="2546">
          <cell r="E2546" t="str">
            <v>REPRESENTATE LEGAL Ó DIRECTOR DE OBRA</v>
          </cell>
        </row>
        <row r="2548">
          <cell r="A2548" t="str">
            <v>C. OBSERVACIONES INTERVENTORIA (Campo de obligatorio diligenciamiento)</v>
          </cell>
        </row>
        <row r="2555">
          <cell r="E2555" t="str">
            <v>Firma:</v>
          </cell>
        </row>
        <row r="2556">
          <cell r="E2556" t="str">
            <v xml:space="preserve">Nombre: </v>
          </cell>
          <cell r="V2556" t="str">
            <v>Original  - FONADE</v>
          </cell>
        </row>
        <row r="2557">
          <cell r="E2557" t="str">
            <v>REPRESENTANTE LEGAL Ó DIRECTOR DE INTERVENTORÍA</v>
          </cell>
          <cell r="V2557" t="str">
            <v>Copias: Contratista, Interventor</v>
          </cell>
        </row>
        <row r="2558">
          <cell r="A2558" t="str">
            <v>B. DATOS ESPECIFICOS</v>
          </cell>
        </row>
        <row r="2559">
          <cell r="A2559" t="str">
            <v>Item</v>
          </cell>
          <cell r="C2559" t="str">
            <v>Descripción</v>
          </cell>
          <cell r="R2559" t="str">
            <v>Unidad</v>
          </cell>
          <cell r="T2559" t="str">
            <v>Cantidad</v>
          </cell>
        </row>
        <row r="2560">
          <cell r="A2560" t="str">
            <v>12.05.04</v>
          </cell>
          <cell r="C2560" t="str">
            <v>Construcción de caja en mampostería de 30x30x30 para futuro cableado red estructurada. Incluye tapa en concreto.</v>
          </cell>
          <cell r="R2560" t="str">
            <v>UN</v>
          </cell>
          <cell r="T2560">
            <v>2</v>
          </cell>
          <cell r="W2560">
            <v>157542</v>
          </cell>
        </row>
        <row r="2562">
          <cell r="A2562" t="str">
            <v>1.  Equipo</v>
          </cell>
        </row>
        <row r="2563">
          <cell r="A2563" t="str">
            <v>Descripción</v>
          </cell>
          <cell r="H2563" t="str">
            <v>Marca</v>
          </cell>
          <cell r="K2563" t="str">
            <v>Tipo</v>
          </cell>
          <cell r="O2563" t="str">
            <v>Tarifa/Hora</v>
          </cell>
          <cell r="R2563" t="str">
            <v>Rendimiento</v>
          </cell>
          <cell r="T2563" t="str">
            <v>Vr. Unitario</v>
          </cell>
        </row>
        <row r="2564">
          <cell r="A2564" t="str">
            <v>Herramienta menor (% de mano de obra)</v>
          </cell>
          <cell r="O2564">
            <v>30188</v>
          </cell>
          <cell r="R2564">
            <v>0.02</v>
          </cell>
          <cell r="T2564">
            <v>603.76</v>
          </cell>
        </row>
        <row r="2565">
          <cell r="A2565" t="str">
            <v>Pica</v>
          </cell>
          <cell r="O2565">
            <v>29600</v>
          </cell>
          <cell r="R2565">
            <v>0.02</v>
          </cell>
          <cell r="T2565">
            <v>592</v>
          </cell>
        </row>
        <row r="2566">
          <cell r="A2566" t="str">
            <v>Pala</v>
          </cell>
          <cell r="O2566">
            <v>29600</v>
          </cell>
          <cell r="R2566">
            <v>0.02</v>
          </cell>
          <cell r="T2566">
            <v>592</v>
          </cell>
        </row>
        <row r="2567">
          <cell r="T2567">
            <v>0</v>
          </cell>
        </row>
        <row r="2568">
          <cell r="A2568" t="str">
            <v>SUBTOTAL</v>
          </cell>
          <cell r="T2568">
            <v>1787.76</v>
          </cell>
        </row>
        <row r="2570">
          <cell r="A2570" t="str">
            <v>2.  Materiales</v>
          </cell>
        </row>
        <row r="2571">
          <cell r="A2571" t="str">
            <v>Descripción</v>
          </cell>
          <cell r="M2571" t="str">
            <v>Unidad</v>
          </cell>
          <cell r="O2571" t="str">
            <v>Cantidad</v>
          </cell>
          <cell r="Q2571" t="str">
            <v>Precio Unit.</v>
          </cell>
          <cell r="T2571" t="str">
            <v>Vr Unitario</v>
          </cell>
        </row>
        <row r="2572">
          <cell r="A2572" t="str">
            <v>Caja en mampostería de 30x30x30</v>
          </cell>
          <cell r="M2572" t="str">
            <v xml:space="preserve">Un </v>
          </cell>
          <cell r="O2572">
            <v>1</v>
          </cell>
          <cell r="Q2572">
            <v>65780</v>
          </cell>
          <cell r="T2572">
            <v>65780</v>
          </cell>
        </row>
        <row r="2573">
          <cell r="A2573" t="str">
            <v>Tapa para caja de 30x30x5</v>
          </cell>
          <cell r="M2573" t="str">
            <v xml:space="preserve">Un </v>
          </cell>
          <cell r="O2573">
            <v>1</v>
          </cell>
          <cell r="Q2573">
            <v>25875</v>
          </cell>
          <cell r="T2573">
            <v>25875</v>
          </cell>
        </row>
        <row r="2574">
          <cell r="T2574">
            <v>0</v>
          </cell>
        </row>
        <row r="2575">
          <cell r="T2575">
            <v>0</v>
          </cell>
        </row>
        <row r="2576">
          <cell r="T2576">
            <v>0</v>
          </cell>
        </row>
        <row r="2577">
          <cell r="T2577">
            <v>0</v>
          </cell>
        </row>
        <row r="2578">
          <cell r="T2578">
            <v>0</v>
          </cell>
        </row>
        <row r="2579">
          <cell r="T2579">
            <v>0</v>
          </cell>
        </row>
        <row r="2580">
          <cell r="T2580">
            <v>0</v>
          </cell>
        </row>
        <row r="2581">
          <cell r="T2581">
            <v>0</v>
          </cell>
        </row>
        <row r="2582">
          <cell r="T2582">
            <v>0</v>
          </cell>
        </row>
        <row r="2583">
          <cell r="T2583">
            <v>0</v>
          </cell>
        </row>
        <row r="2584">
          <cell r="A2584" t="str">
            <v>Desperdicio</v>
          </cell>
          <cell r="M2584" t="str">
            <v>%</v>
          </cell>
          <cell r="O2584">
            <v>0.03</v>
          </cell>
          <cell r="Q2584">
            <v>91655</v>
          </cell>
          <cell r="T2584">
            <v>2749.65</v>
          </cell>
        </row>
        <row r="2585">
          <cell r="A2585" t="str">
            <v>SUBTOTAL</v>
          </cell>
          <cell r="T2585">
            <v>94404.65</v>
          </cell>
        </row>
        <row r="2587">
          <cell r="A2587" t="str">
            <v>3. Transportes</v>
          </cell>
        </row>
        <row r="2588">
          <cell r="A2588" t="str">
            <v>Material</v>
          </cell>
          <cell r="K2588" t="str">
            <v>Vol. o Peso</v>
          </cell>
          <cell r="M2588" t="str">
            <v>Distancia</v>
          </cell>
          <cell r="O2588" t="str">
            <v>m2 o Ton/Km</v>
          </cell>
          <cell r="R2588" t="str">
            <v>Tarifa</v>
          </cell>
          <cell r="T2588" t="str">
            <v>Vr. Unitario</v>
          </cell>
        </row>
        <row r="2592">
          <cell r="A2592" t="str">
            <v>SUBTOTAL</v>
          </cell>
        </row>
        <row r="2594">
          <cell r="A2594" t="str">
            <v>4. Mano de Obra</v>
          </cell>
        </row>
        <row r="2595">
          <cell r="A2595" t="str">
            <v>Trabajador</v>
          </cell>
          <cell r="J2595" t="str">
            <v>Jornal</v>
          </cell>
          <cell r="L2595" t="str">
            <v>Prestac.</v>
          </cell>
          <cell r="N2595" t="str">
            <v>Jornal Total</v>
          </cell>
          <cell r="Q2595" t="str">
            <v>Rendimiento</v>
          </cell>
          <cell r="T2595" t="str">
            <v>Vr. Unitario</v>
          </cell>
        </row>
        <row r="2596">
          <cell r="A2596" t="str">
            <v>Electricista II</v>
          </cell>
          <cell r="J2596">
            <v>21662</v>
          </cell>
          <cell r="L2596">
            <v>0.57999999999999996</v>
          </cell>
          <cell r="N2596">
            <v>34225.96</v>
          </cell>
          <cell r="Q2596">
            <v>1</v>
          </cell>
          <cell r="T2596">
            <v>34225.96</v>
          </cell>
        </row>
        <row r="2597">
          <cell r="A2597" t="str">
            <v>Ayudante</v>
          </cell>
          <cell r="J2597">
            <v>17167</v>
          </cell>
          <cell r="L2597">
            <v>0.57999999999999996</v>
          </cell>
          <cell r="N2597">
            <v>27123.86</v>
          </cell>
          <cell r="Q2597">
            <v>1</v>
          </cell>
          <cell r="T2597">
            <v>27123.86</v>
          </cell>
        </row>
        <row r="2598">
          <cell r="T2598">
            <v>0</v>
          </cell>
        </row>
        <row r="2599">
          <cell r="A2599" t="str">
            <v>SUBTOTAL</v>
          </cell>
          <cell r="T2599">
            <v>61349.82</v>
          </cell>
        </row>
        <row r="2600">
          <cell r="A2600" t="str">
            <v>TOTAL COSTO DIRECTO</v>
          </cell>
          <cell r="T2600">
            <v>157542.23000000001</v>
          </cell>
        </row>
        <row r="2601">
          <cell r="A2601" t="str">
            <v>AIU CONTRACTUAL</v>
          </cell>
          <cell r="E2601">
            <v>0.25640000000000002</v>
          </cell>
          <cell r="S2601" t="str">
            <v>TOTAL COSTO INDIRECTO</v>
          </cell>
          <cell r="T2601">
            <v>40393.827772000004</v>
          </cell>
        </row>
        <row r="2602">
          <cell r="A2602" t="str">
            <v xml:space="preserve">VALOR TOTAL ACTIVIDAD </v>
          </cell>
          <cell r="T2602">
            <v>197936.05777200003</v>
          </cell>
        </row>
        <row r="2603">
          <cell r="A2603" t="str">
            <v xml:space="preserve">VALOR RECURSOS NECESARIOS PARA LA EJECUCIÓN DE LA ACTIVIDAD </v>
          </cell>
          <cell r="T2603">
            <v>395872.11554400006</v>
          </cell>
        </row>
        <row r="2605">
          <cell r="A2605" t="str">
            <v>Para constancia de lo anterior, se firma la presente acta bajo la responsabilidad expresa de los que intervienen en ella, de  conformidad  con las funciones  desempeñadas por cada uno de los mismos,  de acuerdo con el manual de interventoría, en _________</v>
          </cell>
        </row>
        <row r="2608">
          <cell r="E2608" t="str">
            <v>Firma:</v>
          </cell>
        </row>
        <row r="2609">
          <cell r="E2609" t="str">
            <v xml:space="preserve">Nombre: </v>
          </cell>
        </row>
        <row r="2610">
          <cell r="E2610" t="str">
            <v>REPRESENTATE LEGAL Ó DIRECTOR DE OBRA</v>
          </cell>
        </row>
        <row r="2612">
          <cell r="A2612" t="str">
            <v>C. OBSERVACIONES INTERVENTORIA (Campo de obligatorio diligenciamiento)</v>
          </cell>
        </row>
        <row r="2619">
          <cell r="E2619" t="str">
            <v>Firma:</v>
          </cell>
        </row>
        <row r="2620">
          <cell r="E2620" t="str">
            <v xml:space="preserve">Nombre: </v>
          </cell>
          <cell r="V2620" t="str">
            <v>Original  - FONADE</v>
          </cell>
        </row>
        <row r="2621">
          <cell r="E2621" t="str">
            <v>REPRESENTANTE LEGAL Ó DIRECTOR DE INTERVENTORÍA</v>
          </cell>
          <cell r="V2621" t="str">
            <v>Copias: Contratista, Interventor</v>
          </cell>
        </row>
        <row r="2622">
          <cell r="A2622" t="str">
            <v>B. DATOS ESPECIFICOS</v>
          </cell>
        </row>
        <row r="2623">
          <cell r="A2623" t="str">
            <v>Item</v>
          </cell>
          <cell r="C2623" t="str">
            <v>Descripción</v>
          </cell>
          <cell r="R2623" t="str">
            <v>Unidad</v>
          </cell>
          <cell r="T2623" t="str">
            <v>Cantidad</v>
          </cell>
        </row>
        <row r="2624">
          <cell r="A2624" t="str">
            <v>12.05.05</v>
          </cell>
          <cell r="C2624" t="str">
            <v>Construcción de caja en mampostería tipo alumbrado público de 60x60. Incluye tapa en concreto, marco y contramarco.</v>
          </cell>
          <cell r="R2624" t="str">
            <v>UN</v>
          </cell>
          <cell r="T2624">
            <v>4</v>
          </cell>
          <cell r="W2624">
            <v>249156</v>
          </cell>
        </row>
        <row r="2626">
          <cell r="A2626" t="str">
            <v>1.  Equipo</v>
          </cell>
        </row>
        <row r="2627">
          <cell r="A2627" t="str">
            <v>Descripción</v>
          </cell>
          <cell r="H2627" t="str">
            <v>Marca</v>
          </cell>
          <cell r="K2627" t="str">
            <v>Tipo</v>
          </cell>
          <cell r="O2627" t="str">
            <v>Tarifa/Hora</v>
          </cell>
          <cell r="R2627" t="str">
            <v>Rendimiento</v>
          </cell>
          <cell r="T2627" t="str">
            <v>Vr. Unitario</v>
          </cell>
        </row>
        <row r="2628">
          <cell r="A2628" t="str">
            <v>Herramienta menor (% de mano de obra)</v>
          </cell>
          <cell r="O2628">
            <v>30188</v>
          </cell>
          <cell r="R2628">
            <v>0.02</v>
          </cell>
          <cell r="T2628">
            <v>603.76</v>
          </cell>
        </row>
        <row r="2629">
          <cell r="A2629" t="str">
            <v>Pica</v>
          </cell>
          <cell r="O2629">
            <v>29600</v>
          </cell>
          <cell r="R2629">
            <v>0.02</v>
          </cell>
          <cell r="T2629">
            <v>592</v>
          </cell>
        </row>
        <row r="2630">
          <cell r="A2630" t="str">
            <v>Pala</v>
          </cell>
          <cell r="O2630">
            <v>29600</v>
          </cell>
          <cell r="R2630">
            <v>0.02</v>
          </cell>
          <cell r="T2630">
            <v>592</v>
          </cell>
        </row>
        <row r="2631">
          <cell r="T2631">
            <v>0</v>
          </cell>
        </row>
        <row r="2632">
          <cell r="A2632" t="str">
            <v>SUBTOTAL</v>
          </cell>
          <cell r="T2632">
            <v>1787.76</v>
          </cell>
        </row>
        <row r="2634">
          <cell r="A2634" t="str">
            <v>2.  Materiales</v>
          </cell>
        </row>
        <row r="2635">
          <cell r="A2635" t="str">
            <v>Descripción</v>
          </cell>
          <cell r="M2635" t="str">
            <v>Unidad</v>
          </cell>
          <cell r="O2635" t="str">
            <v>Cantidad</v>
          </cell>
          <cell r="Q2635" t="str">
            <v>Precio Unit.</v>
          </cell>
          <cell r="T2635" t="str">
            <v>Vr Unitario</v>
          </cell>
        </row>
        <row r="2636">
          <cell r="A2636" t="str">
            <v>Caja en mampostería tipo alumbrado público</v>
          </cell>
          <cell r="M2636" t="str">
            <v xml:space="preserve">Un </v>
          </cell>
          <cell r="O2636">
            <v>1</v>
          </cell>
          <cell r="Q2636">
            <v>98600</v>
          </cell>
          <cell r="T2636">
            <v>98600</v>
          </cell>
        </row>
        <row r="2637">
          <cell r="A2637" t="str">
            <v>Tapa para caja de tipo A.P.</v>
          </cell>
          <cell r="M2637" t="str">
            <v xml:space="preserve">Un </v>
          </cell>
          <cell r="O2637">
            <v>1</v>
          </cell>
          <cell r="Q2637">
            <v>82000</v>
          </cell>
          <cell r="T2637">
            <v>82000</v>
          </cell>
        </row>
        <row r="2638">
          <cell r="T2638">
            <v>0</v>
          </cell>
        </row>
        <row r="2639">
          <cell r="T2639">
            <v>0</v>
          </cell>
        </row>
        <row r="2640">
          <cell r="T2640">
            <v>0</v>
          </cell>
        </row>
        <row r="2641">
          <cell r="T2641">
            <v>0</v>
          </cell>
        </row>
        <row r="2642">
          <cell r="T2642">
            <v>0</v>
          </cell>
        </row>
        <row r="2643">
          <cell r="T2643">
            <v>0</v>
          </cell>
        </row>
        <row r="2644">
          <cell r="T2644">
            <v>0</v>
          </cell>
        </row>
        <row r="2645">
          <cell r="T2645">
            <v>0</v>
          </cell>
        </row>
        <row r="2646">
          <cell r="T2646">
            <v>0</v>
          </cell>
        </row>
        <row r="2647">
          <cell r="T2647">
            <v>0</v>
          </cell>
        </row>
        <row r="2648">
          <cell r="A2648" t="str">
            <v>Desperdicio</v>
          </cell>
          <cell r="M2648" t="str">
            <v>%</v>
          </cell>
          <cell r="O2648">
            <v>0.03</v>
          </cell>
          <cell r="Q2648">
            <v>180600</v>
          </cell>
          <cell r="T2648">
            <v>5418</v>
          </cell>
        </row>
        <row r="2649">
          <cell r="A2649" t="str">
            <v>SUBTOTAL</v>
          </cell>
          <cell r="T2649">
            <v>186018</v>
          </cell>
        </row>
        <row r="2651">
          <cell r="A2651" t="str">
            <v>3. Transportes</v>
          </cell>
        </row>
        <row r="2652">
          <cell r="A2652" t="str">
            <v>Material</v>
          </cell>
          <cell r="K2652" t="str">
            <v>Vol. o Peso</v>
          </cell>
          <cell r="M2652" t="str">
            <v>Distancia</v>
          </cell>
          <cell r="O2652" t="str">
            <v>m2 o Ton/Km</v>
          </cell>
          <cell r="R2652" t="str">
            <v>Tarifa</v>
          </cell>
          <cell r="T2652" t="str">
            <v>Vr. Unitario</v>
          </cell>
        </row>
        <row r="2656">
          <cell r="A2656" t="str">
            <v>SUBTOTAL</v>
          </cell>
        </row>
        <row r="2658">
          <cell r="A2658" t="str">
            <v>4. Mano de Obra</v>
          </cell>
        </row>
        <row r="2659">
          <cell r="A2659" t="str">
            <v>Trabajador</v>
          </cell>
          <cell r="J2659" t="str">
            <v>Jornal</v>
          </cell>
          <cell r="L2659" t="str">
            <v>Prestac.</v>
          </cell>
          <cell r="N2659" t="str">
            <v>Jornal Total</v>
          </cell>
          <cell r="Q2659" t="str">
            <v>Rendimiento</v>
          </cell>
          <cell r="T2659" t="str">
            <v>Vr. Unitario</v>
          </cell>
        </row>
        <row r="2660">
          <cell r="A2660" t="str">
            <v>Electricista II</v>
          </cell>
          <cell r="J2660">
            <v>21662</v>
          </cell>
          <cell r="L2660">
            <v>0.57999999999999996</v>
          </cell>
          <cell r="N2660">
            <v>34225.96</v>
          </cell>
          <cell r="Q2660">
            <v>1</v>
          </cell>
          <cell r="T2660">
            <v>34225.96</v>
          </cell>
        </row>
        <row r="2661">
          <cell r="A2661" t="str">
            <v>Ayudante</v>
          </cell>
          <cell r="J2661">
            <v>17167</v>
          </cell>
          <cell r="L2661">
            <v>0.57999999999999996</v>
          </cell>
          <cell r="N2661">
            <v>27123.86</v>
          </cell>
          <cell r="Q2661">
            <v>1</v>
          </cell>
          <cell r="T2661">
            <v>27123.86</v>
          </cell>
        </row>
        <row r="2662">
          <cell r="T2662">
            <v>0</v>
          </cell>
        </row>
        <row r="2663">
          <cell r="A2663" t="str">
            <v>SUBTOTAL</v>
          </cell>
          <cell r="T2663">
            <v>61349.82</v>
          </cell>
        </row>
        <row r="2664">
          <cell r="A2664" t="str">
            <v>TOTAL COSTO DIRECTO</v>
          </cell>
          <cell r="T2664">
            <v>249155.58000000002</v>
          </cell>
        </row>
        <row r="2665">
          <cell r="A2665" t="str">
            <v>AIU CONTRACTUAL</v>
          </cell>
          <cell r="E2665">
            <v>0.25640000000000002</v>
          </cell>
          <cell r="S2665" t="str">
            <v>TOTAL COSTO INDIRECTO</v>
          </cell>
          <cell r="T2665">
            <v>63883.490712000006</v>
          </cell>
        </row>
        <row r="2666">
          <cell r="A2666" t="str">
            <v xml:space="preserve">VALOR TOTAL ACTIVIDAD </v>
          </cell>
          <cell r="T2666">
            <v>313039.07071200002</v>
          </cell>
        </row>
        <row r="2667">
          <cell r="A2667" t="str">
            <v xml:space="preserve">VALOR RECURSOS NECESARIOS PARA LA EJECUCIÓN DE LA ACTIVIDAD </v>
          </cell>
          <cell r="T2667">
            <v>1252156.2828480001</v>
          </cell>
        </row>
        <row r="2669">
          <cell r="A2669" t="str">
            <v>Para constancia de lo anterior, se firma la presente acta bajo la responsabilidad expresa de los que intervienen en ella, de  conformidad  con las funciones  desempeñadas por cada uno de los mismos,  de acuerdo con el manual de interventoría, en _________</v>
          </cell>
        </row>
        <row r="2672">
          <cell r="E2672" t="str">
            <v>Firma:</v>
          </cell>
        </row>
        <row r="2673">
          <cell r="E2673" t="str">
            <v xml:space="preserve">Nombre: </v>
          </cell>
        </row>
        <row r="2674">
          <cell r="E2674" t="str">
            <v>REPRESENTATE LEGAL Ó DIRECTOR DE OBRA</v>
          </cell>
        </row>
        <row r="2676">
          <cell r="A2676" t="str">
            <v>C. OBSERVACIONES INTERVENTORIA (Campo de obligatorio diligenciamiento)</v>
          </cell>
        </row>
        <row r="2683">
          <cell r="E2683" t="str">
            <v>Firma:</v>
          </cell>
        </row>
        <row r="2684">
          <cell r="E2684" t="str">
            <v xml:space="preserve">Nombre: </v>
          </cell>
          <cell r="V2684" t="str">
            <v>Original  - FONADE</v>
          </cell>
        </row>
        <row r="2685">
          <cell r="E2685" t="str">
            <v>REPRESENTANTE LEGAL Ó DIRECTOR DE INTERVENTORÍA</v>
          </cell>
          <cell r="V2685" t="str">
            <v>Copias: Contratista, Interventor</v>
          </cell>
        </row>
        <row r="2686">
          <cell r="A2686" t="str">
            <v>B. DATOS ESPECIFICOS</v>
          </cell>
        </row>
        <row r="2687">
          <cell r="A2687" t="str">
            <v>Item</v>
          </cell>
          <cell r="C2687" t="str">
            <v>Descripción</v>
          </cell>
          <cell r="R2687" t="str">
            <v>Unidad</v>
          </cell>
          <cell r="T2687" t="str">
            <v>Cantidad</v>
          </cell>
        </row>
        <row r="2688">
          <cell r="A2688" t="str">
            <v>12.05.06</v>
          </cell>
          <cell r="C2688" t="str">
            <v>Suministro, montaje y puesta en operación de UPS monofásica de 3 KVA y tiempo de respaldo de 6 minutos. ON LINE</v>
          </cell>
          <cell r="R2688" t="str">
            <v>UN</v>
          </cell>
          <cell r="T2688">
            <v>1</v>
          </cell>
          <cell r="W2688">
            <v>4046584</v>
          </cell>
        </row>
        <row r="2690">
          <cell r="A2690" t="str">
            <v>1.  Equipo</v>
          </cell>
        </row>
        <row r="2691">
          <cell r="A2691" t="str">
            <v>Descripción</v>
          </cell>
          <cell r="H2691" t="str">
            <v>Marca</v>
          </cell>
          <cell r="K2691" t="str">
            <v>Tipo</v>
          </cell>
          <cell r="O2691" t="str">
            <v>Tarifa/Hora</v>
          </cell>
          <cell r="R2691" t="str">
            <v>Rendimiento</v>
          </cell>
          <cell r="T2691" t="str">
            <v>Vr. Unitario</v>
          </cell>
        </row>
        <row r="2692">
          <cell r="A2692" t="str">
            <v>Alicates</v>
          </cell>
          <cell r="O2692">
            <v>30188</v>
          </cell>
          <cell r="R2692">
            <v>0.1</v>
          </cell>
          <cell r="T2692">
            <v>3018.8</v>
          </cell>
        </row>
        <row r="2693">
          <cell r="A2693" t="str">
            <v>Atornillador</v>
          </cell>
          <cell r="O2693">
            <v>21735</v>
          </cell>
          <cell r="R2693">
            <v>0.1</v>
          </cell>
          <cell r="T2693">
            <v>2173.5</v>
          </cell>
        </row>
        <row r="2695">
          <cell r="T2695">
            <v>0</v>
          </cell>
        </row>
        <row r="2696">
          <cell r="A2696" t="str">
            <v>SUBTOTAL</v>
          </cell>
          <cell r="T2696">
            <v>5192.3</v>
          </cell>
        </row>
        <row r="2698">
          <cell r="A2698" t="str">
            <v>2.  Materiales</v>
          </cell>
        </row>
        <row r="2699">
          <cell r="A2699" t="str">
            <v>Descripción</v>
          </cell>
          <cell r="M2699" t="str">
            <v>Unidad</v>
          </cell>
          <cell r="O2699" t="str">
            <v>Cantidad</v>
          </cell>
          <cell r="Q2699" t="str">
            <v>Precio Unit.</v>
          </cell>
          <cell r="T2699" t="str">
            <v>Vr Unitario</v>
          </cell>
        </row>
        <row r="2700">
          <cell r="A2700" t="str">
            <v>UPS Monofásica 3KVA 6 minutos</v>
          </cell>
          <cell r="M2700" t="str">
            <v xml:space="preserve">Un </v>
          </cell>
          <cell r="O2700">
            <v>1</v>
          </cell>
          <cell r="Q2700">
            <v>3842000</v>
          </cell>
          <cell r="T2700">
            <v>3842000</v>
          </cell>
        </row>
        <row r="2701">
          <cell r="T2701">
            <v>0</v>
          </cell>
        </row>
        <row r="2702">
          <cell r="T2702">
            <v>0</v>
          </cell>
        </row>
        <row r="2703">
          <cell r="T2703">
            <v>0</v>
          </cell>
        </row>
        <row r="2704">
          <cell r="T2704">
            <v>0</v>
          </cell>
        </row>
        <row r="2705">
          <cell r="T2705">
            <v>0</v>
          </cell>
        </row>
        <row r="2706">
          <cell r="T2706">
            <v>0</v>
          </cell>
        </row>
        <row r="2707">
          <cell r="T2707">
            <v>0</v>
          </cell>
        </row>
        <row r="2708">
          <cell r="T2708">
            <v>0</v>
          </cell>
        </row>
        <row r="2709">
          <cell r="T2709">
            <v>0</v>
          </cell>
        </row>
        <row r="2710">
          <cell r="T2710">
            <v>0</v>
          </cell>
        </row>
        <row r="2711">
          <cell r="T2711">
            <v>0</v>
          </cell>
        </row>
        <row r="2712">
          <cell r="A2712" t="str">
            <v>Desperdicio</v>
          </cell>
          <cell r="M2712" t="str">
            <v>%</v>
          </cell>
          <cell r="Q2712">
            <v>3842000</v>
          </cell>
          <cell r="T2712">
            <v>0</v>
          </cell>
        </row>
        <row r="2713">
          <cell r="A2713" t="str">
            <v>SUBTOTAL</v>
          </cell>
          <cell r="T2713">
            <v>3842000</v>
          </cell>
        </row>
        <row r="2715">
          <cell r="A2715" t="str">
            <v>3. Transportes</v>
          </cell>
        </row>
        <row r="2716">
          <cell r="A2716" t="str">
            <v>Material</v>
          </cell>
          <cell r="K2716" t="str">
            <v>Vol. o Peso</v>
          </cell>
          <cell r="M2716" t="str">
            <v>Distancia</v>
          </cell>
          <cell r="O2716" t="str">
            <v>m2 o Ton/Km</v>
          </cell>
          <cell r="R2716" t="str">
            <v>Tarifa</v>
          </cell>
          <cell r="T2716" t="str">
            <v>Vr. Unitario</v>
          </cell>
        </row>
        <row r="2720">
          <cell r="A2720" t="str">
            <v>SUBTOTAL</v>
          </cell>
        </row>
        <row r="2722">
          <cell r="A2722" t="str">
            <v>4. Mano de Obra</v>
          </cell>
        </row>
        <row r="2723">
          <cell r="A2723" t="str">
            <v>Trabajador</v>
          </cell>
          <cell r="J2723" t="str">
            <v>Jornal</v>
          </cell>
          <cell r="L2723" t="str">
            <v>Prestac.</v>
          </cell>
          <cell r="N2723" t="str">
            <v>Jornal Total</v>
          </cell>
          <cell r="Q2723" t="str">
            <v>Rendimiento</v>
          </cell>
          <cell r="T2723" t="str">
            <v>Vr. Unitario</v>
          </cell>
        </row>
        <row r="2724">
          <cell r="A2724" t="str">
            <v>Electricista II</v>
          </cell>
          <cell r="J2724">
            <v>21662</v>
          </cell>
          <cell r="L2724">
            <v>0.57999999999999996</v>
          </cell>
          <cell r="N2724">
            <v>34225.96</v>
          </cell>
          <cell r="Q2724">
            <v>1</v>
          </cell>
          <cell r="T2724">
            <v>34225.96</v>
          </cell>
        </row>
        <row r="2725">
          <cell r="A2725" t="str">
            <v>Ayudante</v>
          </cell>
          <cell r="J2725">
            <v>17167</v>
          </cell>
          <cell r="L2725">
            <v>0.57999999999999996</v>
          </cell>
          <cell r="N2725">
            <v>27123.86</v>
          </cell>
          <cell r="Q2725">
            <v>0.87</v>
          </cell>
          <cell r="T2725">
            <v>23597.7582</v>
          </cell>
        </row>
        <row r="2726">
          <cell r="A2726" t="str">
            <v>Ingeniero</v>
          </cell>
          <cell r="J2726">
            <v>89600</v>
          </cell>
          <cell r="L2726">
            <v>0.57999999999999996</v>
          </cell>
          <cell r="N2726">
            <v>141568</v>
          </cell>
          <cell r="Q2726">
            <v>1</v>
          </cell>
          <cell r="T2726">
            <v>141568</v>
          </cell>
        </row>
        <row r="2727">
          <cell r="A2727" t="str">
            <v>SUBTOTAL</v>
          </cell>
          <cell r="T2727">
            <v>199391.7182</v>
          </cell>
        </row>
        <row r="2728">
          <cell r="A2728" t="str">
            <v>TOTAL COSTO DIRECTO</v>
          </cell>
          <cell r="T2728">
            <v>4046584.0181999998</v>
          </cell>
        </row>
        <row r="2729">
          <cell r="A2729" t="str">
            <v>AIU CONTRACTUAL</v>
          </cell>
          <cell r="E2729">
            <v>0.25640000000000002</v>
          </cell>
          <cell r="S2729" t="str">
            <v>TOTAL COSTO INDIRECTO</v>
          </cell>
          <cell r="T2729">
            <v>1037544.14226648</v>
          </cell>
        </row>
        <row r="2730">
          <cell r="A2730" t="str">
            <v xml:space="preserve">VALOR TOTAL ACTIVIDAD </v>
          </cell>
          <cell r="T2730">
            <v>5084128.1604664801</v>
          </cell>
        </row>
        <row r="2731">
          <cell r="A2731" t="str">
            <v xml:space="preserve">VALOR RECURSOS NECESARIOS PARA LA EJECUCIÓN DE LA ACTIVIDAD </v>
          </cell>
          <cell r="T2731">
            <v>5084128.1604664801</v>
          </cell>
        </row>
        <row r="2733">
          <cell r="A2733" t="str">
            <v>Para constancia de lo anterior, se firma la presente acta bajo la responsabilidad expresa de los que intervienen en ella, de  conformidad  con las funciones  desempeñadas por cada uno de los mismos,  de acuerdo con el manual de interventoría, en _________</v>
          </cell>
        </row>
        <row r="2736">
          <cell r="E2736" t="str">
            <v>Firma:</v>
          </cell>
        </row>
        <row r="2737">
          <cell r="E2737" t="str">
            <v xml:space="preserve">Nombre: </v>
          </cell>
        </row>
        <row r="2738">
          <cell r="E2738" t="str">
            <v>REPRESENTATE LEGAL Ó DIRECTOR DE OBRA</v>
          </cell>
        </row>
        <row r="2740">
          <cell r="A2740" t="str">
            <v>C. OBSERVACIONES INTERVENTORIA (Campo de obligatorio diligenciamiento)</v>
          </cell>
        </row>
        <row r="2747">
          <cell r="E2747" t="str">
            <v>Firma:</v>
          </cell>
        </row>
        <row r="2748">
          <cell r="E2748" t="str">
            <v xml:space="preserve">Nombre: </v>
          </cell>
          <cell r="V2748" t="str">
            <v>Original  - FONADE</v>
          </cell>
        </row>
        <row r="2749">
          <cell r="E2749" t="str">
            <v>REPRESENTANTE LEGAL Ó DIRECTOR DE INTERVENTORÍA</v>
          </cell>
          <cell r="V2749" t="str">
            <v>Copias: Contratista, Interventor</v>
          </cell>
        </row>
        <row r="2750">
          <cell r="A2750" t="str">
            <v>B. DATOS ESPECIFICOS</v>
          </cell>
        </row>
        <row r="2751">
          <cell r="A2751" t="str">
            <v>Item</v>
          </cell>
          <cell r="C2751" t="str">
            <v>Descripción</v>
          </cell>
          <cell r="R2751" t="str">
            <v>Unidad</v>
          </cell>
          <cell r="T2751" t="str">
            <v>Cantidad</v>
          </cell>
        </row>
        <row r="2752">
          <cell r="A2752" t="str">
            <v>12.05.07</v>
          </cell>
          <cell r="C2752" t="str">
            <v>Conexión entre llave de transferencia y UPS en cables multifilar 1No10+1No10+1No10. Incluye terminales y coraza americana de 3/4".</v>
          </cell>
          <cell r="R2752" t="str">
            <v>UN</v>
          </cell>
          <cell r="T2752">
            <v>1</v>
          </cell>
          <cell r="W2752">
            <v>137221</v>
          </cell>
        </row>
        <row r="2754">
          <cell r="A2754" t="str">
            <v>1.  Equipo</v>
          </cell>
        </row>
        <row r="2755">
          <cell r="A2755" t="str">
            <v>Descripción</v>
          </cell>
          <cell r="H2755" t="str">
            <v>Marca</v>
          </cell>
          <cell r="K2755" t="str">
            <v>Tipo</v>
          </cell>
          <cell r="O2755" t="str">
            <v>Tarifa/Hora</v>
          </cell>
          <cell r="R2755" t="str">
            <v>Rendimiento</v>
          </cell>
          <cell r="T2755" t="str">
            <v>Vr. Unitario</v>
          </cell>
        </row>
        <row r="2756">
          <cell r="A2756" t="str">
            <v>Alicates</v>
          </cell>
          <cell r="O2756">
            <v>30188</v>
          </cell>
          <cell r="R2756">
            <v>1.0999999999999999E-2</v>
          </cell>
          <cell r="T2756">
            <v>332.06799999999998</v>
          </cell>
        </row>
        <row r="2757">
          <cell r="A2757" t="str">
            <v>Atornillador</v>
          </cell>
          <cell r="O2757">
            <v>21735</v>
          </cell>
          <cell r="R2757">
            <v>1.0999999999999999E-2</v>
          </cell>
          <cell r="T2757">
            <v>239.08499999999998</v>
          </cell>
        </row>
        <row r="2759">
          <cell r="T2759">
            <v>0</v>
          </cell>
        </row>
        <row r="2760">
          <cell r="A2760" t="str">
            <v>SUBTOTAL</v>
          </cell>
          <cell r="T2760">
            <v>571.15300000000002</v>
          </cell>
        </row>
        <row r="2762">
          <cell r="A2762" t="str">
            <v>2.  Materiales</v>
          </cell>
        </row>
        <row r="2763">
          <cell r="A2763" t="str">
            <v>Descripción</v>
          </cell>
          <cell r="M2763" t="str">
            <v>Unidad</v>
          </cell>
          <cell r="O2763" t="str">
            <v>Cantidad</v>
          </cell>
          <cell r="Q2763" t="str">
            <v>Precio Unit.</v>
          </cell>
          <cell r="T2763" t="str">
            <v>Vr Unitario</v>
          </cell>
        </row>
        <row r="2764">
          <cell r="A2764" t="str">
            <v>Cable multifilar No 10</v>
          </cell>
          <cell r="M2764" t="str">
            <v>Ml</v>
          </cell>
          <cell r="O2764">
            <v>15</v>
          </cell>
          <cell r="Q2764">
            <v>1900</v>
          </cell>
          <cell r="T2764">
            <v>28500</v>
          </cell>
        </row>
        <row r="2765">
          <cell r="A2765" t="str">
            <v>Terminal en cobre para cable No 10</v>
          </cell>
          <cell r="M2765" t="str">
            <v>Un</v>
          </cell>
          <cell r="O2765">
            <v>4</v>
          </cell>
          <cell r="Q2765">
            <v>500</v>
          </cell>
          <cell r="T2765">
            <v>2000</v>
          </cell>
        </row>
        <row r="2766">
          <cell r="A2766" t="str">
            <v>Coraza tipo americana de 3/4"</v>
          </cell>
          <cell r="M2766" t="str">
            <v>Ml</v>
          </cell>
          <cell r="O2766">
            <v>1</v>
          </cell>
          <cell r="Q2766">
            <v>5830</v>
          </cell>
          <cell r="T2766">
            <v>5830</v>
          </cell>
        </row>
        <row r="2767">
          <cell r="A2767" t="str">
            <v>Terminal para coraza de 3/4"</v>
          </cell>
          <cell r="M2767" t="str">
            <v xml:space="preserve">Un </v>
          </cell>
          <cell r="O2767">
            <v>1</v>
          </cell>
          <cell r="Q2767">
            <v>350</v>
          </cell>
          <cell r="T2767">
            <v>350</v>
          </cell>
        </row>
        <row r="2770">
          <cell r="T2770">
            <v>0</v>
          </cell>
        </row>
        <row r="2771">
          <cell r="T2771">
            <v>0</v>
          </cell>
        </row>
        <row r="2772">
          <cell r="T2772">
            <v>0</v>
          </cell>
        </row>
        <row r="2773">
          <cell r="T2773">
            <v>0</v>
          </cell>
        </row>
        <row r="2774">
          <cell r="T2774">
            <v>0</v>
          </cell>
        </row>
        <row r="2775">
          <cell r="T2775">
            <v>0</v>
          </cell>
        </row>
        <row r="2776">
          <cell r="A2776" t="str">
            <v>Desperdicio</v>
          </cell>
          <cell r="M2776" t="str">
            <v>%</v>
          </cell>
          <cell r="O2776">
            <v>0.03</v>
          </cell>
          <cell r="Q2776">
            <v>36680</v>
          </cell>
          <cell r="T2776">
            <v>1100.3999999999999</v>
          </cell>
        </row>
        <row r="2777">
          <cell r="A2777" t="str">
            <v>SUBTOTAL</v>
          </cell>
          <cell r="T2777">
            <v>37780.400000000001</v>
          </cell>
        </row>
        <row r="2779">
          <cell r="A2779" t="str">
            <v>3. Transportes</v>
          </cell>
        </row>
        <row r="2780">
          <cell r="A2780" t="str">
            <v>Material</v>
          </cell>
          <cell r="K2780" t="str">
            <v>Vol. o Peso</v>
          </cell>
          <cell r="M2780" t="str">
            <v>Distancia</v>
          </cell>
          <cell r="O2780" t="str">
            <v>m2 o Ton/Km</v>
          </cell>
          <cell r="R2780" t="str">
            <v>Tarifa</v>
          </cell>
          <cell r="T2780" t="str">
            <v>Vr. Unitario</v>
          </cell>
        </row>
        <row r="2784">
          <cell r="A2784" t="str">
            <v>SUBTOTAL</v>
          </cell>
        </row>
        <row r="2786">
          <cell r="A2786" t="str">
            <v>4. Mano de Obra</v>
          </cell>
        </row>
        <row r="2787">
          <cell r="A2787" t="str">
            <v>Trabajador</v>
          </cell>
          <cell r="J2787" t="str">
            <v>Jornal</v>
          </cell>
          <cell r="L2787" t="str">
            <v>Prestac.</v>
          </cell>
          <cell r="N2787" t="str">
            <v>Jornal Total</v>
          </cell>
          <cell r="Q2787" t="str">
            <v>Rendimiento</v>
          </cell>
          <cell r="T2787" t="str">
            <v>Vr. Unitario</v>
          </cell>
        </row>
        <row r="2788">
          <cell r="A2788" t="str">
            <v>Electricista II</v>
          </cell>
          <cell r="J2788">
            <v>21662</v>
          </cell>
          <cell r="L2788">
            <v>0.57999999999999996</v>
          </cell>
          <cell r="N2788">
            <v>34225.96</v>
          </cell>
          <cell r="Q2788">
            <v>1.7</v>
          </cell>
          <cell r="T2788">
            <v>58184.131999999998</v>
          </cell>
        </row>
        <row r="2789">
          <cell r="A2789" t="str">
            <v>Ayudante</v>
          </cell>
          <cell r="J2789">
            <v>17167</v>
          </cell>
          <cell r="L2789">
            <v>0.57999999999999996</v>
          </cell>
          <cell r="N2789">
            <v>27123.86</v>
          </cell>
          <cell r="Q2789">
            <v>1.5</v>
          </cell>
          <cell r="T2789">
            <v>40685.79</v>
          </cell>
        </row>
        <row r="2791">
          <cell r="A2791" t="str">
            <v>SUBTOTAL</v>
          </cell>
          <cell r="T2791">
            <v>98869.921999999991</v>
          </cell>
        </row>
        <row r="2792">
          <cell r="A2792" t="str">
            <v>TOTAL COSTO DIRECTO</v>
          </cell>
          <cell r="T2792">
            <v>137221.47499999998</v>
          </cell>
        </row>
        <row r="2793">
          <cell r="A2793" t="str">
            <v>AIU CONTRACTUAL</v>
          </cell>
          <cell r="E2793">
            <v>0.25640000000000002</v>
          </cell>
          <cell r="S2793" t="str">
            <v>TOTAL COSTO INDIRECTO</v>
          </cell>
          <cell r="T2793">
            <v>35183.586189999995</v>
          </cell>
        </row>
        <row r="2794">
          <cell r="A2794" t="str">
            <v xml:space="preserve">VALOR TOTAL ACTIVIDAD </v>
          </cell>
          <cell r="T2794">
            <v>172405.06118999998</v>
          </cell>
        </row>
        <row r="2795">
          <cell r="A2795" t="str">
            <v xml:space="preserve">VALOR RECURSOS NECESARIOS PARA LA EJECUCIÓN DE LA ACTIVIDAD </v>
          </cell>
          <cell r="T2795">
            <v>172405.06118999998</v>
          </cell>
        </row>
        <row r="2797">
          <cell r="A2797" t="str">
            <v>Para constancia de lo anterior, se firma la presente acta bajo la responsabilidad expresa de los que intervienen en ella, de  conformidad  con las funciones  desempeñadas por cada uno de los mismos,  de acuerdo con el manual de interventoría, en _________</v>
          </cell>
        </row>
        <row r="2800">
          <cell r="E2800" t="str">
            <v>Firma:</v>
          </cell>
        </row>
        <row r="2801">
          <cell r="E2801" t="str">
            <v xml:space="preserve">Nombre: </v>
          </cell>
        </row>
        <row r="2802">
          <cell r="E2802" t="str">
            <v>REPRESENTATE LEGAL Ó DIRECTOR DE OBRA</v>
          </cell>
        </row>
        <row r="2804">
          <cell r="A2804" t="str">
            <v>C. OBSERVACIONES INTERVENTORIA (Campo de obligatorio diligenciamiento)</v>
          </cell>
        </row>
        <row r="2811">
          <cell r="E2811" t="str">
            <v>Firma:</v>
          </cell>
        </row>
        <row r="2812">
          <cell r="E2812" t="str">
            <v xml:space="preserve">Nombre: </v>
          </cell>
          <cell r="V2812" t="str">
            <v>Original  - FONADE</v>
          </cell>
        </row>
        <row r="2813">
          <cell r="E2813" t="str">
            <v>REPRESENTANTE LEGAL Ó DIRECTOR DE INTERVENTORÍA</v>
          </cell>
          <cell r="V2813" t="str">
            <v>Copias: Contratista, Interventor</v>
          </cell>
        </row>
        <row r="2814">
          <cell r="A2814" t="str">
            <v>B. DATOS ESPECIFICOS</v>
          </cell>
        </row>
        <row r="2815">
          <cell r="A2815" t="str">
            <v>Item</v>
          </cell>
          <cell r="C2815" t="str">
            <v>Descripción</v>
          </cell>
          <cell r="R2815" t="str">
            <v>Unidad</v>
          </cell>
          <cell r="T2815" t="str">
            <v>Cantidad</v>
          </cell>
        </row>
        <row r="2816">
          <cell r="A2816" t="str">
            <v>12.05.08</v>
          </cell>
          <cell r="C2816" t="str">
            <v>Suministro, montaje y conexión de llave tetrafilar de 30 amperios 600 V. Incluye cofre metálico para montaje de llave.</v>
          </cell>
          <cell r="R2816" t="str">
            <v>UN</v>
          </cell>
          <cell r="T2816">
            <v>1</v>
          </cell>
          <cell r="W2816">
            <v>327304</v>
          </cell>
        </row>
        <row r="2818">
          <cell r="A2818" t="str">
            <v>1.  Equipo</v>
          </cell>
        </row>
        <row r="2819">
          <cell r="A2819" t="str">
            <v>Descripción</v>
          </cell>
          <cell r="H2819" t="str">
            <v>Marca</v>
          </cell>
          <cell r="K2819" t="str">
            <v>Tipo</v>
          </cell>
          <cell r="O2819" t="str">
            <v>Tarifa/Hora</v>
          </cell>
          <cell r="R2819" t="str">
            <v>Rendimiento</v>
          </cell>
          <cell r="T2819" t="str">
            <v>Vr. Unitario</v>
          </cell>
        </row>
        <row r="2820">
          <cell r="A2820" t="str">
            <v>Alicates</v>
          </cell>
          <cell r="O2820">
            <v>30188</v>
          </cell>
          <cell r="R2820">
            <v>0.01</v>
          </cell>
          <cell r="T2820">
            <v>301.88</v>
          </cell>
        </row>
        <row r="2821">
          <cell r="A2821" t="str">
            <v>Atornillador</v>
          </cell>
          <cell r="O2821">
            <v>21735</v>
          </cell>
          <cell r="R2821">
            <v>0.01</v>
          </cell>
          <cell r="T2821">
            <v>217.35</v>
          </cell>
        </row>
        <row r="2823">
          <cell r="T2823">
            <v>0</v>
          </cell>
        </row>
        <row r="2824">
          <cell r="A2824" t="str">
            <v>SUBTOTAL</v>
          </cell>
          <cell r="T2824">
            <v>519.23</v>
          </cell>
        </row>
        <row r="2826">
          <cell r="A2826" t="str">
            <v>2.  Materiales</v>
          </cell>
        </row>
        <row r="2827">
          <cell r="A2827" t="str">
            <v>Descripción</v>
          </cell>
          <cell r="M2827" t="str">
            <v>Unidad</v>
          </cell>
          <cell r="O2827" t="str">
            <v>Cantidad</v>
          </cell>
          <cell r="Q2827" t="str">
            <v>Precio Unit.</v>
          </cell>
          <cell r="T2827" t="str">
            <v>Vr Unitario</v>
          </cell>
        </row>
        <row r="2828">
          <cell r="A2828" t="str">
            <v>Llave tatrafilar de 30 amperios</v>
          </cell>
          <cell r="M2828" t="str">
            <v xml:space="preserve">Un </v>
          </cell>
          <cell r="O2828">
            <v>1</v>
          </cell>
          <cell r="Q2828">
            <v>240000</v>
          </cell>
          <cell r="T2828">
            <v>240000</v>
          </cell>
        </row>
        <row r="2829">
          <cell r="A2829" t="str">
            <v>Caja para montaje de llave</v>
          </cell>
          <cell r="M2829" t="str">
            <v xml:space="preserve">Un </v>
          </cell>
          <cell r="O2829">
            <v>1</v>
          </cell>
          <cell r="Q2829">
            <v>45300</v>
          </cell>
          <cell r="T2829">
            <v>45300</v>
          </cell>
        </row>
        <row r="2835">
          <cell r="T2835">
            <v>0</v>
          </cell>
        </row>
        <row r="2836">
          <cell r="T2836">
            <v>0</v>
          </cell>
        </row>
        <row r="2837">
          <cell r="T2837">
            <v>0</v>
          </cell>
        </row>
        <row r="2838">
          <cell r="T2838">
            <v>0</v>
          </cell>
        </row>
        <row r="2839">
          <cell r="T2839">
            <v>0</v>
          </cell>
        </row>
        <row r="2840">
          <cell r="A2840" t="str">
            <v>Desperdicio</v>
          </cell>
          <cell r="M2840" t="str">
            <v>%</v>
          </cell>
          <cell r="Q2840">
            <v>285300</v>
          </cell>
          <cell r="T2840">
            <v>0</v>
          </cell>
        </row>
        <row r="2841">
          <cell r="A2841" t="str">
            <v>SUBTOTAL</v>
          </cell>
          <cell r="T2841">
            <v>285300</v>
          </cell>
        </row>
        <row r="2843">
          <cell r="A2843" t="str">
            <v>3. Transportes</v>
          </cell>
        </row>
        <row r="2844">
          <cell r="A2844" t="str">
            <v>Material</v>
          </cell>
          <cell r="K2844" t="str">
            <v>Vol. o Peso</v>
          </cell>
          <cell r="M2844" t="str">
            <v>Distancia</v>
          </cell>
          <cell r="O2844" t="str">
            <v>m2 o Ton/Km</v>
          </cell>
          <cell r="R2844" t="str">
            <v>Tarifa</v>
          </cell>
          <cell r="T2844" t="str">
            <v>Vr. Unitario</v>
          </cell>
        </row>
        <row r="2848">
          <cell r="A2848" t="str">
            <v>SUBTOTAL</v>
          </cell>
        </row>
        <row r="2850">
          <cell r="A2850" t="str">
            <v>4. Mano de Obra</v>
          </cell>
        </row>
        <row r="2851">
          <cell r="A2851" t="str">
            <v>Trabajador</v>
          </cell>
          <cell r="J2851" t="str">
            <v>Jornal</v>
          </cell>
          <cell r="L2851" t="str">
            <v>Prestac.</v>
          </cell>
          <cell r="N2851" t="str">
            <v>Jornal Total</v>
          </cell>
          <cell r="Q2851" t="str">
            <v>Rendimiento</v>
          </cell>
          <cell r="T2851" t="str">
            <v>Vr. Unitario</v>
          </cell>
        </row>
        <row r="2852">
          <cell r="A2852" t="str">
            <v>Electricista II</v>
          </cell>
          <cell r="J2852">
            <v>21662</v>
          </cell>
          <cell r="L2852">
            <v>0.57999999999999996</v>
          </cell>
          <cell r="N2852">
            <v>34225.96</v>
          </cell>
          <cell r="Q2852">
            <v>0.8</v>
          </cell>
          <cell r="T2852">
            <v>27380.768</v>
          </cell>
        </row>
        <row r="2853">
          <cell r="A2853" t="str">
            <v>Ayudante</v>
          </cell>
          <cell r="J2853">
            <v>17167</v>
          </cell>
          <cell r="L2853">
            <v>0.57999999999999996</v>
          </cell>
          <cell r="N2853">
            <v>27123.86</v>
          </cell>
          <cell r="Q2853">
            <v>0.52</v>
          </cell>
          <cell r="T2853">
            <v>14104.407200000001</v>
          </cell>
        </row>
        <row r="2855">
          <cell r="A2855" t="str">
            <v>SUBTOTAL</v>
          </cell>
          <cell r="T2855">
            <v>41485.175199999998</v>
          </cell>
        </row>
        <row r="2856">
          <cell r="A2856" t="str">
            <v>TOTAL COSTO DIRECTO</v>
          </cell>
          <cell r="T2856">
            <v>327304.40519999998</v>
          </cell>
        </row>
        <row r="2857">
          <cell r="A2857" t="str">
            <v>AIU CONTRACTUAL</v>
          </cell>
          <cell r="E2857">
            <v>0.25640000000000002</v>
          </cell>
          <cell r="S2857" t="str">
            <v>TOTAL COSTO INDIRECTO</v>
          </cell>
          <cell r="T2857">
            <v>83920.849493279995</v>
          </cell>
        </row>
        <row r="2858">
          <cell r="A2858" t="str">
            <v xml:space="preserve">VALOR TOTAL ACTIVIDAD </v>
          </cell>
          <cell r="T2858">
            <v>411225.25469327997</v>
          </cell>
        </row>
        <row r="2859">
          <cell r="A2859" t="str">
            <v xml:space="preserve">VALOR RECURSOS NECESARIOS PARA LA EJECUCIÓN DE LA ACTIVIDAD </v>
          </cell>
          <cell r="T2859">
            <v>411225.25469327997</v>
          </cell>
        </row>
        <row r="2861">
          <cell r="A2861" t="str">
            <v>Para constancia de lo anterior, se firma la presente acta bajo la responsabilidad expresa de los que intervienen en ella, de  conformidad  con las funciones  desempeñadas por cada uno de los mismos,  de acuerdo con el manual de interventoría, en _________</v>
          </cell>
        </row>
        <row r="2864">
          <cell r="E2864" t="str">
            <v>Firma:</v>
          </cell>
        </row>
        <row r="2865">
          <cell r="E2865" t="str">
            <v xml:space="preserve">Nombre: </v>
          </cell>
        </row>
        <row r="2866">
          <cell r="E2866" t="str">
            <v>REPRESENTATE LEGAL Ó DIRECTOR DE OBRA</v>
          </cell>
        </row>
        <row r="2868">
          <cell r="A2868" t="str">
            <v>C. OBSERVACIONES INTERVENTORIA (Campo de obligatorio diligenciamiento)</v>
          </cell>
        </row>
        <row r="2875">
          <cell r="E2875" t="str">
            <v>Firma:</v>
          </cell>
        </row>
        <row r="2876">
          <cell r="E2876" t="str">
            <v xml:space="preserve">Nombre: </v>
          </cell>
          <cell r="V2876" t="str">
            <v>Original  - FONADE</v>
          </cell>
        </row>
        <row r="2877">
          <cell r="E2877" t="str">
            <v>REPRESENTANTE LEGAL Ó DIRECTOR DE INTERVENTORÍA</v>
          </cell>
          <cell r="V2877" t="str">
            <v>Copias: Contratista, Interventor</v>
          </cell>
        </row>
        <row r="2878">
          <cell r="A2878" t="str">
            <v>B. DATOS ESPECIFICOS</v>
          </cell>
        </row>
        <row r="2879">
          <cell r="A2879" t="str">
            <v>Item</v>
          </cell>
          <cell r="C2879" t="str">
            <v>Descripción</v>
          </cell>
          <cell r="R2879" t="str">
            <v>Unidad</v>
          </cell>
          <cell r="T2879" t="str">
            <v>Cantidad</v>
          </cell>
        </row>
        <row r="2880">
          <cell r="A2880" t="str">
            <v>12.05.09</v>
          </cell>
          <cell r="C2880" t="str">
            <v>Suministro, montaje, anclaje y conexión de gabinete de distribución. Incluye barrajes, puentes y accesorios. Ver especificaciones y diagrama unifilar.</v>
          </cell>
          <cell r="R2880" t="str">
            <v>UN</v>
          </cell>
          <cell r="T2880">
            <v>1</v>
          </cell>
          <cell r="W2880">
            <v>2193913</v>
          </cell>
        </row>
        <row r="2882">
          <cell r="A2882" t="str">
            <v>1.  Equipo</v>
          </cell>
        </row>
        <row r="2883">
          <cell r="A2883" t="str">
            <v>Descripción</v>
          </cell>
          <cell r="H2883" t="str">
            <v>Marca</v>
          </cell>
          <cell r="K2883" t="str">
            <v>Tipo</v>
          </cell>
          <cell r="O2883" t="str">
            <v>Tarifa/Hora</v>
          </cell>
          <cell r="R2883" t="str">
            <v>Rendimiento</v>
          </cell>
          <cell r="T2883" t="str">
            <v>Vr. Unitario</v>
          </cell>
        </row>
        <row r="2884">
          <cell r="A2884" t="str">
            <v>Herramienta menor (% de mano de obra)</v>
          </cell>
          <cell r="O2884">
            <v>30188</v>
          </cell>
          <cell r="R2884">
            <v>0.02</v>
          </cell>
          <cell r="T2884">
            <v>603.76</v>
          </cell>
        </row>
        <row r="2885">
          <cell r="A2885" t="str">
            <v>Pica</v>
          </cell>
          <cell r="O2885">
            <v>29600</v>
          </cell>
          <cell r="R2885">
            <v>0.02</v>
          </cell>
          <cell r="T2885">
            <v>592</v>
          </cell>
        </row>
        <row r="2886">
          <cell r="A2886" t="str">
            <v>Pala</v>
          </cell>
          <cell r="O2886">
            <v>29600</v>
          </cell>
          <cell r="R2886">
            <v>0.02</v>
          </cell>
          <cell r="T2886">
            <v>592</v>
          </cell>
        </row>
        <row r="2887">
          <cell r="T2887">
            <v>0</v>
          </cell>
        </row>
        <row r="2888">
          <cell r="A2888" t="str">
            <v>SUBTOTAL</v>
          </cell>
          <cell r="T2888">
            <v>1787.76</v>
          </cell>
        </row>
        <row r="2890">
          <cell r="A2890" t="str">
            <v>2.  Materiales</v>
          </cell>
        </row>
        <row r="2891">
          <cell r="A2891" t="str">
            <v>Descripción</v>
          </cell>
          <cell r="M2891" t="str">
            <v>Unidad</v>
          </cell>
          <cell r="O2891" t="str">
            <v>Cantidad</v>
          </cell>
          <cell r="Q2891" t="str">
            <v>Precio Unit.</v>
          </cell>
          <cell r="T2891" t="str">
            <v>Vr Unitario</v>
          </cell>
        </row>
        <row r="2892">
          <cell r="A2892" t="str">
            <v>Mueble 100 amperios barrajes</v>
          </cell>
          <cell r="M2892" t="str">
            <v xml:space="preserve">Un </v>
          </cell>
          <cell r="O2892">
            <v>1</v>
          </cell>
          <cell r="Q2892">
            <v>1150000</v>
          </cell>
          <cell r="T2892">
            <v>1150000</v>
          </cell>
        </row>
        <row r="2893">
          <cell r="A2893" t="str">
            <v>Breaker Tipo Industrial 3x100 A Reg 70-100</v>
          </cell>
          <cell r="M2893" t="str">
            <v>Un</v>
          </cell>
          <cell r="O2893">
            <v>2</v>
          </cell>
          <cell r="Q2893">
            <v>438132</v>
          </cell>
          <cell r="T2893">
            <v>876264</v>
          </cell>
        </row>
        <row r="2894">
          <cell r="A2894" t="str">
            <v>Breaker Tipo Industrial 3x40</v>
          </cell>
          <cell r="M2894" t="str">
            <v>Un</v>
          </cell>
          <cell r="O2894">
            <v>1</v>
          </cell>
          <cell r="Q2894">
            <v>42450</v>
          </cell>
          <cell r="T2894">
            <v>42450</v>
          </cell>
        </row>
        <row r="2895">
          <cell r="T2895">
            <v>0</v>
          </cell>
        </row>
        <row r="2896">
          <cell r="T2896">
            <v>0</v>
          </cell>
        </row>
        <row r="2897">
          <cell r="T2897">
            <v>0</v>
          </cell>
        </row>
        <row r="2898">
          <cell r="T2898">
            <v>0</v>
          </cell>
        </row>
        <row r="2899">
          <cell r="T2899">
            <v>0</v>
          </cell>
        </row>
        <row r="2900">
          <cell r="T2900">
            <v>0</v>
          </cell>
        </row>
        <row r="2901">
          <cell r="T2901">
            <v>0</v>
          </cell>
        </row>
        <row r="2902">
          <cell r="T2902">
            <v>0</v>
          </cell>
        </row>
        <row r="2903">
          <cell r="T2903">
            <v>0</v>
          </cell>
        </row>
        <row r="2904">
          <cell r="A2904" t="str">
            <v>Desperdicio</v>
          </cell>
          <cell r="M2904" t="str">
            <v>%</v>
          </cell>
          <cell r="O2904">
            <v>0.03</v>
          </cell>
          <cell r="Q2904">
            <v>2068714</v>
          </cell>
          <cell r="T2904">
            <v>62061.42</v>
          </cell>
        </row>
        <row r="2905">
          <cell r="A2905" t="str">
            <v>SUBTOTAL</v>
          </cell>
          <cell r="T2905">
            <v>2130775.42</v>
          </cell>
        </row>
        <row r="2907">
          <cell r="A2907" t="str">
            <v>3. Transportes</v>
          </cell>
        </row>
        <row r="2908">
          <cell r="A2908" t="str">
            <v>Material</v>
          </cell>
          <cell r="K2908" t="str">
            <v>Vol. o Peso</v>
          </cell>
          <cell r="M2908" t="str">
            <v>Distancia</v>
          </cell>
          <cell r="O2908" t="str">
            <v>m2 o Ton/Km</v>
          </cell>
          <cell r="R2908" t="str">
            <v>Tarifa</v>
          </cell>
          <cell r="T2908" t="str">
            <v>Vr. Unitario</v>
          </cell>
        </row>
        <row r="2912">
          <cell r="A2912" t="str">
            <v>SUBTOTAL</v>
          </cell>
        </row>
        <row r="2914">
          <cell r="A2914" t="str">
            <v>4. Mano de Obra</v>
          </cell>
        </row>
        <row r="2915">
          <cell r="A2915" t="str">
            <v>Trabajador</v>
          </cell>
          <cell r="J2915" t="str">
            <v>Jornal</v>
          </cell>
          <cell r="L2915" t="str">
            <v>Prestac.</v>
          </cell>
          <cell r="N2915" t="str">
            <v>Jornal Total</v>
          </cell>
          <cell r="Q2915" t="str">
            <v>Rendimiento</v>
          </cell>
          <cell r="T2915" t="str">
            <v>Vr. Unitario</v>
          </cell>
        </row>
        <row r="2916">
          <cell r="A2916" t="str">
            <v>Electricista II</v>
          </cell>
          <cell r="J2916">
            <v>21662</v>
          </cell>
          <cell r="L2916">
            <v>0.57999999999999996</v>
          </cell>
          <cell r="N2916">
            <v>34225.96</v>
          </cell>
          <cell r="Q2916">
            <v>1</v>
          </cell>
          <cell r="T2916">
            <v>34225.96</v>
          </cell>
        </row>
        <row r="2917">
          <cell r="A2917" t="str">
            <v>Ayudante</v>
          </cell>
          <cell r="J2917">
            <v>17167</v>
          </cell>
          <cell r="L2917">
            <v>0.57999999999999996</v>
          </cell>
          <cell r="N2917">
            <v>27123.86</v>
          </cell>
          <cell r="Q2917">
            <v>1</v>
          </cell>
          <cell r="T2917">
            <v>27123.86</v>
          </cell>
        </row>
        <row r="2918">
          <cell r="T2918">
            <v>0</v>
          </cell>
        </row>
        <row r="2919">
          <cell r="A2919" t="str">
            <v>SUBTOTAL</v>
          </cell>
          <cell r="T2919">
            <v>61349.82</v>
          </cell>
        </row>
        <row r="2920">
          <cell r="A2920" t="str">
            <v>TOTAL COSTO DIRECTO</v>
          </cell>
          <cell r="T2920">
            <v>2193912.9999999995</v>
          </cell>
        </row>
        <row r="2921">
          <cell r="A2921" t="str">
            <v>AIU CONTRACTUAL</v>
          </cell>
          <cell r="E2921">
            <v>0.25640000000000002</v>
          </cell>
          <cell r="S2921" t="str">
            <v>TOTAL COSTO INDIRECTO</v>
          </cell>
          <cell r="T2921">
            <v>562519.29319999996</v>
          </cell>
        </row>
        <row r="2922">
          <cell r="A2922" t="str">
            <v xml:space="preserve">VALOR TOTAL ACTIVIDAD </v>
          </cell>
          <cell r="T2922">
            <v>2756432.2931999993</v>
          </cell>
        </row>
        <row r="2923">
          <cell r="A2923" t="str">
            <v xml:space="preserve">VALOR RECURSOS NECESARIOS PARA LA EJECUCIÓN DE LA ACTIVIDAD </v>
          </cell>
          <cell r="T2923">
            <v>2756432.2931999993</v>
          </cell>
        </row>
        <row r="2925">
          <cell r="A2925" t="str">
            <v>Para constancia de lo anterior, se firma la presente acta bajo la responsabilidad expresa de los que intervienen en ella, de  conformidad  con las funciones  desempeñadas por cada uno de los mismos,  de acuerdo con el manual de interventoría, en _________</v>
          </cell>
        </row>
        <row r="2928">
          <cell r="E2928" t="str">
            <v>Firma:</v>
          </cell>
        </row>
        <row r="2929">
          <cell r="E2929" t="str">
            <v xml:space="preserve">Nombre: </v>
          </cell>
        </row>
        <row r="2930">
          <cell r="E2930" t="str">
            <v>REPRESENTATE LEGAL Ó DIRECTOR DE OBRA</v>
          </cell>
        </row>
        <row r="2932">
          <cell r="A2932" t="str">
            <v>C. OBSERVACIONES INTERVENTORIA (Campo de obligatorio diligenciamiento)</v>
          </cell>
        </row>
        <row r="2939">
          <cell r="E2939" t="str">
            <v>Firma:</v>
          </cell>
        </row>
        <row r="2940">
          <cell r="E2940" t="str">
            <v xml:space="preserve">Nombre: </v>
          </cell>
          <cell r="V2940" t="str">
            <v>Original  - FONADE</v>
          </cell>
        </row>
        <row r="2941">
          <cell r="E2941" t="str">
            <v>REPRESENTANTE LEGAL Ó DIRECTOR DE INTERVENTORÍA</v>
          </cell>
          <cell r="V2941" t="str">
            <v>Copias: Contratista, Interventor</v>
          </cell>
        </row>
        <row r="2942">
          <cell r="A2942" t="str">
            <v>B. DATOS ESPECIFICOS</v>
          </cell>
        </row>
        <row r="2943">
          <cell r="A2943" t="str">
            <v>Item</v>
          </cell>
          <cell r="C2943" t="str">
            <v>Descripción</v>
          </cell>
          <cell r="R2943" t="str">
            <v>Unidad</v>
          </cell>
          <cell r="T2943" t="str">
            <v>Cantidad</v>
          </cell>
        </row>
        <row r="2944">
          <cell r="A2944" t="str">
            <v>12.05.10</v>
          </cell>
          <cell r="C2944" t="str">
            <v>Suministro, transporte, conexión y montaje en de medidor electrónico trifásico de 100 amperios. Incluye caja homologada por el operador y accesorios. unifilar.</v>
          </cell>
          <cell r="R2944" t="str">
            <v>UN</v>
          </cell>
          <cell r="T2944">
            <v>1</v>
          </cell>
          <cell r="W2944">
            <v>763355</v>
          </cell>
        </row>
        <row r="2946">
          <cell r="A2946" t="str">
            <v>1.  Equipo</v>
          </cell>
        </row>
        <row r="2947">
          <cell r="A2947" t="str">
            <v>Descripción</v>
          </cell>
          <cell r="H2947" t="str">
            <v>Marca</v>
          </cell>
          <cell r="K2947" t="str">
            <v>Tipo</v>
          </cell>
          <cell r="O2947" t="str">
            <v>Tarifa/Hora</v>
          </cell>
          <cell r="R2947" t="str">
            <v>Rendimiento</v>
          </cell>
          <cell r="T2947" t="str">
            <v>Vr. Unitario</v>
          </cell>
        </row>
        <row r="2948">
          <cell r="A2948" t="str">
            <v>Alicates</v>
          </cell>
          <cell r="O2948">
            <v>30188</v>
          </cell>
          <cell r="R2948">
            <v>0.05</v>
          </cell>
          <cell r="T2948">
            <v>1509.4</v>
          </cell>
        </row>
        <row r="2949">
          <cell r="A2949" t="str">
            <v>Andamio</v>
          </cell>
          <cell r="O2949">
            <v>9660</v>
          </cell>
          <cell r="R2949">
            <v>0.1</v>
          </cell>
          <cell r="T2949">
            <v>966</v>
          </cell>
        </row>
        <row r="2950">
          <cell r="A2950" t="str">
            <v>Atornillador</v>
          </cell>
          <cell r="O2950">
            <v>21735</v>
          </cell>
          <cell r="R2950">
            <v>0.05</v>
          </cell>
          <cell r="T2950">
            <v>1086.75</v>
          </cell>
        </row>
        <row r="2951">
          <cell r="T2951">
            <v>0</v>
          </cell>
        </row>
        <row r="2952">
          <cell r="A2952" t="str">
            <v>SUBTOTAL</v>
          </cell>
          <cell r="T2952">
            <v>3562.15</v>
          </cell>
        </row>
        <row r="2954">
          <cell r="A2954" t="str">
            <v>2.  Materiales</v>
          </cell>
        </row>
        <row r="2955">
          <cell r="A2955" t="str">
            <v>Descripción</v>
          </cell>
          <cell r="M2955" t="str">
            <v>Unidad</v>
          </cell>
          <cell r="O2955" t="str">
            <v>Cantidad</v>
          </cell>
          <cell r="Q2955" t="str">
            <v>Precio Unit.</v>
          </cell>
          <cell r="T2955" t="str">
            <v>Vr Unitario</v>
          </cell>
        </row>
        <row r="2956">
          <cell r="A2956" t="str">
            <v>Contador electrónico trifásico</v>
          </cell>
          <cell r="M2956" t="str">
            <v xml:space="preserve">Un </v>
          </cell>
          <cell r="O2956">
            <v>1</v>
          </cell>
          <cell r="Q2956">
            <v>422100</v>
          </cell>
          <cell r="T2956">
            <v>422100</v>
          </cell>
        </row>
        <row r="2957">
          <cell r="A2957" t="str">
            <v>Caja para medidor</v>
          </cell>
          <cell r="M2957" t="str">
            <v>Un</v>
          </cell>
          <cell r="O2957">
            <v>1</v>
          </cell>
          <cell r="Q2957">
            <v>256000</v>
          </cell>
          <cell r="T2957">
            <v>256000</v>
          </cell>
        </row>
        <row r="2958">
          <cell r="T2958">
            <v>0</v>
          </cell>
        </row>
        <row r="2959">
          <cell r="T2959">
            <v>0</v>
          </cell>
        </row>
        <row r="2960">
          <cell r="T2960">
            <v>0</v>
          </cell>
        </row>
        <row r="2961">
          <cell r="T2961">
            <v>0</v>
          </cell>
        </row>
        <row r="2962">
          <cell r="T2962">
            <v>0</v>
          </cell>
        </row>
        <row r="2963">
          <cell r="T2963">
            <v>0</v>
          </cell>
        </row>
        <row r="2964">
          <cell r="T2964">
            <v>0</v>
          </cell>
        </row>
        <row r="2965">
          <cell r="T2965">
            <v>0</v>
          </cell>
        </row>
        <row r="2966">
          <cell r="T2966">
            <v>0</v>
          </cell>
        </row>
        <row r="2967">
          <cell r="T2967">
            <v>0</v>
          </cell>
        </row>
        <row r="2968">
          <cell r="A2968" t="str">
            <v>Desperdicio</v>
          </cell>
          <cell r="M2968" t="str">
            <v>%</v>
          </cell>
          <cell r="O2968">
            <v>0.03</v>
          </cell>
          <cell r="Q2968">
            <v>678100</v>
          </cell>
          <cell r="T2968">
            <v>20343</v>
          </cell>
        </row>
        <row r="2969">
          <cell r="A2969" t="str">
            <v>SUBTOTAL</v>
          </cell>
          <cell r="T2969">
            <v>698443</v>
          </cell>
        </row>
        <row r="2971">
          <cell r="A2971" t="str">
            <v>3. Transportes</v>
          </cell>
        </row>
        <row r="2972">
          <cell r="A2972" t="str">
            <v>Material</v>
          </cell>
          <cell r="K2972" t="str">
            <v>Vol. o Peso</v>
          </cell>
          <cell r="M2972" t="str">
            <v>Distancia</v>
          </cell>
          <cell r="O2972" t="str">
            <v>m2 o Ton/Km</v>
          </cell>
          <cell r="R2972" t="str">
            <v>Tarifa</v>
          </cell>
          <cell r="T2972" t="str">
            <v>Vr. Unitario</v>
          </cell>
        </row>
        <row r="2976">
          <cell r="A2976" t="str">
            <v>SUBTOTAL</v>
          </cell>
        </row>
        <row r="2978">
          <cell r="A2978" t="str">
            <v>4. Mano de Obra</v>
          </cell>
        </row>
        <row r="2979">
          <cell r="A2979" t="str">
            <v>Trabajador</v>
          </cell>
          <cell r="J2979" t="str">
            <v>Jornal</v>
          </cell>
          <cell r="L2979" t="str">
            <v>Prestac.</v>
          </cell>
          <cell r="N2979" t="str">
            <v>Jornal Total</v>
          </cell>
          <cell r="Q2979" t="str">
            <v>Rendimiento</v>
          </cell>
          <cell r="T2979" t="str">
            <v>Vr. Unitario</v>
          </cell>
        </row>
        <row r="2980">
          <cell r="A2980" t="str">
            <v>Electricista II</v>
          </cell>
          <cell r="J2980">
            <v>21662</v>
          </cell>
          <cell r="L2980">
            <v>0.57999999999999996</v>
          </cell>
          <cell r="N2980">
            <v>34225.96</v>
          </cell>
          <cell r="Q2980">
            <v>1</v>
          </cell>
          <cell r="T2980">
            <v>34225.96</v>
          </cell>
        </row>
        <row r="2981">
          <cell r="A2981" t="str">
            <v>Ayudante</v>
          </cell>
          <cell r="J2981">
            <v>17167</v>
          </cell>
          <cell r="L2981">
            <v>0.57999999999999996</v>
          </cell>
          <cell r="N2981">
            <v>27123.86</v>
          </cell>
          <cell r="Q2981">
            <v>1</v>
          </cell>
          <cell r="T2981">
            <v>27123.86</v>
          </cell>
        </row>
        <row r="2982">
          <cell r="T2982">
            <v>0</v>
          </cell>
        </row>
        <row r="2983">
          <cell r="A2983" t="str">
            <v>SUBTOTAL</v>
          </cell>
          <cell r="T2983">
            <v>61349.82</v>
          </cell>
        </row>
        <row r="2984">
          <cell r="A2984" t="str">
            <v>TOTAL COSTO DIRECTO</v>
          </cell>
          <cell r="T2984">
            <v>763354.97</v>
          </cell>
        </row>
        <row r="2985">
          <cell r="A2985" t="str">
            <v>AIU CONTRACTUAL</v>
          </cell>
          <cell r="E2985">
            <v>0.25640000000000002</v>
          </cell>
          <cell r="S2985" t="str">
            <v>TOTAL COSTO INDIRECTO</v>
          </cell>
          <cell r="T2985">
            <v>195724.214308</v>
          </cell>
        </row>
        <row r="2986">
          <cell r="A2986" t="str">
            <v xml:space="preserve">VALOR TOTAL ACTIVIDAD </v>
          </cell>
          <cell r="T2986">
            <v>959079.18430799991</v>
          </cell>
        </row>
        <row r="2987">
          <cell r="A2987" t="str">
            <v xml:space="preserve">VALOR RECURSOS NECESARIOS PARA LA EJECUCIÓN DE LA ACTIVIDAD </v>
          </cell>
          <cell r="T2987">
            <v>959079.18430799991</v>
          </cell>
        </row>
        <row r="2989">
          <cell r="A2989" t="str">
            <v>Para constancia de lo anterior, se firma la presente acta bajo la responsabilidad expresa de los que intervienen en ella, de  conformidad  con las funciones  desempeñadas por cada uno de los mismos,  de acuerdo con el manual de interventoría, en _________</v>
          </cell>
        </row>
        <row r="2992">
          <cell r="E2992" t="str">
            <v>Firma:</v>
          </cell>
        </row>
        <row r="2993">
          <cell r="E2993" t="str">
            <v xml:space="preserve">Nombre: </v>
          </cell>
        </row>
        <row r="2994">
          <cell r="E2994" t="str">
            <v>REPRESENTATE LEGAL Ó DIRECTOR DE OBRA</v>
          </cell>
        </row>
        <row r="2996">
          <cell r="A2996" t="str">
            <v>C. OBSERVACIONES INTERVENTORIA (Campo de obligatorio diligenciamiento)</v>
          </cell>
        </row>
        <row r="3003">
          <cell r="E3003" t="str">
            <v>Firma:</v>
          </cell>
        </row>
        <row r="3004">
          <cell r="E3004" t="str">
            <v xml:space="preserve">Nombre: </v>
          </cell>
          <cell r="V3004" t="str">
            <v>Original  - FONADE</v>
          </cell>
        </row>
        <row r="3005">
          <cell r="E3005" t="str">
            <v>REPRESENTANTE LEGAL Ó DIRECTOR DE INTERVENTORÍA</v>
          </cell>
          <cell r="V3005" t="str">
            <v>Copias: Contratista, Interventor</v>
          </cell>
        </row>
        <row r="3007">
          <cell r="A3007" t="str">
            <v>B. DATOS ESPECIFICOS</v>
          </cell>
        </row>
        <row r="3008">
          <cell r="A3008" t="str">
            <v>Item</v>
          </cell>
          <cell r="C3008" t="str">
            <v>Descripción</v>
          </cell>
          <cell r="R3008" t="str">
            <v>Unidad</v>
          </cell>
          <cell r="T3008" t="str">
            <v>Cantidad</v>
          </cell>
        </row>
        <row r="3009">
          <cell r="A3009" t="str">
            <v>12.06.01</v>
          </cell>
          <cell r="C3009" t="str">
            <v>Suministro y construcción de caja de paso en mampostería de 60 x60 para medición y mantenimiento del sistema de tierra y apantallamiento. Incluye barra de cobre de 20x5x1/8".</v>
          </cell>
          <cell r="R3009" t="str">
            <v>UN</v>
          </cell>
          <cell r="T3009">
            <v>8</v>
          </cell>
          <cell r="W3009">
            <v>373065</v>
          </cell>
        </row>
        <row r="3011">
          <cell r="A3011" t="str">
            <v>1.  Equipo</v>
          </cell>
        </row>
        <row r="3012">
          <cell r="A3012" t="str">
            <v>Descripción</v>
          </cell>
          <cell r="H3012" t="str">
            <v>Marca</v>
          </cell>
          <cell r="K3012" t="str">
            <v>Tipo</v>
          </cell>
          <cell r="O3012" t="str">
            <v>Tarifa/Hora</v>
          </cell>
          <cell r="R3012" t="str">
            <v>Rendimiento</v>
          </cell>
          <cell r="T3012" t="str">
            <v>Vr. Unitario</v>
          </cell>
        </row>
        <row r="3013">
          <cell r="A3013" t="str">
            <v>Herramienta menor (% de mano de obra)</v>
          </cell>
          <cell r="O3013">
            <v>30188</v>
          </cell>
          <cell r="R3013">
            <v>0.02</v>
          </cell>
          <cell r="T3013">
            <v>603.76</v>
          </cell>
        </row>
        <row r="3014">
          <cell r="A3014" t="str">
            <v>Pica</v>
          </cell>
          <cell r="O3014">
            <v>29600</v>
          </cell>
          <cell r="R3014">
            <v>0.02</v>
          </cell>
          <cell r="T3014">
            <v>592</v>
          </cell>
        </row>
        <row r="3015">
          <cell r="A3015" t="str">
            <v>Pala</v>
          </cell>
          <cell r="O3015">
            <v>29600</v>
          </cell>
          <cell r="R3015">
            <v>0.02</v>
          </cell>
          <cell r="T3015">
            <v>592</v>
          </cell>
        </row>
        <row r="3016">
          <cell r="T3016">
            <v>0</v>
          </cell>
        </row>
        <row r="3017">
          <cell r="A3017" t="str">
            <v>SUBTOTAL</v>
          </cell>
          <cell r="T3017">
            <v>1787.76</v>
          </cell>
        </row>
        <row r="3019">
          <cell r="A3019" t="str">
            <v>2.  Materiales</v>
          </cell>
        </row>
        <row r="3020">
          <cell r="A3020" t="str">
            <v>Descripción</v>
          </cell>
          <cell r="M3020" t="str">
            <v>Unidad</v>
          </cell>
          <cell r="O3020" t="str">
            <v>Cantidad</v>
          </cell>
          <cell r="Q3020" t="str">
            <v>Precio Unit.</v>
          </cell>
          <cell r="T3020" t="str">
            <v>Vr Unitario</v>
          </cell>
        </row>
        <row r="3021">
          <cell r="A3021" t="str">
            <v>Caja en mampostería de 60x60x60</v>
          </cell>
          <cell r="M3021" t="str">
            <v xml:space="preserve">Un </v>
          </cell>
          <cell r="O3021">
            <v>1</v>
          </cell>
          <cell r="Q3021">
            <v>156300</v>
          </cell>
          <cell r="T3021">
            <v>156300</v>
          </cell>
        </row>
        <row r="3022">
          <cell r="A3022" t="str">
            <v>Tapa para caja de 60x60x5</v>
          </cell>
          <cell r="M3022" t="str">
            <v xml:space="preserve">Un </v>
          </cell>
          <cell r="O3022">
            <v>1</v>
          </cell>
          <cell r="Q3022">
            <v>52000</v>
          </cell>
          <cell r="T3022">
            <v>52000</v>
          </cell>
        </row>
        <row r="3023">
          <cell r="A3023" t="str">
            <v>Marco para caja de 60x60x5</v>
          </cell>
          <cell r="M3023" t="str">
            <v>Un</v>
          </cell>
          <cell r="O3023">
            <v>1</v>
          </cell>
          <cell r="Q3023">
            <v>28900</v>
          </cell>
          <cell r="T3023">
            <v>28900</v>
          </cell>
        </row>
        <row r="3024">
          <cell r="A3024" t="str">
            <v>Platina de cobre de 400x50x2mm</v>
          </cell>
          <cell r="M3024" t="str">
            <v xml:space="preserve">Un </v>
          </cell>
          <cell r="O3024">
            <v>1</v>
          </cell>
          <cell r="Q3024">
            <v>63700</v>
          </cell>
          <cell r="T3024">
            <v>63700</v>
          </cell>
        </row>
        <row r="3025">
          <cell r="T3025">
            <v>0</v>
          </cell>
        </row>
        <row r="3026">
          <cell r="T3026">
            <v>0</v>
          </cell>
        </row>
        <row r="3027">
          <cell r="T3027">
            <v>0</v>
          </cell>
        </row>
        <row r="3028">
          <cell r="T3028">
            <v>0</v>
          </cell>
        </row>
        <row r="3029">
          <cell r="T3029">
            <v>0</v>
          </cell>
        </row>
        <row r="3030">
          <cell r="T3030">
            <v>0</v>
          </cell>
        </row>
        <row r="3031">
          <cell r="T3031">
            <v>0</v>
          </cell>
        </row>
        <row r="3032">
          <cell r="T3032">
            <v>0</v>
          </cell>
        </row>
        <row r="3033">
          <cell r="A3033" t="str">
            <v>Desperdicio</v>
          </cell>
          <cell r="M3033" t="str">
            <v>%</v>
          </cell>
          <cell r="O3033">
            <v>0.03</v>
          </cell>
          <cell r="Q3033">
            <v>300900</v>
          </cell>
          <cell r="T3033">
            <v>9027</v>
          </cell>
        </row>
        <row r="3034">
          <cell r="A3034" t="str">
            <v>SUBTOTAL</v>
          </cell>
          <cell r="T3034">
            <v>309927</v>
          </cell>
        </row>
        <row r="3036">
          <cell r="A3036" t="str">
            <v>3. Transportes</v>
          </cell>
        </row>
        <row r="3037">
          <cell r="A3037" t="str">
            <v>Material</v>
          </cell>
          <cell r="K3037" t="str">
            <v>Vol. o Peso</v>
          </cell>
          <cell r="M3037" t="str">
            <v>Distancia</v>
          </cell>
          <cell r="O3037" t="str">
            <v>m2 o Ton/Km</v>
          </cell>
          <cell r="R3037" t="str">
            <v>Tarifa</v>
          </cell>
          <cell r="T3037" t="str">
            <v>Vr. Unitario</v>
          </cell>
        </row>
        <row r="3041">
          <cell r="A3041" t="str">
            <v>SUBTOTAL</v>
          </cell>
        </row>
        <row r="3043">
          <cell r="A3043" t="str">
            <v>4. Mano de Obra</v>
          </cell>
        </row>
        <row r="3044">
          <cell r="A3044" t="str">
            <v>Trabajador</v>
          </cell>
          <cell r="J3044" t="str">
            <v>Jornal</v>
          </cell>
          <cell r="L3044" t="str">
            <v>Prestac.</v>
          </cell>
          <cell r="N3044" t="str">
            <v>Jornal Total</v>
          </cell>
          <cell r="Q3044" t="str">
            <v>Rendimiento</v>
          </cell>
          <cell r="T3044" t="str">
            <v>Vr. Unitario</v>
          </cell>
        </row>
        <row r="3045">
          <cell r="A3045" t="str">
            <v>Electricista II</v>
          </cell>
          <cell r="J3045">
            <v>21662</v>
          </cell>
          <cell r="L3045">
            <v>0.57999999999999996</v>
          </cell>
          <cell r="N3045">
            <v>34225.96</v>
          </cell>
          <cell r="Q3045">
            <v>1</v>
          </cell>
          <cell r="T3045">
            <v>34225.96</v>
          </cell>
        </row>
        <row r="3046">
          <cell r="A3046" t="str">
            <v>Ayudante</v>
          </cell>
          <cell r="J3046">
            <v>17167</v>
          </cell>
          <cell r="L3046">
            <v>0.57999999999999996</v>
          </cell>
          <cell r="N3046">
            <v>27123.86</v>
          </cell>
          <cell r="Q3046">
            <v>1</v>
          </cell>
          <cell r="T3046">
            <v>27123.86</v>
          </cell>
        </row>
        <row r="3047">
          <cell r="T3047">
            <v>0</v>
          </cell>
        </row>
        <row r="3048">
          <cell r="A3048" t="str">
            <v>SUBTOTAL</v>
          </cell>
          <cell r="T3048">
            <v>61349.82</v>
          </cell>
        </row>
        <row r="3049">
          <cell r="A3049" t="str">
            <v>TOTAL COSTO DIRECTO</v>
          </cell>
          <cell r="T3049">
            <v>373064.58</v>
          </cell>
        </row>
        <row r="3050">
          <cell r="A3050" t="str">
            <v>AIU CONTRACTUAL</v>
          </cell>
          <cell r="E3050">
            <v>0.25640000000000002</v>
          </cell>
          <cell r="S3050" t="str">
            <v>TOTAL COSTO INDIRECTO</v>
          </cell>
          <cell r="T3050">
            <v>95653.758312000005</v>
          </cell>
        </row>
        <row r="3051">
          <cell r="A3051" t="str">
            <v xml:space="preserve">VALOR TOTAL ACTIVIDAD </v>
          </cell>
          <cell r="T3051">
            <v>468718.33831200004</v>
          </cell>
        </row>
        <row r="3052">
          <cell r="A3052" t="str">
            <v xml:space="preserve">VALOR RECURSOS NECESARIOS PARA LA EJECUCIÓN DE LA ACTIVIDAD </v>
          </cell>
          <cell r="T3052">
            <v>3749746.7064960003</v>
          </cell>
        </row>
        <row r="3054">
          <cell r="A3054" t="str">
            <v>Para constancia de lo anterior, se firma la presente acta bajo la responsabilidad expresa de los que intervienen en ella, de  conformidad  con las funciones  desempeñadas por cada uno de los mismos,  de acuerdo con el manual de interventoría, en _________</v>
          </cell>
        </row>
        <row r="3057">
          <cell r="E3057" t="str">
            <v>Firma:</v>
          </cell>
        </row>
        <row r="3058">
          <cell r="E3058" t="str">
            <v xml:space="preserve">Nombre: </v>
          </cell>
        </row>
        <row r="3059">
          <cell r="E3059" t="str">
            <v>REPRESENTATE LEGAL Ó DIRECTOR DE OBRA</v>
          </cell>
        </row>
        <row r="3061">
          <cell r="A3061" t="str">
            <v>C. OBSERVACIONES INTERVENTORIA (Campo de obligatorio diligenciamiento)</v>
          </cell>
        </row>
        <row r="3068">
          <cell r="E3068" t="str">
            <v>Firma:</v>
          </cell>
        </row>
        <row r="3069">
          <cell r="E3069" t="str">
            <v xml:space="preserve">Nombre: </v>
          </cell>
          <cell r="V3069" t="str">
            <v>Original  - FONADE</v>
          </cell>
        </row>
        <row r="3070">
          <cell r="E3070" t="str">
            <v>REPRESENTANTE LEGAL Ó DIRECTOR DE INTERVENTORÍA</v>
          </cell>
          <cell r="V3070" t="str">
            <v>Copias: Contratista, Interventor</v>
          </cell>
        </row>
        <row r="3071">
          <cell r="A3071" t="str">
            <v>B. DATOS ESPECIFICOS</v>
          </cell>
        </row>
        <row r="3072">
          <cell r="A3072" t="str">
            <v>Item</v>
          </cell>
          <cell r="C3072" t="str">
            <v>Descripción</v>
          </cell>
          <cell r="R3072" t="str">
            <v>Unidad</v>
          </cell>
          <cell r="T3072" t="str">
            <v>Cantidad</v>
          </cell>
        </row>
        <row r="3073">
          <cell r="A3073" t="str">
            <v>12.06.02</v>
          </cell>
          <cell r="C3073" t="str">
            <v>Suministro e hincada de varilla de cobre de 2.44 metros x 5/8" para aterrizar la infraestructura de apantallamiento y la malla de puesta a tierra.</v>
          </cell>
          <cell r="R3073" t="str">
            <v>UN</v>
          </cell>
          <cell r="T3073">
            <v>10</v>
          </cell>
          <cell r="W3073">
            <v>139836</v>
          </cell>
        </row>
        <row r="3075">
          <cell r="A3075" t="str">
            <v>1.  Equipo</v>
          </cell>
        </row>
        <row r="3076">
          <cell r="A3076" t="str">
            <v>Descripción</v>
          </cell>
          <cell r="H3076" t="str">
            <v>Marca</v>
          </cell>
          <cell r="K3076" t="str">
            <v>Tipo</v>
          </cell>
          <cell r="O3076" t="str">
            <v>Tarifa/Hora</v>
          </cell>
          <cell r="R3076" t="str">
            <v>Rendimiento</v>
          </cell>
          <cell r="T3076" t="str">
            <v>Vr. Unitario</v>
          </cell>
        </row>
        <row r="3077">
          <cell r="A3077" t="str">
            <v>Herramienta menor (% de mano de obra)</v>
          </cell>
          <cell r="O3077">
            <v>6850</v>
          </cell>
          <cell r="R3077">
            <v>0.1</v>
          </cell>
          <cell r="T3077">
            <v>685</v>
          </cell>
        </row>
        <row r="3078">
          <cell r="A3078" t="str">
            <v>Atornillador</v>
          </cell>
          <cell r="O3078">
            <v>21735</v>
          </cell>
          <cell r="R3078">
            <v>0.1</v>
          </cell>
          <cell r="T3078">
            <v>2173.5</v>
          </cell>
        </row>
        <row r="3079">
          <cell r="T3079">
            <v>0</v>
          </cell>
        </row>
        <row r="3080">
          <cell r="T3080">
            <v>0</v>
          </cell>
        </row>
        <row r="3081">
          <cell r="A3081" t="str">
            <v>SUBTOTAL</v>
          </cell>
          <cell r="T3081">
            <v>2858.5</v>
          </cell>
        </row>
        <row r="3083">
          <cell r="A3083" t="str">
            <v>2.  Materiales</v>
          </cell>
        </row>
        <row r="3084">
          <cell r="A3084" t="str">
            <v>Descripción</v>
          </cell>
          <cell r="M3084" t="str">
            <v>Unidad</v>
          </cell>
          <cell r="O3084" t="str">
            <v>Cantidad</v>
          </cell>
          <cell r="Q3084" t="str">
            <v>Precio Unit.</v>
          </cell>
          <cell r="T3084" t="str">
            <v>Vr Unitario</v>
          </cell>
        </row>
        <row r="3085">
          <cell r="A3085" t="str">
            <v>Varilla de cobre de 2,40 mts x 5/8"</v>
          </cell>
          <cell r="M3085" t="str">
            <v>Un</v>
          </cell>
          <cell r="O3085">
            <v>1</v>
          </cell>
          <cell r="Q3085">
            <v>119800</v>
          </cell>
          <cell r="T3085">
            <v>119800</v>
          </cell>
        </row>
        <row r="3086">
          <cell r="T3086">
            <v>0</v>
          </cell>
        </row>
        <row r="3087">
          <cell r="T3087">
            <v>0</v>
          </cell>
        </row>
        <row r="3088">
          <cell r="T3088">
            <v>0</v>
          </cell>
        </row>
        <row r="3089">
          <cell r="T3089">
            <v>0</v>
          </cell>
        </row>
        <row r="3090">
          <cell r="T3090">
            <v>0</v>
          </cell>
        </row>
        <row r="3091">
          <cell r="T3091">
            <v>0</v>
          </cell>
        </row>
        <row r="3092">
          <cell r="T3092">
            <v>0</v>
          </cell>
        </row>
        <row r="3093">
          <cell r="T3093">
            <v>0</v>
          </cell>
        </row>
        <row r="3094">
          <cell r="T3094">
            <v>0</v>
          </cell>
        </row>
        <row r="3095">
          <cell r="T3095">
            <v>0</v>
          </cell>
        </row>
        <row r="3096">
          <cell r="T3096">
            <v>0</v>
          </cell>
        </row>
        <row r="3097">
          <cell r="A3097" t="str">
            <v>Desperdicio</v>
          </cell>
          <cell r="M3097" t="str">
            <v>%</v>
          </cell>
          <cell r="Q3097">
            <v>119800</v>
          </cell>
          <cell r="T3097">
            <v>0</v>
          </cell>
        </row>
        <row r="3098">
          <cell r="A3098" t="str">
            <v>SUBTOTAL</v>
          </cell>
          <cell r="T3098">
            <v>119800</v>
          </cell>
        </row>
        <row r="3100">
          <cell r="A3100" t="str">
            <v>3. Transportes</v>
          </cell>
        </row>
        <row r="3101">
          <cell r="A3101" t="str">
            <v>Material</v>
          </cell>
          <cell r="K3101" t="str">
            <v>Vol. o Peso</v>
          </cell>
          <cell r="M3101" t="str">
            <v>Distancia</v>
          </cell>
          <cell r="O3101" t="str">
            <v>m2 o Ton/Km</v>
          </cell>
          <cell r="R3101" t="str">
            <v>Tarifa</v>
          </cell>
          <cell r="T3101" t="str">
            <v>Vr. Unitario</v>
          </cell>
        </row>
        <row r="3105">
          <cell r="A3105" t="str">
            <v>SUBTOTAL</v>
          </cell>
        </row>
        <row r="3107">
          <cell r="A3107" t="str">
            <v>4. Mano de Obra</v>
          </cell>
        </row>
        <row r="3108">
          <cell r="A3108" t="str">
            <v>Trabajador</v>
          </cell>
          <cell r="J3108" t="str">
            <v>Jornal</v>
          </cell>
          <cell r="L3108" t="str">
            <v>Prestac.</v>
          </cell>
          <cell r="N3108" t="str">
            <v>Jornal Total</v>
          </cell>
          <cell r="Q3108" t="str">
            <v>Rendimiento</v>
          </cell>
          <cell r="T3108" t="str">
            <v>Vr. Unitario</v>
          </cell>
        </row>
        <row r="3109">
          <cell r="A3109" t="str">
            <v>Electricista II</v>
          </cell>
          <cell r="J3109">
            <v>21662</v>
          </cell>
          <cell r="L3109">
            <v>0.57999999999999996</v>
          </cell>
          <cell r="N3109">
            <v>34225.96</v>
          </cell>
          <cell r="Q3109">
            <v>0.28000000000000003</v>
          </cell>
          <cell r="T3109">
            <v>9583.2687999999998</v>
          </cell>
        </row>
        <row r="3110">
          <cell r="A3110" t="str">
            <v>Ayudante</v>
          </cell>
          <cell r="J3110">
            <v>17167</v>
          </cell>
          <cell r="L3110">
            <v>0.57999999999999996</v>
          </cell>
          <cell r="N3110">
            <v>27123.86</v>
          </cell>
          <cell r="Q3110">
            <v>0.28000000000000003</v>
          </cell>
          <cell r="T3110">
            <v>7594.680800000001</v>
          </cell>
        </row>
        <row r="3111">
          <cell r="T3111">
            <v>0</v>
          </cell>
        </row>
        <row r="3112">
          <cell r="A3112" t="str">
            <v>SUBTOTAL</v>
          </cell>
          <cell r="T3112">
            <v>17177.9496</v>
          </cell>
        </row>
        <row r="3113">
          <cell r="A3113" t="str">
            <v>TOTAL COSTO DIRECTO</v>
          </cell>
          <cell r="T3113">
            <v>139836.44959999999</v>
          </cell>
        </row>
        <row r="3114">
          <cell r="A3114" t="str">
            <v>AIU CONTRACTUAL</v>
          </cell>
          <cell r="E3114">
            <v>0.25640000000000002</v>
          </cell>
          <cell r="S3114" t="str">
            <v>TOTAL COSTO INDIRECTO</v>
          </cell>
          <cell r="T3114">
            <v>35854.065677439998</v>
          </cell>
        </row>
        <row r="3115">
          <cell r="A3115" t="str">
            <v xml:space="preserve">VALOR TOTAL ACTIVIDAD </v>
          </cell>
          <cell r="T3115">
            <v>175690.51527743999</v>
          </cell>
        </row>
        <row r="3116">
          <cell r="A3116" t="str">
            <v xml:space="preserve">VALOR RECURSOS NECESARIOS PARA LA EJECUCIÓN DE LA ACTIVIDAD </v>
          </cell>
          <cell r="T3116">
            <v>1756905.1527743998</v>
          </cell>
        </row>
        <row r="3118">
          <cell r="A311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121">
          <cell r="E3121" t="str">
            <v>Firma:</v>
          </cell>
        </row>
        <row r="3122">
          <cell r="E3122" t="str">
            <v xml:space="preserve">Nombre: </v>
          </cell>
        </row>
        <row r="3123">
          <cell r="E3123" t="str">
            <v>REPRESENTATE LEGAL Ó DIRECTOR DE OBRA</v>
          </cell>
        </row>
        <row r="3125">
          <cell r="A3125" t="str">
            <v>C. OBSERVACIONES INTERVENTORIA (Campo de obligatorio diligenciamiento)</v>
          </cell>
        </row>
        <row r="3132">
          <cell r="E3132" t="str">
            <v>Firma:</v>
          </cell>
        </row>
        <row r="3133">
          <cell r="E3133" t="str">
            <v xml:space="preserve">Nombre: </v>
          </cell>
          <cell r="V3133" t="str">
            <v>Original  - FONADE</v>
          </cell>
        </row>
        <row r="3134">
          <cell r="E3134" t="str">
            <v>REPRESENTANTE LEGAL Ó DIRECTOR DE INTERVENTORÍA</v>
          </cell>
          <cell r="V3134" t="str">
            <v>Copias: Contratista, Interventor</v>
          </cell>
        </row>
        <row r="3135">
          <cell r="A3135" t="str">
            <v>B. DATOS ESPECIFICOS</v>
          </cell>
        </row>
        <row r="3136">
          <cell r="A3136" t="str">
            <v>Item</v>
          </cell>
          <cell r="C3136" t="str">
            <v>Descripción</v>
          </cell>
          <cell r="R3136" t="str">
            <v>Unidad</v>
          </cell>
          <cell r="T3136" t="str">
            <v>Cantidad</v>
          </cell>
        </row>
        <row r="3137">
          <cell r="A3137" t="str">
            <v>12.06.03</v>
          </cell>
          <cell r="C3137" t="str">
            <v>Suministro y tendido de cable de cobre No 8 para polo a tierra. Incluye tubo PVC de 3/4".</v>
          </cell>
          <cell r="R3137" t="str">
            <v>ML</v>
          </cell>
          <cell r="T3137">
            <v>10</v>
          </cell>
          <cell r="W3137">
            <v>23783</v>
          </cell>
        </row>
        <row r="3139">
          <cell r="A3139" t="str">
            <v>1.  Equipo</v>
          </cell>
        </row>
        <row r="3140">
          <cell r="A3140" t="str">
            <v>Descripción</v>
          </cell>
          <cell r="H3140" t="str">
            <v>Marca</v>
          </cell>
          <cell r="K3140" t="str">
            <v>Tipo</v>
          </cell>
          <cell r="O3140" t="str">
            <v>Tarifa/Hora</v>
          </cell>
          <cell r="R3140" t="str">
            <v>Rendimiento</v>
          </cell>
          <cell r="T3140" t="str">
            <v>Vr. Unitario</v>
          </cell>
        </row>
        <row r="3141">
          <cell r="A3141" t="str">
            <v>Alicates</v>
          </cell>
          <cell r="O3141">
            <v>30188</v>
          </cell>
          <cell r="R3141">
            <v>0.01</v>
          </cell>
          <cell r="T3141">
            <v>301.88</v>
          </cell>
        </row>
        <row r="3142">
          <cell r="T3142">
            <v>0</v>
          </cell>
        </row>
        <row r="3143">
          <cell r="T3143">
            <v>0</v>
          </cell>
        </row>
        <row r="3144">
          <cell r="T3144">
            <v>0</v>
          </cell>
        </row>
        <row r="3145">
          <cell r="A3145" t="str">
            <v>SUBTOTAL</v>
          </cell>
          <cell r="T3145">
            <v>301.88</v>
          </cell>
        </row>
        <row r="3147">
          <cell r="A3147" t="str">
            <v>2.  Materiales</v>
          </cell>
        </row>
        <row r="3148">
          <cell r="A3148" t="str">
            <v>Descripción</v>
          </cell>
          <cell r="M3148" t="str">
            <v>Unidad</v>
          </cell>
          <cell r="O3148" t="str">
            <v>Cantidad</v>
          </cell>
          <cell r="Q3148" t="str">
            <v>Precio Unit.</v>
          </cell>
          <cell r="T3148" t="str">
            <v>Vr Unitario</v>
          </cell>
        </row>
        <row r="3149">
          <cell r="A3149" t="str">
            <v>Cable de Cobre No 8</v>
          </cell>
          <cell r="M3149" t="str">
            <v>Ml</v>
          </cell>
          <cell r="O3149">
            <v>1</v>
          </cell>
          <cell r="Q3149">
            <v>3220</v>
          </cell>
          <cell r="T3149">
            <v>3220</v>
          </cell>
        </row>
        <row r="3150">
          <cell r="A3150" t="str">
            <v>Tubo conduit PVC 3/4"</v>
          </cell>
          <cell r="M3150" t="str">
            <v>Ml</v>
          </cell>
          <cell r="O3150">
            <v>1</v>
          </cell>
          <cell r="Q3150">
            <v>2900</v>
          </cell>
          <cell r="T3150">
            <v>2900</v>
          </cell>
        </row>
        <row r="3151">
          <cell r="T3151">
            <v>0</v>
          </cell>
        </row>
        <row r="3152">
          <cell r="T3152">
            <v>0</v>
          </cell>
        </row>
        <row r="3153">
          <cell r="T3153">
            <v>0</v>
          </cell>
        </row>
        <row r="3154">
          <cell r="T3154">
            <v>0</v>
          </cell>
        </row>
        <row r="3155">
          <cell r="T3155">
            <v>0</v>
          </cell>
        </row>
        <row r="3156">
          <cell r="T3156">
            <v>0</v>
          </cell>
        </row>
        <row r="3157">
          <cell r="T3157">
            <v>0</v>
          </cell>
        </row>
        <row r="3158">
          <cell r="T3158">
            <v>0</v>
          </cell>
        </row>
        <row r="3159">
          <cell r="T3159">
            <v>0</v>
          </cell>
        </row>
        <row r="3160">
          <cell r="T3160">
            <v>0</v>
          </cell>
        </row>
        <row r="3161">
          <cell r="A3161" t="str">
            <v>Desperdicio</v>
          </cell>
          <cell r="M3161" t="str">
            <v>%</v>
          </cell>
          <cell r="O3161">
            <v>0.03</v>
          </cell>
          <cell r="Q3161">
            <v>6120</v>
          </cell>
          <cell r="T3161">
            <v>183.6</v>
          </cell>
        </row>
        <row r="3162">
          <cell r="A3162" t="str">
            <v>SUBTOTAL</v>
          </cell>
          <cell r="T3162">
            <v>6303.6</v>
          </cell>
        </row>
        <row r="3164">
          <cell r="A3164" t="str">
            <v>3. Transportes</v>
          </cell>
        </row>
        <row r="3165">
          <cell r="A3165" t="str">
            <v>Material</v>
          </cell>
          <cell r="K3165" t="str">
            <v>Vol. o Peso</v>
          </cell>
          <cell r="M3165" t="str">
            <v>Distancia</v>
          </cell>
          <cell r="O3165" t="str">
            <v>m2 o Ton/Km</v>
          </cell>
          <cell r="R3165" t="str">
            <v>Tarifa</v>
          </cell>
          <cell r="T3165" t="str">
            <v>Vr. Unitario</v>
          </cell>
        </row>
        <row r="3169">
          <cell r="A3169" t="str">
            <v>SUBTOTAL</v>
          </cell>
        </row>
        <row r="3171">
          <cell r="A3171" t="str">
            <v>4. Mano de Obra</v>
          </cell>
        </row>
        <row r="3172">
          <cell r="A3172" t="str">
            <v>Trabajador</v>
          </cell>
          <cell r="J3172" t="str">
            <v>Jornal</v>
          </cell>
          <cell r="L3172" t="str">
            <v>Prestac.</v>
          </cell>
          <cell r="N3172" t="str">
            <v>Jornal Total</v>
          </cell>
          <cell r="Q3172" t="str">
            <v>Rendimiento</v>
          </cell>
          <cell r="T3172" t="str">
            <v>Vr. Unitario</v>
          </cell>
        </row>
        <row r="3173">
          <cell r="A3173" t="str">
            <v>Electricista II</v>
          </cell>
          <cell r="J3173">
            <v>21662</v>
          </cell>
          <cell r="L3173">
            <v>0.57999999999999996</v>
          </cell>
          <cell r="N3173">
            <v>34225.96</v>
          </cell>
          <cell r="Q3173">
            <v>0.28000000000000003</v>
          </cell>
          <cell r="T3173">
            <v>9583.2687999999998</v>
          </cell>
        </row>
        <row r="3174">
          <cell r="A3174" t="str">
            <v>Ayudante</v>
          </cell>
          <cell r="J3174">
            <v>17167</v>
          </cell>
          <cell r="L3174">
            <v>0.57999999999999996</v>
          </cell>
          <cell r="N3174">
            <v>27123.86</v>
          </cell>
          <cell r="Q3174">
            <v>0.28000000000000003</v>
          </cell>
          <cell r="T3174">
            <v>7594.680800000001</v>
          </cell>
        </row>
        <row r="3175">
          <cell r="T3175">
            <v>0</v>
          </cell>
        </row>
        <row r="3176">
          <cell r="A3176" t="str">
            <v>SUBTOTAL</v>
          </cell>
          <cell r="T3176">
            <v>17177.9496</v>
          </cell>
        </row>
        <row r="3177">
          <cell r="A3177" t="str">
            <v>TOTAL COSTO DIRECTO</v>
          </cell>
          <cell r="T3177">
            <v>23783.429599999999</v>
          </cell>
        </row>
        <row r="3178">
          <cell r="A3178" t="str">
            <v>AIU CONTRACTUAL</v>
          </cell>
          <cell r="E3178">
            <v>0.25640000000000002</v>
          </cell>
          <cell r="S3178" t="str">
            <v>TOTAL COSTO INDIRECTO</v>
          </cell>
          <cell r="T3178">
            <v>6098.0713494400006</v>
          </cell>
        </row>
        <row r="3179">
          <cell r="A3179" t="str">
            <v xml:space="preserve">VALOR TOTAL ACTIVIDAD </v>
          </cell>
          <cell r="T3179">
            <v>29881.50094944</v>
          </cell>
        </row>
        <row r="3180">
          <cell r="A3180" t="str">
            <v xml:space="preserve">VALOR RECURSOS NECESARIOS PARA LA EJECUCIÓN DE LA ACTIVIDAD </v>
          </cell>
          <cell r="T3180">
            <v>298815.0094944</v>
          </cell>
        </row>
        <row r="3182">
          <cell r="A3182" t="str">
            <v>Para constancia de lo anterior, se firma la presente acta bajo la responsabilidad expresa de los que intervienen en ella, de  conformidad  con las funciones  desempeñadas por cada uno de los mismos,  de acuerdo con el manual de interventoría, en _________</v>
          </cell>
        </row>
        <row r="3185">
          <cell r="E3185" t="str">
            <v>Firma:</v>
          </cell>
        </row>
        <row r="3186">
          <cell r="E3186" t="str">
            <v xml:space="preserve">Nombre: </v>
          </cell>
        </row>
        <row r="3187">
          <cell r="E3187" t="str">
            <v>REPRESENTATE LEGAL Ó DIRECTOR DE OBRA</v>
          </cell>
        </row>
        <row r="3189">
          <cell r="A3189" t="str">
            <v>C. OBSERVACIONES INTERVENTORIA (Campo de obligatorio diligenciamiento)</v>
          </cell>
        </row>
        <row r="3196">
          <cell r="E3196" t="str">
            <v>Firma:</v>
          </cell>
        </row>
        <row r="3197">
          <cell r="E3197" t="str">
            <v xml:space="preserve">Nombre: </v>
          </cell>
          <cell r="V3197" t="str">
            <v>Original  - FONADE</v>
          </cell>
        </row>
        <row r="3198">
          <cell r="E3198" t="str">
            <v>REPRESENTANTE LEGAL Ó DIRECTOR DE INTERVENTORÍA</v>
          </cell>
          <cell r="V3198" t="str">
            <v>Copias: Contratista, Interventor</v>
          </cell>
        </row>
        <row r="3199">
          <cell r="A3199" t="str">
            <v>B. DATOS ESPECIFICOS</v>
          </cell>
        </row>
        <row r="3200">
          <cell r="A3200" t="str">
            <v>Item</v>
          </cell>
          <cell r="C3200" t="str">
            <v>Descripción</v>
          </cell>
          <cell r="R3200" t="str">
            <v>Unidad</v>
          </cell>
          <cell r="T3200" t="str">
            <v>Cantidad</v>
          </cell>
        </row>
        <row r="3201">
          <cell r="A3201" t="str">
            <v>12.06.04</v>
          </cell>
          <cell r="C3201" t="str">
            <v>Suministro y tendido de cable de cobre No 2/0 desnudo para configurar sistema de apantallamiento, malla a tierra y equipotenciar.</v>
          </cell>
          <cell r="R3201" t="str">
            <v>ML</v>
          </cell>
          <cell r="T3201">
            <v>522</v>
          </cell>
          <cell r="W3201">
            <v>36380</v>
          </cell>
        </row>
        <row r="3203">
          <cell r="A3203" t="str">
            <v>1.  Equipo</v>
          </cell>
        </row>
        <row r="3204">
          <cell r="A3204" t="str">
            <v>Descripción</v>
          </cell>
          <cell r="H3204" t="str">
            <v>Marca</v>
          </cell>
          <cell r="K3204" t="str">
            <v>Tipo</v>
          </cell>
          <cell r="O3204" t="str">
            <v>Tarifa/Hora</v>
          </cell>
          <cell r="R3204" t="str">
            <v>Rendimiento</v>
          </cell>
          <cell r="T3204" t="str">
            <v>Vr. Unitario</v>
          </cell>
        </row>
        <row r="3205">
          <cell r="A3205" t="str">
            <v>Herramienta menor (% de mano de obra)</v>
          </cell>
          <cell r="O3205">
            <v>6850</v>
          </cell>
          <cell r="R3205">
            <v>0.01</v>
          </cell>
          <cell r="T3205">
            <v>68.5</v>
          </cell>
        </row>
        <row r="3206">
          <cell r="A3206" t="str">
            <v>Atornillador</v>
          </cell>
          <cell r="O3206">
            <v>21735</v>
          </cell>
          <cell r="R3206">
            <v>0.01</v>
          </cell>
          <cell r="T3206">
            <v>217.35</v>
          </cell>
        </row>
        <row r="3207">
          <cell r="T3207">
            <v>0</v>
          </cell>
        </row>
        <row r="3208">
          <cell r="T3208">
            <v>0</v>
          </cell>
        </row>
        <row r="3209">
          <cell r="A3209" t="str">
            <v>SUBTOTAL</v>
          </cell>
          <cell r="T3209">
            <v>285.85000000000002</v>
          </cell>
        </row>
        <row r="3211">
          <cell r="A3211" t="str">
            <v>2.  Materiales</v>
          </cell>
        </row>
        <row r="3212">
          <cell r="A3212" t="str">
            <v>Descripción</v>
          </cell>
          <cell r="M3212" t="str">
            <v>Unidad</v>
          </cell>
          <cell r="O3212" t="str">
            <v>Cantidad</v>
          </cell>
          <cell r="Q3212" t="str">
            <v>Precio Unit.</v>
          </cell>
          <cell r="T3212" t="str">
            <v>Vr Unitario</v>
          </cell>
        </row>
        <row r="3213">
          <cell r="A3213" t="str">
            <v>Soldadura 120 gramos</v>
          </cell>
          <cell r="M3213" t="str">
            <v>Un</v>
          </cell>
          <cell r="O3213">
            <v>0.02</v>
          </cell>
          <cell r="Q3213">
            <v>15600</v>
          </cell>
          <cell r="T3213">
            <v>312</v>
          </cell>
        </row>
        <row r="3214">
          <cell r="A3214" t="str">
            <v>Molde</v>
          </cell>
          <cell r="M3214" t="str">
            <v>Un</v>
          </cell>
          <cell r="O3214">
            <v>0.02</v>
          </cell>
          <cell r="Q3214">
            <v>256300</v>
          </cell>
          <cell r="T3214">
            <v>5126</v>
          </cell>
        </row>
        <row r="3215">
          <cell r="A3215" t="str">
            <v>Pinza</v>
          </cell>
          <cell r="M3215" t="str">
            <v>Un</v>
          </cell>
          <cell r="O3215">
            <v>0.02</v>
          </cell>
          <cell r="Q3215">
            <v>75600</v>
          </cell>
          <cell r="T3215">
            <v>1512</v>
          </cell>
        </row>
        <row r="3216">
          <cell r="A3216" t="str">
            <v>Encendedor</v>
          </cell>
          <cell r="M3216" t="str">
            <v>Un</v>
          </cell>
          <cell r="O3216">
            <v>0.02</v>
          </cell>
          <cell r="Q3216">
            <v>29500</v>
          </cell>
          <cell r="T3216">
            <v>590</v>
          </cell>
        </row>
        <row r="3217">
          <cell r="A3217" t="str">
            <v>Cable de cobre desnudo No 2/0</v>
          </cell>
          <cell r="M3217" t="str">
            <v>Ml</v>
          </cell>
          <cell r="O3217">
            <v>1</v>
          </cell>
          <cell r="Q3217">
            <v>25120</v>
          </cell>
          <cell r="T3217">
            <v>25120</v>
          </cell>
        </row>
        <row r="3218">
          <cell r="T3218">
            <v>0</v>
          </cell>
        </row>
        <row r="3219">
          <cell r="T3219">
            <v>0</v>
          </cell>
        </row>
        <row r="3220">
          <cell r="T3220">
            <v>0</v>
          </cell>
        </row>
        <row r="3221">
          <cell r="T3221">
            <v>0</v>
          </cell>
        </row>
        <row r="3222">
          <cell r="T3222">
            <v>0</v>
          </cell>
        </row>
        <row r="3223">
          <cell r="T3223">
            <v>0</v>
          </cell>
        </row>
        <row r="3224">
          <cell r="T3224">
            <v>0</v>
          </cell>
        </row>
        <row r="3225">
          <cell r="A3225" t="str">
            <v>Desperdicio</v>
          </cell>
          <cell r="M3225" t="str">
            <v>%</v>
          </cell>
          <cell r="O3225">
            <v>0.03</v>
          </cell>
          <cell r="Q3225">
            <v>32660</v>
          </cell>
          <cell r="T3225">
            <v>979.8</v>
          </cell>
        </row>
        <row r="3226">
          <cell r="A3226" t="str">
            <v>SUBTOTAL</v>
          </cell>
          <cell r="T3226">
            <v>33639.800000000003</v>
          </cell>
        </row>
        <row r="3228">
          <cell r="A3228" t="str">
            <v>3. Transportes</v>
          </cell>
        </row>
        <row r="3229">
          <cell r="A3229" t="str">
            <v>Material</v>
          </cell>
          <cell r="K3229" t="str">
            <v>Vol. o Peso</v>
          </cell>
          <cell r="M3229" t="str">
            <v>Distancia</v>
          </cell>
          <cell r="O3229" t="str">
            <v>m2 o Ton/Km</v>
          </cell>
          <cell r="R3229" t="str">
            <v>Tarifa</v>
          </cell>
          <cell r="T3229" t="str">
            <v>Vr. Unitario</v>
          </cell>
        </row>
        <row r="3233">
          <cell r="A3233" t="str">
            <v>SUBTOTAL</v>
          </cell>
        </row>
        <row r="3235">
          <cell r="A3235" t="str">
            <v>4. Mano de Obra</v>
          </cell>
        </row>
        <row r="3236">
          <cell r="A3236" t="str">
            <v>Trabajador</v>
          </cell>
          <cell r="J3236" t="str">
            <v>Jornal</v>
          </cell>
          <cell r="L3236" t="str">
            <v>Prestac.</v>
          </cell>
          <cell r="N3236" t="str">
            <v>Jornal Total</v>
          </cell>
          <cell r="Q3236" t="str">
            <v>Rendimiento</v>
          </cell>
          <cell r="T3236" t="str">
            <v>Vr. Unitario</v>
          </cell>
        </row>
        <row r="3237">
          <cell r="A3237" t="str">
            <v>Electricista II</v>
          </cell>
          <cell r="J3237">
            <v>21662</v>
          </cell>
          <cell r="L3237">
            <v>0.57999999999999996</v>
          </cell>
          <cell r="N3237">
            <v>34225.96</v>
          </cell>
          <cell r="Q3237">
            <v>0.04</v>
          </cell>
          <cell r="T3237">
            <v>1369.0383999999999</v>
          </cell>
        </row>
        <row r="3238">
          <cell r="A3238" t="str">
            <v>Ayudante</v>
          </cell>
          <cell r="J3238">
            <v>17167</v>
          </cell>
          <cell r="L3238">
            <v>0.57999999999999996</v>
          </cell>
          <cell r="N3238">
            <v>27123.86</v>
          </cell>
          <cell r="Q3238">
            <v>0.04</v>
          </cell>
          <cell r="T3238">
            <v>1084.9544000000001</v>
          </cell>
        </row>
        <row r="3239">
          <cell r="T3239">
            <v>0</v>
          </cell>
        </row>
        <row r="3240">
          <cell r="A3240" t="str">
            <v>SUBTOTAL</v>
          </cell>
          <cell r="T3240">
            <v>2453.9928</v>
          </cell>
        </row>
        <row r="3241">
          <cell r="A3241" t="str">
            <v>TOTAL COSTO DIRECTO</v>
          </cell>
          <cell r="T3241">
            <v>36379.642800000001</v>
          </cell>
        </row>
        <row r="3242">
          <cell r="A3242" t="str">
            <v>AIU CONTRACTUAL</v>
          </cell>
          <cell r="E3242">
            <v>0.25640000000000002</v>
          </cell>
          <cell r="S3242" t="str">
            <v>TOTAL COSTO INDIRECTO</v>
          </cell>
          <cell r="T3242">
            <v>9327.7404139200007</v>
          </cell>
        </row>
        <row r="3243">
          <cell r="A3243" t="str">
            <v xml:space="preserve">VALOR TOTAL ACTIVIDAD </v>
          </cell>
          <cell r="T3243">
            <v>45707.383213920002</v>
          </cell>
        </row>
        <row r="3244">
          <cell r="A3244" t="str">
            <v xml:space="preserve">VALOR RECURSOS NECESARIOS PARA LA EJECUCIÓN DE LA ACTIVIDAD </v>
          </cell>
          <cell r="T3244">
            <v>23859254.037666243</v>
          </cell>
        </row>
        <row r="3246">
          <cell r="A324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249">
          <cell r="E3249" t="str">
            <v>Firma:</v>
          </cell>
        </row>
        <row r="3250">
          <cell r="E3250" t="str">
            <v xml:space="preserve">Nombre: </v>
          </cell>
        </row>
        <row r="3251">
          <cell r="E3251" t="str">
            <v>REPRESENTATE LEGAL Ó DIRECTOR DE OBRA</v>
          </cell>
        </row>
        <row r="3253">
          <cell r="A3253" t="str">
            <v>C. OBSERVACIONES INTERVENTORIA (Campo de obligatorio diligenciamiento)</v>
          </cell>
        </row>
        <row r="3260">
          <cell r="E3260" t="str">
            <v>Firma:</v>
          </cell>
        </row>
        <row r="3261">
          <cell r="E3261" t="str">
            <v xml:space="preserve">Nombre: </v>
          </cell>
          <cell r="V3261" t="str">
            <v>Original  - FONADE</v>
          </cell>
        </row>
        <row r="3262">
          <cell r="E3262" t="str">
            <v>REPRESENTANTE LEGAL Ó DIRECTOR DE INTERVENTORÍA</v>
          </cell>
          <cell r="V3262" t="str">
            <v>Copias: Contratista, Interventor</v>
          </cell>
        </row>
        <row r="3263">
          <cell r="A3263" t="str">
            <v>B. DATOS ESPECIFICOS</v>
          </cell>
        </row>
        <row r="3264">
          <cell r="A3264" t="str">
            <v>Item</v>
          </cell>
          <cell r="C3264" t="str">
            <v>Descripción</v>
          </cell>
          <cell r="R3264" t="str">
            <v>Unidad</v>
          </cell>
          <cell r="T3264" t="str">
            <v>Cantidad</v>
          </cell>
        </row>
        <row r="3265">
          <cell r="A3265" t="str">
            <v>12.06.05</v>
          </cell>
          <cell r="C3265" t="str">
            <v>Suminsitro y colocación de barra captora para sistema apantallamiento. Incluye aislador, soporte y accesorios de fijación.</v>
          </cell>
          <cell r="R3265" t="str">
            <v>UN</v>
          </cell>
          <cell r="T3265">
            <v>16</v>
          </cell>
          <cell r="W3265">
            <v>138331</v>
          </cell>
        </row>
        <row r="3267">
          <cell r="A3267" t="str">
            <v>1.  Equipo</v>
          </cell>
        </row>
        <row r="3268">
          <cell r="A3268" t="str">
            <v>Descripción</v>
          </cell>
          <cell r="H3268" t="str">
            <v>Marca</v>
          </cell>
          <cell r="K3268" t="str">
            <v>Tipo</v>
          </cell>
          <cell r="O3268" t="str">
            <v>Tarifa/Hora</v>
          </cell>
          <cell r="R3268" t="str">
            <v>Rendimiento</v>
          </cell>
          <cell r="T3268" t="str">
            <v>Vr. Unitario</v>
          </cell>
        </row>
        <row r="3269">
          <cell r="A3269" t="str">
            <v>Herramienta menor (% de mano de obra)</v>
          </cell>
          <cell r="O3269">
            <v>30188</v>
          </cell>
          <cell r="R3269">
            <v>0.01</v>
          </cell>
          <cell r="T3269">
            <v>301.88</v>
          </cell>
        </row>
        <row r="3270">
          <cell r="A3270" t="str">
            <v>Atornillador</v>
          </cell>
          <cell r="O3270">
            <v>21735</v>
          </cell>
          <cell r="R3270">
            <v>0.01</v>
          </cell>
          <cell r="T3270">
            <v>217.35</v>
          </cell>
        </row>
        <row r="3271">
          <cell r="A3271" t="str">
            <v>Taladro</v>
          </cell>
          <cell r="O3271">
            <v>1026375</v>
          </cell>
          <cell r="R3271">
            <v>5.0000000000000001E-3</v>
          </cell>
          <cell r="T3271">
            <v>5131.875</v>
          </cell>
        </row>
        <row r="3272">
          <cell r="T3272">
            <v>0</v>
          </cell>
        </row>
        <row r="3273">
          <cell r="A3273" t="str">
            <v>SUBTOTAL</v>
          </cell>
          <cell r="T3273">
            <v>5651.1049999999996</v>
          </cell>
        </row>
        <row r="3275">
          <cell r="A3275" t="str">
            <v>2.  Materiales</v>
          </cell>
        </row>
        <row r="3276">
          <cell r="A3276" t="str">
            <v>Descripción</v>
          </cell>
          <cell r="M3276" t="str">
            <v>Unidad</v>
          </cell>
          <cell r="O3276" t="str">
            <v>Cantidad</v>
          </cell>
          <cell r="Q3276" t="str">
            <v>Precio Unit.</v>
          </cell>
          <cell r="T3276" t="str">
            <v>Vr Unitario</v>
          </cell>
        </row>
        <row r="3277">
          <cell r="A3277" t="str">
            <v>Varilla captora 60 cms</v>
          </cell>
          <cell r="M3277" t="str">
            <v>Un</v>
          </cell>
          <cell r="O3277">
            <v>1</v>
          </cell>
          <cell r="Q3277">
            <v>82120</v>
          </cell>
          <cell r="T3277">
            <v>82120</v>
          </cell>
        </row>
        <row r="3278">
          <cell r="A3278" t="str">
            <v>Aislador</v>
          </cell>
          <cell r="M3278" t="str">
            <v>Un</v>
          </cell>
          <cell r="O3278">
            <v>1</v>
          </cell>
          <cell r="Q3278">
            <v>12980</v>
          </cell>
          <cell r="T3278">
            <v>12980</v>
          </cell>
        </row>
        <row r="3279">
          <cell r="A3279" t="str">
            <v>soporte fijación</v>
          </cell>
          <cell r="M3279" t="str">
            <v>Un</v>
          </cell>
          <cell r="O3279">
            <v>1</v>
          </cell>
          <cell r="Q3279">
            <v>25310</v>
          </cell>
          <cell r="T3279">
            <v>25310</v>
          </cell>
        </row>
        <row r="3280">
          <cell r="T3280">
            <v>0</v>
          </cell>
        </row>
        <row r="3281">
          <cell r="T3281">
            <v>0</v>
          </cell>
        </row>
        <row r="3282">
          <cell r="T3282">
            <v>0</v>
          </cell>
        </row>
        <row r="3283">
          <cell r="T3283">
            <v>0</v>
          </cell>
        </row>
        <row r="3284">
          <cell r="T3284">
            <v>0</v>
          </cell>
        </row>
        <row r="3285">
          <cell r="T3285">
            <v>0</v>
          </cell>
        </row>
        <row r="3286">
          <cell r="T3286">
            <v>0</v>
          </cell>
        </row>
        <row r="3287">
          <cell r="T3287">
            <v>0</v>
          </cell>
        </row>
        <row r="3288">
          <cell r="T3288">
            <v>0</v>
          </cell>
        </row>
        <row r="3289">
          <cell r="A3289" t="str">
            <v>Desperdicio</v>
          </cell>
          <cell r="M3289" t="str">
            <v>%</v>
          </cell>
          <cell r="Q3289">
            <v>120410</v>
          </cell>
          <cell r="T3289">
            <v>0</v>
          </cell>
        </row>
        <row r="3290">
          <cell r="A3290" t="str">
            <v>SUBTOTAL</v>
          </cell>
          <cell r="T3290">
            <v>120410</v>
          </cell>
        </row>
        <row r="3292">
          <cell r="A3292" t="str">
            <v>3. Transportes</v>
          </cell>
        </row>
        <row r="3293">
          <cell r="A3293" t="str">
            <v>Material</v>
          </cell>
          <cell r="K3293" t="str">
            <v>Vol. o Peso</v>
          </cell>
          <cell r="M3293" t="str">
            <v>Distancia</v>
          </cell>
          <cell r="O3293" t="str">
            <v>m2 o Ton/Km</v>
          </cell>
          <cell r="R3293" t="str">
            <v>Tarifa</v>
          </cell>
          <cell r="T3293" t="str">
            <v>Vr. Unitario</v>
          </cell>
        </row>
        <row r="3297">
          <cell r="A3297" t="str">
            <v>SUBTOTAL</v>
          </cell>
        </row>
        <row r="3299">
          <cell r="A3299" t="str">
            <v>4. Mano de Obra</v>
          </cell>
        </row>
        <row r="3300">
          <cell r="A3300" t="str">
            <v>Trabajador</v>
          </cell>
          <cell r="J3300" t="str">
            <v>Jornal</v>
          </cell>
          <cell r="L3300" t="str">
            <v>Prestac.</v>
          </cell>
          <cell r="N3300" t="str">
            <v>Jornal Total</v>
          </cell>
          <cell r="Q3300" t="str">
            <v>Rendimiento</v>
          </cell>
          <cell r="T3300" t="str">
            <v>Vr. Unitario</v>
          </cell>
        </row>
        <row r="3301">
          <cell r="A3301" t="str">
            <v>Electricista II</v>
          </cell>
          <cell r="J3301">
            <v>21662</v>
          </cell>
          <cell r="L3301">
            <v>0.57999999999999996</v>
          </cell>
          <cell r="N3301">
            <v>34225.96</v>
          </cell>
          <cell r="Q3301">
            <v>0.2</v>
          </cell>
          <cell r="T3301">
            <v>6845.192</v>
          </cell>
        </row>
        <row r="3302">
          <cell r="A3302" t="str">
            <v>Ayudante</v>
          </cell>
          <cell r="J3302">
            <v>17167</v>
          </cell>
          <cell r="L3302">
            <v>0.57999999999999996</v>
          </cell>
          <cell r="N3302">
            <v>27123.86</v>
          </cell>
          <cell r="Q3302">
            <v>0.2</v>
          </cell>
          <cell r="T3302">
            <v>5424.7720000000008</v>
          </cell>
        </row>
        <row r="3303">
          <cell r="T3303">
            <v>0</v>
          </cell>
        </row>
        <row r="3304">
          <cell r="A3304" t="str">
            <v>SUBTOTAL</v>
          </cell>
          <cell r="T3304">
            <v>12269.964</v>
          </cell>
        </row>
        <row r="3305">
          <cell r="A3305" t="str">
            <v>TOTAL COSTO DIRECTO</v>
          </cell>
          <cell r="T3305">
            <v>138331.06900000002</v>
          </cell>
        </row>
        <row r="3306">
          <cell r="A3306" t="str">
            <v>AIU CONTRACTUAL</v>
          </cell>
          <cell r="E3306">
            <v>0.25640000000000002</v>
          </cell>
          <cell r="S3306" t="str">
            <v>TOTAL COSTO INDIRECTO</v>
          </cell>
          <cell r="T3306">
            <v>35468.086091600009</v>
          </cell>
        </row>
        <row r="3307">
          <cell r="A3307" t="str">
            <v xml:space="preserve">VALOR TOTAL ACTIVIDAD </v>
          </cell>
          <cell r="T3307">
            <v>173799.15509160003</v>
          </cell>
        </row>
        <row r="3308">
          <cell r="A3308" t="str">
            <v xml:space="preserve">VALOR RECURSOS NECESARIOS PARA LA EJECUCIÓN DE LA ACTIVIDAD </v>
          </cell>
          <cell r="T3308">
            <v>2780786.4814656004</v>
          </cell>
        </row>
        <row r="3310">
          <cell r="A331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313">
          <cell r="E3313" t="str">
            <v>Firma:</v>
          </cell>
        </row>
        <row r="3314">
          <cell r="E3314" t="str">
            <v xml:space="preserve">Nombre: </v>
          </cell>
        </row>
        <row r="3315">
          <cell r="E3315" t="str">
            <v>REPRESENTATE LEGAL Ó DIRECTOR DE OBRA</v>
          </cell>
        </row>
        <row r="3317">
          <cell r="A3317" t="str">
            <v>C. OBSERVACIONES INTERVENTORIA (Campo de obligatorio diligenciamiento)</v>
          </cell>
        </row>
        <row r="3324">
          <cell r="E3324" t="str">
            <v>Firma:</v>
          </cell>
        </row>
        <row r="3325">
          <cell r="E3325" t="str">
            <v xml:space="preserve">Nombre: </v>
          </cell>
          <cell r="V3325" t="str">
            <v>Original  - FONADE</v>
          </cell>
        </row>
        <row r="3326">
          <cell r="E3326" t="str">
            <v>REPRESENTANTE LEGAL Ó DIRECTOR DE INTERVENTORÍA</v>
          </cell>
          <cell r="V3326" t="str">
            <v>Copias: Contratista, Interventor</v>
          </cell>
        </row>
        <row r="3327">
          <cell r="A3327" t="str">
            <v>B. DATOS ESPECIFICOS</v>
          </cell>
        </row>
        <row r="3328">
          <cell r="A3328" t="str">
            <v>Item</v>
          </cell>
          <cell r="C3328" t="str">
            <v>Descripción</v>
          </cell>
          <cell r="R3328" t="str">
            <v>Unidad</v>
          </cell>
          <cell r="T3328" t="str">
            <v>Cantidad</v>
          </cell>
        </row>
        <row r="3329">
          <cell r="A3329" t="str">
            <v>12.06.06</v>
          </cell>
          <cell r="C3329" t="str">
            <v>Suministro y armado de soldadura tipo cadweld 120 grs para empalmes del sistema de apantallamiento y puestas a tierra. Incluye moldes, encendedor, pinzas y accesorios.</v>
          </cell>
          <cell r="R3329" t="str">
            <v>UN</v>
          </cell>
          <cell r="T3329">
            <v>26</v>
          </cell>
          <cell r="W3329">
            <v>56500</v>
          </cell>
        </row>
        <row r="3331">
          <cell r="A3331" t="str">
            <v>1.  Equipo</v>
          </cell>
        </row>
        <row r="3332">
          <cell r="A3332" t="str">
            <v>Descripción</v>
          </cell>
          <cell r="H3332" t="str">
            <v>Marca</v>
          </cell>
          <cell r="K3332" t="str">
            <v>Tipo</v>
          </cell>
          <cell r="O3332" t="str">
            <v>Tarifa/Hora</v>
          </cell>
          <cell r="R3332" t="str">
            <v>Rendimiento</v>
          </cell>
          <cell r="T3332" t="str">
            <v>Vr. Unitario</v>
          </cell>
        </row>
        <row r="3333">
          <cell r="A3333" t="str">
            <v>Herramienta menor (% de mano de obra)</v>
          </cell>
          <cell r="O3333">
            <v>125000</v>
          </cell>
          <cell r="R3333">
            <v>0.1</v>
          </cell>
          <cell r="T3333">
            <v>12500</v>
          </cell>
        </row>
        <row r="3334">
          <cell r="A3334" t="str">
            <v>Pinza</v>
          </cell>
          <cell r="O3334">
            <v>35600</v>
          </cell>
          <cell r="R3334">
            <v>0.1</v>
          </cell>
          <cell r="T3334">
            <v>3560</v>
          </cell>
        </row>
        <row r="3335">
          <cell r="A3335" t="str">
            <v>Encendedor</v>
          </cell>
          <cell r="O3335">
            <v>21900</v>
          </cell>
          <cell r="R3335">
            <v>0.1</v>
          </cell>
          <cell r="T3335">
            <v>2190</v>
          </cell>
        </row>
        <row r="3336">
          <cell r="T3336">
            <v>0</v>
          </cell>
        </row>
        <row r="3337">
          <cell r="A3337" t="str">
            <v>SUBTOTAL</v>
          </cell>
          <cell r="T3337">
            <v>18250</v>
          </cell>
        </row>
        <row r="3339">
          <cell r="A3339" t="str">
            <v>2.  Materiales</v>
          </cell>
        </row>
        <row r="3340">
          <cell r="A3340" t="str">
            <v>Descripción</v>
          </cell>
          <cell r="M3340" t="str">
            <v>Unidad</v>
          </cell>
          <cell r="O3340" t="str">
            <v>Cantidad</v>
          </cell>
          <cell r="Q3340" t="str">
            <v>Precio Unit.</v>
          </cell>
          <cell r="T3340" t="str">
            <v>Vr Unitario</v>
          </cell>
        </row>
        <row r="3341">
          <cell r="A3341" t="str">
            <v>Soldadura cadweld 125 gramos</v>
          </cell>
          <cell r="M3341" t="str">
            <v>Un</v>
          </cell>
          <cell r="O3341">
            <v>1</v>
          </cell>
          <cell r="Q3341">
            <v>25980</v>
          </cell>
          <cell r="T3341">
            <v>25980</v>
          </cell>
        </row>
        <row r="3342">
          <cell r="T3342">
            <v>0</v>
          </cell>
        </row>
        <row r="3343">
          <cell r="T3343">
            <v>0</v>
          </cell>
        </row>
        <row r="3344">
          <cell r="T3344">
            <v>0</v>
          </cell>
        </row>
        <row r="3345">
          <cell r="T3345">
            <v>0</v>
          </cell>
        </row>
        <row r="3346">
          <cell r="T3346">
            <v>0</v>
          </cell>
        </row>
        <row r="3347">
          <cell r="T3347">
            <v>0</v>
          </cell>
        </row>
        <row r="3348">
          <cell r="T3348">
            <v>0</v>
          </cell>
        </row>
        <row r="3349">
          <cell r="T3349">
            <v>0</v>
          </cell>
        </row>
        <row r="3350">
          <cell r="T3350">
            <v>0</v>
          </cell>
        </row>
        <row r="3351">
          <cell r="T3351">
            <v>0</v>
          </cell>
        </row>
        <row r="3352">
          <cell r="T3352">
            <v>0</v>
          </cell>
        </row>
        <row r="3353">
          <cell r="A3353" t="str">
            <v>Desperdicio</v>
          </cell>
          <cell r="M3353" t="str">
            <v>%</v>
          </cell>
          <cell r="Q3353">
            <v>25980</v>
          </cell>
          <cell r="T3353">
            <v>0</v>
          </cell>
        </row>
        <row r="3354">
          <cell r="A3354" t="str">
            <v>SUBTOTAL</v>
          </cell>
          <cell r="T3354">
            <v>25980</v>
          </cell>
        </row>
        <row r="3356">
          <cell r="A3356" t="str">
            <v>3. Transportes</v>
          </cell>
        </row>
        <row r="3357">
          <cell r="A3357" t="str">
            <v>Material</v>
          </cell>
          <cell r="K3357" t="str">
            <v>Vol. o Peso</v>
          </cell>
          <cell r="M3357" t="str">
            <v>Distancia</v>
          </cell>
          <cell r="O3357" t="str">
            <v>m2 o Ton/Km</v>
          </cell>
          <cell r="R3357" t="str">
            <v>Tarifa</v>
          </cell>
          <cell r="T3357" t="str">
            <v>Vr. Unitario</v>
          </cell>
        </row>
        <row r="3361">
          <cell r="A3361" t="str">
            <v>SUBTOTAL</v>
          </cell>
        </row>
        <row r="3363">
          <cell r="A3363" t="str">
            <v>4. Mano de Obra</v>
          </cell>
        </row>
        <row r="3364">
          <cell r="A3364" t="str">
            <v>Trabajador</v>
          </cell>
          <cell r="J3364" t="str">
            <v>Jornal</v>
          </cell>
          <cell r="L3364" t="str">
            <v>Prestac.</v>
          </cell>
          <cell r="N3364" t="str">
            <v>Jornal Total</v>
          </cell>
          <cell r="Q3364" t="str">
            <v>Rendimiento</v>
          </cell>
          <cell r="T3364" t="str">
            <v>Vr. Unitario</v>
          </cell>
        </row>
        <row r="3365">
          <cell r="A3365" t="str">
            <v>Electricista II</v>
          </cell>
          <cell r="J3365">
            <v>21662</v>
          </cell>
          <cell r="L3365">
            <v>0.57999999999999996</v>
          </cell>
          <cell r="N3365">
            <v>34225.96</v>
          </cell>
          <cell r="Q3365">
            <v>0.2</v>
          </cell>
          <cell r="T3365">
            <v>6845.192</v>
          </cell>
        </row>
        <row r="3366">
          <cell r="A3366" t="str">
            <v>Ayudante</v>
          </cell>
          <cell r="J3366">
            <v>17167</v>
          </cell>
          <cell r="L3366">
            <v>0.57999999999999996</v>
          </cell>
          <cell r="N3366">
            <v>27123.86</v>
          </cell>
          <cell r="Q3366">
            <v>0.2</v>
          </cell>
          <cell r="T3366">
            <v>5424.7720000000008</v>
          </cell>
        </row>
        <row r="3367">
          <cell r="T3367">
            <v>0</v>
          </cell>
        </row>
        <row r="3368">
          <cell r="A3368" t="str">
            <v>SUBTOTAL</v>
          </cell>
          <cell r="T3368">
            <v>12269.964</v>
          </cell>
        </row>
        <row r="3369">
          <cell r="A3369" t="str">
            <v>TOTAL COSTO DIRECTO</v>
          </cell>
          <cell r="T3369">
            <v>56499.964</v>
          </cell>
        </row>
        <row r="3370">
          <cell r="A3370" t="str">
            <v>AIU CONTRACTUAL</v>
          </cell>
          <cell r="E3370">
            <v>0.25640000000000002</v>
          </cell>
          <cell r="S3370" t="str">
            <v>TOTAL COSTO INDIRECTO</v>
          </cell>
          <cell r="T3370">
            <v>14486.590769600001</v>
          </cell>
        </row>
        <row r="3371">
          <cell r="A3371" t="str">
            <v xml:space="preserve">VALOR TOTAL ACTIVIDAD </v>
          </cell>
          <cell r="T3371">
            <v>70986.554769599999</v>
          </cell>
        </row>
        <row r="3372">
          <cell r="A3372" t="str">
            <v xml:space="preserve">VALOR RECURSOS NECESARIOS PARA LA EJECUCIÓN DE LA ACTIVIDAD </v>
          </cell>
          <cell r="T3372">
            <v>1845650.4240096</v>
          </cell>
        </row>
        <row r="3374">
          <cell r="A337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377">
          <cell r="E3377" t="str">
            <v>Firma:</v>
          </cell>
        </row>
        <row r="3378">
          <cell r="E3378" t="str">
            <v xml:space="preserve">Nombre: </v>
          </cell>
        </row>
        <row r="3379">
          <cell r="E3379" t="str">
            <v>REPRESENTATE LEGAL Ó DIRECTOR DE OBRA</v>
          </cell>
        </row>
        <row r="3381">
          <cell r="A3381" t="str">
            <v>C. OBSERVACIONES INTERVENTORIA (Campo de obligatorio diligenciamiento)</v>
          </cell>
        </row>
        <row r="3388">
          <cell r="E3388" t="str">
            <v>Firma:</v>
          </cell>
        </row>
        <row r="3389">
          <cell r="E3389" t="str">
            <v xml:space="preserve">Nombre: </v>
          </cell>
          <cell r="V3389" t="str">
            <v>Original  - FONADE</v>
          </cell>
        </row>
        <row r="3390">
          <cell r="E3390" t="str">
            <v>REPRESENTANTE LEGAL Ó DIRECTOR DE INTERVENTORÍA</v>
          </cell>
          <cell r="V3390" t="str">
            <v>Copias: Contratista, Interventor</v>
          </cell>
        </row>
        <row r="3391">
          <cell r="A3391" t="str">
            <v>B. DATOS ESPECIFICOS</v>
          </cell>
        </row>
        <row r="3392">
          <cell r="A3392" t="str">
            <v>Item</v>
          </cell>
          <cell r="C3392" t="str">
            <v>Descripción</v>
          </cell>
          <cell r="R3392" t="str">
            <v>Unidad</v>
          </cell>
          <cell r="T3392" t="str">
            <v>Cantidad</v>
          </cell>
        </row>
        <row r="3393">
          <cell r="A3393" t="str">
            <v>12.07.01</v>
          </cell>
          <cell r="C3393" t="str">
            <v>Salida para sensor de humo en tubo conduit IMC y cable FLP. Incluye soportes y accesoriospara completar la salida.</v>
          </cell>
          <cell r="R3393" t="str">
            <v>UN</v>
          </cell>
          <cell r="T3393">
            <v>10</v>
          </cell>
          <cell r="W3393">
            <v>182743</v>
          </cell>
        </row>
        <row r="3395">
          <cell r="A3395" t="str">
            <v>1.  Equipo</v>
          </cell>
        </row>
        <row r="3396">
          <cell r="A3396" t="str">
            <v>Descripción</v>
          </cell>
          <cell r="H3396" t="str">
            <v>Marca</v>
          </cell>
          <cell r="K3396" t="str">
            <v>Tipo</v>
          </cell>
          <cell r="O3396" t="str">
            <v>Tarifa/Hora</v>
          </cell>
          <cell r="R3396" t="str">
            <v>Rendimiento</v>
          </cell>
          <cell r="T3396" t="str">
            <v>Vr. Unitario</v>
          </cell>
        </row>
        <row r="3397">
          <cell r="A3397" t="str">
            <v>Alicates</v>
          </cell>
          <cell r="O3397">
            <v>30188</v>
          </cell>
          <cell r="R3397">
            <v>0.02</v>
          </cell>
          <cell r="T3397">
            <v>603.76</v>
          </cell>
        </row>
        <row r="3398">
          <cell r="A3398" t="str">
            <v>Atornillador</v>
          </cell>
          <cell r="O3398">
            <v>21735</v>
          </cell>
          <cell r="R3398">
            <v>0.02</v>
          </cell>
          <cell r="T3398">
            <v>434.7</v>
          </cell>
        </row>
        <row r="3400">
          <cell r="T3400">
            <v>0</v>
          </cell>
        </row>
        <row r="3401">
          <cell r="A3401" t="str">
            <v>SUBTOTAL</v>
          </cell>
          <cell r="T3401">
            <v>1038.46</v>
          </cell>
        </row>
        <row r="3403">
          <cell r="A3403" t="str">
            <v>2.  Materiales</v>
          </cell>
        </row>
        <row r="3404">
          <cell r="A3404" t="str">
            <v>Descripción</v>
          </cell>
          <cell r="M3404" t="str">
            <v>Unidad</v>
          </cell>
          <cell r="O3404" t="str">
            <v>Cantidad</v>
          </cell>
          <cell r="Q3404" t="str">
            <v>Precio Unit.</v>
          </cell>
          <cell r="T3404" t="str">
            <v>Vr Unitario</v>
          </cell>
        </row>
        <row r="3405">
          <cell r="A3405" t="str">
            <v>Cable FLP 2X16 AWG</v>
          </cell>
          <cell r="M3405" t="str">
            <v>Ml</v>
          </cell>
          <cell r="O3405">
            <v>16</v>
          </cell>
          <cell r="Q3405">
            <v>3890</v>
          </cell>
          <cell r="T3405">
            <v>62240</v>
          </cell>
        </row>
        <row r="3406">
          <cell r="A3406" t="str">
            <v>Tubo conduit IMC 3/4"</v>
          </cell>
          <cell r="M3406" t="str">
            <v>Ml</v>
          </cell>
          <cell r="O3406">
            <v>8</v>
          </cell>
          <cell r="Q3406">
            <v>7250</v>
          </cell>
          <cell r="T3406">
            <v>58000</v>
          </cell>
        </row>
        <row r="3407">
          <cell r="A3407" t="str">
            <v>Boquilla terminal IMC de 3/4"</v>
          </cell>
          <cell r="M3407" t="str">
            <v>Unidad</v>
          </cell>
          <cell r="O3407">
            <v>2</v>
          </cell>
          <cell r="Q3407">
            <v>2560</v>
          </cell>
          <cell r="T3407">
            <v>5120</v>
          </cell>
        </row>
        <row r="3408">
          <cell r="A3408" t="str">
            <v>Unión IMC 3/4"</v>
          </cell>
          <cell r="M3408" t="str">
            <v xml:space="preserve">Un </v>
          </cell>
          <cell r="O3408">
            <v>2</v>
          </cell>
          <cell r="Q3408">
            <v>2190</v>
          </cell>
          <cell r="T3408">
            <v>4380</v>
          </cell>
        </row>
        <row r="3409">
          <cell r="A3409" t="str">
            <v>Caja octagonal</v>
          </cell>
          <cell r="M3409" t="str">
            <v xml:space="preserve">Un </v>
          </cell>
          <cell r="O3409">
            <v>1</v>
          </cell>
          <cell r="Q3409">
            <v>1120</v>
          </cell>
          <cell r="T3409">
            <v>1120</v>
          </cell>
        </row>
        <row r="3410">
          <cell r="A3410" t="str">
            <v>Cinta aislante</v>
          </cell>
          <cell r="M3410" t="str">
            <v xml:space="preserve">Un </v>
          </cell>
          <cell r="O3410">
            <v>0.05</v>
          </cell>
          <cell r="Q3410">
            <v>2178</v>
          </cell>
          <cell r="T3410">
            <v>108.9</v>
          </cell>
        </row>
        <row r="3411">
          <cell r="A3411" t="str">
            <v>Abrazadera de 3/4"</v>
          </cell>
          <cell r="M3411" t="str">
            <v xml:space="preserve">Un </v>
          </cell>
          <cell r="O3411">
            <v>4</v>
          </cell>
          <cell r="Q3411">
            <v>242</v>
          </cell>
          <cell r="T3411">
            <v>968</v>
          </cell>
        </row>
        <row r="3412">
          <cell r="A3412" t="str">
            <v>Perno de tiro</v>
          </cell>
          <cell r="M3412" t="str">
            <v xml:space="preserve">Un </v>
          </cell>
          <cell r="O3412">
            <v>4</v>
          </cell>
          <cell r="Q3412">
            <v>123</v>
          </cell>
          <cell r="T3412">
            <v>492</v>
          </cell>
        </row>
        <row r="3413">
          <cell r="A3413" t="str">
            <v>Pólvora para perno</v>
          </cell>
          <cell r="M3413" t="str">
            <v xml:space="preserve">Un </v>
          </cell>
          <cell r="O3413">
            <v>4</v>
          </cell>
          <cell r="Q3413">
            <v>243</v>
          </cell>
          <cell r="T3413">
            <v>972</v>
          </cell>
        </row>
        <row r="3414">
          <cell r="T3414">
            <v>0</v>
          </cell>
        </row>
        <row r="3415">
          <cell r="T3415">
            <v>0</v>
          </cell>
        </row>
        <row r="3416">
          <cell r="T3416">
            <v>0</v>
          </cell>
        </row>
        <row r="3417">
          <cell r="A3417" t="str">
            <v>Desperdicio</v>
          </cell>
          <cell r="M3417" t="str">
            <v>%</v>
          </cell>
          <cell r="O3417">
            <v>0.03</v>
          </cell>
          <cell r="Q3417">
            <v>133400.9</v>
          </cell>
          <cell r="T3417">
            <v>4002.0269999999996</v>
          </cell>
        </row>
        <row r="3418">
          <cell r="A3418" t="str">
            <v>SUBTOTAL</v>
          </cell>
          <cell r="T3418">
            <v>137402.927</v>
          </cell>
        </row>
        <row r="3420">
          <cell r="A3420" t="str">
            <v>3. Transportes</v>
          </cell>
        </row>
        <row r="3421">
          <cell r="A3421" t="str">
            <v>Material</v>
          </cell>
          <cell r="K3421" t="str">
            <v>Vol. o Peso</v>
          </cell>
          <cell r="M3421" t="str">
            <v>Distancia</v>
          </cell>
          <cell r="O3421" t="str">
            <v>m2 o Ton/Km</v>
          </cell>
          <cell r="R3421" t="str">
            <v>Tarifa</v>
          </cell>
          <cell r="T3421" t="str">
            <v>Vr. Unitario</v>
          </cell>
        </row>
        <row r="3425">
          <cell r="A3425" t="str">
            <v>SUBTOTAL</v>
          </cell>
        </row>
        <row r="3427">
          <cell r="A3427" t="str">
            <v>4. Mano de Obra</v>
          </cell>
        </row>
        <row r="3428">
          <cell r="A3428" t="str">
            <v>Trabajador</v>
          </cell>
          <cell r="J3428" t="str">
            <v>Jornal</v>
          </cell>
          <cell r="L3428" t="str">
            <v>Prestac.</v>
          </cell>
          <cell r="N3428" t="str">
            <v>Jornal Total</v>
          </cell>
          <cell r="Q3428" t="str">
            <v>Rendimiento</v>
          </cell>
          <cell r="T3428" t="str">
            <v>Vr. Unitario</v>
          </cell>
        </row>
        <row r="3429">
          <cell r="A3429" t="str">
            <v>Electricista II</v>
          </cell>
          <cell r="J3429">
            <v>21662</v>
          </cell>
          <cell r="L3429">
            <v>0.57999999999999996</v>
          </cell>
          <cell r="N3429">
            <v>34225.96</v>
          </cell>
          <cell r="Q3429">
            <v>0.28000000000000003</v>
          </cell>
          <cell r="T3429">
            <v>9583.2687999999998</v>
          </cell>
        </row>
        <row r="3430">
          <cell r="A3430" t="str">
            <v>Ayudante</v>
          </cell>
          <cell r="J3430">
            <v>17167</v>
          </cell>
          <cell r="L3430">
            <v>0.57999999999999996</v>
          </cell>
          <cell r="N3430">
            <v>27123.86</v>
          </cell>
          <cell r="Q3430">
            <v>1.28</v>
          </cell>
          <cell r="T3430">
            <v>34718.540800000002</v>
          </cell>
        </row>
        <row r="3431">
          <cell r="T3431">
            <v>0</v>
          </cell>
        </row>
        <row r="3432">
          <cell r="A3432" t="str">
            <v>SUBTOTAL</v>
          </cell>
          <cell r="T3432">
            <v>44301.809600000001</v>
          </cell>
        </row>
        <row r="3433">
          <cell r="A3433" t="str">
            <v>TOTAL COSTO DIRECTO</v>
          </cell>
          <cell r="T3433">
            <v>182743.1966</v>
          </cell>
        </row>
        <row r="3434">
          <cell r="A3434" t="str">
            <v>AIU CONTRACTUAL</v>
          </cell>
          <cell r="E3434">
            <v>0.25640000000000002</v>
          </cell>
          <cell r="S3434" t="str">
            <v>TOTAL COSTO INDIRECTO</v>
          </cell>
          <cell r="T3434">
            <v>46855.355608240003</v>
          </cell>
        </row>
        <row r="3435">
          <cell r="A3435" t="str">
            <v xml:space="preserve">VALOR TOTAL ACTIVIDAD </v>
          </cell>
          <cell r="T3435">
            <v>229598.55220824</v>
          </cell>
        </row>
        <row r="3436">
          <cell r="A3436" t="str">
            <v xml:space="preserve">VALOR RECURSOS NECESARIOS PARA LA EJECUCIÓN DE LA ACTIVIDAD </v>
          </cell>
          <cell r="T3436">
            <v>2295985.5220824</v>
          </cell>
        </row>
        <row r="3438">
          <cell r="A343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441">
          <cell r="E3441" t="str">
            <v>Firma:</v>
          </cell>
        </row>
        <row r="3442">
          <cell r="E3442" t="str">
            <v xml:space="preserve">Nombre: </v>
          </cell>
        </row>
        <row r="3443">
          <cell r="E3443" t="str">
            <v>REPRESENTATE LEGAL Ó DIRECTOR DE OBRA</v>
          </cell>
        </row>
        <row r="3445">
          <cell r="A3445" t="str">
            <v>C. OBSERVACIONES INTERVENTORIA (Campo de obligatorio diligenciamiento)</v>
          </cell>
        </row>
        <row r="3452">
          <cell r="E3452" t="str">
            <v>Firma:</v>
          </cell>
        </row>
        <row r="3453">
          <cell r="E3453" t="str">
            <v xml:space="preserve">Nombre: </v>
          </cell>
          <cell r="V3453" t="str">
            <v>Original  - FONADE</v>
          </cell>
        </row>
        <row r="3454">
          <cell r="E3454" t="str">
            <v>REPRESENTANTE LEGAL Ó DIRECTOR DE INTERVENTORÍA</v>
          </cell>
          <cell r="V3454" t="str">
            <v>Copias: Contratista, Interventor</v>
          </cell>
        </row>
        <row r="3455">
          <cell r="A3455" t="str">
            <v>B. DATOS ESPECIFICOS</v>
          </cell>
        </row>
        <row r="3456">
          <cell r="A3456" t="str">
            <v>Item</v>
          </cell>
          <cell r="C3456" t="str">
            <v>Descripción</v>
          </cell>
          <cell r="R3456" t="str">
            <v>Unidad</v>
          </cell>
          <cell r="T3456" t="str">
            <v>Cantidad</v>
          </cell>
        </row>
        <row r="3457">
          <cell r="A3457" t="str">
            <v>12.07.02</v>
          </cell>
          <cell r="C3457" t="str">
            <v>Salida para estación manual en tubo conduit IMC y cable FLP. Incluye soportes y accesoriospara completar la salida.</v>
          </cell>
          <cell r="R3457" t="str">
            <v>UN</v>
          </cell>
          <cell r="T3457">
            <v>2</v>
          </cell>
          <cell r="W3457">
            <v>143519</v>
          </cell>
        </row>
        <row r="3459">
          <cell r="A3459" t="str">
            <v>1.  Equipo</v>
          </cell>
        </row>
        <row r="3460">
          <cell r="A3460" t="str">
            <v>Descripción</v>
          </cell>
          <cell r="H3460" t="str">
            <v>Marca</v>
          </cell>
          <cell r="K3460" t="str">
            <v>Tipo</v>
          </cell>
          <cell r="O3460" t="str">
            <v>Tarifa/Hora</v>
          </cell>
          <cell r="R3460" t="str">
            <v>Rendimiento</v>
          </cell>
          <cell r="T3460" t="str">
            <v>Vr. Unitario</v>
          </cell>
        </row>
        <row r="3461">
          <cell r="A3461" t="str">
            <v>Alicates</v>
          </cell>
          <cell r="O3461">
            <v>30188</v>
          </cell>
          <cell r="R3461">
            <v>0.02</v>
          </cell>
          <cell r="T3461">
            <v>603.76</v>
          </cell>
        </row>
        <row r="3462">
          <cell r="A3462" t="str">
            <v>Atornillador</v>
          </cell>
          <cell r="O3462">
            <v>21735</v>
          </cell>
          <cell r="R3462">
            <v>0.02</v>
          </cell>
          <cell r="T3462">
            <v>434.7</v>
          </cell>
        </row>
        <row r="3464">
          <cell r="T3464">
            <v>0</v>
          </cell>
        </row>
        <row r="3465">
          <cell r="A3465" t="str">
            <v>SUBTOTAL</v>
          </cell>
          <cell r="T3465">
            <v>1038.46</v>
          </cell>
        </row>
        <row r="3467">
          <cell r="A3467" t="str">
            <v>2.  Materiales</v>
          </cell>
        </row>
        <row r="3468">
          <cell r="A3468" t="str">
            <v>Descripción</v>
          </cell>
          <cell r="M3468" t="str">
            <v>Unidad</v>
          </cell>
          <cell r="O3468" t="str">
            <v>Cantidad</v>
          </cell>
          <cell r="Q3468" t="str">
            <v>Precio Unit.</v>
          </cell>
          <cell r="T3468" t="str">
            <v>Vr Unitario</v>
          </cell>
        </row>
        <row r="3469">
          <cell r="A3469" t="str">
            <v>Cable UTP FLP</v>
          </cell>
          <cell r="M3469" t="str">
            <v>Ml</v>
          </cell>
          <cell r="O3469">
            <v>15</v>
          </cell>
          <cell r="Q3469">
            <v>3890</v>
          </cell>
          <cell r="T3469">
            <v>58350</v>
          </cell>
        </row>
        <row r="3470">
          <cell r="A3470" t="str">
            <v>Tubo conduit IMC 3/4"</v>
          </cell>
          <cell r="M3470" t="str">
            <v>Ml</v>
          </cell>
          <cell r="O3470">
            <v>7</v>
          </cell>
          <cell r="Q3470">
            <v>7250</v>
          </cell>
          <cell r="T3470">
            <v>50750</v>
          </cell>
        </row>
        <row r="3471">
          <cell r="A3471" t="str">
            <v>Boquilla terminal IMC de 3/4"</v>
          </cell>
          <cell r="M3471" t="str">
            <v xml:space="preserve">Un </v>
          </cell>
          <cell r="O3471">
            <v>2</v>
          </cell>
          <cell r="Q3471">
            <v>2560</v>
          </cell>
          <cell r="T3471">
            <v>5120</v>
          </cell>
        </row>
        <row r="3472">
          <cell r="A3472" t="str">
            <v>Unión IMC 3/4"</v>
          </cell>
          <cell r="M3472" t="str">
            <v>Un</v>
          </cell>
          <cell r="O3472">
            <v>2</v>
          </cell>
          <cell r="Q3472">
            <v>2190</v>
          </cell>
          <cell r="T3472">
            <v>4380</v>
          </cell>
        </row>
        <row r="3473">
          <cell r="A3473" t="str">
            <v>Caja octagonal</v>
          </cell>
          <cell r="M3473" t="str">
            <v>Un</v>
          </cell>
          <cell r="O3473">
            <v>1</v>
          </cell>
          <cell r="Q3473">
            <v>1120</v>
          </cell>
          <cell r="T3473">
            <v>1120</v>
          </cell>
        </row>
        <row r="3474">
          <cell r="A3474" t="str">
            <v>Cinta aislante</v>
          </cell>
          <cell r="M3474" t="str">
            <v>Un</v>
          </cell>
          <cell r="O3474">
            <v>0.05</v>
          </cell>
          <cell r="Q3474">
            <v>2178</v>
          </cell>
          <cell r="T3474">
            <v>108.9</v>
          </cell>
        </row>
        <row r="3475">
          <cell r="A3475" t="str">
            <v>Abrazadera de 3/4"</v>
          </cell>
          <cell r="M3475" t="str">
            <v>Un</v>
          </cell>
          <cell r="O3475">
            <v>3</v>
          </cell>
          <cell r="Q3475">
            <v>242</v>
          </cell>
          <cell r="T3475">
            <v>726</v>
          </cell>
        </row>
        <row r="3476">
          <cell r="A3476" t="str">
            <v>Perno de tiro</v>
          </cell>
          <cell r="M3476" t="str">
            <v>Un</v>
          </cell>
          <cell r="O3476">
            <v>3</v>
          </cell>
          <cell r="Q3476">
            <v>123</v>
          </cell>
          <cell r="T3476">
            <v>369</v>
          </cell>
        </row>
        <row r="3477">
          <cell r="A3477" t="str">
            <v>Pólvora para perno</v>
          </cell>
          <cell r="M3477" t="str">
            <v>Un</v>
          </cell>
          <cell r="O3477">
            <v>3</v>
          </cell>
          <cell r="Q3477">
            <v>243</v>
          </cell>
          <cell r="T3477">
            <v>729</v>
          </cell>
        </row>
        <row r="3478">
          <cell r="T3478">
            <v>0</v>
          </cell>
        </row>
        <row r="3479">
          <cell r="T3479">
            <v>0</v>
          </cell>
        </row>
        <row r="3480">
          <cell r="T3480">
            <v>0</v>
          </cell>
        </row>
        <row r="3481">
          <cell r="A3481" t="str">
            <v>Desperdicio</v>
          </cell>
          <cell r="M3481" t="str">
            <v>%</v>
          </cell>
          <cell r="O3481">
            <v>0.03</v>
          </cell>
          <cell r="Q3481">
            <v>121652.9</v>
          </cell>
          <cell r="T3481">
            <v>3649.5869999999995</v>
          </cell>
        </row>
        <row r="3482">
          <cell r="A3482" t="str">
            <v>SUBTOTAL</v>
          </cell>
          <cell r="T3482">
            <v>125302.48699999999</v>
          </cell>
        </row>
        <row r="3484">
          <cell r="A3484" t="str">
            <v>3. Transportes</v>
          </cell>
        </row>
        <row r="3485">
          <cell r="A3485" t="str">
            <v>Material</v>
          </cell>
          <cell r="K3485" t="str">
            <v>Vol. o Peso</v>
          </cell>
          <cell r="M3485" t="str">
            <v>Distancia</v>
          </cell>
          <cell r="O3485" t="str">
            <v>m2 o Ton/Km</v>
          </cell>
          <cell r="R3485" t="str">
            <v>Tarifa</v>
          </cell>
          <cell r="T3485" t="str">
            <v>Vr. Unitario</v>
          </cell>
        </row>
        <row r="3489">
          <cell r="A3489" t="str">
            <v>SUBTOTAL</v>
          </cell>
        </row>
        <row r="3491">
          <cell r="A3491" t="str">
            <v>4. Mano de Obra</v>
          </cell>
        </row>
        <row r="3492">
          <cell r="A3492" t="str">
            <v>Trabajador</v>
          </cell>
          <cell r="J3492" t="str">
            <v>Jornal</v>
          </cell>
          <cell r="L3492" t="str">
            <v>Prestac.</v>
          </cell>
          <cell r="N3492" t="str">
            <v>Jornal Total</v>
          </cell>
          <cell r="Q3492" t="str">
            <v>Rendimiento</v>
          </cell>
          <cell r="T3492" t="str">
            <v>Vr. Unitario</v>
          </cell>
        </row>
        <row r="3493">
          <cell r="A3493" t="str">
            <v>Electricista II</v>
          </cell>
          <cell r="J3493">
            <v>21662</v>
          </cell>
          <cell r="L3493">
            <v>0.57999999999999996</v>
          </cell>
          <cell r="N3493">
            <v>34225.96</v>
          </cell>
          <cell r="Q3493">
            <v>0.28000000000000003</v>
          </cell>
          <cell r="T3493">
            <v>9583.2687999999998</v>
          </cell>
        </row>
        <row r="3494">
          <cell r="A3494" t="str">
            <v>Ayudante</v>
          </cell>
          <cell r="J3494">
            <v>17167</v>
          </cell>
          <cell r="L3494">
            <v>0.57999999999999996</v>
          </cell>
          <cell r="N3494">
            <v>27123.86</v>
          </cell>
          <cell r="Q3494">
            <v>0.28000000000000003</v>
          </cell>
          <cell r="T3494">
            <v>7594.680800000001</v>
          </cell>
        </row>
        <row r="3495">
          <cell r="T3495">
            <v>0</v>
          </cell>
        </row>
        <row r="3496">
          <cell r="A3496" t="str">
            <v>SUBTOTAL</v>
          </cell>
          <cell r="T3496">
            <v>17177.9496</v>
          </cell>
        </row>
        <row r="3497">
          <cell r="A3497" t="str">
            <v>TOTAL COSTO DIRECTO</v>
          </cell>
          <cell r="T3497">
            <v>143518.89659999998</v>
          </cell>
        </row>
        <row r="3498">
          <cell r="A3498" t="str">
            <v>AIU CONTRACTUAL</v>
          </cell>
          <cell r="E3498">
            <v>0.25640000000000002</v>
          </cell>
          <cell r="S3498" t="str">
            <v>TOTAL COSTO INDIRECTO</v>
          </cell>
          <cell r="T3498">
            <v>36798.245088239993</v>
          </cell>
        </row>
        <row r="3499">
          <cell r="A3499" t="str">
            <v xml:space="preserve">VALOR TOTAL ACTIVIDAD </v>
          </cell>
          <cell r="T3499">
            <v>180317.14168823996</v>
          </cell>
        </row>
        <row r="3500">
          <cell r="A3500" t="str">
            <v xml:space="preserve">VALOR RECURSOS NECESARIOS PARA LA EJECUCIÓN DE LA ACTIVIDAD </v>
          </cell>
          <cell r="T3500">
            <v>360634.28337647993</v>
          </cell>
        </row>
        <row r="3502">
          <cell r="A350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505">
          <cell r="E3505" t="str">
            <v>Firma:</v>
          </cell>
        </row>
        <row r="3506">
          <cell r="E3506" t="str">
            <v xml:space="preserve">Nombre: </v>
          </cell>
        </row>
        <row r="3507">
          <cell r="E3507" t="str">
            <v>REPRESENTATE LEGAL Ó DIRECTOR DE OBRA</v>
          </cell>
        </row>
        <row r="3509">
          <cell r="A3509" t="str">
            <v>C. OBSERVACIONES INTERVENTORIA (Campo de obligatorio diligenciamiento)</v>
          </cell>
        </row>
        <row r="3516">
          <cell r="E3516" t="str">
            <v>Firma:</v>
          </cell>
        </row>
        <row r="3517">
          <cell r="E3517" t="str">
            <v xml:space="preserve">Nombre: </v>
          </cell>
          <cell r="V3517" t="str">
            <v>Original  - FONADE</v>
          </cell>
        </row>
        <row r="3518">
          <cell r="E3518" t="str">
            <v>REPRESENTANTE LEGAL Ó DIRECTOR DE INTERVENTORÍA</v>
          </cell>
          <cell r="V3518" t="str">
            <v>Copias: Contratista, Interventor</v>
          </cell>
        </row>
        <row r="3519">
          <cell r="A3519" t="str">
            <v>B. DATOS ESPECIFICOS</v>
          </cell>
        </row>
        <row r="3520">
          <cell r="A3520" t="str">
            <v>Item</v>
          </cell>
          <cell r="C3520" t="str">
            <v>Descripción</v>
          </cell>
          <cell r="R3520" t="str">
            <v>Unidad</v>
          </cell>
          <cell r="T3520" t="str">
            <v>Cantidad</v>
          </cell>
        </row>
        <row r="3521">
          <cell r="A3521" t="str">
            <v>12.07.03</v>
          </cell>
          <cell r="C3521" t="str">
            <v>Salida para sirena estroboscópica en tubo conduit IMC y cable FLP. Incluye soportes y accesoriospara completar la salida.</v>
          </cell>
          <cell r="R3521" t="str">
            <v>UN</v>
          </cell>
          <cell r="T3521">
            <v>2</v>
          </cell>
          <cell r="W3521">
            <v>158454</v>
          </cell>
        </row>
        <row r="3523">
          <cell r="A3523" t="str">
            <v>1.  Equipo</v>
          </cell>
        </row>
        <row r="3524">
          <cell r="A3524" t="str">
            <v xml:space="preserve">  </v>
          </cell>
          <cell r="H3524" t="str">
            <v>Marca</v>
          </cell>
          <cell r="K3524" t="str">
            <v>Tipo</v>
          </cell>
          <cell r="O3524" t="str">
            <v>Tarifa/Hora</v>
          </cell>
          <cell r="R3524" t="str">
            <v>Rendimiento</v>
          </cell>
          <cell r="T3524" t="str">
            <v>Vr. Unitario</v>
          </cell>
        </row>
        <row r="3525">
          <cell r="A3525" t="str">
            <v>Alicates</v>
          </cell>
          <cell r="O3525">
            <v>30188</v>
          </cell>
          <cell r="R3525">
            <v>0.02</v>
          </cell>
          <cell r="T3525">
            <v>603.76</v>
          </cell>
        </row>
        <row r="3526">
          <cell r="A3526" t="str">
            <v>Atornillador</v>
          </cell>
          <cell r="O3526">
            <v>21735</v>
          </cell>
          <cell r="R3526">
            <v>0.02</v>
          </cell>
          <cell r="T3526">
            <v>434.7</v>
          </cell>
        </row>
        <row r="3528">
          <cell r="T3528">
            <v>0</v>
          </cell>
        </row>
        <row r="3529">
          <cell r="A3529" t="str">
            <v>SUBTOTAL</v>
          </cell>
          <cell r="T3529">
            <v>1038.46</v>
          </cell>
        </row>
        <row r="3531">
          <cell r="A3531" t="str">
            <v>2.  Materiales</v>
          </cell>
        </row>
        <row r="3532">
          <cell r="A3532" t="str">
            <v>Descripción</v>
          </cell>
          <cell r="M3532" t="str">
            <v>Unidad</v>
          </cell>
          <cell r="O3532" t="str">
            <v>Cantidad</v>
          </cell>
          <cell r="Q3532" t="str">
            <v>Precio Unit.</v>
          </cell>
          <cell r="T3532" t="str">
            <v>Vr Unitario</v>
          </cell>
        </row>
        <row r="3533">
          <cell r="A3533" t="str">
            <v>Cable UTP FLP</v>
          </cell>
          <cell r="M3533" t="str">
            <v>Ml</v>
          </cell>
          <cell r="O3533">
            <v>15</v>
          </cell>
          <cell r="Q3533">
            <v>3890</v>
          </cell>
          <cell r="T3533">
            <v>58350</v>
          </cell>
        </row>
        <row r="3534">
          <cell r="A3534" t="str">
            <v>Tubo conduit IMC 3/4"</v>
          </cell>
          <cell r="M3534" t="str">
            <v>Ml</v>
          </cell>
          <cell r="O3534">
            <v>9</v>
          </cell>
          <cell r="Q3534">
            <v>7250</v>
          </cell>
          <cell r="T3534">
            <v>65250</v>
          </cell>
        </row>
        <row r="3535">
          <cell r="A3535" t="str">
            <v>Boquilla terminal IMC de 3/4"</v>
          </cell>
          <cell r="M3535" t="str">
            <v xml:space="preserve">Un </v>
          </cell>
          <cell r="O3535">
            <v>2</v>
          </cell>
          <cell r="Q3535">
            <v>2560</v>
          </cell>
          <cell r="T3535">
            <v>5120</v>
          </cell>
        </row>
        <row r="3536">
          <cell r="A3536" t="str">
            <v>Unión IMC 3/4"</v>
          </cell>
          <cell r="M3536" t="str">
            <v xml:space="preserve">Un </v>
          </cell>
          <cell r="O3536">
            <v>2</v>
          </cell>
          <cell r="Q3536">
            <v>2190</v>
          </cell>
          <cell r="T3536">
            <v>4380</v>
          </cell>
        </row>
        <row r="3537">
          <cell r="A3537" t="str">
            <v>Caja octagonal</v>
          </cell>
          <cell r="M3537" t="str">
            <v xml:space="preserve">Un </v>
          </cell>
          <cell r="O3537">
            <v>1</v>
          </cell>
          <cell r="Q3537">
            <v>1120</v>
          </cell>
          <cell r="T3537">
            <v>1120</v>
          </cell>
        </row>
        <row r="3538">
          <cell r="A3538" t="str">
            <v>Cinta aislante</v>
          </cell>
          <cell r="M3538" t="str">
            <v xml:space="preserve">Un </v>
          </cell>
          <cell r="O3538">
            <v>0.05</v>
          </cell>
          <cell r="Q3538">
            <v>2178</v>
          </cell>
          <cell r="T3538">
            <v>108.9</v>
          </cell>
        </row>
        <row r="3539">
          <cell r="A3539" t="str">
            <v>Abrazadera de 3/4"</v>
          </cell>
          <cell r="M3539" t="str">
            <v xml:space="preserve">Un </v>
          </cell>
          <cell r="O3539">
            <v>3</v>
          </cell>
          <cell r="Q3539">
            <v>242</v>
          </cell>
          <cell r="T3539">
            <v>726</v>
          </cell>
        </row>
        <row r="3540">
          <cell r="A3540" t="str">
            <v>Perno de tiro</v>
          </cell>
          <cell r="M3540" t="str">
            <v xml:space="preserve">Un </v>
          </cell>
          <cell r="O3540">
            <v>3</v>
          </cell>
          <cell r="Q3540">
            <v>123</v>
          </cell>
          <cell r="T3540">
            <v>369</v>
          </cell>
        </row>
        <row r="3541">
          <cell r="A3541" t="str">
            <v>Pólvora para perno</v>
          </cell>
          <cell r="M3541" t="str">
            <v xml:space="preserve">Un </v>
          </cell>
          <cell r="O3541">
            <v>3</v>
          </cell>
          <cell r="Q3541">
            <v>243</v>
          </cell>
          <cell r="T3541">
            <v>729</v>
          </cell>
        </row>
        <row r="3542">
          <cell r="T3542">
            <v>0</v>
          </cell>
        </row>
        <row r="3543">
          <cell r="T3543">
            <v>0</v>
          </cell>
        </row>
        <row r="3544">
          <cell r="T3544">
            <v>0</v>
          </cell>
        </row>
        <row r="3545">
          <cell r="A3545" t="str">
            <v>Desperdicio</v>
          </cell>
          <cell r="M3545" t="str">
            <v>%</v>
          </cell>
          <cell r="O3545">
            <v>0.03</v>
          </cell>
          <cell r="Q3545">
            <v>136152.9</v>
          </cell>
          <cell r="T3545">
            <v>4084.5869999999995</v>
          </cell>
        </row>
        <row r="3546">
          <cell r="A3546" t="str">
            <v>SUBTOTAL</v>
          </cell>
          <cell r="T3546">
            <v>140237.48699999999</v>
          </cell>
        </row>
        <row r="3548">
          <cell r="A3548" t="str">
            <v>3. Transportes</v>
          </cell>
        </row>
        <row r="3549">
          <cell r="A3549" t="str">
            <v>Material</v>
          </cell>
          <cell r="K3549" t="str">
            <v>Vol. o Peso</v>
          </cell>
          <cell r="M3549" t="str">
            <v>Distancia</v>
          </cell>
          <cell r="O3549" t="str">
            <v>m2 o Ton/Km</v>
          </cell>
          <cell r="R3549" t="str">
            <v>Tarifa</v>
          </cell>
          <cell r="T3549" t="str">
            <v>Vr. Unitario</v>
          </cell>
        </row>
        <row r="3553">
          <cell r="A3553" t="str">
            <v>SUBTOTAL</v>
          </cell>
        </row>
        <row r="3555">
          <cell r="A3555" t="str">
            <v>4. Mano de Obra</v>
          </cell>
        </row>
        <row r="3556">
          <cell r="A3556" t="str">
            <v>Trabajador</v>
          </cell>
          <cell r="J3556" t="str">
            <v>Jornal</v>
          </cell>
          <cell r="L3556" t="str">
            <v>Prestac.</v>
          </cell>
          <cell r="N3556" t="str">
            <v>Jornal Total</v>
          </cell>
          <cell r="Q3556" t="str">
            <v>Rendimiento</v>
          </cell>
          <cell r="T3556" t="str">
            <v>Vr. Unitario</v>
          </cell>
        </row>
        <row r="3557">
          <cell r="A3557" t="str">
            <v>Electricista II</v>
          </cell>
          <cell r="J3557">
            <v>21662</v>
          </cell>
          <cell r="L3557">
            <v>0.57999999999999996</v>
          </cell>
          <cell r="N3557">
            <v>34225.96</v>
          </cell>
          <cell r="Q3557">
            <v>0.28000000000000003</v>
          </cell>
          <cell r="T3557">
            <v>9583.2687999999998</v>
          </cell>
        </row>
        <row r="3558">
          <cell r="A3558" t="str">
            <v>Ayudante</v>
          </cell>
          <cell r="J3558">
            <v>17167</v>
          </cell>
          <cell r="L3558">
            <v>0.57999999999999996</v>
          </cell>
          <cell r="N3558">
            <v>27123.86</v>
          </cell>
          <cell r="Q3558">
            <v>0.28000000000000003</v>
          </cell>
          <cell r="T3558">
            <v>7594.680800000001</v>
          </cell>
        </row>
        <row r="3559">
          <cell r="T3559">
            <v>0</v>
          </cell>
        </row>
        <row r="3560">
          <cell r="A3560" t="str">
            <v>SUBTOTAL</v>
          </cell>
          <cell r="T3560">
            <v>17177.9496</v>
          </cell>
        </row>
        <row r="3561">
          <cell r="A3561" t="str">
            <v>TOTAL COSTO DIRECTO</v>
          </cell>
          <cell r="T3561">
            <v>158453.89659999998</v>
          </cell>
        </row>
        <row r="3562">
          <cell r="A3562" t="str">
            <v>AIU CONTRACTUAL</v>
          </cell>
          <cell r="E3562">
            <v>0.25640000000000002</v>
          </cell>
          <cell r="S3562" t="str">
            <v>TOTAL COSTO INDIRECTO</v>
          </cell>
          <cell r="T3562">
            <v>40627.579088239996</v>
          </cell>
        </row>
        <row r="3563">
          <cell r="A3563" t="str">
            <v xml:space="preserve">VALOR TOTAL ACTIVIDAD </v>
          </cell>
          <cell r="T3563">
            <v>199081.47568823997</v>
          </cell>
        </row>
        <row r="3564">
          <cell r="A3564" t="str">
            <v xml:space="preserve">VALOR RECURSOS NECESARIOS PARA LA EJECUCIÓN DE LA ACTIVIDAD </v>
          </cell>
          <cell r="T3564">
            <v>398162.95137647993</v>
          </cell>
        </row>
        <row r="3566">
          <cell r="A356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569">
          <cell r="E3569" t="str">
            <v>Firma:</v>
          </cell>
        </row>
        <row r="3570">
          <cell r="E3570" t="str">
            <v xml:space="preserve">Nombre: </v>
          </cell>
        </row>
        <row r="3571">
          <cell r="E3571" t="str">
            <v>REPRESENTATE LEGAL Ó DIRECTOR DE OBRA</v>
          </cell>
        </row>
        <row r="3573">
          <cell r="A3573" t="str">
            <v>C. OBSERVACIONES INTERVENTORIA (Campo de obligatorio diligenciamiento)</v>
          </cell>
        </row>
        <row r="3580">
          <cell r="E3580" t="str">
            <v>Firma:</v>
          </cell>
        </row>
        <row r="3581">
          <cell r="E3581" t="str">
            <v xml:space="preserve">Nombre: </v>
          </cell>
          <cell r="V3581" t="str">
            <v>Original  - FONADE</v>
          </cell>
        </row>
        <row r="3582">
          <cell r="E3582" t="str">
            <v>REPRESENTANTE LEGAL Ó DIRECTOR DE INTERVENTORÍA</v>
          </cell>
          <cell r="V3582" t="str">
            <v>Copias: Contratista, Interventor</v>
          </cell>
        </row>
        <row r="3583">
          <cell r="A3583" t="str">
            <v>B. DATOS ESPECIFICOS</v>
          </cell>
        </row>
        <row r="3584">
          <cell r="A3584" t="str">
            <v>Item</v>
          </cell>
          <cell r="C3584" t="str">
            <v>Descripción</v>
          </cell>
          <cell r="R3584" t="str">
            <v>Unidad</v>
          </cell>
          <cell r="T3584" t="str">
            <v>Cantidad</v>
          </cell>
        </row>
        <row r="3585">
          <cell r="A3585" t="str">
            <v>12.07.04</v>
          </cell>
          <cell r="C3585" t="str">
            <v>Suministro y montaje de sensor de humo</v>
          </cell>
          <cell r="R3585" t="str">
            <v>UN</v>
          </cell>
          <cell r="T3585">
            <v>16</v>
          </cell>
          <cell r="W3585">
            <v>260948</v>
          </cell>
        </row>
        <row r="3587">
          <cell r="A3587" t="str">
            <v>1.  Equipo</v>
          </cell>
        </row>
        <row r="3588">
          <cell r="A3588" t="str">
            <v>Descripción</v>
          </cell>
          <cell r="H3588" t="str">
            <v>Marca</v>
          </cell>
          <cell r="K3588" t="str">
            <v>Tipo</v>
          </cell>
          <cell r="O3588" t="str">
            <v>Tarifa/Hora</v>
          </cell>
          <cell r="R3588" t="str">
            <v>Rendimiento</v>
          </cell>
          <cell r="T3588" t="str">
            <v>Vr. Unitario</v>
          </cell>
        </row>
        <row r="3589">
          <cell r="A3589" t="str">
            <v>Atornillador</v>
          </cell>
          <cell r="O3589">
            <v>21735</v>
          </cell>
          <cell r="R3589">
            <v>0.05</v>
          </cell>
          <cell r="T3589">
            <v>1086.75</v>
          </cell>
        </row>
        <row r="3590">
          <cell r="T3590">
            <v>0</v>
          </cell>
        </row>
        <row r="3592">
          <cell r="T3592">
            <v>0</v>
          </cell>
        </row>
        <row r="3593">
          <cell r="A3593" t="str">
            <v>SUBTOTAL</v>
          </cell>
          <cell r="T3593">
            <v>1086.75</v>
          </cell>
        </row>
        <row r="3595">
          <cell r="A3595" t="str">
            <v>2.  Materiales</v>
          </cell>
        </row>
        <row r="3596">
          <cell r="A3596" t="str">
            <v>Descripción</v>
          </cell>
          <cell r="M3596" t="str">
            <v>Unidad</v>
          </cell>
          <cell r="O3596" t="str">
            <v>Cantidad</v>
          </cell>
          <cell r="Q3596" t="str">
            <v>Precio Unit.</v>
          </cell>
          <cell r="T3596" t="str">
            <v>Vr Unitario</v>
          </cell>
        </row>
        <row r="3597">
          <cell r="A3597" t="str">
            <v>Sensor de humo</v>
          </cell>
          <cell r="M3597" t="str">
            <v xml:space="preserve">Un </v>
          </cell>
          <cell r="O3597">
            <v>1</v>
          </cell>
          <cell r="Q3597">
            <v>205100</v>
          </cell>
          <cell r="T3597">
            <v>205100</v>
          </cell>
        </row>
        <row r="3606">
          <cell r="T3606">
            <v>0</v>
          </cell>
        </row>
        <row r="3607">
          <cell r="T3607">
            <v>0</v>
          </cell>
        </row>
        <row r="3608">
          <cell r="T3608">
            <v>0</v>
          </cell>
        </row>
        <row r="3609">
          <cell r="A3609" t="str">
            <v>Desperdicio</v>
          </cell>
          <cell r="M3609" t="str">
            <v>%</v>
          </cell>
          <cell r="Q3609">
            <v>205100</v>
          </cell>
          <cell r="T3609">
            <v>0</v>
          </cell>
        </row>
        <row r="3610">
          <cell r="A3610" t="str">
            <v>SUBTOTAL</v>
          </cell>
          <cell r="T3610">
            <v>205100</v>
          </cell>
        </row>
        <row r="3612">
          <cell r="A3612" t="str">
            <v>3. Transportes</v>
          </cell>
        </row>
        <row r="3613">
          <cell r="A3613" t="str">
            <v>Material</v>
          </cell>
          <cell r="K3613" t="str">
            <v>Vol. o Peso</v>
          </cell>
          <cell r="M3613" t="str">
            <v>Distancia</v>
          </cell>
          <cell r="O3613" t="str">
            <v>m2 o Ton/Km</v>
          </cell>
          <cell r="R3613" t="str">
            <v>Tarifa</v>
          </cell>
          <cell r="T3613" t="str">
            <v>Vr. Unitario</v>
          </cell>
        </row>
        <row r="3617">
          <cell r="A3617" t="str">
            <v>SUBTOTAL</v>
          </cell>
        </row>
        <row r="3619">
          <cell r="A3619" t="str">
            <v>4. Mano de Obra</v>
          </cell>
        </row>
        <row r="3620">
          <cell r="A3620" t="str">
            <v>Trabajador</v>
          </cell>
          <cell r="J3620" t="str">
            <v>Jornal</v>
          </cell>
          <cell r="L3620" t="str">
            <v>Prestac.</v>
          </cell>
          <cell r="N3620" t="str">
            <v>Jornal Total</v>
          </cell>
          <cell r="Q3620" t="str">
            <v>Rendimiento</v>
          </cell>
          <cell r="T3620" t="str">
            <v>Vr. Unitario</v>
          </cell>
        </row>
        <row r="3621">
          <cell r="A3621" t="str">
            <v>Electricista II</v>
          </cell>
          <cell r="J3621">
            <v>21662</v>
          </cell>
          <cell r="L3621">
            <v>0.57999999999999996</v>
          </cell>
          <cell r="N3621">
            <v>34225.96</v>
          </cell>
          <cell r="Q3621">
            <v>1.6</v>
          </cell>
          <cell r="T3621">
            <v>54761.536</v>
          </cell>
        </row>
        <row r="3623">
          <cell r="T3623">
            <v>0</v>
          </cell>
        </row>
        <row r="3624">
          <cell r="A3624" t="str">
            <v>SUBTOTAL</v>
          </cell>
          <cell r="T3624">
            <v>54761.536</v>
          </cell>
        </row>
        <row r="3625">
          <cell r="A3625" t="str">
            <v>TOTAL COSTO DIRECTO</v>
          </cell>
          <cell r="T3625">
            <v>260948.28599999999</v>
          </cell>
        </row>
        <row r="3626">
          <cell r="A3626" t="str">
            <v>AIU CONTRACTUAL</v>
          </cell>
          <cell r="E3626">
            <v>0.25640000000000002</v>
          </cell>
          <cell r="S3626" t="str">
            <v>TOTAL COSTO INDIRECTO</v>
          </cell>
          <cell r="T3626">
            <v>66907.140530400007</v>
          </cell>
        </row>
        <row r="3627">
          <cell r="A3627" t="str">
            <v xml:space="preserve">VALOR TOTAL ACTIVIDAD </v>
          </cell>
          <cell r="T3627">
            <v>327855.4265304</v>
          </cell>
        </row>
        <row r="3628">
          <cell r="A3628" t="str">
            <v xml:space="preserve">VALOR RECURSOS NECESARIOS PARA LA EJECUCIÓN DE LA ACTIVIDAD </v>
          </cell>
          <cell r="T3628">
            <v>5245686.8244864</v>
          </cell>
        </row>
        <row r="3630">
          <cell r="A363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633">
          <cell r="E3633" t="str">
            <v>Firma:</v>
          </cell>
        </row>
        <row r="3634">
          <cell r="E3634" t="str">
            <v xml:space="preserve">Nombre: </v>
          </cell>
        </row>
        <row r="3635">
          <cell r="E3635" t="str">
            <v>REPRESENTATE LEGAL Ó DIRECTOR DE OBRA</v>
          </cell>
        </row>
        <row r="3637">
          <cell r="A3637" t="str">
            <v>C. OBSERVACIONES INTERVENTORIA (Campo de obligatorio diligenciamiento)</v>
          </cell>
        </row>
        <row r="3644">
          <cell r="E3644" t="str">
            <v>Firma:</v>
          </cell>
        </row>
        <row r="3645">
          <cell r="E3645" t="str">
            <v xml:space="preserve">Nombre: </v>
          </cell>
          <cell r="V3645" t="str">
            <v>Original  - FONADE</v>
          </cell>
        </row>
        <row r="3646">
          <cell r="E3646" t="str">
            <v>REPRESENTANTE LEGAL Ó DIRECTOR DE INTERVENTORÍA</v>
          </cell>
          <cell r="V3646" t="str">
            <v>Copias: Contratista, Interventor</v>
          </cell>
        </row>
        <row r="3647">
          <cell r="A3647" t="str">
            <v>B. DATOS ESPECIFICOS</v>
          </cell>
        </row>
        <row r="3648">
          <cell r="A3648" t="str">
            <v>Item</v>
          </cell>
          <cell r="C3648" t="str">
            <v>Descripción</v>
          </cell>
          <cell r="R3648" t="str">
            <v>Unidad</v>
          </cell>
          <cell r="T3648" t="str">
            <v>Cantidad</v>
          </cell>
        </row>
        <row r="3649">
          <cell r="A3649" t="str">
            <v>12.07.05</v>
          </cell>
          <cell r="C3649" t="str">
            <v>Suministro y montaje de estación manual.</v>
          </cell>
          <cell r="R3649" t="str">
            <v>UN</v>
          </cell>
          <cell r="T3649">
            <v>2</v>
          </cell>
          <cell r="W3649">
            <v>207979</v>
          </cell>
        </row>
        <row r="3651">
          <cell r="A3651" t="str">
            <v>1.  Equipo</v>
          </cell>
        </row>
        <row r="3652">
          <cell r="A3652" t="str">
            <v>Descripción</v>
          </cell>
          <cell r="H3652" t="str">
            <v>Marca</v>
          </cell>
          <cell r="K3652" t="str">
            <v>Tipo</v>
          </cell>
          <cell r="O3652" t="str">
            <v>Tarifa/Hora</v>
          </cell>
          <cell r="R3652" t="str">
            <v>Rendimiento</v>
          </cell>
          <cell r="T3652" t="str">
            <v>Vr. Unitario</v>
          </cell>
        </row>
        <row r="3653">
          <cell r="A3653" t="str">
            <v>Atornillador</v>
          </cell>
          <cell r="O3653">
            <v>21735</v>
          </cell>
          <cell r="R3653">
            <v>0.01</v>
          </cell>
          <cell r="T3653">
            <v>217.35</v>
          </cell>
        </row>
        <row r="3654">
          <cell r="T3654">
            <v>0</v>
          </cell>
        </row>
        <row r="3656">
          <cell r="T3656">
            <v>0</v>
          </cell>
        </row>
        <row r="3657">
          <cell r="A3657" t="str">
            <v>SUBTOTAL</v>
          </cell>
          <cell r="T3657">
            <v>217.35</v>
          </cell>
        </row>
        <row r="3659">
          <cell r="A3659" t="str">
            <v>2.  Materiales</v>
          </cell>
        </row>
        <row r="3660">
          <cell r="A3660" t="str">
            <v>Descripción</v>
          </cell>
          <cell r="M3660" t="str">
            <v>Unidad</v>
          </cell>
          <cell r="O3660" t="str">
            <v>Cantidad</v>
          </cell>
          <cell r="Q3660" t="str">
            <v>Precio Unit.</v>
          </cell>
          <cell r="T3660" t="str">
            <v>Vr Unitario</v>
          </cell>
        </row>
        <row r="3661">
          <cell r="A3661" t="str">
            <v>Estación manual</v>
          </cell>
          <cell r="M3661" t="str">
            <v xml:space="preserve">Un </v>
          </cell>
          <cell r="O3661">
            <v>1</v>
          </cell>
          <cell r="Q3661">
            <v>153000</v>
          </cell>
          <cell r="T3661">
            <v>153000</v>
          </cell>
        </row>
        <row r="3670">
          <cell r="T3670">
            <v>0</v>
          </cell>
        </row>
        <row r="3671">
          <cell r="T3671">
            <v>0</v>
          </cell>
        </row>
        <row r="3672">
          <cell r="T3672">
            <v>0</v>
          </cell>
        </row>
        <row r="3673">
          <cell r="A3673" t="str">
            <v>Desperdicio</v>
          </cell>
          <cell r="M3673" t="str">
            <v>%</v>
          </cell>
          <cell r="Q3673">
            <v>153000</v>
          </cell>
          <cell r="T3673">
            <v>0</v>
          </cell>
        </row>
        <row r="3674">
          <cell r="A3674" t="str">
            <v>SUBTOTAL</v>
          </cell>
          <cell r="T3674">
            <v>153000</v>
          </cell>
        </row>
        <row r="3676">
          <cell r="A3676" t="str">
            <v>3. Transportes</v>
          </cell>
        </row>
        <row r="3677">
          <cell r="A3677" t="str">
            <v>Material</v>
          </cell>
          <cell r="K3677" t="str">
            <v>Vol. o Peso</v>
          </cell>
          <cell r="M3677" t="str">
            <v>Distancia</v>
          </cell>
          <cell r="O3677" t="str">
            <v>m2 o Ton/Km</v>
          </cell>
          <cell r="R3677" t="str">
            <v>Tarifa</v>
          </cell>
          <cell r="T3677" t="str">
            <v>Vr. Unitario</v>
          </cell>
        </row>
        <row r="3681">
          <cell r="A3681" t="str">
            <v>SUBTOTAL</v>
          </cell>
        </row>
        <row r="3683">
          <cell r="A3683" t="str">
            <v>4. Mano de Obra</v>
          </cell>
        </row>
        <row r="3684">
          <cell r="A3684" t="str">
            <v>Trabajador</v>
          </cell>
          <cell r="J3684" t="str">
            <v>Jornal</v>
          </cell>
          <cell r="L3684" t="str">
            <v>Prestac.</v>
          </cell>
          <cell r="N3684" t="str">
            <v>Jornal Total</v>
          </cell>
          <cell r="Q3684" t="str">
            <v>Rendimiento</v>
          </cell>
          <cell r="T3684" t="str">
            <v>Vr. Unitario</v>
          </cell>
        </row>
        <row r="3685">
          <cell r="A3685" t="str">
            <v>Electricista II</v>
          </cell>
          <cell r="J3685">
            <v>21662</v>
          </cell>
          <cell r="L3685">
            <v>0.57999999999999996</v>
          </cell>
          <cell r="N3685">
            <v>34225.96</v>
          </cell>
          <cell r="Q3685">
            <v>1.6</v>
          </cell>
          <cell r="T3685">
            <v>54761.536</v>
          </cell>
        </row>
        <row r="3687">
          <cell r="T3687">
            <v>0</v>
          </cell>
        </row>
        <row r="3688">
          <cell r="A3688" t="str">
            <v>SUBTOTAL</v>
          </cell>
          <cell r="T3688">
            <v>54761.536</v>
          </cell>
        </row>
        <row r="3689">
          <cell r="A3689" t="str">
            <v>TOTAL COSTO DIRECTO</v>
          </cell>
          <cell r="T3689">
            <v>207978.886</v>
          </cell>
        </row>
        <row r="3690">
          <cell r="A3690" t="str">
            <v>AIU CONTRACTUAL</v>
          </cell>
          <cell r="E3690">
            <v>0.25640000000000002</v>
          </cell>
          <cell r="S3690" t="str">
            <v>TOTAL COSTO INDIRECTO</v>
          </cell>
          <cell r="T3690">
            <v>53325.786370400005</v>
          </cell>
        </row>
        <row r="3691">
          <cell r="A3691" t="str">
            <v xml:space="preserve">VALOR TOTAL ACTIVIDAD </v>
          </cell>
          <cell r="T3691">
            <v>261304.67237039999</v>
          </cell>
        </row>
        <row r="3692">
          <cell r="A3692" t="str">
            <v xml:space="preserve">VALOR RECURSOS NECESARIOS PARA LA EJECUCIÓN DE LA ACTIVIDAD </v>
          </cell>
          <cell r="T3692">
            <v>522609.34474079998</v>
          </cell>
        </row>
        <row r="3694">
          <cell r="A369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697">
          <cell r="E3697" t="str">
            <v>Firma:</v>
          </cell>
        </row>
        <row r="3698">
          <cell r="E3698" t="str">
            <v xml:space="preserve">Nombre: </v>
          </cell>
        </row>
        <row r="3699">
          <cell r="E3699" t="str">
            <v>REPRESENTATE LEGAL Ó DIRECTOR DE OBRA</v>
          </cell>
        </row>
        <row r="3701">
          <cell r="A3701" t="str">
            <v>C. OBSERVACIONES INTERVENTORIA (Campo de obligatorio diligenciamiento)</v>
          </cell>
        </row>
        <row r="3708">
          <cell r="E3708" t="str">
            <v>Firma:</v>
          </cell>
        </row>
        <row r="3709">
          <cell r="E3709" t="str">
            <v xml:space="preserve">Nombre: </v>
          </cell>
          <cell r="V3709" t="str">
            <v>Original  - FONADE</v>
          </cell>
        </row>
        <row r="3710">
          <cell r="E3710" t="str">
            <v>REPRESENTANTE LEGAL Ó DIRECTOR DE INTERVENTORÍA</v>
          </cell>
          <cell r="V3710" t="str">
            <v>Copias: Contratista, Interventor</v>
          </cell>
        </row>
        <row r="3711">
          <cell r="A3711" t="str">
            <v>B. DATOS ESPECIFICOS</v>
          </cell>
        </row>
        <row r="3712">
          <cell r="A3712" t="str">
            <v>Item</v>
          </cell>
          <cell r="C3712" t="str">
            <v>Descripción</v>
          </cell>
          <cell r="R3712" t="str">
            <v>Unidad</v>
          </cell>
          <cell r="T3712" t="str">
            <v>Cantidad</v>
          </cell>
        </row>
        <row r="3713">
          <cell r="A3713" t="str">
            <v>12.07.06</v>
          </cell>
          <cell r="C3713" t="str">
            <v>Suministro y montaje de sirena estroboscópica.</v>
          </cell>
          <cell r="R3713" t="str">
            <v>UN</v>
          </cell>
          <cell r="T3713">
            <v>2</v>
          </cell>
          <cell r="W3713">
            <v>260979</v>
          </cell>
        </row>
        <row r="3715">
          <cell r="A3715" t="str">
            <v>1.  Equipo</v>
          </cell>
        </row>
        <row r="3716">
          <cell r="A3716" t="str">
            <v>Descripción</v>
          </cell>
          <cell r="H3716" t="str">
            <v>Marca</v>
          </cell>
          <cell r="K3716" t="str">
            <v>Tipo</v>
          </cell>
          <cell r="O3716" t="str">
            <v>Tarifa/Hora</v>
          </cell>
          <cell r="R3716" t="str">
            <v>Rendimiento</v>
          </cell>
          <cell r="T3716" t="str">
            <v>Vr. Unitario</v>
          </cell>
        </row>
        <row r="3717">
          <cell r="A3717" t="str">
            <v>Atornillador</v>
          </cell>
          <cell r="O3717">
            <v>21735</v>
          </cell>
          <cell r="R3717">
            <v>0.01</v>
          </cell>
          <cell r="T3717">
            <v>217.35</v>
          </cell>
        </row>
        <row r="3718">
          <cell r="T3718">
            <v>0</v>
          </cell>
        </row>
        <row r="3720">
          <cell r="T3720">
            <v>0</v>
          </cell>
        </row>
        <row r="3721">
          <cell r="A3721" t="str">
            <v>SUBTOTAL</v>
          </cell>
          <cell r="T3721">
            <v>217.35</v>
          </cell>
        </row>
        <row r="3723">
          <cell r="A3723" t="str">
            <v>2.  Materiales</v>
          </cell>
        </row>
        <row r="3724">
          <cell r="A3724" t="str">
            <v>Descripción</v>
          </cell>
          <cell r="M3724" t="str">
            <v>Unidad</v>
          </cell>
          <cell r="O3724" t="str">
            <v>Cantidad</v>
          </cell>
          <cell r="Q3724" t="str">
            <v>Precio Unit.</v>
          </cell>
          <cell r="T3724" t="str">
            <v>Vr Unitario</v>
          </cell>
        </row>
        <row r="3725">
          <cell r="A3725" t="str">
            <v>Sirena estroboscópica</v>
          </cell>
          <cell r="M3725" t="str">
            <v xml:space="preserve">Un </v>
          </cell>
          <cell r="O3725">
            <v>1</v>
          </cell>
          <cell r="Q3725">
            <v>206000</v>
          </cell>
          <cell r="T3725">
            <v>206000</v>
          </cell>
        </row>
        <row r="3734">
          <cell r="T3734">
            <v>0</v>
          </cell>
        </row>
        <row r="3735">
          <cell r="T3735">
            <v>0</v>
          </cell>
        </row>
        <row r="3736">
          <cell r="T3736">
            <v>0</v>
          </cell>
        </row>
        <row r="3737">
          <cell r="A3737" t="str">
            <v>Desperdicio</v>
          </cell>
          <cell r="M3737" t="str">
            <v>%</v>
          </cell>
          <cell r="Q3737">
            <v>206000</v>
          </cell>
          <cell r="T3737">
            <v>0</v>
          </cell>
        </row>
        <row r="3738">
          <cell r="A3738" t="str">
            <v>SUBTOTAL</v>
          </cell>
          <cell r="T3738">
            <v>206000</v>
          </cell>
        </row>
        <row r="3740">
          <cell r="A3740" t="str">
            <v>3. Transportes</v>
          </cell>
        </row>
        <row r="3741">
          <cell r="A3741" t="str">
            <v>Material</v>
          </cell>
          <cell r="K3741" t="str">
            <v>Vol. o Peso</v>
          </cell>
          <cell r="M3741" t="str">
            <v>Distancia</v>
          </cell>
          <cell r="O3741" t="str">
            <v>m2 o Ton/Km</v>
          </cell>
          <cell r="R3741" t="str">
            <v>Tarifa</v>
          </cell>
          <cell r="T3741" t="str">
            <v>Vr. Unitario</v>
          </cell>
        </row>
        <row r="3745">
          <cell r="A3745" t="str">
            <v>SUBTOTAL</v>
          </cell>
        </row>
        <row r="3747">
          <cell r="A3747" t="str">
            <v>4. Mano de Obra</v>
          </cell>
        </row>
        <row r="3748">
          <cell r="A3748" t="str">
            <v>Trabajador</v>
          </cell>
          <cell r="J3748" t="str">
            <v>Jornal</v>
          </cell>
          <cell r="L3748" t="str">
            <v>Prestac.</v>
          </cell>
          <cell r="N3748" t="str">
            <v>Jornal Total</v>
          </cell>
          <cell r="Q3748" t="str">
            <v>Rendimiento</v>
          </cell>
          <cell r="T3748" t="str">
            <v>Vr. Unitario</v>
          </cell>
        </row>
        <row r="3749">
          <cell r="A3749" t="str">
            <v>Electricista II</v>
          </cell>
          <cell r="J3749">
            <v>21662</v>
          </cell>
          <cell r="L3749">
            <v>0.57999999999999996</v>
          </cell>
          <cell r="N3749">
            <v>34225.96</v>
          </cell>
          <cell r="Q3749">
            <v>1.6</v>
          </cell>
          <cell r="T3749">
            <v>54761.536</v>
          </cell>
        </row>
        <row r="3751">
          <cell r="T3751">
            <v>0</v>
          </cell>
        </row>
        <row r="3752">
          <cell r="A3752" t="str">
            <v>SUBTOTAL</v>
          </cell>
          <cell r="T3752">
            <v>54761.536</v>
          </cell>
        </row>
        <row r="3753">
          <cell r="A3753" t="str">
            <v>TOTAL COSTO DIRECTO</v>
          </cell>
          <cell r="T3753">
            <v>260978.886</v>
          </cell>
        </row>
        <row r="3754">
          <cell r="A3754" t="str">
            <v>AIU CONTRACTUAL</v>
          </cell>
          <cell r="E3754">
            <v>0.25640000000000002</v>
          </cell>
          <cell r="S3754" t="str">
            <v>TOTAL COSTO INDIRECTO</v>
          </cell>
          <cell r="T3754">
            <v>66914.986370400002</v>
          </cell>
        </row>
        <row r="3755">
          <cell r="A3755" t="str">
            <v xml:space="preserve">VALOR TOTAL ACTIVIDAD </v>
          </cell>
          <cell r="T3755">
            <v>327893.8723704</v>
          </cell>
        </row>
        <row r="3756">
          <cell r="A3756" t="str">
            <v xml:space="preserve">VALOR RECURSOS NECESARIOS PARA LA EJECUCIÓN DE LA ACTIVIDAD </v>
          </cell>
          <cell r="T3756">
            <v>655787.7447408</v>
          </cell>
        </row>
        <row r="3758">
          <cell r="A375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761">
          <cell r="E3761" t="str">
            <v>Firma:</v>
          </cell>
        </row>
        <row r="3762">
          <cell r="E3762" t="str">
            <v xml:space="preserve">Nombre: </v>
          </cell>
        </row>
        <row r="3763">
          <cell r="E3763" t="str">
            <v>REPRESENTATE LEGAL Ó DIRECTOR DE OBRA</v>
          </cell>
        </row>
        <row r="3765">
          <cell r="A3765" t="str">
            <v>C. OBSERVACIONES INTERVENTORIA (Campo de obligatorio diligenciamiento)</v>
          </cell>
        </row>
        <row r="3772">
          <cell r="E3772" t="str">
            <v>Firma:</v>
          </cell>
        </row>
        <row r="3773">
          <cell r="E3773" t="str">
            <v xml:space="preserve">Nombre: </v>
          </cell>
          <cell r="V3773" t="str">
            <v>Original  - FONADE</v>
          </cell>
        </row>
        <row r="3774">
          <cell r="E3774" t="str">
            <v>REPRESENTANTE LEGAL Ó DIRECTOR DE INTERVENTORÍA</v>
          </cell>
          <cell r="V3774" t="str">
            <v>Copias: Contratista, Interventor</v>
          </cell>
        </row>
        <row r="3775">
          <cell r="A3775" t="str">
            <v>B. DATOS ESPECIFICOS</v>
          </cell>
        </row>
        <row r="3776">
          <cell r="A3776" t="str">
            <v>Item</v>
          </cell>
          <cell r="C3776" t="str">
            <v>Descripción</v>
          </cell>
          <cell r="R3776" t="str">
            <v>Unidad</v>
          </cell>
          <cell r="T3776" t="str">
            <v>Cantidad</v>
          </cell>
        </row>
        <row r="3777">
          <cell r="A3777" t="str">
            <v>12.07.07</v>
          </cell>
          <cell r="C3777" t="str">
            <v>Suministro, montaje y conexión de Panel de enlace sistema  detección y alarma contraincendios. Verificar compatibilidad y conectividad con equipos existentes.</v>
          </cell>
          <cell r="R3777" t="str">
            <v>UN</v>
          </cell>
          <cell r="T3777">
            <v>2</v>
          </cell>
          <cell r="W3777">
            <v>3616979</v>
          </cell>
        </row>
        <row r="3779">
          <cell r="A3779" t="str">
            <v>1.  Equipo</v>
          </cell>
        </row>
        <row r="3780">
          <cell r="A3780" t="str">
            <v>Descripción</v>
          </cell>
          <cell r="H3780" t="str">
            <v>Marca</v>
          </cell>
          <cell r="K3780" t="str">
            <v>Tipo</v>
          </cell>
          <cell r="O3780" t="str">
            <v>Tarifa/Hora</v>
          </cell>
          <cell r="R3780" t="str">
            <v>Rendimiento</v>
          </cell>
          <cell r="T3780" t="str">
            <v>Vr. Unitario</v>
          </cell>
        </row>
        <row r="3781">
          <cell r="A3781" t="str">
            <v>Atornillador</v>
          </cell>
          <cell r="O3781">
            <v>21735</v>
          </cell>
          <cell r="R3781">
            <v>0.01</v>
          </cell>
          <cell r="T3781">
            <v>217.35</v>
          </cell>
        </row>
        <row r="3782">
          <cell r="T3782">
            <v>0</v>
          </cell>
        </row>
        <row r="3784">
          <cell r="T3784">
            <v>0</v>
          </cell>
        </row>
        <row r="3785">
          <cell r="A3785" t="str">
            <v>SUBTOTAL</v>
          </cell>
          <cell r="T3785">
            <v>217.35</v>
          </cell>
        </row>
        <row r="3787">
          <cell r="A3787" t="str">
            <v>2.  Materiales</v>
          </cell>
        </row>
        <row r="3788">
          <cell r="A3788" t="str">
            <v>Descripción</v>
          </cell>
          <cell r="M3788" t="str">
            <v>Unidad</v>
          </cell>
          <cell r="O3788" t="str">
            <v>Cantidad</v>
          </cell>
          <cell r="Q3788" t="str">
            <v>Precio Unit.</v>
          </cell>
          <cell r="T3788" t="str">
            <v>Vr Unitario</v>
          </cell>
        </row>
        <row r="3789">
          <cell r="A3789" t="str">
            <v xml:space="preserve">Panel de enlace </v>
          </cell>
          <cell r="M3789" t="str">
            <v xml:space="preserve">Un </v>
          </cell>
          <cell r="O3789">
            <v>1</v>
          </cell>
          <cell r="Q3789">
            <v>3562000</v>
          </cell>
          <cell r="T3789">
            <v>3562000</v>
          </cell>
        </row>
        <row r="3798">
          <cell r="T3798">
            <v>0</v>
          </cell>
        </row>
        <row r="3799">
          <cell r="T3799">
            <v>0</v>
          </cell>
        </row>
        <row r="3800">
          <cell r="T3800">
            <v>0</v>
          </cell>
        </row>
        <row r="3801">
          <cell r="A3801" t="str">
            <v>Desperdicio</v>
          </cell>
          <cell r="M3801" t="str">
            <v>%</v>
          </cell>
          <cell r="Q3801">
            <v>3562000</v>
          </cell>
          <cell r="T3801">
            <v>0</v>
          </cell>
        </row>
        <row r="3802">
          <cell r="A3802" t="str">
            <v>SUBTOTAL</v>
          </cell>
          <cell r="T3802">
            <v>3562000</v>
          </cell>
        </row>
        <row r="3804">
          <cell r="A3804" t="str">
            <v>3. Transportes</v>
          </cell>
        </row>
        <row r="3805">
          <cell r="A3805" t="str">
            <v>Material</v>
          </cell>
          <cell r="K3805" t="str">
            <v>Vol. o Peso</v>
          </cell>
          <cell r="M3805" t="str">
            <v>Distancia</v>
          </cell>
          <cell r="O3805" t="str">
            <v>m2 o Ton/Km</v>
          </cell>
          <cell r="R3805" t="str">
            <v>Tarifa</v>
          </cell>
          <cell r="T3805" t="str">
            <v>Vr. Unitario</v>
          </cell>
        </row>
        <row r="3809">
          <cell r="A3809" t="str">
            <v>SUBTOTAL</v>
          </cell>
        </row>
        <row r="3811">
          <cell r="A3811" t="str">
            <v>4. Mano de Obra</v>
          </cell>
        </row>
        <row r="3812">
          <cell r="A3812" t="str">
            <v>Trabajador</v>
          </cell>
          <cell r="J3812" t="str">
            <v>Jornal</v>
          </cell>
          <cell r="L3812" t="str">
            <v>Prestac.</v>
          </cell>
          <cell r="N3812" t="str">
            <v>Jornal Total</v>
          </cell>
          <cell r="Q3812" t="str">
            <v>Rendimiento</v>
          </cell>
          <cell r="T3812" t="str">
            <v>Vr. Unitario</v>
          </cell>
        </row>
        <row r="3813">
          <cell r="A3813" t="str">
            <v>Electricista II</v>
          </cell>
          <cell r="J3813">
            <v>21662</v>
          </cell>
          <cell r="L3813">
            <v>0.57999999999999996</v>
          </cell>
          <cell r="N3813">
            <v>34225.96</v>
          </cell>
          <cell r="Q3813">
            <v>1.6</v>
          </cell>
          <cell r="T3813">
            <v>54761.536</v>
          </cell>
        </row>
        <row r="3815">
          <cell r="T3815">
            <v>0</v>
          </cell>
        </row>
        <row r="3816">
          <cell r="A3816" t="str">
            <v>SUBTOTAL</v>
          </cell>
          <cell r="T3816">
            <v>54761.536</v>
          </cell>
        </row>
        <row r="3817">
          <cell r="A3817" t="str">
            <v>TOTAL COSTO DIRECTO</v>
          </cell>
          <cell r="T3817">
            <v>3616978.8859999999</v>
          </cell>
        </row>
        <row r="3818">
          <cell r="A3818" t="str">
            <v>AIU CONTRACTUAL</v>
          </cell>
          <cell r="E3818">
            <v>0.25640000000000002</v>
          </cell>
          <cell r="S3818" t="str">
            <v>TOTAL COSTO INDIRECTO</v>
          </cell>
          <cell r="T3818">
            <v>927393.38637040008</v>
          </cell>
        </row>
        <row r="3819">
          <cell r="A3819" t="str">
            <v xml:space="preserve">VALOR TOTAL ACTIVIDAD </v>
          </cell>
          <cell r="T3819">
            <v>4544372.2723703999</v>
          </cell>
        </row>
        <row r="3820">
          <cell r="A3820" t="str">
            <v xml:space="preserve">VALOR RECURSOS NECESARIOS PARA LA EJECUCIÓN DE LA ACTIVIDAD </v>
          </cell>
          <cell r="T3820">
            <v>9088744.5447407998</v>
          </cell>
        </row>
        <row r="3822">
          <cell r="A382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825">
          <cell r="E3825" t="str">
            <v>Firma:</v>
          </cell>
        </row>
        <row r="3826">
          <cell r="E3826" t="str">
            <v xml:space="preserve">Nombre: </v>
          </cell>
        </row>
        <row r="3827">
          <cell r="E3827" t="str">
            <v>REPRESENTATE LEGAL Ó DIRECTOR DE OBRA</v>
          </cell>
        </row>
        <row r="3829">
          <cell r="A3829" t="str">
            <v>C. OBSERVACIONES INTERVENTORIA (Campo de obligatorio diligenciamiento)</v>
          </cell>
        </row>
        <row r="3836">
          <cell r="E3836" t="str">
            <v>Firma:</v>
          </cell>
        </row>
        <row r="3837">
          <cell r="E3837" t="str">
            <v xml:space="preserve">Nombre: </v>
          </cell>
          <cell r="V3837" t="str">
            <v>Original  - FONADE</v>
          </cell>
        </row>
        <row r="3838">
          <cell r="E3838" t="str">
            <v>REPRESENTANTE LEGAL Ó DIRECTOR DE INTERVENTORÍA</v>
          </cell>
          <cell r="V3838" t="str">
            <v>Copias: Contratista, Interventor</v>
          </cell>
        </row>
        <row r="3839">
          <cell r="A3839" t="str">
            <v>B. DATOS ESPECIFICOS</v>
          </cell>
        </row>
        <row r="3840">
          <cell r="A3840" t="str">
            <v>Item</v>
          </cell>
          <cell r="C3840" t="str">
            <v>Descripción</v>
          </cell>
          <cell r="R3840" t="str">
            <v>Unidad</v>
          </cell>
          <cell r="T3840" t="str">
            <v>Cantidad</v>
          </cell>
        </row>
        <row r="3841">
          <cell r="A3841" t="str">
            <v>12.07.08</v>
          </cell>
          <cell r="C3841" t="str">
            <v>Salida para sensor de humo en tubo conduit IMC y cable UTP categoría 6A retardante a la llama. Incluye soportes y accesoriospara completar la salida.</v>
          </cell>
          <cell r="R3841" t="str">
            <v>UN</v>
          </cell>
          <cell r="T3841">
            <v>6</v>
          </cell>
          <cell r="W3841">
            <v>178736</v>
          </cell>
        </row>
        <row r="3843">
          <cell r="A3843" t="str">
            <v>1.  Equipo</v>
          </cell>
        </row>
        <row r="3844">
          <cell r="A3844" t="str">
            <v>Descripción</v>
          </cell>
          <cell r="H3844" t="str">
            <v>Marca</v>
          </cell>
          <cell r="K3844" t="str">
            <v>Tipo</v>
          </cell>
          <cell r="O3844" t="str">
            <v>Tarifa/Hora</v>
          </cell>
          <cell r="R3844" t="str">
            <v>Rendimiento</v>
          </cell>
          <cell r="T3844" t="str">
            <v>Vr. Unitario</v>
          </cell>
        </row>
        <row r="3845">
          <cell r="A3845" t="str">
            <v>Alicates</v>
          </cell>
          <cell r="O3845">
            <v>30188</v>
          </cell>
          <cell r="R3845">
            <v>0.02</v>
          </cell>
          <cell r="T3845">
            <v>603.76</v>
          </cell>
        </row>
        <row r="3846">
          <cell r="A3846" t="str">
            <v>Atornillador</v>
          </cell>
          <cell r="O3846">
            <v>21735</v>
          </cell>
          <cell r="R3846">
            <v>0.02</v>
          </cell>
          <cell r="T3846">
            <v>434.7</v>
          </cell>
        </row>
        <row r="3848">
          <cell r="T3848">
            <v>0</v>
          </cell>
        </row>
        <row r="3849">
          <cell r="A3849" t="str">
            <v>SUBTOTAL</v>
          </cell>
          <cell r="T3849">
            <v>1038.46</v>
          </cell>
        </row>
        <row r="3851">
          <cell r="A3851" t="str">
            <v>2.  Materiales</v>
          </cell>
        </row>
        <row r="3852">
          <cell r="A3852" t="str">
            <v>Descripción</v>
          </cell>
          <cell r="M3852" t="str">
            <v>Unidad</v>
          </cell>
          <cell r="O3852" t="str">
            <v>Cantidad</v>
          </cell>
          <cell r="Q3852" t="str">
            <v>Precio Unit.</v>
          </cell>
          <cell r="T3852" t="str">
            <v>Vr Unitario</v>
          </cell>
        </row>
        <row r="3853">
          <cell r="A3853" t="str">
            <v>Cable UTP categoría 6A retardante flama</v>
          </cell>
          <cell r="M3853" t="str">
            <v>Ml</v>
          </cell>
          <cell r="O3853">
            <v>15</v>
          </cell>
          <cell r="Q3853">
            <v>3890</v>
          </cell>
          <cell r="T3853">
            <v>58350</v>
          </cell>
        </row>
        <row r="3854">
          <cell r="A3854" t="str">
            <v>Tubo conduit IMC 3/4"</v>
          </cell>
          <cell r="M3854" t="str">
            <v>Ml</v>
          </cell>
          <cell r="O3854">
            <v>8</v>
          </cell>
          <cell r="Q3854">
            <v>7250</v>
          </cell>
          <cell r="T3854">
            <v>58000</v>
          </cell>
        </row>
        <row r="3855">
          <cell r="A3855" t="str">
            <v>Boquilla terminal IMC de 3/4"</v>
          </cell>
          <cell r="M3855" t="str">
            <v>Un</v>
          </cell>
          <cell r="O3855">
            <v>2</v>
          </cell>
          <cell r="Q3855">
            <v>2560</v>
          </cell>
          <cell r="T3855">
            <v>5120</v>
          </cell>
        </row>
        <row r="3856">
          <cell r="A3856" t="str">
            <v>Unión IMC 3/4"</v>
          </cell>
          <cell r="M3856" t="str">
            <v>Un</v>
          </cell>
          <cell r="O3856">
            <v>2</v>
          </cell>
          <cell r="Q3856">
            <v>2190</v>
          </cell>
          <cell r="T3856">
            <v>4380</v>
          </cell>
        </row>
        <row r="3857">
          <cell r="A3857" t="str">
            <v>Caja octagonal</v>
          </cell>
          <cell r="M3857" t="str">
            <v>Un</v>
          </cell>
          <cell r="O3857">
            <v>1</v>
          </cell>
          <cell r="Q3857">
            <v>1120</v>
          </cell>
          <cell r="T3857">
            <v>1120</v>
          </cell>
        </row>
        <row r="3858">
          <cell r="A3858" t="str">
            <v>Cinta aislante</v>
          </cell>
          <cell r="M3858" t="str">
            <v>Un</v>
          </cell>
          <cell r="O3858">
            <v>0.05</v>
          </cell>
          <cell r="Q3858">
            <v>2178</v>
          </cell>
          <cell r="T3858">
            <v>108.9</v>
          </cell>
        </row>
        <row r="3859">
          <cell r="A3859" t="str">
            <v>Abrazadera de 3/4"</v>
          </cell>
          <cell r="M3859" t="str">
            <v>Un</v>
          </cell>
          <cell r="O3859">
            <v>4</v>
          </cell>
          <cell r="Q3859">
            <v>242</v>
          </cell>
          <cell r="T3859">
            <v>968</v>
          </cell>
        </row>
        <row r="3860">
          <cell r="A3860" t="str">
            <v>Perno de tiro</v>
          </cell>
          <cell r="M3860" t="str">
            <v>Un</v>
          </cell>
          <cell r="O3860">
            <v>4</v>
          </cell>
          <cell r="Q3860">
            <v>123</v>
          </cell>
          <cell r="T3860">
            <v>492</v>
          </cell>
        </row>
        <row r="3861">
          <cell r="A3861" t="str">
            <v>Pólvora para perno</v>
          </cell>
          <cell r="M3861" t="str">
            <v>Un</v>
          </cell>
          <cell r="O3861">
            <v>4</v>
          </cell>
          <cell r="Q3861">
            <v>243</v>
          </cell>
          <cell r="T3861">
            <v>972</v>
          </cell>
        </row>
        <row r="3862">
          <cell r="T3862">
            <v>0</v>
          </cell>
        </row>
        <row r="3863">
          <cell r="T3863">
            <v>0</v>
          </cell>
        </row>
        <row r="3864">
          <cell r="T3864">
            <v>0</v>
          </cell>
        </row>
        <row r="3865">
          <cell r="A3865" t="str">
            <v>Desperdicio</v>
          </cell>
          <cell r="M3865" t="str">
            <v>%</v>
          </cell>
          <cell r="O3865">
            <v>0.03</v>
          </cell>
          <cell r="Q3865">
            <v>129510.9</v>
          </cell>
          <cell r="T3865">
            <v>3885.3269999999998</v>
          </cell>
        </row>
        <row r="3866">
          <cell r="A3866" t="str">
            <v>SUBTOTAL</v>
          </cell>
          <cell r="T3866">
            <v>133396.22699999998</v>
          </cell>
        </row>
        <row r="3868">
          <cell r="A3868" t="str">
            <v>3. Transportes</v>
          </cell>
        </row>
        <row r="3869">
          <cell r="A3869" t="str">
            <v>Material</v>
          </cell>
          <cell r="K3869" t="str">
            <v>Vol. o Peso</v>
          </cell>
          <cell r="M3869" t="str">
            <v>Distancia</v>
          </cell>
          <cell r="O3869" t="str">
            <v>m2 o Ton/Km</v>
          </cell>
          <cell r="R3869" t="str">
            <v>Tarifa</v>
          </cell>
          <cell r="T3869" t="str">
            <v>Vr. Unitario</v>
          </cell>
        </row>
        <row r="3873">
          <cell r="A3873" t="str">
            <v>SUBTOTAL</v>
          </cell>
        </row>
        <row r="3875">
          <cell r="A3875" t="str">
            <v>4. Mano de Obra</v>
          </cell>
        </row>
        <row r="3876">
          <cell r="A3876" t="str">
            <v>Trabajador</v>
          </cell>
          <cell r="J3876" t="str">
            <v>Jornal</v>
          </cell>
          <cell r="L3876" t="str">
            <v>Prestac.</v>
          </cell>
          <cell r="N3876" t="str">
            <v>Jornal Total</v>
          </cell>
          <cell r="Q3876" t="str">
            <v>Rendimiento</v>
          </cell>
          <cell r="T3876" t="str">
            <v>Vr. Unitario</v>
          </cell>
        </row>
        <row r="3877">
          <cell r="A3877" t="str">
            <v>Electricista II</v>
          </cell>
          <cell r="J3877">
            <v>21662</v>
          </cell>
          <cell r="L3877">
            <v>0.57999999999999996</v>
          </cell>
          <cell r="N3877">
            <v>34225.96</v>
          </cell>
          <cell r="Q3877">
            <v>0.28000000000000003</v>
          </cell>
          <cell r="T3877">
            <v>9583.2687999999998</v>
          </cell>
        </row>
        <row r="3878">
          <cell r="A3878" t="str">
            <v>Ayudante</v>
          </cell>
          <cell r="J3878">
            <v>17167</v>
          </cell>
          <cell r="L3878">
            <v>0.57999999999999996</v>
          </cell>
          <cell r="N3878">
            <v>27123.86</v>
          </cell>
          <cell r="Q3878">
            <v>1.28</v>
          </cell>
          <cell r="T3878">
            <v>34718.540800000002</v>
          </cell>
        </row>
        <row r="3879">
          <cell r="T3879">
            <v>0</v>
          </cell>
        </row>
        <row r="3880">
          <cell r="A3880" t="str">
            <v>SUBTOTAL</v>
          </cell>
          <cell r="T3880">
            <v>44301.809600000001</v>
          </cell>
        </row>
        <row r="3881">
          <cell r="A3881" t="str">
            <v>TOTAL COSTO DIRECTO</v>
          </cell>
          <cell r="T3881">
            <v>178736.49659999998</v>
          </cell>
        </row>
        <row r="3882">
          <cell r="A3882" t="str">
            <v>AIU CONTRACTUAL</v>
          </cell>
          <cell r="E3882">
            <v>0.25640000000000002</v>
          </cell>
          <cell r="S3882" t="str">
            <v>TOTAL COSTO INDIRECTO</v>
          </cell>
          <cell r="T3882">
            <v>45828.03772824</v>
          </cell>
        </row>
        <row r="3883">
          <cell r="A3883" t="str">
            <v xml:space="preserve">VALOR TOTAL ACTIVIDAD </v>
          </cell>
          <cell r="T3883">
            <v>224564.53432823997</v>
          </cell>
        </row>
        <row r="3884">
          <cell r="A3884" t="str">
            <v xml:space="preserve">VALOR RECURSOS NECESARIOS PARA LA EJECUCIÓN DE LA ACTIVIDAD </v>
          </cell>
          <cell r="T3884">
            <v>1347387.2059694398</v>
          </cell>
        </row>
        <row r="3886">
          <cell r="A388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889">
          <cell r="E3889" t="str">
            <v>Firma:</v>
          </cell>
        </row>
        <row r="3890">
          <cell r="E3890" t="str">
            <v xml:space="preserve">Nombre: </v>
          </cell>
        </row>
        <row r="3891">
          <cell r="E3891" t="str">
            <v>REPRESENTATE LEGAL Ó DIRECTOR DE OBRA</v>
          </cell>
        </row>
        <row r="3893">
          <cell r="A3893" t="str">
            <v>C. OBSERVACIONES INTERVENTORIA (Campo de obligatorio diligenciamiento)</v>
          </cell>
        </row>
        <row r="3900">
          <cell r="E3900" t="str">
            <v>Firma:</v>
          </cell>
        </row>
        <row r="3901">
          <cell r="E3901" t="str">
            <v xml:space="preserve">Nombre: </v>
          </cell>
          <cell r="V3901" t="str">
            <v>Original  - FONADE</v>
          </cell>
        </row>
        <row r="3902">
          <cell r="E3902" t="str">
            <v>REPRESENTANTE LEGAL Ó DIRECTOR DE INTERVENTORÍA</v>
          </cell>
          <cell r="V3902" t="str">
            <v>Copias: Contratista, Interventor</v>
          </cell>
        </row>
        <row r="3903">
          <cell r="A3903" t="str">
            <v>B. DATOS ESPECIFICOS</v>
          </cell>
        </row>
        <row r="3904">
          <cell r="A3904" t="str">
            <v>Item</v>
          </cell>
          <cell r="C3904" t="str">
            <v>Descripción</v>
          </cell>
          <cell r="R3904" t="str">
            <v>Unidad</v>
          </cell>
          <cell r="T3904" t="str">
            <v>Cantidad</v>
          </cell>
        </row>
        <row r="3905">
          <cell r="A3905" t="str">
            <v>12.08.01</v>
          </cell>
          <cell r="C3905" t="str">
            <v>Salida para señal de evacuación en tubo conduit IMC y cable de cobre 2No12 retardante a la llama. Incluye toma regulada, soportes y accesoriospara completar la salida.</v>
          </cell>
          <cell r="R3905" t="str">
            <v>UN</v>
          </cell>
          <cell r="T3905">
            <v>17</v>
          </cell>
          <cell r="W3905">
            <v>131811</v>
          </cell>
        </row>
        <row r="3907">
          <cell r="A3907" t="str">
            <v>1.  Equipo</v>
          </cell>
        </row>
        <row r="3908">
          <cell r="A3908" t="str">
            <v>Descripción</v>
          </cell>
          <cell r="H3908" t="str">
            <v>Marca</v>
          </cell>
          <cell r="K3908" t="str">
            <v>Tipo</v>
          </cell>
          <cell r="O3908" t="str">
            <v>Tarifa/Hora</v>
          </cell>
          <cell r="R3908" t="str">
            <v>Rendimiento</v>
          </cell>
          <cell r="T3908" t="str">
            <v>Vr. Unitario</v>
          </cell>
        </row>
        <row r="3909">
          <cell r="A3909" t="str">
            <v>Alicates</v>
          </cell>
          <cell r="O3909">
            <v>30188</v>
          </cell>
          <cell r="R3909">
            <v>0.02</v>
          </cell>
          <cell r="T3909">
            <v>603.76</v>
          </cell>
        </row>
        <row r="3910">
          <cell r="A3910" t="str">
            <v>Atornillador</v>
          </cell>
          <cell r="O3910">
            <v>21735</v>
          </cell>
          <cell r="R3910">
            <v>0.02</v>
          </cell>
          <cell r="T3910">
            <v>434.7</v>
          </cell>
        </row>
        <row r="3912">
          <cell r="T3912">
            <v>0</v>
          </cell>
        </row>
        <row r="3913">
          <cell r="A3913" t="str">
            <v>SUBTOTAL</v>
          </cell>
          <cell r="T3913">
            <v>1038.46</v>
          </cell>
        </row>
        <row r="3915">
          <cell r="A3915" t="str">
            <v>2.  Materiales</v>
          </cell>
        </row>
        <row r="3916">
          <cell r="A3916" t="str">
            <v>Descripción</v>
          </cell>
          <cell r="M3916" t="str">
            <v>Unidad</v>
          </cell>
          <cell r="O3916" t="str">
            <v>Cantidad</v>
          </cell>
          <cell r="Q3916" t="str">
            <v>Precio Unit.</v>
          </cell>
          <cell r="T3916" t="str">
            <v>Vr Unitario</v>
          </cell>
        </row>
        <row r="3917">
          <cell r="A3917" t="str">
            <v>Cable No12 retardante flama</v>
          </cell>
          <cell r="M3917" t="str">
            <v>Ml</v>
          </cell>
          <cell r="O3917">
            <v>10</v>
          </cell>
          <cell r="Q3917">
            <v>4520</v>
          </cell>
          <cell r="T3917">
            <v>45200</v>
          </cell>
        </row>
        <row r="3918">
          <cell r="A3918" t="str">
            <v>Tubo conduit IMC 3/4"</v>
          </cell>
          <cell r="M3918" t="str">
            <v>Ml</v>
          </cell>
          <cell r="O3918">
            <v>5</v>
          </cell>
          <cell r="Q3918">
            <v>7250</v>
          </cell>
          <cell r="T3918">
            <v>36250</v>
          </cell>
        </row>
        <row r="3919">
          <cell r="A3919" t="str">
            <v>Boquilla terminal IMC de 3/4"</v>
          </cell>
          <cell r="M3919" t="str">
            <v xml:space="preserve">Un </v>
          </cell>
          <cell r="O3919">
            <v>2</v>
          </cell>
          <cell r="Q3919">
            <v>2560</v>
          </cell>
          <cell r="T3919">
            <v>5120</v>
          </cell>
        </row>
        <row r="3920">
          <cell r="A3920" t="str">
            <v>Unión IMC 3/4"</v>
          </cell>
          <cell r="M3920" t="str">
            <v xml:space="preserve">Un </v>
          </cell>
          <cell r="O3920">
            <v>2</v>
          </cell>
          <cell r="Q3920">
            <v>2190</v>
          </cell>
          <cell r="T3920">
            <v>4380</v>
          </cell>
        </row>
        <row r="3921">
          <cell r="A3921" t="str">
            <v>Caja octagonal</v>
          </cell>
          <cell r="M3921" t="str">
            <v xml:space="preserve">Un </v>
          </cell>
          <cell r="O3921">
            <v>1</v>
          </cell>
          <cell r="Q3921">
            <v>1120</v>
          </cell>
          <cell r="T3921">
            <v>1120</v>
          </cell>
        </row>
        <row r="3922">
          <cell r="A3922" t="str">
            <v>Cinta aislante</v>
          </cell>
          <cell r="M3922" t="str">
            <v xml:space="preserve">Un </v>
          </cell>
          <cell r="O3922">
            <v>0.05</v>
          </cell>
          <cell r="Q3922">
            <v>2178</v>
          </cell>
          <cell r="T3922">
            <v>108.9</v>
          </cell>
        </row>
        <row r="3923">
          <cell r="A3923" t="str">
            <v>Abrazadera de 3/4"</v>
          </cell>
          <cell r="M3923" t="str">
            <v xml:space="preserve">Un </v>
          </cell>
          <cell r="O3923">
            <v>4</v>
          </cell>
          <cell r="Q3923">
            <v>242</v>
          </cell>
          <cell r="T3923">
            <v>968</v>
          </cell>
        </row>
        <row r="3924">
          <cell r="A3924" t="str">
            <v>Perno de tiro</v>
          </cell>
          <cell r="M3924" t="str">
            <v xml:space="preserve">Un </v>
          </cell>
          <cell r="O3924">
            <v>4</v>
          </cell>
          <cell r="Q3924">
            <v>123</v>
          </cell>
          <cell r="T3924">
            <v>492</v>
          </cell>
        </row>
        <row r="3925">
          <cell r="A3925" t="str">
            <v>Pólvora para perno</v>
          </cell>
          <cell r="M3925" t="str">
            <v xml:space="preserve">Un </v>
          </cell>
          <cell r="O3925">
            <v>4</v>
          </cell>
          <cell r="Q3925">
            <v>243</v>
          </cell>
          <cell r="T3925">
            <v>972</v>
          </cell>
        </row>
        <row r="3926">
          <cell r="A3926" t="str">
            <v>Toma monofásica con polo color naranja</v>
          </cell>
          <cell r="M3926" t="str">
            <v xml:space="preserve">Un </v>
          </cell>
          <cell r="O3926">
            <v>1</v>
          </cell>
          <cell r="Q3926">
            <v>15675</v>
          </cell>
          <cell r="T3926">
            <v>15675</v>
          </cell>
        </row>
        <row r="3927">
          <cell r="T3927">
            <v>0</v>
          </cell>
        </row>
        <row r="3928">
          <cell r="T3928">
            <v>0</v>
          </cell>
        </row>
        <row r="3929">
          <cell r="A3929" t="str">
            <v>Desperdicio</v>
          </cell>
          <cell r="M3929" t="str">
            <v>%</v>
          </cell>
          <cell r="O3929">
            <v>0.03</v>
          </cell>
          <cell r="Q3929">
            <v>110285.9</v>
          </cell>
          <cell r="T3929">
            <v>3308.5769999999998</v>
          </cell>
        </row>
        <row r="3930">
          <cell r="A3930" t="str">
            <v>SUBTOTAL</v>
          </cell>
          <cell r="T3930">
            <v>113594.477</v>
          </cell>
        </row>
        <row r="3932">
          <cell r="A3932" t="str">
            <v>3. Transportes</v>
          </cell>
        </row>
        <row r="3933">
          <cell r="A3933" t="str">
            <v>Material</v>
          </cell>
          <cell r="K3933" t="str">
            <v>Vol. o Peso</v>
          </cell>
          <cell r="M3933" t="str">
            <v>Distancia</v>
          </cell>
          <cell r="O3933" t="str">
            <v>m2 o Ton/Km</v>
          </cell>
          <cell r="R3933" t="str">
            <v>Tarifa</v>
          </cell>
          <cell r="T3933" t="str">
            <v>Vr. Unitario</v>
          </cell>
        </row>
        <row r="3937">
          <cell r="A3937" t="str">
            <v>SUBTOTAL</v>
          </cell>
        </row>
        <row r="3939">
          <cell r="A3939" t="str">
            <v>4. Mano de Obra</v>
          </cell>
        </row>
        <row r="3940">
          <cell r="A3940" t="str">
            <v>Trabajador</v>
          </cell>
          <cell r="J3940" t="str">
            <v>Jornal</v>
          </cell>
          <cell r="L3940" t="str">
            <v>Prestac.</v>
          </cell>
          <cell r="N3940" t="str">
            <v>Jornal Total</v>
          </cell>
          <cell r="Q3940" t="str">
            <v>Rendimiento</v>
          </cell>
          <cell r="T3940" t="str">
            <v>Vr. Unitario</v>
          </cell>
        </row>
        <row r="3941">
          <cell r="A3941" t="str">
            <v>Electricista II</v>
          </cell>
          <cell r="J3941">
            <v>21662</v>
          </cell>
          <cell r="L3941">
            <v>0.57999999999999996</v>
          </cell>
          <cell r="N3941">
            <v>34225.96</v>
          </cell>
          <cell r="Q3941">
            <v>0.28000000000000003</v>
          </cell>
          <cell r="T3941">
            <v>9583.2687999999998</v>
          </cell>
        </row>
        <row r="3942">
          <cell r="A3942" t="str">
            <v>Ayudante</v>
          </cell>
          <cell r="J3942">
            <v>17167</v>
          </cell>
          <cell r="L3942">
            <v>0.57999999999999996</v>
          </cell>
          <cell r="N3942">
            <v>27123.86</v>
          </cell>
          <cell r="Q3942">
            <v>0.28000000000000003</v>
          </cell>
          <cell r="T3942">
            <v>7594.680800000001</v>
          </cell>
        </row>
        <row r="3943">
          <cell r="T3943">
            <v>0</v>
          </cell>
        </row>
        <row r="3944">
          <cell r="A3944" t="str">
            <v>SUBTOTAL</v>
          </cell>
          <cell r="T3944">
            <v>17177.9496</v>
          </cell>
        </row>
        <row r="3945">
          <cell r="A3945" t="str">
            <v>TOTAL COSTO DIRECTO</v>
          </cell>
          <cell r="T3945">
            <v>131810.8866</v>
          </cell>
        </row>
        <row r="3946">
          <cell r="A3946" t="str">
            <v>AIU CONTRACTUAL</v>
          </cell>
          <cell r="E3946">
            <v>0.25640000000000002</v>
          </cell>
          <cell r="S3946" t="str">
            <v>TOTAL COSTO INDIRECTO</v>
          </cell>
          <cell r="T3946">
            <v>33796.31132424</v>
          </cell>
        </row>
        <row r="3947">
          <cell r="A3947" t="str">
            <v xml:space="preserve">VALOR TOTAL ACTIVIDAD </v>
          </cell>
          <cell r="T3947">
            <v>165607.19792424</v>
          </cell>
        </row>
        <row r="3948">
          <cell r="A3948" t="str">
            <v xml:space="preserve">VALOR RECURSOS NECESARIOS PARA LA EJECUCIÓN DE LA ACTIVIDAD </v>
          </cell>
          <cell r="T3948">
            <v>2815322.36471208</v>
          </cell>
        </row>
        <row r="3950">
          <cell r="A395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953">
          <cell r="E3953" t="str">
            <v>Firma:</v>
          </cell>
        </row>
        <row r="3954">
          <cell r="E3954" t="str">
            <v xml:space="preserve">Nombre: </v>
          </cell>
        </row>
        <row r="3955">
          <cell r="E3955" t="str">
            <v>REPRESENTATE LEGAL Ó DIRECTOR DE OBRA</v>
          </cell>
        </row>
        <row r="3957">
          <cell r="A3957" t="str">
            <v>C. OBSERVACIONES INTERVENTORIA (Campo de obligatorio diligenciamiento)</v>
          </cell>
        </row>
        <row r="3964">
          <cell r="E3964" t="str">
            <v>Firma:</v>
          </cell>
        </row>
        <row r="3965">
          <cell r="E3965" t="str">
            <v xml:space="preserve">Nombre: </v>
          </cell>
          <cell r="V3965" t="str">
            <v>Original  - FONADE</v>
          </cell>
        </row>
        <row r="3966">
          <cell r="E3966" t="str">
            <v>REPRESENTANTE LEGAL Ó DIRECTOR DE INTERVENTORÍA</v>
          </cell>
          <cell r="V3966" t="str">
            <v>Copias: Contratista, Interventor</v>
          </cell>
        </row>
        <row r="3967">
          <cell r="A3967" t="str">
            <v>B. DATOS ESPECIFICOS</v>
          </cell>
        </row>
        <row r="3968">
          <cell r="A3968" t="str">
            <v>Item</v>
          </cell>
          <cell r="C3968" t="str">
            <v>Descripción</v>
          </cell>
          <cell r="R3968" t="str">
            <v>Unidad</v>
          </cell>
          <cell r="T3968" t="str">
            <v>Cantidad</v>
          </cell>
        </row>
        <row r="3969">
          <cell r="A3969" t="str">
            <v>12.08.02</v>
          </cell>
          <cell r="C3969" t="str">
            <v>Suministro, montaje y conexión de luminaria de emergencia de 11W bajo consumo. Incluye bombilla y accesorios.</v>
          </cell>
          <cell r="R3969" t="str">
            <v>UN</v>
          </cell>
          <cell r="T3969">
            <v>17</v>
          </cell>
          <cell r="W3969">
            <v>233654</v>
          </cell>
        </row>
        <row r="3971">
          <cell r="A3971" t="str">
            <v>1.  Equipo</v>
          </cell>
        </row>
        <row r="3972">
          <cell r="A3972" t="str">
            <v>Descripción</v>
          </cell>
          <cell r="H3972" t="str">
            <v>Marca</v>
          </cell>
          <cell r="K3972" t="str">
            <v>Tipo</v>
          </cell>
          <cell r="O3972" t="str">
            <v>Tarifa/Hora</v>
          </cell>
          <cell r="R3972" t="str">
            <v>Rendimiento</v>
          </cell>
          <cell r="T3972" t="str">
            <v>Vr. Unitario</v>
          </cell>
        </row>
        <row r="3973">
          <cell r="A3973" t="str">
            <v>Alicates</v>
          </cell>
          <cell r="O3973">
            <v>30188</v>
          </cell>
          <cell r="R3973">
            <v>0.01</v>
          </cell>
          <cell r="T3973">
            <v>301.88</v>
          </cell>
        </row>
        <row r="3974">
          <cell r="A3974" t="str">
            <v>Atornillador</v>
          </cell>
          <cell r="O3974">
            <v>21735</v>
          </cell>
          <cell r="R3974">
            <v>0.01</v>
          </cell>
          <cell r="T3974">
            <v>217.35</v>
          </cell>
        </row>
        <row r="3976">
          <cell r="T3976">
            <v>0</v>
          </cell>
        </row>
        <row r="3977">
          <cell r="A3977" t="str">
            <v>SUBTOTAL</v>
          </cell>
          <cell r="T3977">
            <v>519.23</v>
          </cell>
        </row>
        <row r="3979">
          <cell r="A3979" t="str">
            <v>2.  Materiales</v>
          </cell>
        </row>
        <row r="3980">
          <cell r="A3980" t="str">
            <v>Descripción</v>
          </cell>
          <cell r="M3980" t="str">
            <v>Unidad</v>
          </cell>
          <cell r="O3980" t="str">
            <v>Cantidad</v>
          </cell>
          <cell r="Q3980" t="str">
            <v>Precio Unit.</v>
          </cell>
          <cell r="T3980" t="str">
            <v>Vr Unitario</v>
          </cell>
        </row>
        <row r="3981">
          <cell r="A3981" t="str">
            <v>Luminaria autónoma de emergencia</v>
          </cell>
          <cell r="M3981" t="str">
            <v xml:space="preserve">Un </v>
          </cell>
          <cell r="O3981">
            <v>1</v>
          </cell>
          <cell r="Q3981">
            <v>216900</v>
          </cell>
          <cell r="T3981">
            <v>216900</v>
          </cell>
        </row>
        <row r="3991">
          <cell r="T3991">
            <v>0</v>
          </cell>
        </row>
        <row r="3992">
          <cell r="T3992">
            <v>0</v>
          </cell>
        </row>
        <row r="3993">
          <cell r="A3993" t="str">
            <v>Desperdicio</v>
          </cell>
          <cell r="M3993" t="str">
            <v>%</v>
          </cell>
          <cell r="Q3993">
            <v>216900</v>
          </cell>
          <cell r="T3993">
            <v>0</v>
          </cell>
        </row>
        <row r="3994">
          <cell r="A3994" t="str">
            <v>SUBTOTAL</v>
          </cell>
          <cell r="T3994">
            <v>216900</v>
          </cell>
        </row>
        <row r="3996">
          <cell r="A3996" t="str">
            <v>3. Transportes</v>
          </cell>
        </row>
        <row r="3997">
          <cell r="A3997" t="str">
            <v>Material</v>
          </cell>
          <cell r="K3997" t="str">
            <v>Vol. o Peso</v>
          </cell>
          <cell r="M3997" t="str">
            <v>Distancia</v>
          </cell>
          <cell r="O3997" t="str">
            <v>m2 o Ton/Km</v>
          </cell>
          <cell r="R3997" t="str">
            <v>Tarifa</v>
          </cell>
          <cell r="T3997" t="str">
            <v>Vr. Unitario</v>
          </cell>
        </row>
        <row r="4001">
          <cell r="A4001" t="str">
            <v>SUBTOTAL</v>
          </cell>
        </row>
        <row r="4003">
          <cell r="A4003" t="str">
            <v>4. Mano de Obra</v>
          </cell>
        </row>
        <row r="4004">
          <cell r="A4004" t="str">
            <v>Trabajador</v>
          </cell>
          <cell r="J4004" t="str">
            <v>Jornal</v>
          </cell>
          <cell r="L4004" t="str">
            <v>Prestac.</v>
          </cell>
          <cell r="N4004" t="str">
            <v>Jornal Total</v>
          </cell>
          <cell r="Q4004" t="str">
            <v>Rendimiento</v>
          </cell>
          <cell r="T4004" t="str">
            <v>Vr. Unitario</v>
          </cell>
        </row>
        <row r="4005">
          <cell r="A4005" t="str">
            <v>Electricista II</v>
          </cell>
          <cell r="J4005">
            <v>21662</v>
          </cell>
          <cell r="L4005">
            <v>0.57999999999999996</v>
          </cell>
          <cell r="N4005">
            <v>34225.96</v>
          </cell>
          <cell r="Q4005">
            <v>0.3</v>
          </cell>
          <cell r="T4005">
            <v>10267.787999999999</v>
          </cell>
        </row>
        <row r="4006">
          <cell r="A4006" t="str">
            <v>Ayudante</v>
          </cell>
          <cell r="J4006">
            <v>17167</v>
          </cell>
          <cell r="L4006">
            <v>0.57999999999999996</v>
          </cell>
          <cell r="N4006">
            <v>27123.86</v>
          </cell>
          <cell r="Q4006">
            <v>0.22</v>
          </cell>
          <cell r="T4006">
            <v>5967.2492000000002</v>
          </cell>
        </row>
        <row r="4007">
          <cell r="T4007">
            <v>0</v>
          </cell>
        </row>
        <row r="4008">
          <cell r="A4008" t="str">
            <v>SUBTOTAL</v>
          </cell>
          <cell r="T4008">
            <v>16235.037199999999</v>
          </cell>
        </row>
        <row r="4009">
          <cell r="A4009" t="str">
            <v>TOTAL COSTO DIRECTO</v>
          </cell>
          <cell r="T4009">
            <v>233654.2672</v>
          </cell>
        </row>
        <row r="4010">
          <cell r="A4010" t="str">
            <v>AIU CONTRACTUAL</v>
          </cell>
          <cell r="E4010">
            <v>0.25640000000000002</v>
          </cell>
          <cell r="S4010" t="str">
            <v>TOTAL COSTO INDIRECTO</v>
          </cell>
          <cell r="T4010">
            <v>59908.954110080005</v>
          </cell>
        </row>
        <row r="4011">
          <cell r="A4011" t="str">
            <v xml:space="preserve">VALOR TOTAL ACTIVIDAD </v>
          </cell>
          <cell r="T4011">
            <v>293563.22131008003</v>
          </cell>
        </row>
        <row r="4012">
          <cell r="A4012" t="str">
            <v xml:space="preserve">VALOR RECURSOS NECESARIOS PARA LA EJECUCIÓN DE LA ACTIVIDAD </v>
          </cell>
          <cell r="T4012">
            <v>4990574.7622713605</v>
          </cell>
        </row>
        <row r="4014">
          <cell r="A401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017">
          <cell r="E4017" t="str">
            <v>Firma:</v>
          </cell>
        </row>
        <row r="4018">
          <cell r="E4018" t="str">
            <v xml:space="preserve">Nombre: </v>
          </cell>
        </row>
        <row r="4019">
          <cell r="E4019" t="str">
            <v>REPRESENTATE LEGAL Ó DIRECTOR DE OBRA</v>
          </cell>
        </row>
        <row r="4021">
          <cell r="A4021" t="str">
            <v>C. OBSERVACIONES INTERVENTORIA (Campo de obligatorio diligenciamiento)</v>
          </cell>
        </row>
        <row r="4028">
          <cell r="E4028" t="str">
            <v>Firma:</v>
          </cell>
        </row>
        <row r="4029">
          <cell r="E4029" t="str">
            <v xml:space="preserve">Nombre: </v>
          </cell>
          <cell r="V4029" t="str">
            <v>Original  - FONADE</v>
          </cell>
        </row>
        <row r="4030">
          <cell r="E4030" t="str">
            <v>REPRESENTANTE LEGAL Ó DIRECTOR DE INTERVENTORÍA</v>
          </cell>
          <cell r="V4030" t="str">
            <v>Copias: Contratista, Interventor</v>
          </cell>
        </row>
        <row r="4031">
          <cell r="A4031" t="str">
            <v>B. DATOS ESPECIFICOS</v>
          </cell>
        </row>
        <row r="4032">
          <cell r="A4032" t="str">
            <v>Item</v>
          </cell>
          <cell r="C4032" t="str">
            <v>Descripción</v>
          </cell>
          <cell r="R4032" t="str">
            <v>Unidad</v>
          </cell>
          <cell r="T4032" t="str">
            <v>Cantidad</v>
          </cell>
        </row>
        <row r="4033">
          <cell r="A4033" t="str">
            <v>12.09.01</v>
          </cell>
          <cell r="C4033" t="str">
            <v>Salida para sonido en tubo conduit EMT de 3/4", con cable duplex polarizado 2x18. Incluye soportes, cajas y accesorios necesarios para completar la salida.</v>
          </cell>
          <cell r="R4033" t="str">
            <v>UN</v>
          </cell>
          <cell r="T4033">
            <v>5</v>
          </cell>
          <cell r="W4033">
            <v>131811</v>
          </cell>
        </row>
        <row r="4035">
          <cell r="A4035" t="str">
            <v>1.  Equipo</v>
          </cell>
        </row>
        <row r="4036">
          <cell r="A4036" t="str">
            <v>Descripción</v>
          </cell>
          <cell r="H4036" t="str">
            <v>Marca</v>
          </cell>
          <cell r="K4036" t="str">
            <v>Tipo</v>
          </cell>
          <cell r="O4036" t="str">
            <v>Tarifa/Hora</v>
          </cell>
          <cell r="R4036" t="str">
            <v>Rendimiento</v>
          </cell>
          <cell r="T4036" t="str">
            <v>Vr. Unitario</v>
          </cell>
        </row>
        <row r="4037">
          <cell r="A4037" t="str">
            <v>Alicates</v>
          </cell>
          <cell r="O4037">
            <v>30188</v>
          </cell>
          <cell r="R4037">
            <v>0.02</v>
          </cell>
          <cell r="T4037">
            <v>603.76</v>
          </cell>
        </row>
        <row r="4038">
          <cell r="A4038" t="str">
            <v>Atornillador</v>
          </cell>
          <cell r="O4038">
            <v>21735</v>
          </cell>
          <cell r="R4038">
            <v>0.02</v>
          </cell>
          <cell r="T4038">
            <v>434.7</v>
          </cell>
        </row>
        <row r="4040">
          <cell r="T4040">
            <v>0</v>
          </cell>
        </row>
        <row r="4041">
          <cell r="A4041" t="str">
            <v>SUBTOTAL</v>
          </cell>
          <cell r="T4041">
            <v>1038.46</v>
          </cell>
        </row>
        <row r="4043">
          <cell r="A4043" t="str">
            <v>2.  Materiales</v>
          </cell>
        </row>
        <row r="4044">
          <cell r="A4044" t="str">
            <v>Descripción</v>
          </cell>
          <cell r="M4044" t="str">
            <v>Unidad</v>
          </cell>
          <cell r="O4044" t="str">
            <v>Cantidad</v>
          </cell>
          <cell r="Q4044" t="str">
            <v>Precio Unit.</v>
          </cell>
          <cell r="T4044" t="str">
            <v>Vr Unitario</v>
          </cell>
        </row>
        <row r="4045">
          <cell r="A4045" t="str">
            <v>Cable No12 retardante flama</v>
          </cell>
          <cell r="M4045" t="str">
            <v>Ml</v>
          </cell>
          <cell r="O4045">
            <v>10</v>
          </cell>
          <cell r="Q4045">
            <v>4520</v>
          </cell>
          <cell r="T4045">
            <v>45200</v>
          </cell>
        </row>
        <row r="4046">
          <cell r="A4046" t="str">
            <v>Tubo conduit IMC 3/4"</v>
          </cell>
          <cell r="M4046" t="str">
            <v>Ml</v>
          </cell>
          <cell r="O4046">
            <v>5</v>
          </cell>
          <cell r="Q4046">
            <v>7250</v>
          </cell>
          <cell r="T4046">
            <v>36250</v>
          </cell>
        </row>
        <row r="4047">
          <cell r="A4047" t="str">
            <v>Boquilla terminal IMC de 3/4"</v>
          </cell>
          <cell r="M4047" t="str">
            <v xml:space="preserve">Un </v>
          </cell>
          <cell r="O4047">
            <v>2</v>
          </cell>
          <cell r="Q4047">
            <v>2560</v>
          </cell>
          <cell r="T4047">
            <v>5120</v>
          </cell>
        </row>
        <row r="4048">
          <cell r="A4048" t="str">
            <v>Unión IMC 3/4"</v>
          </cell>
          <cell r="M4048" t="str">
            <v xml:space="preserve">Un </v>
          </cell>
          <cell r="O4048">
            <v>2</v>
          </cell>
          <cell r="Q4048">
            <v>2190</v>
          </cell>
          <cell r="T4048">
            <v>4380</v>
          </cell>
        </row>
        <row r="4049">
          <cell r="A4049" t="str">
            <v>Caja octagonal</v>
          </cell>
          <cell r="M4049" t="str">
            <v xml:space="preserve">Un </v>
          </cell>
          <cell r="O4049">
            <v>1</v>
          </cell>
          <cell r="Q4049">
            <v>1120</v>
          </cell>
          <cell r="T4049">
            <v>1120</v>
          </cell>
        </row>
        <row r="4050">
          <cell r="A4050" t="str">
            <v>Cinta aislante</v>
          </cell>
          <cell r="M4050" t="str">
            <v xml:space="preserve">Un </v>
          </cell>
          <cell r="O4050">
            <v>0.05</v>
          </cell>
          <cell r="Q4050">
            <v>2178</v>
          </cell>
          <cell r="T4050">
            <v>108.9</v>
          </cell>
        </row>
        <row r="4051">
          <cell r="A4051" t="str">
            <v>Abrazadera de 3/4"</v>
          </cell>
          <cell r="M4051" t="str">
            <v xml:space="preserve">Un </v>
          </cell>
          <cell r="O4051">
            <v>4</v>
          </cell>
          <cell r="Q4051">
            <v>242</v>
          </cell>
          <cell r="T4051">
            <v>968</v>
          </cell>
        </row>
        <row r="4052">
          <cell r="A4052" t="str">
            <v>Perno de tiro</v>
          </cell>
          <cell r="M4052" t="str">
            <v xml:space="preserve">Un </v>
          </cell>
          <cell r="O4052">
            <v>4</v>
          </cell>
          <cell r="Q4052">
            <v>123</v>
          </cell>
          <cell r="T4052">
            <v>492</v>
          </cell>
        </row>
        <row r="4053">
          <cell r="A4053" t="str">
            <v>Pólvora para perno</v>
          </cell>
          <cell r="M4053" t="str">
            <v xml:space="preserve">Un </v>
          </cell>
          <cell r="O4053">
            <v>4</v>
          </cell>
          <cell r="Q4053">
            <v>243</v>
          </cell>
          <cell r="T4053">
            <v>972</v>
          </cell>
        </row>
        <row r="4054">
          <cell r="A4054" t="str">
            <v>Toma monofásica con polo color naranja</v>
          </cell>
          <cell r="M4054" t="str">
            <v xml:space="preserve">Un </v>
          </cell>
          <cell r="O4054">
            <v>1</v>
          </cell>
          <cell r="Q4054">
            <v>15675</v>
          </cell>
          <cell r="T4054">
            <v>15675</v>
          </cell>
        </row>
        <row r="4055">
          <cell r="T4055">
            <v>0</v>
          </cell>
        </row>
        <row r="4056">
          <cell r="T4056">
            <v>0</v>
          </cell>
        </row>
        <row r="4057">
          <cell r="A4057" t="str">
            <v>Desperdicio</v>
          </cell>
          <cell r="M4057" t="str">
            <v>%</v>
          </cell>
          <cell r="O4057">
            <v>0.03</v>
          </cell>
          <cell r="Q4057">
            <v>110285.9</v>
          </cell>
          <cell r="T4057">
            <v>3308.5769999999998</v>
          </cell>
        </row>
        <row r="4058">
          <cell r="A4058" t="str">
            <v>SUBTOTAL</v>
          </cell>
          <cell r="T4058">
            <v>113594.477</v>
          </cell>
        </row>
        <row r="4060">
          <cell r="A4060" t="str">
            <v>3. Transportes</v>
          </cell>
        </row>
        <row r="4061">
          <cell r="A4061" t="str">
            <v>Material</v>
          </cell>
          <cell r="K4061" t="str">
            <v>Vol. o Peso</v>
          </cell>
          <cell r="M4061" t="str">
            <v>Distancia</v>
          </cell>
          <cell r="O4061" t="str">
            <v>m2 o Ton/Km</v>
          </cell>
          <cell r="R4061" t="str">
            <v>Tarifa</v>
          </cell>
          <cell r="T4061" t="str">
            <v>Vr. Unitario</v>
          </cell>
        </row>
        <row r="4065">
          <cell r="A4065" t="str">
            <v>SUBTOTAL</v>
          </cell>
        </row>
        <row r="4067">
          <cell r="A4067" t="str">
            <v>4. Mano de Obra</v>
          </cell>
        </row>
        <row r="4068">
          <cell r="A4068" t="str">
            <v>Trabajador</v>
          </cell>
          <cell r="J4068" t="str">
            <v>Jornal</v>
          </cell>
          <cell r="L4068" t="str">
            <v>Prestac.</v>
          </cell>
          <cell r="N4068" t="str">
            <v>Jornal Total</v>
          </cell>
          <cell r="Q4068" t="str">
            <v>Rendimiento</v>
          </cell>
          <cell r="T4068" t="str">
            <v>Vr. Unitario</v>
          </cell>
        </row>
        <row r="4069">
          <cell r="A4069" t="str">
            <v>Electricista II</v>
          </cell>
          <cell r="J4069">
            <v>21662</v>
          </cell>
          <cell r="L4069">
            <v>0.57999999999999996</v>
          </cell>
          <cell r="N4069">
            <v>34225.96</v>
          </cell>
          <cell r="Q4069">
            <v>0.28000000000000003</v>
          </cell>
          <cell r="T4069">
            <v>9583.2687999999998</v>
          </cell>
        </row>
        <row r="4070">
          <cell r="A4070" t="str">
            <v>Ayudante</v>
          </cell>
          <cell r="J4070">
            <v>17167</v>
          </cell>
          <cell r="L4070">
            <v>0.57999999999999996</v>
          </cell>
          <cell r="N4070">
            <v>27123.86</v>
          </cell>
          <cell r="Q4070">
            <v>0.28000000000000003</v>
          </cell>
          <cell r="T4070">
            <v>7594.680800000001</v>
          </cell>
        </row>
        <row r="4071">
          <cell r="T4071">
            <v>0</v>
          </cell>
        </row>
        <row r="4072">
          <cell r="A4072" t="str">
            <v>SUBTOTAL</v>
          </cell>
          <cell r="T4072">
            <v>17177.9496</v>
          </cell>
        </row>
        <row r="4073">
          <cell r="A4073" t="str">
            <v>TOTAL COSTO DIRECTO</v>
          </cell>
          <cell r="T4073">
            <v>131810.8866</v>
          </cell>
        </row>
        <row r="4074">
          <cell r="A4074" t="str">
            <v>AIU CONTRACTUAL</v>
          </cell>
          <cell r="E4074">
            <v>0.25640000000000002</v>
          </cell>
          <cell r="S4074" t="str">
            <v>TOTAL COSTO INDIRECTO</v>
          </cell>
          <cell r="T4074">
            <v>33796.31132424</v>
          </cell>
        </row>
        <row r="4075">
          <cell r="A4075" t="str">
            <v xml:space="preserve">VALOR TOTAL ACTIVIDAD </v>
          </cell>
          <cell r="T4075">
            <v>165607.19792424</v>
          </cell>
        </row>
        <row r="4076">
          <cell r="A4076" t="str">
            <v xml:space="preserve">VALOR RECURSOS NECESARIOS PARA LA EJECUCIÓN DE LA ACTIVIDAD </v>
          </cell>
          <cell r="T4076">
            <v>828035.98962120002</v>
          </cell>
        </row>
        <row r="4078">
          <cell r="A407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081">
          <cell r="E4081" t="str">
            <v>Firma:</v>
          </cell>
        </row>
        <row r="4082">
          <cell r="E4082" t="str">
            <v xml:space="preserve">Nombre: </v>
          </cell>
        </row>
        <row r="4083">
          <cell r="E4083" t="str">
            <v>REPRESENTATE LEGAL Ó DIRECTOR DE OBRA</v>
          </cell>
        </row>
        <row r="4085">
          <cell r="A4085" t="str">
            <v>C. OBSERVACIONES INTERVENTORIA (Campo de obligatorio diligenciamiento)</v>
          </cell>
        </row>
        <row r="4092">
          <cell r="E4092" t="str">
            <v>Firma:</v>
          </cell>
        </row>
        <row r="4093">
          <cell r="E4093" t="str">
            <v xml:space="preserve">Nombre: </v>
          </cell>
          <cell r="V4093" t="str">
            <v>Original  - FONADE</v>
          </cell>
        </row>
        <row r="4094">
          <cell r="E4094" t="str">
            <v>REPRESENTANTE LEGAL Ó DIRECTOR DE INTERVENTORÍA</v>
          </cell>
          <cell r="V4094" t="str">
            <v>Copias: Contratista, Interventor</v>
          </cell>
        </row>
        <row r="4095">
          <cell r="A4095" t="str">
            <v>B. DATOS ESPECIFICOS</v>
          </cell>
        </row>
        <row r="4096">
          <cell r="A4096" t="str">
            <v>Item</v>
          </cell>
          <cell r="C4096" t="str">
            <v>Descripción</v>
          </cell>
          <cell r="R4096" t="str">
            <v>Unidad</v>
          </cell>
          <cell r="T4096" t="str">
            <v>Cantidad</v>
          </cell>
        </row>
        <row r="4097">
          <cell r="A4097" t="str">
            <v>12.09.02</v>
          </cell>
          <cell r="C4097" t="str">
            <v>Suministro, montaje y conexión de parlante de techo de 4", 20w, 8ω. Incluye fuente, caja y rejilla. Ver especificaciones técnicas.</v>
          </cell>
          <cell r="R4097" t="str">
            <v>UN</v>
          </cell>
          <cell r="T4097">
            <v>4</v>
          </cell>
          <cell r="W4097">
            <v>233654</v>
          </cell>
        </row>
        <row r="4099">
          <cell r="A4099" t="str">
            <v>1.  Equipo</v>
          </cell>
        </row>
        <row r="4100">
          <cell r="A4100" t="str">
            <v>Descripción</v>
          </cell>
          <cell r="H4100" t="str">
            <v>Marca</v>
          </cell>
          <cell r="K4100" t="str">
            <v>Tipo</v>
          </cell>
          <cell r="O4100" t="str">
            <v>Tarifa/Hora</v>
          </cell>
          <cell r="R4100" t="str">
            <v>Rendimiento</v>
          </cell>
          <cell r="T4100" t="str">
            <v>Vr. Unitario</v>
          </cell>
        </row>
        <row r="4101">
          <cell r="A4101" t="str">
            <v>Alicates</v>
          </cell>
          <cell r="O4101">
            <v>30188</v>
          </cell>
          <cell r="R4101">
            <v>0.01</v>
          </cell>
          <cell r="T4101">
            <v>301.88</v>
          </cell>
        </row>
        <row r="4102">
          <cell r="A4102" t="str">
            <v>Atornillador</v>
          </cell>
          <cell r="O4102">
            <v>21735</v>
          </cell>
          <cell r="R4102">
            <v>0.01</v>
          </cell>
          <cell r="T4102">
            <v>217.35</v>
          </cell>
        </row>
        <row r="4104">
          <cell r="T4104">
            <v>0</v>
          </cell>
        </row>
        <row r="4105">
          <cell r="A4105" t="str">
            <v>SUBTOTAL</v>
          </cell>
          <cell r="T4105">
            <v>519.23</v>
          </cell>
        </row>
        <row r="4107">
          <cell r="A4107" t="str">
            <v>2.  Materiales</v>
          </cell>
        </row>
        <row r="4108">
          <cell r="A4108" t="str">
            <v>Descripción</v>
          </cell>
          <cell r="M4108" t="str">
            <v>Unidad</v>
          </cell>
          <cell r="O4108" t="str">
            <v>Cantidad</v>
          </cell>
          <cell r="Q4108" t="str">
            <v>Precio Unit.</v>
          </cell>
          <cell r="T4108" t="str">
            <v>Vr Unitario</v>
          </cell>
        </row>
        <row r="4109">
          <cell r="A4109" t="str">
            <v>Luminaria autónoma de emergencia</v>
          </cell>
          <cell r="M4109" t="str">
            <v xml:space="preserve">Un </v>
          </cell>
          <cell r="O4109">
            <v>1</v>
          </cell>
          <cell r="Q4109">
            <v>216900</v>
          </cell>
          <cell r="T4109">
            <v>216900</v>
          </cell>
        </row>
        <row r="4119">
          <cell r="T4119">
            <v>0</v>
          </cell>
        </row>
        <row r="4120">
          <cell r="T4120">
            <v>0</v>
          </cell>
        </row>
        <row r="4121">
          <cell r="A4121" t="str">
            <v>Desperdicio</v>
          </cell>
          <cell r="M4121" t="str">
            <v>%</v>
          </cell>
          <cell r="Q4121">
            <v>216900</v>
          </cell>
          <cell r="T4121">
            <v>0</v>
          </cell>
        </row>
        <row r="4122">
          <cell r="A4122" t="str">
            <v>SUBTOTAL</v>
          </cell>
          <cell r="T4122">
            <v>216900</v>
          </cell>
        </row>
        <row r="4124">
          <cell r="A4124" t="str">
            <v>3. Transportes</v>
          </cell>
        </row>
        <row r="4125">
          <cell r="A4125" t="str">
            <v>Material</v>
          </cell>
          <cell r="K4125" t="str">
            <v>Vol. o Peso</v>
          </cell>
          <cell r="M4125" t="str">
            <v>Distancia</v>
          </cell>
          <cell r="O4125" t="str">
            <v>m2 o Ton/Km</v>
          </cell>
          <cell r="R4125" t="str">
            <v>Tarifa</v>
          </cell>
          <cell r="T4125" t="str">
            <v>Vr. Unitario</v>
          </cell>
        </row>
        <row r="4129">
          <cell r="A4129" t="str">
            <v>SUBTOTAL</v>
          </cell>
        </row>
        <row r="4131">
          <cell r="A4131" t="str">
            <v>4. Mano de Obra</v>
          </cell>
        </row>
        <row r="4132">
          <cell r="A4132" t="str">
            <v>Trabajador</v>
          </cell>
          <cell r="J4132" t="str">
            <v>Jornal</v>
          </cell>
          <cell r="L4132" t="str">
            <v>Prestac.</v>
          </cell>
          <cell r="N4132" t="str">
            <v>Jornal Total</v>
          </cell>
          <cell r="Q4132" t="str">
            <v>Rendimiento</v>
          </cell>
          <cell r="T4132" t="str">
            <v>Vr. Unitario</v>
          </cell>
        </row>
        <row r="4133">
          <cell r="A4133" t="str">
            <v>Electricista II</v>
          </cell>
          <cell r="J4133">
            <v>21662</v>
          </cell>
          <cell r="L4133">
            <v>0.57999999999999996</v>
          </cell>
          <cell r="N4133">
            <v>34225.96</v>
          </cell>
          <cell r="Q4133">
            <v>0.3</v>
          </cell>
          <cell r="T4133">
            <v>10267.787999999999</v>
          </cell>
        </row>
        <row r="4134">
          <cell r="A4134" t="str">
            <v>Ayudante</v>
          </cell>
          <cell r="J4134">
            <v>17167</v>
          </cell>
          <cell r="L4134">
            <v>0.57999999999999996</v>
          </cell>
          <cell r="N4134">
            <v>27123.86</v>
          </cell>
          <cell r="Q4134">
            <v>0.22</v>
          </cell>
          <cell r="T4134">
            <v>5967.2492000000002</v>
          </cell>
        </row>
        <row r="4135">
          <cell r="T4135">
            <v>0</v>
          </cell>
        </row>
        <row r="4136">
          <cell r="A4136" t="str">
            <v>SUBTOTAL</v>
          </cell>
          <cell r="T4136">
            <v>16235.037199999999</v>
          </cell>
        </row>
        <row r="4137">
          <cell r="A4137" t="str">
            <v>TOTAL COSTO DIRECTO</v>
          </cell>
          <cell r="T4137">
            <v>233654.2672</v>
          </cell>
        </row>
        <row r="4138">
          <cell r="A4138" t="str">
            <v>AIU CONTRACTUAL</v>
          </cell>
          <cell r="E4138">
            <v>0.25640000000000002</v>
          </cell>
          <cell r="S4138" t="str">
            <v>TOTAL COSTO INDIRECTO</v>
          </cell>
          <cell r="T4138">
            <v>59908.954110080005</v>
          </cell>
        </row>
        <row r="4139">
          <cell r="A4139" t="str">
            <v xml:space="preserve">VALOR TOTAL ACTIVIDAD </v>
          </cell>
          <cell r="T4139">
            <v>293563.22131008003</v>
          </cell>
        </row>
        <row r="4140">
          <cell r="A4140" t="str">
            <v xml:space="preserve">VALOR RECURSOS NECESARIOS PARA LA EJECUCIÓN DE LA ACTIVIDAD </v>
          </cell>
          <cell r="T4140">
            <v>1174252.8852403201</v>
          </cell>
        </row>
        <row r="4142">
          <cell r="A414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145">
          <cell r="E4145" t="str">
            <v>Firma:</v>
          </cell>
        </row>
        <row r="4146">
          <cell r="E4146" t="str">
            <v xml:space="preserve">Nombre: </v>
          </cell>
        </row>
        <row r="4147">
          <cell r="E4147" t="str">
            <v>REPRESENTATE LEGAL Ó DIRECTOR DE OBRA</v>
          </cell>
        </row>
        <row r="4149">
          <cell r="A4149" t="str">
            <v>C. OBSERVACIONES INTERVENTORIA (Campo de obligatorio diligenciamiento)</v>
          </cell>
        </row>
        <row r="4156">
          <cell r="E4156" t="str">
            <v>Firma:</v>
          </cell>
        </row>
        <row r="4157">
          <cell r="E4157" t="str">
            <v xml:space="preserve">Nombre: </v>
          </cell>
          <cell r="V4157" t="str">
            <v>Original  - FONADE</v>
          </cell>
        </row>
        <row r="4158">
          <cell r="E4158" t="str">
            <v>REPRESENTANTE LEGAL Ó DIRECTOR DE INTERVENTORÍA</v>
          </cell>
          <cell r="V4158" t="str">
            <v>Copias: Contratista, Interventor</v>
          </cell>
        </row>
        <row r="4159">
          <cell r="A4159" t="str">
            <v>B. DATOS ESPECIFICOS</v>
          </cell>
        </row>
        <row r="4160">
          <cell r="A4160" t="str">
            <v>Item</v>
          </cell>
          <cell r="C4160" t="str">
            <v>Descripción</v>
          </cell>
          <cell r="R4160" t="str">
            <v>Unidad</v>
          </cell>
          <cell r="T4160" t="str">
            <v>Cantidad</v>
          </cell>
        </row>
        <row r="4161">
          <cell r="A4161" t="str">
            <v>12.10.01</v>
          </cell>
          <cell r="C4161" t="str">
            <v>Suministro, montaje y conexión de toma sencilla para cableado estructurado categoría 6, marca AMP o similar. Incluye face plate, jack y marquilla de identificación.</v>
          </cell>
          <cell r="R4161" t="str">
            <v>UN</v>
          </cell>
          <cell r="T4161">
            <v>11</v>
          </cell>
          <cell r="W4161">
            <v>48104</v>
          </cell>
        </row>
        <row r="4163">
          <cell r="A4163" t="str">
            <v>1.  Equipo</v>
          </cell>
        </row>
        <row r="4164">
          <cell r="A4164" t="str">
            <v>Descripción</v>
          </cell>
          <cell r="H4164" t="str">
            <v>Marca</v>
          </cell>
          <cell r="K4164" t="str">
            <v>Tipo</v>
          </cell>
          <cell r="O4164" t="str">
            <v>Tarifa/Hora</v>
          </cell>
          <cell r="R4164" t="str">
            <v>Rendimiento</v>
          </cell>
          <cell r="T4164" t="str">
            <v>Vr. Unitario</v>
          </cell>
        </row>
        <row r="4165">
          <cell r="A4165" t="str">
            <v>Atornillador</v>
          </cell>
          <cell r="O4165">
            <v>21735</v>
          </cell>
          <cell r="R4165">
            <v>0.05</v>
          </cell>
          <cell r="T4165">
            <v>1086.75</v>
          </cell>
        </row>
        <row r="4166">
          <cell r="T4166">
            <v>0</v>
          </cell>
        </row>
        <row r="4167">
          <cell r="T4167">
            <v>0</v>
          </cell>
        </row>
        <row r="4168">
          <cell r="T4168">
            <v>0</v>
          </cell>
        </row>
        <row r="4169">
          <cell r="A4169" t="str">
            <v>SUBTOTAL</v>
          </cell>
          <cell r="T4169">
            <v>1086.75</v>
          </cell>
        </row>
        <row r="4171">
          <cell r="A4171" t="str">
            <v>2.  Materiales</v>
          </cell>
        </row>
        <row r="4172">
          <cell r="A4172" t="str">
            <v>Descripción</v>
          </cell>
          <cell r="M4172" t="str">
            <v>Unidad</v>
          </cell>
          <cell r="O4172" t="str">
            <v>Cantidad</v>
          </cell>
          <cell r="Q4172" t="str">
            <v>Precio Unit.</v>
          </cell>
          <cell r="T4172" t="str">
            <v>Vr Unitario</v>
          </cell>
        </row>
        <row r="4173">
          <cell r="A4173" t="str">
            <v>Face plate sencillo</v>
          </cell>
          <cell r="M4173" t="str">
            <v>Un</v>
          </cell>
          <cell r="O4173">
            <v>1</v>
          </cell>
          <cell r="Q4173">
            <v>14700</v>
          </cell>
          <cell r="T4173">
            <v>14700</v>
          </cell>
        </row>
        <row r="4174">
          <cell r="A4174" t="str">
            <v>Jack o módulo nivel 6</v>
          </cell>
          <cell r="M4174" t="str">
            <v>Un</v>
          </cell>
          <cell r="O4174">
            <v>1</v>
          </cell>
          <cell r="Q4174">
            <v>18225</v>
          </cell>
          <cell r="T4174">
            <v>18225</v>
          </cell>
        </row>
        <row r="4175">
          <cell r="A4175" t="str">
            <v>Marquilla en acrílico</v>
          </cell>
          <cell r="M4175" t="str">
            <v>Un</v>
          </cell>
          <cell r="O4175">
            <v>1</v>
          </cell>
          <cell r="Q4175">
            <v>1890</v>
          </cell>
          <cell r="T4175">
            <v>1890</v>
          </cell>
        </row>
        <row r="4176">
          <cell r="A4176" t="str">
            <v>Adhesivo para amarre</v>
          </cell>
          <cell r="M4176" t="str">
            <v>Un</v>
          </cell>
          <cell r="O4176">
            <v>2</v>
          </cell>
          <cell r="Q4176">
            <v>375</v>
          </cell>
          <cell r="T4176">
            <v>750</v>
          </cell>
        </row>
        <row r="4177">
          <cell r="A4177" t="str">
            <v>Módulo Ciego</v>
          </cell>
          <cell r="M4177" t="str">
            <v>Un</v>
          </cell>
          <cell r="O4177">
            <v>1</v>
          </cell>
          <cell r="Q4177">
            <v>2250</v>
          </cell>
          <cell r="T4177">
            <v>2250</v>
          </cell>
        </row>
        <row r="4178">
          <cell r="T4178">
            <v>0</v>
          </cell>
        </row>
        <row r="4179">
          <cell r="T4179">
            <v>0</v>
          </cell>
        </row>
        <row r="4180">
          <cell r="T4180">
            <v>0</v>
          </cell>
        </row>
        <row r="4181">
          <cell r="T4181">
            <v>0</v>
          </cell>
        </row>
        <row r="4182">
          <cell r="T4182">
            <v>0</v>
          </cell>
        </row>
        <row r="4183">
          <cell r="T4183">
            <v>0</v>
          </cell>
        </row>
        <row r="4184">
          <cell r="T4184">
            <v>0</v>
          </cell>
        </row>
        <row r="4185">
          <cell r="A4185" t="str">
            <v>Desperdicio</v>
          </cell>
          <cell r="M4185" t="str">
            <v>%</v>
          </cell>
          <cell r="Q4185">
            <v>37815</v>
          </cell>
          <cell r="T4185">
            <v>0</v>
          </cell>
        </row>
        <row r="4186">
          <cell r="A4186" t="str">
            <v>SUBTOTAL</v>
          </cell>
          <cell r="T4186">
            <v>37815</v>
          </cell>
        </row>
        <row r="4188">
          <cell r="A4188" t="str">
            <v>3. Transportes</v>
          </cell>
        </row>
        <row r="4189">
          <cell r="A4189" t="str">
            <v>Material</v>
          </cell>
          <cell r="K4189" t="str">
            <v>Vol. o Peso</v>
          </cell>
          <cell r="M4189" t="str">
            <v>Distancia</v>
          </cell>
          <cell r="O4189" t="str">
            <v>m2 o Ton/Km</v>
          </cell>
          <cell r="R4189" t="str">
            <v>Tarifa</v>
          </cell>
          <cell r="T4189" t="str">
            <v>Vr. Unitario</v>
          </cell>
        </row>
        <row r="4193">
          <cell r="A4193" t="str">
            <v>SUBTOTAL</v>
          </cell>
        </row>
        <row r="4195">
          <cell r="A4195" t="str">
            <v>4. Mano de Obra</v>
          </cell>
        </row>
        <row r="4196">
          <cell r="A4196" t="str">
            <v>Trabajador</v>
          </cell>
          <cell r="J4196" t="str">
            <v>Jornal</v>
          </cell>
          <cell r="L4196" t="str">
            <v>Prestac.</v>
          </cell>
          <cell r="N4196" t="str">
            <v>Jornal Total</v>
          </cell>
          <cell r="Q4196" t="str">
            <v>Rendimiento</v>
          </cell>
          <cell r="T4196" t="str">
            <v>Vr. Unitario</v>
          </cell>
        </row>
        <row r="4197">
          <cell r="A4197" t="str">
            <v>Electricista II</v>
          </cell>
          <cell r="J4197">
            <v>21662</v>
          </cell>
          <cell r="L4197">
            <v>0.57999999999999996</v>
          </cell>
          <cell r="N4197">
            <v>34225.96</v>
          </cell>
          <cell r="Q4197">
            <v>0.15</v>
          </cell>
          <cell r="T4197">
            <v>5133.8939999999993</v>
          </cell>
        </row>
        <row r="4198">
          <cell r="A4198" t="str">
            <v>Ayudante</v>
          </cell>
          <cell r="J4198">
            <v>17167</v>
          </cell>
          <cell r="L4198">
            <v>0.57999999999999996</v>
          </cell>
          <cell r="N4198">
            <v>27123.86</v>
          </cell>
          <cell r="Q4198">
            <v>0.15</v>
          </cell>
          <cell r="T4198">
            <v>4068.5789999999997</v>
          </cell>
        </row>
        <row r="4199">
          <cell r="T4199">
            <v>0</v>
          </cell>
        </row>
        <row r="4200">
          <cell r="A4200" t="str">
            <v>SUBTOTAL</v>
          </cell>
          <cell r="T4200">
            <v>9202.4729999999981</v>
          </cell>
        </row>
        <row r="4201">
          <cell r="A4201" t="str">
            <v>TOTAL COSTO DIRECTO</v>
          </cell>
          <cell r="T4201">
            <v>48104.222999999998</v>
          </cell>
        </row>
        <row r="4202">
          <cell r="A4202" t="str">
            <v>AIU CONTRACTUAL</v>
          </cell>
          <cell r="E4202">
            <v>0.25640000000000002</v>
          </cell>
          <cell r="S4202" t="str">
            <v>TOTAL COSTO INDIRECTO</v>
          </cell>
          <cell r="T4202">
            <v>12333.922777199999</v>
          </cell>
        </row>
        <row r="4203">
          <cell r="A4203" t="str">
            <v xml:space="preserve">VALOR TOTAL ACTIVIDAD </v>
          </cell>
          <cell r="T4203">
            <v>60438.145777199999</v>
          </cell>
        </row>
        <row r="4204">
          <cell r="A4204" t="str">
            <v xml:space="preserve">VALOR RECURSOS NECESARIOS PARA LA EJECUCIÓN DE LA ACTIVIDAD </v>
          </cell>
          <cell r="T4204">
            <v>664819.60354919999</v>
          </cell>
        </row>
        <row r="4206">
          <cell r="A420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209">
          <cell r="E4209" t="str">
            <v>Firma:</v>
          </cell>
        </row>
        <row r="4210">
          <cell r="E4210" t="str">
            <v xml:space="preserve">Nombre: </v>
          </cell>
        </row>
        <row r="4211">
          <cell r="E4211" t="str">
            <v>REPRESENTATE LEGAL Ó DIRECTOR DE OBRA</v>
          </cell>
        </row>
        <row r="4213">
          <cell r="A4213" t="str">
            <v>C. OBSERVACIONES INTERVENTORIA (Campo de obligatorio diligenciamiento)</v>
          </cell>
        </row>
        <row r="4220">
          <cell r="E4220" t="str">
            <v>Firma:</v>
          </cell>
        </row>
        <row r="4221">
          <cell r="E4221" t="str">
            <v xml:space="preserve">Nombre: </v>
          </cell>
          <cell r="V4221" t="str">
            <v>Original  - FONADE</v>
          </cell>
        </row>
        <row r="4222">
          <cell r="E4222" t="str">
            <v>REPRESENTANTE LEGAL Ó DIRECTOR DE INTERVENTORÍA</v>
          </cell>
          <cell r="V4222" t="str">
            <v>Copias: Contratista, Interventor</v>
          </cell>
        </row>
        <row r="4223">
          <cell r="A4223" t="str">
            <v>B. DATOS ESPECIFICOS</v>
          </cell>
        </row>
        <row r="4224">
          <cell r="A4224" t="str">
            <v>Item</v>
          </cell>
          <cell r="C4224" t="str">
            <v>Descripción</v>
          </cell>
          <cell r="R4224" t="str">
            <v>Unidad</v>
          </cell>
          <cell r="T4224" t="str">
            <v>Cantidad</v>
          </cell>
        </row>
        <row r="4225">
          <cell r="A4225" t="str">
            <v>12.10.02</v>
          </cell>
          <cell r="C4225" t="str">
            <v>Suministro y montaje de rack cerrado de 1.20 metros. Incluye multitoma y ventiladores.</v>
          </cell>
          <cell r="R4225" t="str">
            <v>UN</v>
          </cell>
          <cell r="T4225">
            <v>1</v>
          </cell>
          <cell r="W4225">
            <v>1048425</v>
          </cell>
        </row>
        <row r="4227">
          <cell r="A4227" t="str">
            <v>1.  Equipo</v>
          </cell>
        </row>
        <row r="4228">
          <cell r="A4228" t="str">
            <v>Descripción</v>
          </cell>
          <cell r="H4228" t="str">
            <v>Marca</v>
          </cell>
          <cell r="K4228" t="str">
            <v>Tipo</v>
          </cell>
          <cell r="O4228" t="str">
            <v>Tarifa/Hora</v>
          </cell>
          <cell r="R4228" t="str">
            <v>Rendimiento</v>
          </cell>
          <cell r="T4228" t="str">
            <v>Vr. Unitario</v>
          </cell>
        </row>
        <row r="4229">
          <cell r="T4229">
            <v>0</v>
          </cell>
        </row>
        <row r="4230">
          <cell r="T4230">
            <v>0</v>
          </cell>
        </row>
        <row r="4231">
          <cell r="T4231">
            <v>0</v>
          </cell>
        </row>
        <row r="4232">
          <cell r="T4232">
            <v>0</v>
          </cell>
        </row>
        <row r="4233">
          <cell r="A4233" t="str">
            <v>SUBTOTAL</v>
          </cell>
          <cell r="T4233">
            <v>0</v>
          </cell>
        </row>
        <row r="4235">
          <cell r="A4235" t="str">
            <v>2.  Materiales</v>
          </cell>
        </row>
        <row r="4236">
          <cell r="A4236" t="str">
            <v>Descripción</v>
          </cell>
          <cell r="M4236" t="str">
            <v>Unidad</v>
          </cell>
          <cell r="O4236" t="str">
            <v>Cantidad</v>
          </cell>
          <cell r="Q4236" t="str">
            <v>Precio Unit.</v>
          </cell>
          <cell r="T4236" t="str">
            <v>Vr Unitario</v>
          </cell>
        </row>
        <row r="4237">
          <cell r="A4237" t="str">
            <v>Rack cerrado de 1.20 mts</v>
          </cell>
          <cell r="M4237" t="str">
            <v>Un</v>
          </cell>
          <cell r="O4237">
            <v>1</v>
          </cell>
          <cell r="Q4237">
            <v>956300</v>
          </cell>
          <cell r="T4237">
            <v>956300</v>
          </cell>
        </row>
        <row r="4238">
          <cell r="T4238">
            <v>0</v>
          </cell>
        </row>
        <row r="4239">
          <cell r="T4239">
            <v>0</v>
          </cell>
        </row>
        <row r="4240">
          <cell r="T4240">
            <v>0</v>
          </cell>
        </row>
        <row r="4241">
          <cell r="T4241">
            <v>0</v>
          </cell>
        </row>
        <row r="4242">
          <cell r="T4242">
            <v>0</v>
          </cell>
        </row>
        <row r="4243">
          <cell r="T4243">
            <v>0</v>
          </cell>
        </row>
        <row r="4244">
          <cell r="T4244">
            <v>0</v>
          </cell>
        </row>
        <row r="4245">
          <cell r="T4245">
            <v>0</v>
          </cell>
        </row>
        <row r="4246">
          <cell r="T4246">
            <v>0</v>
          </cell>
        </row>
        <row r="4247">
          <cell r="T4247">
            <v>0</v>
          </cell>
        </row>
        <row r="4248">
          <cell r="T4248">
            <v>0</v>
          </cell>
        </row>
        <row r="4249">
          <cell r="A4249" t="str">
            <v>Desperdicio</v>
          </cell>
          <cell r="M4249" t="str">
            <v>%</v>
          </cell>
          <cell r="Q4249">
            <v>956300</v>
          </cell>
          <cell r="T4249">
            <v>0</v>
          </cell>
        </row>
        <row r="4250">
          <cell r="A4250" t="str">
            <v>SUBTOTAL</v>
          </cell>
          <cell r="T4250">
            <v>956300</v>
          </cell>
        </row>
        <row r="4252">
          <cell r="A4252" t="str">
            <v>3. Transportes</v>
          </cell>
        </row>
        <row r="4253">
          <cell r="A4253" t="str">
            <v>Material</v>
          </cell>
          <cell r="K4253" t="str">
            <v>Vol. o Peso</v>
          </cell>
          <cell r="M4253" t="str">
            <v>Distancia</v>
          </cell>
          <cell r="O4253" t="str">
            <v>m2 o Ton/Km</v>
          </cell>
          <cell r="R4253" t="str">
            <v>Tarifa</v>
          </cell>
          <cell r="T4253" t="str">
            <v>Vr. Unitario</v>
          </cell>
        </row>
        <row r="4257">
          <cell r="A4257" t="str">
            <v>SUBTOTAL</v>
          </cell>
        </row>
        <row r="4259">
          <cell r="A4259" t="str">
            <v>4. Mano de Obra</v>
          </cell>
        </row>
        <row r="4260">
          <cell r="A4260" t="str">
            <v>Trabajador</v>
          </cell>
          <cell r="J4260" t="str">
            <v>Jornal</v>
          </cell>
          <cell r="L4260" t="str">
            <v>Prestac.</v>
          </cell>
          <cell r="N4260" t="str">
            <v>Jornal Total</v>
          </cell>
          <cell r="Q4260" t="str">
            <v>Rendimiento</v>
          </cell>
          <cell r="T4260" t="str">
            <v>Vr. Unitario</v>
          </cell>
        </row>
        <row r="4261">
          <cell r="A4261" t="str">
            <v>Electricista I</v>
          </cell>
          <cell r="J4261">
            <v>37400</v>
          </cell>
          <cell r="L4261">
            <v>0.57999999999999996</v>
          </cell>
          <cell r="N4261">
            <v>59092</v>
          </cell>
          <cell r="Q4261">
            <v>1.1000000000000001</v>
          </cell>
          <cell r="T4261">
            <v>65001.200000000004</v>
          </cell>
        </row>
        <row r="4262">
          <cell r="A4262" t="str">
            <v>Ayudante</v>
          </cell>
          <cell r="J4262">
            <v>17167</v>
          </cell>
          <cell r="L4262">
            <v>0.57999999999999996</v>
          </cell>
          <cell r="N4262">
            <v>27123.86</v>
          </cell>
          <cell r="Q4262">
            <v>1</v>
          </cell>
          <cell r="T4262">
            <v>27123.86</v>
          </cell>
        </row>
        <row r="4263">
          <cell r="T4263">
            <v>0</v>
          </cell>
        </row>
        <row r="4264">
          <cell r="A4264" t="str">
            <v>SUBTOTAL</v>
          </cell>
          <cell r="T4264">
            <v>92125.06</v>
          </cell>
        </row>
        <row r="4265">
          <cell r="A4265" t="str">
            <v>TOTAL COSTO DIRECTO</v>
          </cell>
          <cell r="T4265">
            <v>1048425.06</v>
          </cell>
        </row>
        <row r="4266">
          <cell r="A4266" t="str">
            <v>AIU CONTRACTUAL</v>
          </cell>
          <cell r="E4266">
            <v>0.25640000000000002</v>
          </cell>
          <cell r="S4266" t="str">
            <v>TOTAL COSTO INDIRECTO</v>
          </cell>
          <cell r="T4266">
            <v>268816.18538400001</v>
          </cell>
        </row>
        <row r="4267">
          <cell r="A4267" t="str">
            <v xml:space="preserve">VALOR TOTAL ACTIVIDAD </v>
          </cell>
          <cell r="T4267">
            <v>1317241.245384</v>
          </cell>
        </row>
        <row r="4268">
          <cell r="A4268" t="str">
            <v xml:space="preserve">VALOR RECURSOS NECESARIOS PARA LA EJECUCIÓN DE LA ACTIVIDAD </v>
          </cell>
          <cell r="T4268">
            <v>1317241.245384</v>
          </cell>
        </row>
        <row r="4270">
          <cell r="A427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273">
          <cell r="E4273" t="str">
            <v>Firma:</v>
          </cell>
        </row>
        <row r="4274">
          <cell r="E4274" t="str">
            <v xml:space="preserve">Nombre: </v>
          </cell>
        </row>
        <row r="4275">
          <cell r="E4275" t="str">
            <v>REPRESENTATE LEGAL Ó DIRECTOR DE OBRA</v>
          </cell>
        </row>
        <row r="4277">
          <cell r="A4277" t="str">
            <v>C. OBSERVACIONES INTERVENTORIA (Campo de obligatorio diligenciamiento)</v>
          </cell>
        </row>
        <row r="4284">
          <cell r="E4284" t="str">
            <v>Firma:</v>
          </cell>
        </row>
        <row r="4285">
          <cell r="E4285" t="str">
            <v xml:space="preserve">Nombre: </v>
          </cell>
          <cell r="V4285" t="str">
            <v>Original  - FONADE</v>
          </cell>
        </row>
        <row r="4286">
          <cell r="E4286" t="str">
            <v>REPRESENTANTE LEGAL Ó DIRECTOR DE INTERVENTORÍA</v>
          </cell>
          <cell r="V4286" t="str">
            <v>Copias: Contratista, Interventor</v>
          </cell>
        </row>
        <row r="4287">
          <cell r="A4287" t="str">
            <v>B. DATOS ESPECIFICOS</v>
          </cell>
        </row>
        <row r="4288">
          <cell r="A4288" t="str">
            <v>Item</v>
          </cell>
          <cell r="C4288" t="str">
            <v>Descripción</v>
          </cell>
          <cell r="R4288" t="str">
            <v>Unidad</v>
          </cell>
          <cell r="T4288" t="str">
            <v>Cantidad</v>
          </cell>
        </row>
        <row r="4289">
          <cell r="A4289" t="str">
            <v>12.10.03</v>
          </cell>
          <cell r="C4289" t="str">
            <v>Suministro, montaje y conexión de patch panel de 24 puertos. Incluye marquillas.</v>
          </cell>
          <cell r="R4289" t="str">
            <v>UN</v>
          </cell>
          <cell r="T4289">
            <v>4</v>
          </cell>
          <cell r="W4289">
            <v>447060</v>
          </cell>
        </row>
        <row r="4291">
          <cell r="A4291" t="str">
            <v>1.  Equipo</v>
          </cell>
        </row>
        <row r="4292">
          <cell r="A4292" t="str">
            <v>Descripción</v>
          </cell>
          <cell r="H4292" t="str">
            <v>Marca</v>
          </cell>
          <cell r="K4292" t="str">
            <v>Tipo</v>
          </cell>
          <cell r="O4292" t="str">
            <v>Tarifa/Hora</v>
          </cell>
          <cell r="R4292" t="str">
            <v>Rendimiento</v>
          </cell>
          <cell r="T4292" t="str">
            <v>Vr. Unitario</v>
          </cell>
        </row>
        <row r="4293">
          <cell r="A4293" t="str">
            <v>Atornillador</v>
          </cell>
          <cell r="O4293">
            <v>21735</v>
          </cell>
          <cell r="R4293">
            <v>0.05</v>
          </cell>
          <cell r="T4293">
            <v>1086.75</v>
          </cell>
        </row>
        <row r="4294">
          <cell r="T4294">
            <v>0</v>
          </cell>
        </row>
        <row r="4295">
          <cell r="T4295">
            <v>0</v>
          </cell>
        </row>
        <row r="4296">
          <cell r="T4296">
            <v>0</v>
          </cell>
        </row>
        <row r="4297">
          <cell r="A4297" t="str">
            <v>SUBTOTAL</v>
          </cell>
          <cell r="T4297">
            <v>1086.75</v>
          </cell>
        </row>
        <row r="4299">
          <cell r="A4299" t="str">
            <v>2.  Materiales</v>
          </cell>
        </row>
        <row r="4300">
          <cell r="A4300" t="str">
            <v>Descripción</v>
          </cell>
          <cell r="M4300" t="str">
            <v>Unidad</v>
          </cell>
          <cell r="O4300" t="str">
            <v>Cantidad</v>
          </cell>
          <cell r="Q4300" t="str">
            <v>Precio Unit.</v>
          </cell>
          <cell r="T4300" t="str">
            <v>Vr Unitario</v>
          </cell>
        </row>
        <row r="4301">
          <cell r="A4301" t="str">
            <v>Patch panel de 24 puertos nivel 6</v>
          </cell>
          <cell r="M4301" t="str">
            <v>Un</v>
          </cell>
          <cell r="O4301">
            <v>1</v>
          </cell>
          <cell r="Q4301">
            <v>395600</v>
          </cell>
          <cell r="T4301">
            <v>395600</v>
          </cell>
        </row>
        <row r="4302">
          <cell r="T4302">
            <v>0</v>
          </cell>
        </row>
        <row r="4303">
          <cell r="T4303">
            <v>0</v>
          </cell>
        </row>
        <row r="4304">
          <cell r="T4304">
            <v>0</v>
          </cell>
        </row>
        <row r="4305">
          <cell r="T4305">
            <v>0</v>
          </cell>
        </row>
        <row r="4306">
          <cell r="T4306">
            <v>0</v>
          </cell>
        </row>
        <row r="4307">
          <cell r="T4307">
            <v>0</v>
          </cell>
        </row>
        <row r="4308">
          <cell r="T4308">
            <v>0</v>
          </cell>
        </row>
        <row r="4309">
          <cell r="T4309">
            <v>0</v>
          </cell>
        </row>
        <row r="4310">
          <cell r="T4310">
            <v>0</v>
          </cell>
        </row>
        <row r="4311">
          <cell r="T4311">
            <v>0</v>
          </cell>
        </row>
        <row r="4312">
          <cell r="T4312">
            <v>0</v>
          </cell>
        </row>
        <row r="4313">
          <cell r="A4313" t="str">
            <v>Desperdicio</v>
          </cell>
          <cell r="M4313" t="str">
            <v>%</v>
          </cell>
          <cell r="Q4313">
            <v>395600</v>
          </cell>
          <cell r="T4313">
            <v>0</v>
          </cell>
        </row>
        <row r="4314">
          <cell r="A4314" t="str">
            <v>SUBTOTAL</v>
          </cell>
          <cell r="T4314">
            <v>395600</v>
          </cell>
        </row>
        <row r="4316">
          <cell r="A4316" t="str">
            <v>3. Transportes</v>
          </cell>
        </row>
        <row r="4317">
          <cell r="A4317" t="str">
            <v>Material</v>
          </cell>
          <cell r="K4317" t="str">
            <v>Vol. o Peso</v>
          </cell>
          <cell r="M4317" t="str">
            <v>Distancia</v>
          </cell>
          <cell r="O4317" t="str">
            <v>m2 o Ton/Km</v>
          </cell>
          <cell r="R4317" t="str">
            <v>Tarifa</v>
          </cell>
          <cell r="T4317" t="str">
            <v>Vr. Unitario</v>
          </cell>
        </row>
        <row r="4321">
          <cell r="A4321" t="str">
            <v>SUBTOTAL</v>
          </cell>
        </row>
        <row r="4323">
          <cell r="A4323" t="str">
            <v>4. Mano de Obra</v>
          </cell>
        </row>
        <row r="4324">
          <cell r="A4324" t="str">
            <v>Trabajador</v>
          </cell>
          <cell r="J4324" t="str">
            <v>Jornal</v>
          </cell>
          <cell r="L4324" t="str">
            <v>Prestac.</v>
          </cell>
          <cell r="N4324" t="str">
            <v>Jornal Total</v>
          </cell>
          <cell r="Q4324" t="str">
            <v>Rendimiento</v>
          </cell>
          <cell r="T4324" t="str">
            <v>Vr. Unitario</v>
          </cell>
        </row>
        <row r="4325">
          <cell r="A4325" t="str">
            <v>Electricista I</v>
          </cell>
          <cell r="J4325">
            <v>37400</v>
          </cell>
          <cell r="L4325">
            <v>0.57999999999999996</v>
          </cell>
          <cell r="N4325">
            <v>59092</v>
          </cell>
          <cell r="Q4325">
            <v>0.6</v>
          </cell>
          <cell r="T4325">
            <v>35455.199999999997</v>
          </cell>
        </row>
        <row r="4326">
          <cell r="A4326" t="str">
            <v>Ayudante</v>
          </cell>
          <cell r="J4326">
            <v>17167</v>
          </cell>
          <cell r="L4326">
            <v>0.57999999999999996</v>
          </cell>
          <cell r="N4326">
            <v>27123.86</v>
          </cell>
          <cell r="Q4326">
            <v>0.55000000000000004</v>
          </cell>
          <cell r="T4326">
            <v>14918.123000000001</v>
          </cell>
        </row>
        <row r="4327">
          <cell r="T4327">
            <v>0</v>
          </cell>
        </row>
        <row r="4328">
          <cell r="A4328" t="str">
            <v>SUBTOTAL</v>
          </cell>
          <cell r="T4328">
            <v>50373.322999999997</v>
          </cell>
        </row>
        <row r="4329">
          <cell r="A4329" t="str">
            <v>TOTAL COSTO DIRECTO</v>
          </cell>
          <cell r="T4329">
            <v>447060.07299999997</v>
          </cell>
        </row>
        <row r="4330">
          <cell r="A4330" t="str">
            <v>AIU CONTRACTUAL</v>
          </cell>
          <cell r="E4330">
            <v>0.25640000000000002</v>
          </cell>
          <cell r="S4330" t="str">
            <v>TOTAL COSTO INDIRECTO</v>
          </cell>
          <cell r="T4330">
            <v>114626.20271719999</v>
          </cell>
        </row>
        <row r="4331">
          <cell r="A4331" t="str">
            <v xml:space="preserve">VALOR TOTAL ACTIVIDAD </v>
          </cell>
          <cell r="T4331">
            <v>561686.27571720001</v>
          </cell>
        </row>
        <row r="4332">
          <cell r="A4332" t="str">
            <v xml:space="preserve">VALOR RECURSOS NECESARIOS PARA LA EJECUCIÓN DE LA ACTIVIDAD </v>
          </cell>
          <cell r="T4332">
            <v>2246745.1028688001</v>
          </cell>
        </row>
        <row r="4334">
          <cell r="A433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337">
          <cell r="E4337" t="str">
            <v>Firma:</v>
          </cell>
        </row>
        <row r="4338">
          <cell r="E4338" t="str">
            <v xml:space="preserve">Nombre: </v>
          </cell>
        </row>
        <row r="4339">
          <cell r="E4339" t="str">
            <v>REPRESENTATE LEGAL Ó DIRECTOR DE OBRA</v>
          </cell>
        </row>
        <row r="4341">
          <cell r="A4341" t="str">
            <v>C. OBSERVACIONES INTERVENTORIA (Campo de obligatorio diligenciamiento)</v>
          </cell>
        </row>
        <row r="4348">
          <cell r="E4348" t="str">
            <v>Firma:</v>
          </cell>
        </row>
        <row r="4349">
          <cell r="E4349" t="str">
            <v xml:space="preserve">Nombre: </v>
          </cell>
          <cell r="V4349" t="str">
            <v>Original  - FONADE</v>
          </cell>
        </row>
        <row r="4350">
          <cell r="E4350" t="str">
            <v>REPRESENTANTE LEGAL Ó DIRECTOR DE INTERVENTORÍA</v>
          </cell>
          <cell r="V4350" t="str">
            <v>Copias: Contratista, Interventor</v>
          </cell>
        </row>
        <row r="4351">
          <cell r="A4351" t="str">
            <v>B. DATOS ESPECIFICOS</v>
          </cell>
        </row>
        <row r="4352">
          <cell r="A4352" t="str">
            <v>Item</v>
          </cell>
          <cell r="C4352" t="str">
            <v>Descripción</v>
          </cell>
          <cell r="R4352" t="str">
            <v>Unidad</v>
          </cell>
          <cell r="T4352" t="str">
            <v>Cantidad</v>
          </cell>
        </row>
        <row r="4353">
          <cell r="A4353" t="str">
            <v>12.10.04</v>
          </cell>
          <cell r="C4353" t="str">
            <v>Suministro de patch cord categoría 6 de 1 metro certificado de fábrica. Incluye marquillas.</v>
          </cell>
          <cell r="R4353" t="str">
            <v>UN</v>
          </cell>
          <cell r="T4353">
            <v>22</v>
          </cell>
          <cell r="W4353">
            <v>33372</v>
          </cell>
        </row>
        <row r="4355">
          <cell r="A4355" t="str">
            <v>1.  Equipo</v>
          </cell>
        </row>
        <row r="4356">
          <cell r="A4356" t="str">
            <v>Descripción</v>
          </cell>
          <cell r="H4356" t="str">
            <v>Marca</v>
          </cell>
          <cell r="K4356" t="str">
            <v>Tipo</v>
          </cell>
          <cell r="O4356" t="str">
            <v>Tarifa/Hora</v>
          </cell>
          <cell r="R4356" t="str">
            <v>Rendimiento</v>
          </cell>
          <cell r="T4356" t="str">
            <v>Vr. Unitario</v>
          </cell>
        </row>
        <row r="4357">
          <cell r="T4357">
            <v>0</v>
          </cell>
        </row>
        <row r="4358">
          <cell r="T4358">
            <v>0</v>
          </cell>
        </row>
        <row r="4359">
          <cell r="T4359">
            <v>0</v>
          </cell>
        </row>
        <row r="4360">
          <cell r="T4360">
            <v>0</v>
          </cell>
        </row>
        <row r="4361">
          <cell r="A4361" t="str">
            <v>SUBTOTAL</v>
          </cell>
          <cell r="T4361">
            <v>0</v>
          </cell>
        </row>
        <row r="4363">
          <cell r="A4363" t="str">
            <v>2.  Materiales</v>
          </cell>
        </row>
        <row r="4364">
          <cell r="A4364" t="str">
            <v>Descripción</v>
          </cell>
          <cell r="M4364" t="str">
            <v>Unidad</v>
          </cell>
          <cell r="O4364" t="str">
            <v>Cantidad</v>
          </cell>
          <cell r="Q4364" t="str">
            <v>Precio Unit.</v>
          </cell>
          <cell r="T4364" t="str">
            <v>Vr Unitario</v>
          </cell>
        </row>
        <row r="4365">
          <cell r="A4365" t="str">
            <v>Patch Cord de 1.00 metros categoría 6</v>
          </cell>
          <cell r="M4365" t="str">
            <v>Un</v>
          </cell>
          <cell r="O4365">
            <v>1</v>
          </cell>
          <cell r="Q4365">
            <v>26273</v>
          </cell>
          <cell r="T4365">
            <v>26273</v>
          </cell>
        </row>
        <row r="4366">
          <cell r="A4366" t="str">
            <v>Marquilla adhesiva</v>
          </cell>
          <cell r="M4366" t="str">
            <v>Un</v>
          </cell>
          <cell r="O4366">
            <v>2</v>
          </cell>
          <cell r="Q4366">
            <v>3118.5</v>
          </cell>
          <cell r="T4366">
            <v>6237</v>
          </cell>
        </row>
        <row r="4367">
          <cell r="T4367">
            <v>0</v>
          </cell>
        </row>
        <row r="4368">
          <cell r="T4368">
            <v>0</v>
          </cell>
        </row>
        <row r="4369">
          <cell r="T4369">
            <v>0</v>
          </cell>
        </row>
        <row r="4370">
          <cell r="T4370">
            <v>0</v>
          </cell>
        </row>
        <row r="4371">
          <cell r="T4371">
            <v>0</v>
          </cell>
        </row>
        <row r="4372">
          <cell r="T4372">
            <v>0</v>
          </cell>
        </row>
        <row r="4373">
          <cell r="T4373">
            <v>0</v>
          </cell>
        </row>
        <row r="4374">
          <cell r="T4374">
            <v>0</v>
          </cell>
        </row>
        <row r="4375">
          <cell r="T4375">
            <v>0</v>
          </cell>
        </row>
        <row r="4376">
          <cell r="T4376">
            <v>0</v>
          </cell>
        </row>
        <row r="4377">
          <cell r="A4377" t="str">
            <v>Desperdicio</v>
          </cell>
          <cell r="M4377" t="str">
            <v>%</v>
          </cell>
          <cell r="Q4377">
            <v>32510</v>
          </cell>
          <cell r="T4377">
            <v>0</v>
          </cell>
        </row>
        <row r="4378">
          <cell r="A4378" t="str">
            <v>SUBTOTAL</v>
          </cell>
          <cell r="T4378">
            <v>32510</v>
          </cell>
        </row>
        <row r="4380">
          <cell r="A4380" t="str">
            <v>3. Transportes</v>
          </cell>
        </row>
        <row r="4381">
          <cell r="A4381" t="str">
            <v>Material</v>
          </cell>
          <cell r="K4381" t="str">
            <v>Vol. o Peso</v>
          </cell>
          <cell r="M4381" t="str">
            <v>Distancia</v>
          </cell>
          <cell r="O4381" t="str">
            <v>m2 o Ton/Km</v>
          </cell>
          <cell r="R4381" t="str">
            <v>Tarifa</v>
          </cell>
          <cell r="T4381" t="str">
            <v>Vr. Unitario</v>
          </cell>
        </row>
        <row r="4385">
          <cell r="A4385" t="str">
            <v>SUBTOTAL</v>
          </cell>
        </row>
        <row r="4387">
          <cell r="A4387" t="str">
            <v>4. Mano de Obra</v>
          </cell>
        </row>
        <row r="4388">
          <cell r="A4388" t="str">
            <v>Trabajador</v>
          </cell>
          <cell r="J4388" t="str">
            <v>Jornal</v>
          </cell>
          <cell r="L4388" t="str">
            <v>Prestac.</v>
          </cell>
          <cell r="N4388" t="str">
            <v>Jornal Total</v>
          </cell>
          <cell r="Q4388" t="str">
            <v>Rendimiento</v>
          </cell>
          <cell r="T4388" t="str">
            <v>Vr. Unitario</v>
          </cell>
        </row>
        <row r="4389">
          <cell r="A4389" t="str">
            <v>Electricista I</v>
          </cell>
          <cell r="J4389">
            <v>37400</v>
          </cell>
          <cell r="L4389">
            <v>0.57999999999999996</v>
          </cell>
          <cell r="N4389">
            <v>59092</v>
          </cell>
          <cell r="Q4389">
            <v>0.01</v>
          </cell>
          <cell r="T4389">
            <v>590.91999999999996</v>
          </cell>
        </row>
        <row r="4390">
          <cell r="A4390" t="str">
            <v>Ayudante</v>
          </cell>
          <cell r="J4390">
            <v>17167</v>
          </cell>
          <cell r="L4390">
            <v>0.57999999999999996</v>
          </cell>
          <cell r="N4390">
            <v>27123.86</v>
          </cell>
          <cell r="Q4390">
            <v>0.01</v>
          </cell>
          <cell r="T4390">
            <v>271.23860000000002</v>
          </cell>
        </row>
        <row r="4391">
          <cell r="T4391">
            <v>0</v>
          </cell>
        </row>
        <row r="4392">
          <cell r="A4392" t="str">
            <v>SUBTOTAL</v>
          </cell>
          <cell r="T4392">
            <v>862.15859999999998</v>
          </cell>
        </row>
        <row r="4393">
          <cell r="A4393" t="str">
            <v>TOTAL COSTO DIRECTO</v>
          </cell>
          <cell r="T4393">
            <v>33372.158600000002</v>
          </cell>
        </row>
        <row r="4394">
          <cell r="A4394" t="str">
            <v>AIU CONTRACTUAL</v>
          </cell>
          <cell r="E4394">
            <v>0.25640000000000002</v>
          </cell>
          <cell r="S4394" t="str">
            <v>TOTAL COSTO INDIRECTO</v>
          </cell>
          <cell r="T4394">
            <v>8556.6214650400016</v>
          </cell>
        </row>
        <row r="4395">
          <cell r="A4395" t="str">
            <v xml:space="preserve">VALOR TOTAL ACTIVIDAD </v>
          </cell>
          <cell r="T4395">
            <v>41928.780065040002</v>
          </cell>
        </row>
        <row r="4396">
          <cell r="A4396" t="str">
            <v xml:space="preserve">VALOR RECURSOS NECESARIOS PARA LA EJECUCIÓN DE LA ACTIVIDAD </v>
          </cell>
          <cell r="T4396">
            <v>922433.16143088008</v>
          </cell>
        </row>
        <row r="4398">
          <cell r="A439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401">
          <cell r="E4401" t="str">
            <v>Firma:</v>
          </cell>
        </row>
        <row r="4402">
          <cell r="E4402" t="str">
            <v xml:space="preserve">Nombre: </v>
          </cell>
        </row>
        <row r="4403">
          <cell r="E4403" t="str">
            <v>REPRESENTATE LEGAL Ó DIRECTOR DE OBRA</v>
          </cell>
        </row>
        <row r="4405">
          <cell r="A4405" t="str">
            <v>C. OBSERVACIONES INTERVENTORIA (Campo de obligatorio diligenciamiento)</v>
          </cell>
        </row>
        <row r="4412">
          <cell r="E4412" t="str">
            <v>Firma:</v>
          </cell>
        </row>
        <row r="4413">
          <cell r="E4413" t="str">
            <v xml:space="preserve">Nombre: </v>
          </cell>
          <cell r="V4413" t="str">
            <v>Original  - FONADE</v>
          </cell>
        </row>
        <row r="4414">
          <cell r="E4414" t="str">
            <v>REPRESENTANTE LEGAL Ó DIRECTOR DE INTERVENTORÍA</v>
          </cell>
          <cell r="V4414" t="str">
            <v>Copias: Contratista, Interventor</v>
          </cell>
        </row>
        <row r="4415">
          <cell r="A4415" t="str">
            <v>B. DATOS ESPECIFICOS</v>
          </cell>
        </row>
        <row r="4416">
          <cell r="A4416" t="str">
            <v>Item</v>
          </cell>
          <cell r="C4416" t="str">
            <v>Descripción</v>
          </cell>
          <cell r="R4416" t="str">
            <v>Unidad</v>
          </cell>
          <cell r="T4416" t="str">
            <v>Cantidad</v>
          </cell>
        </row>
        <row r="4417">
          <cell r="A4417" t="str">
            <v>12.10.05</v>
          </cell>
          <cell r="C4417" t="str">
            <v>Suministro y montaje de organizador horizontal.</v>
          </cell>
          <cell r="R4417" t="str">
            <v>UN</v>
          </cell>
          <cell r="T4417">
            <v>2</v>
          </cell>
          <cell r="W4417">
            <v>102409</v>
          </cell>
        </row>
        <row r="4419">
          <cell r="A4419" t="str">
            <v>1.  Equipo</v>
          </cell>
        </row>
        <row r="4420">
          <cell r="A4420" t="str">
            <v>Descripción</v>
          </cell>
          <cell r="H4420" t="str">
            <v>Marca</v>
          </cell>
          <cell r="K4420" t="str">
            <v>Tipo</v>
          </cell>
          <cell r="O4420" t="str">
            <v>Tarifa/Hora</v>
          </cell>
          <cell r="R4420" t="str">
            <v>Rendimiento</v>
          </cell>
          <cell r="T4420" t="str">
            <v>Vr. Unitario</v>
          </cell>
        </row>
        <row r="4421">
          <cell r="A4421" t="str">
            <v>Atornillador</v>
          </cell>
          <cell r="O4421">
            <v>21735</v>
          </cell>
          <cell r="R4421">
            <v>3.5000000000000003E-2</v>
          </cell>
          <cell r="T4421">
            <v>760.72500000000002</v>
          </cell>
        </row>
        <row r="4422">
          <cell r="T4422">
            <v>0</v>
          </cell>
        </row>
        <row r="4423">
          <cell r="T4423">
            <v>0</v>
          </cell>
        </row>
        <row r="4424">
          <cell r="T4424">
            <v>0</v>
          </cell>
        </row>
        <row r="4425">
          <cell r="A4425" t="str">
            <v>SUBTOTAL</v>
          </cell>
          <cell r="T4425">
            <v>760.72500000000002</v>
          </cell>
        </row>
        <row r="4427">
          <cell r="A4427" t="str">
            <v>2.  Materiales</v>
          </cell>
        </row>
        <row r="4428">
          <cell r="A4428" t="str">
            <v>Descripción</v>
          </cell>
          <cell r="M4428" t="str">
            <v>Unidad</v>
          </cell>
          <cell r="O4428" t="str">
            <v>Cantidad</v>
          </cell>
          <cell r="Q4428" t="str">
            <v>Precio Unit.</v>
          </cell>
          <cell r="T4428" t="str">
            <v>Vr Unitario</v>
          </cell>
        </row>
        <row r="4429">
          <cell r="A4429" t="str">
            <v>Organizador horizontal</v>
          </cell>
          <cell r="M4429" t="str">
            <v>Un</v>
          </cell>
          <cell r="O4429">
            <v>1</v>
          </cell>
          <cell r="Q4429">
            <v>94160</v>
          </cell>
          <cell r="T4429">
            <v>94160</v>
          </cell>
        </row>
        <row r="4430">
          <cell r="T4430">
            <v>0</v>
          </cell>
        </row>
        <row r="4431">
          <cell r="T4431">
            <v>0</v>
          </cell>
        </row>
        <row r="4432">
          <cell r="T4432">
            <v>0</v>
          </cell>
        </row>
        <row r="4433">
          <cell r="T4433">
            <v>0</v>
          </cell>
        </row>
        <row r="4434">
          <cell r="T4434">
            <v>0</v>
          </cell>
        </row>
        <row r="4435">
          <cell r="T4435">
            <v>0</v>
          </cell>
        </row>
        <row r="4436">
          <cell r="T4436">
            <v>0</v>
          </cell>
        </row>
        <row r="4437">
          <cell r="T4437">
            <v>0</v>
          </cell>
        </row>
        <row r="4438">
          <cell r="T4438">
            <v>0</v>
          </cell>
        </row>
        <row r="4439">
          <cell r="T4439">
            <v>0</v>
          </cell>
        </row>
        <row r="4440">
          <cell r="T4440">
            <v>0</v>
          </cell>
        </row>
        <row r="4441">
          <cell r="A4441" t="str">
            <v>Desperdicio</v>
          </cell>
          <cell r="M4441" t="str">
            <v>%</v>
          </cell>
          <cell r="Q4441">
            <v>94160</v>
          </cell>
          <cell r="T4441">
            <v>0</v>
          </cell>
        </row>
        <row r="4442">
          <cell r="A4442" t="str">
            <v>SUBTOTAL</v>
          </cell>
          <cell r="T4442">
            <v>94160</v>
          </cell>
        </row>
        <row r="4444">
          <cell r="A4444" t="str">
            <v>3. Transportes</v>
          </cell>
        </row>
        <row r="4445">
          <cell r="A4445" t="str">
            <v>Material</v>
          </cell>
          <cell r="K4445" t="str">
            <v>Vol. o Peso</v>
          </cell>
          <cell r="M4445" t="str">
            <v>Distancia</v>
          </cell>
          <cell r="O4445" t="str">
            <v>m2 o Ton/Km</v>
          </cell>
          <cell r="R4445" t="str">
            <v>Tarifa</v>
          </cell>
          <cell r="T4445" t="str">
            <v>Vr. Unitario</v>
          </cell>
        </row>
        <row r="4449">
          <cell r="A4449" t="str">
            <v>SUBTOTAL</v>
          </cell>
        </row>
        <row r="4451">
          <cell r="A4451" t="str">
            <v>4. Mano de Obra</v>
          </cell>
        </row>
        <row r="4452">
          <cell r="A4452" t="str">
            <v>Trabajador</v>
          </cell>
          <cell r="J4452" t="str">
            <v>Jornal</v>
          </cell>
          <cell r="L4452" t="str">
            <v>Prestac.</v>
          </cell>
          <cell r="N4452" t="str">
            <v>Jornal Total</v>
          </cell>
          <cell r="Q4452" t="str">
            <v>Rendimiento</v>
          </cell>
          <cell r="T4452" t="str">
            <v>Vr. Unitario</v>
          </cell>
        </row>
        <row r="4453">
          <cell r="A4453" t="str">
            <v>Electricista I</v>
          </cell>
          <cell r="J4453">
            <v>37400</v>
          </cell>
          <cell r="L4453">
            <v>0.57999999999999996</v>
          </cell>
          <cell r="N4453">
            <v>59092</v>
          </cell>
          <cell r="Q4453">
            <v>0.09</v>
          </cell>
          <cell r="T4453">
            <v>5318.28</v>
          </cell>
        </row>
        <row r="4454">
          <cell r="A4454" t="str">
            <v>Ayudante</v>
          </cell>
          <cell r="J4454">
            <v>17167</v>
          </cell>
          <cell r="L4454">
            <v>0.57999999999999996</v>
          </cell>
          <cell r="N4454">
            <v>27123.86</v>
          </cell>
          <cell r="Q4454">
            <v>0.08</v>
          </cell>
          <cell r="T4454">
            <v>2169.9088000000002</v>
          </cell>
        </row>
        <row r="4455">
          <cell r="T4455">
            <v>0</v>
          </cell>
        </row>
        <row r="4456">
          <cell r="A4456" t="str">
            <v>SUBTOTAL</v>
          </cell>
          <cell r="T4456">
            <v>7488.1887999999999</v>
          </cell>
        </row>
        <row r="4457">
          <cell r="A4457" t="str">
            <v>TOTAL COSTO DIRECTO</v>
          </cell>
          <cell r="T4457">
            <v>102408.91380000001</v>
          </cell>
        </row>
        <row r="4458">
          <cell r="A4458" t="str">
            <v>AIU CONTRACTUAL</v>
          </cell>
          <cell r="E4458">
            <v>0.25640000000000002</v>
          </cell>
          <cell r="S4458" t="str">
            <v>TOTAL COSTO INDIRECTO</v>
          </cell>
          <cell r="T4458">
            <v>26257.645498320006</v>
          </cell>
        </row>
        <row r="4459">
          <cell r="A4459" t="str">
            <v xml:space="preserve">VALOR TOTAL ACTIVIDAD </v>
          </cell>
          <cell r="T4459">
            <v>128666.55929832002</v>
          </cell>
        </row>
        <row r="4460">
          <cell r="A4460" t="str">
            <v xml:space="preserve">VALOR RECURSOS NECESARIOS PARA LA EJECUCIÓN DE LA ACTIVIDAD </v>
          </cell>
          <cell r="T4460">
            <v>257333.11859664004</v>
          </cell>
        </row>
        <row r="4462">
          <cell r="A446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465">
          <cell r="E4465" t="str">
            <v>Firma:</v>
          </cell>
        </row>
        <row r="4466">
          <cell r="E4466" t="str">
            <v xml:space="preserve">Nombre: </v>
          </cell>
        </row>
        <row r="4467">
          <cell r="E4467" t="str">
            <v>REPRESENTATE LEGAL Ó DIRECTOR DE OBRA</v>
          </cell>
        </row>
        <row r="4469">
          <cell r="A4469" t="str">
            <v>C. OBSERVACIONES INTERVENTORIA (Campo de obligatorio diligenciamiento)</v>
          </cell>
        </row>
        <row r="4476">
          <cell r="E4476" t="str">
            <v>Firma:</v>
          </cell>
        </row>
        <row r="4477">
          <cell r="E4477" t="str">
            <v xml:space="preserve">Nombre: </v>
          </cell>
          <cell r="V4477" t="str">
            <v>Original  - FONADE</v>
          </cell>
        </row>
        <row r="4478">
          <cell r="E4478" t="str">
            <v>REPRESENTANTE LEGAL Ó DIRECTOR DE INTERVENTORÍA</v>
          </cell>
          <cell r="V4478" t="str">
            <v>Copias: Contratista, Interventor</v>
          </cell>
        </row>
        <row r="4479">
          <cell r="A4479" t="str">
            <v>B. DATOS ESPECIFICOS</v>
          </cell>
        </row>
        <row r="4480">
          <cell r="A4480" t="str">
            <v>Item</v>
          </cell>
          <cell r="C4480" t="str">
            <v>Descripción</v>
          </cell>
          <cell r="R4480" t="str">
            <v>Unidad</v>
          </cell>
          <cell r="T4480" t="str">
            <v>Cantidad</v>
          </cell>
        </row>
        <row r="4481">
          <cell r="A4481" t="str">
            <v>12.10.06</v>
          </cell>
          <cell r="C4481" t="str">
            <v>Suministro y montaje de organizador vertical.</v>
          </cell>
          <cell r="R4481" t="str">
            <v>UN</v>
          </cell>
          <cell r="T4481">
            <v>2</v>
          </cell>
          <cell r="W4481">
            <v>107868</v>
          </cell>
        </row>
        <row r="4483">
          <cell r="A4483" t="str">
            <v>1.  Equipo</v>
          </cell>
        </row>
        <row r="4484">
          <cell r="A4484" t="str">
            <v>Descripción</v>
          </cell>
          <cell r="H4484" t="str">
            <v>Marca</v>
          </cell>
          <cell r="K4484" t="str">
            <v>Tipo</v>
          </cell>
          <cell r="O4484" t="str">
            <v>Tarifa/Hora</v>
          </cell>
          <cell r="R4484" t="str">
            <v>Rendimiento</v>
          </cell>
          <cell r="T4484" t="str">
            <v>Vr. Unitario</v>
          </cell>
        </row>
        <row r="4485">
          <cell r="A4485" t="str">
            <v>Atornillador</v>
          </cell>
          <cell r="O4485">
            <v>21735</v>
          </cell>
          <cell r="R4485">
            <v>3.5000000000000003E-2</v>
          </cell>
          <cell r="T4485">
            <v>760.72500000000002</v>
          </cell>
        </row>
        <row r="4486">
          <cell r="T4486">
            <v>0</v>
          </cell>
        </row>
        <row r="4487">
          <cell r="T4487">
            <v>0</v>
          </cell>
        </row>
        <row r="4488">
          <cell r="T4488">
            <v>0</v>
          </cell>
        </row>
        <row r="4489">
          <cell r="A4489" t="str">
            <v>SUBTOTAL</v>
          </cell>
          <cell r="T4489">
            <v>760.72500000000002</v>
          </cell>
        </row>
        <row r="4491">
          <cell r="A4491" t="str">
            <v>2.  Materiales</v>
          </cell>
        </row>
        <row r="4492">
          <cell r="A4492" t="str">
            <v>Descripción</v>
          </cell>
          <cell r="M4492" t="str">
            <v>Unidad</v>
          </cell>
          <cell r="O4492" t="str">
            <v>Cantidad</v>
          </cell>
          <cell r="Q4492" t="str">
            <v>Precio Unit.</v>
          </cell>
          <cell r="T4492" t="str">
            <v>Vr Unitario</v>
          </cell>
        </row>
        <row r="4493">
          <cell r="A4493" t="str">
            <v>Organizador vertical</v>
          </cell>
          <cell r="M4493" t="str">
            <v>Un</v>
          </cell>
          <cell r="O4493">
            <v>1</v>
          </cell>
          <cell r="Q4493">
            <v>100210</v>
          </cell>
          <cell r="T4493">
            <v>100210</v>
          </cell>
        </row>
        <row r="4494">
          <cell r="T4494">
            <v>0</v>
          </cell>
        </row>
        <row r="4495">
          <cell r="T4495">
            <v>0</v>
          </cell>
        </row>
        <row r="4496">
          <cell r="T4496">
            <v>0</v>
          </cell>
        </row>
        <row r="4497">
          <cell r="T4497">
            <v>0</v>
          </cell>
        </row>
        <row r="4498">
          <cell r="T4498">
            <v>0</v>
          </cell>
        </row>
        <row r="4499">
          <cell r="T4499">
            <v>0</v>
          </cell>
        </row>
        <row r="4500">
          <cell r="T4500">
            <v>0</v>
          </cell>
        </row>
        <row r="4501">
          <cell r="T4501">
            <v>0</v>
          </cell>
        </row>
        <row r="4502">
          <cell r="T4502">
            <v>0</v>
          </cell>
        </row>
        <row r="4503">
          <cell r="T4503">
            <v>0</v>
          </cell>
        </row>
        <row r="4504">
          <cell r="T4504">
            <v>0</v>
          </cell>
        </row>
        <row r="4505">
          <cell r="A4505" t="str">
            <v>Desperdicio</v>
          </cell>
          <cell r="M4505" t="str">
            <v>%</v>
          </cell>
          <cell r="Q4505">
            <v>100210</v>
          </cell>
          <cell r="T4505">
            <v>0</v>
          </cell>
        </row>
        <row r="4506">
          <cell r="A4506" t="str">
            <v>SUBTOTAL</v>
          </cell>
          <cell r="T4506">
            <v>100210</v>
          </cell>
        </row>
        <row r="4508">
          <cell r="A4508" t="str">
            <v>3. Transportes</v>
          </cell>
        </row>
        <row r="4509">
          <cell r="A4509" t="str">
            <v>Material</v>
          </cell>
          <cell r="K4509" t="str">
            <v>Vol. o Peso</v>
          </cell>
          <cell r="M4509" t="str">
            <v>Distancia</v>
          </cell>
          <cell r="O4509" t="str">
            <v>m2 o Ton/Km</v>
          </cell>
          <cell r="R4509" t="str">
            <v>Tarifa</v>
          </cell>
          <cell r="T4509" t="str">
            <v>Vr. Unitario</v>
          </cell>
        </row>
        <row r="4513">
          <cell r="A4513" t="str">
            <v>SUBTOTAL</v>
          </cell>
        </row>
        <row r="4515">
          <cell r="A4515" t="str">
            <v>4. Mano de Obra</v>
          </cell>
        </row>
        <row r="4516">
          <cell r="A4516" t="str">
            <v>Trabajador</v>
          </cell>
          <cell r="J4516" t="str">
            <v>Jornal</v>
          </cell>
          <cell r="L4516" t="str">
            <v>Prestac.</v>
          </cell>
          <cell r="N4516" t="str">
            <v>Jornal Total</v>
          </cell>
          <cell r="Q4516" t="str">
            <v>Rendimiento</v>
          </cell>
          <cell r="T4516" t="str">
            <v>Vr. Unitario</v>
          </cell>
        </row>
        <row r="4517">
          <cell r="A4517" t="str">
            <v>Electricista I</v>
          </cell>
          <cell r="J4517">
            <v>37400</v>
          </cell>
          <cell r="L4517">
            <v>0.57999999999999996</v>
          </cell>
          <cell r="N4517">
            <v>59092</v>
          </cell>
          <cell r="Q4517">
            <v>0.08</v>
          </cell>
          <cell r="T4517">
            <v>4727.3599999999997</v>
          </cell>
        </row>
        <row r="4518">
          <cell r="A4518" t="str">
            <v>Ayudante</v>
          </cell>
          <cell r="J4518">
            <v>17167</v>
          </cell>
          <cell r="L4518">
            <v>0.57999999999999996</v>
          </cell>
          <cell r="N4518">
            <v>27123.86</v>
          </cell>
          <cell r="Q4518">
            <v>0.08</v>
          </cell>
          <cell r="T4518">
            <v>2169.9088000000002</v>
          </cell>
        </row>
        <row r="4519">
          <cell r="T4519">
            <v>0</v>
          </cell>
        </row>
        <row r="4520">
          <cell r="A4520" t="str">
            <v>SUBTOTAL</v>
          </cell>
          <cell r="T4520">
            <v>6897.2687999999998</v>
          </cell>
        </row>
        <row r="4521">
          <cell r="A4521" t="str">
            <v>TOTAL COSTO DIRECTO</v>
          </cell>
          <cell r="T4521">
            <v>107867.99380000001</v>
          </cell>
        </row>
        <row r="4522">
          <cell r="A4522" t="str">
            <v>AIU CONTRACTUAL</v>
          </cell>
          <cell r="E4522">
            <v>0.25640000000000002</v>
          </cell>
          <cell r="S4522" t="str">
            <v>TOTAL COSTO INDIRECTO</v>
          </cell>
          <cell r="T4522">
            <v>27657.353610320006</v>
          </cell>
        </row>
        <row r="4523">
          <cell r="A4523" t="str">
            <v xml:space="preserve">VALOR TOTAL ACTIVIDAD </v>
          </cell>
          <cell r="T4523">
            <v>135525.34741032001</v>
          </cell>
        </row>
        <row r="4524">
          <cell r="A4524" t="str">
            <v xml:space="preserve">VALOR RECURSOS NECESARIOS PARA LA EJECUCIÓN DE LA ACTIVIDAD </v>
          </cell>
          <cell r="T4524">
            <v>271050.69482064003</v>
          </cell>
        </row>
        <row r="4526">
          <cell r="A452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529">
          <cell r="E4529" t="str">
            <v>Firma:</v>
          </cell>
        </row>
        <row r="4530">
          <cell r="E4530" t="str">
            <v xml:space="preserve">Nombre: </v>
          </cell>
        </row>
        <row r="4531">
          <cell r="E4531" t="str">
            <v>REPRESENTATE LEGAL Ó DIRECTOR DE OBRA</v>
          </cell>
        </row>
        <row r="4533">
          <cell r="A4533" t="str">
            <v>C. OBSERVACIONES INTERVENTORIA (Campo de obligatorio diligenciamiento)</v>
          </cell>
        </row>
        <row r="4540">
          <cell r="E4540" t="str">
            <v>Firma:</v>
          </cell>
        </row>
        <row r="4541">
          <cell r="E4541" t="str">
            <v xml:space="preserve">Nombre: </v>
          </cell>
          <cell r="V4541" t="str">
            <v>Original  - FONADE</v>
          </cell>
        </row>
        <row r="4542">
          <cell r="E4542" t="str">
            <v>REPRESENTANTE LEGAL Ó DIRECTOR DE INTERVENTORÍA</v>
          </cell>
          <cell r="V4542" t="str">
            <v>Copias: Contratista, Interventor</v>
          </cell>
        </row>
        <row r="4543">
          <cell r="A4543" t="str">
            <v>B. DATOS ESPECIFICOS</v>
          </cell>
        </row>
        <row r="4544">
          <cell r="A4544" t="str">
            <v>Item</v>
          </cell>
          <cell r="C4544" t="str">
            <v>Descripción</v>
          </cell>
          <cell r="R4544" t="str">
            <v>Unidad</v>
          </cell>
          <cell r="T4544" t="str">
            <v>Cantidad</v>
          </cell>
        </row>
        <row r="4545">
          <cell r="A4545" t="str">
            <v>12.10.07</v>
          </cell>
          <cell r="C4545" t="str">
            <v>Suministro y montaje de bandeja sencilla para rack.</v>
          </cell>
          <cell r="R4545" t="str">
            <v>UN</v>
          </cell>
          <cell r="T4545">
            <v>4</v>
          </cell>
          <cell r="W4545">
            <v>95040</v>
          </cell>
        </row>
        <row r="4547">
          <cell r="A4547" t="str">
            <v>1.  Equipo</v>
          </cell>
        </row>
        <row r="4548">
          <cell r="A4548" t="str">
            <v>Descripción</v>
          </cell>
          <cell r="H4548" t="str">
            <v>Marca</v>
          </cell>
          <cell r="K4548" t="str">
            <v>Tipo</v>
          </cell>
          <cell r="O4548" t="str">
            <v>Tarifa/Hora</v>
          </cell>
          <cell r="R4548" t="str">
            <v>Rendimiento</v>
          </cell>
          <cell r="T4548" t="str">
            <v>Vr. Unitario</v>
          </cell>
        </row>
        <row r="4549">
          <cell r="A4549" t="str">
            <v>Atornillador</v>
          </cell>
          <cell r="O4549">
            <v>21735</v>
          </cell>
          <cell r="R4549">
            <v>0.03</v>
          </cell>
          <cell r="T4549">
            <v>652.04999999999995</v>
          </cell>
        </row>
        <row r="4550">
          <cell r="T4550">
            <v>0</v>
          </cell>
        </row>
        <row r="4551">
          <cell r="T4551">
            <v>0</v>
          </cell>
        </row>
        <row r="4552">
          <cell r="T4552">
            <v>0</v>
          </cell>
        </row>
        <row r="4553">
          <cell r="A4553" t="str">
            <v>SUBTOTAL</v>
          </cell>
          <cell r="T4553">
            <v>652.04999999999995</v>
          </cell>
        </row>
        <row r="4555">
          <cell r="A4555" t="str">
            <v>2.  Materiales</v>
          </cell>
        </row>
        <row r="4556">
          <cell r="A4556" t="str">
            <v>Descripción</v>
          </cell>
          <cell r="M4556" t="str">
            <v>Unidad</v>
          </cell>
          <cell r="O4556" t="str">
            <v>Cantidad</v>
          </cell>
          <cell r="Q4556" t="str">
            <v>Precio Unit.</v>
          </cell>
          <cell r="T4556" t="str">
            <v>Vr Unitario</v>
          </cell>
        </row>
        <row r="4557">
          <cell r="A4557" t="str">
            <v>Bandeja sencilla para rack</v>
          </cell>
          <cell r="M4557" t="str">
            <v>Un</v>
          </cell>
          <cell r="O4557">
            <v>1</v>
          </cell>
          <cell r="Q4557">
            <v>86900</v>
          </cell>
          <cell r="T4557">
            <v>86900</v>
          </cell>
        </row>
        <row r="4558">
          <cell r="T4558">
            <v>0</v>
          </cell>
        </row>
        <row r="4559">
          <cell r="T4559">
            <v>0</v>
          </cell>
        </row>
        <row r="4560">
          <cell r="T4560">
            <v>0</v>
          </cell>
        </row>
        <row r="4561">
          <cell r="T4561">
            <v>0</v>
          </cell>
        </row>
        <row r="4562">
          <cell r="T4562">
            <v>0</v>
          </cell>
        </row>
        <row r="4563">
          <cell r="T4563">
            <v>0</v>
          </cell>
        </row>
        <row r="4564">
          <cell r="T4564">
            <v>0</v>
          </cell>
        </row>
        <row r="4565">
          <cell r="T4565">
            <v>0</v>
          </cell>
        </row>
        <row r="4566">
          <cell r="T4566">
            <v>0</v>
          </cell>
        </row>
        <row r="4567">
          <cell r="T4567">
            <v>0</v>
          </cell>
        </row>
        <row r="4568">
          <cell r="T4568">
            <v>0</v>
          </cell>
        </row>
        <row r="4569">
          <cell r="A4569" t="str">
            <v>Desperdicio</v>
          </cell>
          <cell r="M4569" t="str">
            <v>%</v>
          </cell>
          <cell r="Q4569">
            <v>86900</v>
          </cell>
          <cell r="T4569">
            <v>0</v>
          </cell>
        </row>
        <row r="4570">
          <cell r="A4570" t="str">
            <v>SUBTOTAL</v>
          </cell>
          <cell r="T4570">
            <v>86900</v>
          </cell>
        </row>
        <row r="4572">
          <cell r="A4572" t="str">
            <v>3. Transportes</v>
          </cell>
        </row>
        <row r="4573">
          <cell r="A4573" t="str">
            <v>Material</v>
          </cell>
          <cell r="K4573" t="str">
            <v>Vol. o Peso</v>
          </cell>
          <cell r="M4573" t="str">
            <v>Distancia</v>
          </cell>
          <cell r="O4573" t="str">
            <v>m2 o Ton/Km</v>
          </cell>
          <cell r="R4573" t="str">
            <v>Tarifa</v>
          </cell>
          <cell r="T4573" t="str">
            <v>Vr. Unitario</v>
          </cell>
        </row>
        <row r="4577">
          <cell r="A4577" t="str">
            <v>SUBTOTAL</v>
          </cell>
        </row>
        <row r="4579">
          <cell r="A4579" t="str">
            <v>4. Mano de Obra</v>
          </cell>
        </row>
        <row r="4580">
          <cell r="A4580" t="str">
            <v>Trabajador</v>
          </cell>
          <cell r="J4580" t="str">
            <v>Jornal</v>
          </cell>
          <cell r="L4580" t="str">
            <v>Prestac.</v>
          </cell>
          <cell r="N4580" t="str">
            <v>Jornal Total</v>
          </cell>
          <cell r="Q4580" t="str">
            <v>Rendimiento</v>
          </cell>
          <cell r="T4580" t="str">
            <v>Vr. Unitario</v>
          </cell>
        </row>
        <row r="4581">
          <cell r="A4581" t="str">
            <v>Electricista I</v>
          </cell>
          <cell r="J4581">
            <v>37400</v>
          </cell>
          <cell r="L4581">
            <v>0.57999999999999996</v>
          </cell>
          <cell r="N4581">
            <v>59092</v>
          </cell>
          <cell r="Q4581">
            <v>0.09</v>
          </cell>
          <cell r="T4581">
            <v>5318.28</v>
          </cell>
        </row>
        <row r="4582">
          <cell r="A4582" t="str">
            <v>Ayudante</v>
          </cell>
          <cell r="J4582">
            <v>17167</v>
          </cell>
          <cell r="L4582">
            <v>0.57999999999999996</v>
          </cell>
          <cell r="N4582">
            <v>27123.86</v>
          </cell>
          <cell r="Q4582">
            <v>0.08</v>
          </cell>
          <cell r="T4582">
            <v>2169.9088000000002</v>
          </cell>
        </row>
        <row r="4583">
          <cell r="T4583">
            <v>0</v>
          </cell>
        </row>
        <row r="4584">
          <cell r="A4584" t="str">
            <v>SUBTOTAL</v>
          </cell>
          <cell r="T4584">
            <v>7488.1887999999999</v>
          </cell>
        </row>
        <row r="4585">
          <cell r="A4585" t="str">
            <v>TOTAL COSTO DIRECTO</v>
          </cell>
          <cell r="T4585">
            <v>95040.238800000006</v>
          </cell>
        </row>
        <row r="4586">
          <cell r="A4586" t="str">
            <v>AIU CONTRACTUAL</v>
          </cell>
          <cell r="E4586">
            <v>0.25640000000000002</v>
          </cell>
          <cell r="S4586" t="str">
            <v>TOTAL COSTO INDIRECTO</v>
          </cell>
          <cell r="T4586">
            <v>24368.317228320004</v>
          </cell>
        </row>
        <row r="4587">
          <cell r="A4587" t="str">
            <v xml:space="preserve">VALOR TOTAL ACTIVIDAD </v>
          </cell>
          <cell r="T4587">
            <v>119408.55602832002</v>
          </cell>
        </row>
        <row r="4588">
          <cell r="A4588" t="str">
            <v xml:space="preserve">VALOR RECURSOS NECESARIOS PARA LA EJECUCIÓN DE LA ACTIVIDAD </v>
          </cell>
          <cell r="T4588">
            <v>477634.22411328007</v>
          </cell>
        </row>
        <row r="4590">
          <cell r="A459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593">
          <cell r="E4593" t="str">
            <v>Firma:</v>
          </cell>
        </row>
        <row r="4594">
          <cell r="E4594" t="str">
            <v xml:space="preserve">Nombre: </v>
          </cell>
        </row>
        <row r="4595">
          <cell r="E4595" t="str">
            <v>REPRESENTATE LEGAL Ó DIRECTOR DE OBRA</v>
          </cell>
        </row>
        <row r="4597">
          <cell r="A4597" t="str">
            <v>C. OBSERVACIONES INTERVENTORIA (Campo de obligatorio diligenciamiento)</v>
          </cell>
        </row>
        <row r="4604">
          <cell r="E4604" t="str">
            <v>Firma:</v>
          </cell>
        </row>
        <row r="4605">
          <cell r="E4605" t="str">
            <v xml:space="preserve">Nombre: </v>
          </cell>
          <cell r="V4605" t="str">
            <v>Original  - FONADE</v>
          </cell>
        </row>
        <row r="4606">
          <cell r="E4606" t="str">
            <v>REPRESENTANTE LEGAL Ó DIRECTOR DE INTERVENTORÍA</v>
          </cell>
          <cell r="V4606" t="str">
            <v>Copias: Contratista, Interventor</v>
          </cell>
        </row>
        <row r="4607">
          <cell r="A4607" t="str">
            <v>B. DATOS ESPECIFICOS</v>
          </cell>
        </row>
        <row r="4608">
          <cell r="A4608" t="str">
            <v>Item</v>
          </cell>
          <cell r="C4608" t="str">
            <v>Descripción</v>
          </cell>
          <cell r="R4608" t="str">
            <v>Unidad</v>
          </cell>
          <cell r="T4608" t="str">
            <v>Cantidad</v>
          </cell>
        </row>
        <row r="4609">
          <cell r="A4609" t="str">
            <v>12.10.08</v>
          </cell>
          <cell r="C4609" t="str">
            <v>Suministro y tendido de cable UTP categoría 6, marca AMP o similar.</v>
          </cell>
          <cell r="R4609" t="str">
            <v>ML</v>
          </cell>
          <cell r="T4609">
            <v>127</v>
          </cell>
          <cell r="W4609">
            <v>3366</v>
          </cell>
        </row>
        <row r="4611">
          <cell r="A4611" t="str">
            <v>1.  Equipo</v>
          </cell>
        </row>
        <row r="4612">
          <cell r="A4612" t="str">
            <v>Descripción</v>
          </cell>
          <cell r="H4612" t="str">
            <v>Marca</v>
          </cell>
          <cell r="K4612" t="str">
            <v>Tipo</v>
          </cell>
          <cell r="O4612" t="str">
            <v>Tarifa/Hora</v>
          </cell>
          <cell r="R4612" t="str">
            <v>Rendimiento</v>
          </cell>
          <cell r="T4612" t="str">
            <v>Vr. Unitario</v>
          </cell>
        </row>
        <row r="4613">
          <cell r="A4613" t="str">
            <v>Alicates</v>
          </cell>
          <cell r="O4613">
            <v>30188</v>
          </cell>
          <cell r="R4613">
            <v>1E-3</v>
          </cell>
          <cell r="T4613">
            <v>30.188000000000002</v>
          </cell>
        </row>
        <row r="4614">
          <cell r="T4614">
            <v>0</v>
          </cell>
        </row>
        <row r="4615">
          <cell r="T4615">
            <v>0</v>
          </cell>
        </row>
        <row r="4616">
          <cell r="T4616">
            <v>0</v>
          </cell>
        </row>
        <row r="4617">
          <cell r="A4617" t="str">
            <v>SUBTOTAL</v>
          </cell>
          <cell r="T4617">
            <v>30.188000000000002</v>
          </cell>
        </row>
        <row r="4619">
          <cell r="A4619" t="str">
            <v>2.  Materiales</v>
          </cell>
        </row>
        <row r="4620">
          <cell r="A4620" t="str">
            <v>Descripción</v>
          </cell>
          <cell r="M4620" t="str">
            <v>Unidad</v>
          </cell>
          <cell r="O4620" t="str">
            <v>Cantidad</v>
          </cell>
          <cell r="Q4620" t="str">
            <v>Precio Unit.</v>
          </cell>
          <cell r="T4620" t="str">
            <v>Vr Unitario</v>
          </cell>
        </row>
        <row r="4621">
          <cell r="A4621" t="str">
            <v>Cable UTP categoría 6 Marca AMP o similar</v>
          </cell>
          <cell r="M4621" t="str">
            <v>Ml</v>
          </cell>
          <cell r="O4621">
            <v>1.05</v>
          </cell>
          <cell r="Q4621">
            <v>2178</v>
          </cell>
          <cell r="T4621">
            <v>2286.9</v>
          </cell>
        </row>
        <row r="4622">
          <cell r="T4622">
            <v>0</v>
          </cell>
        </row>
        <row r="4623">
          <cell r="T4623">
            <v>0</v>
          </cell>
        </row>
        <row r="4624">
          <cell r="T4624">
            <v>0</v>
          </cell>
        </row>
        <row r="4625">
          <cell r="T4625">
            <v>0</v>
          </cell>
        </row>
        <row r="4626">
          <cell r="T4626">
            <v>0</v>
          </cell>
        </row>
        <row r="4627">
          <cell r="T4627">
            <v>0</v>
          </cell>
        </row>
        <row r="4628">
          <cell r="T4628">
            <v>0</v>
          </cell>
        </row>
        <row r="4629">
          <cell r="T4629">
            <v>0</v>
          </cell>
        </row>
        <row r="4630">
          <cell r="T4630">
            <v>0</v>
          </cell>
        </row>
        <row r="4631">
          <cell r="T4631">
            <v>0</v>
          </cell>
        </row>
        <row r="4632">
          <cell r="T4632">
            <v>0</v>
          </cell>
        </row>
        <row r="4633">
          <cell r="A4633" t="str">
            <v>Desperdicio</v>
          </cell>
          <cell r="M4633" t="str">
            <v>%</v>
          </cell>
          <cell r="O4633">
            <v>0.03</v>
          </cell>
          <cell r="Q4633">
            <v>2286.9</v>
          </cell>
          <cell r="T4633">
            <v>68.606999999999999</v>
          </cell>
        </row>
        <row r="4634">
          <cell r="A4634" t="str">
            <v>SUBTOTAL</v>
          </cell>
          <cell r="T4634">
            <v>2355.5070000000001</v>
          </cell>
        </row>
        <row r="4636">
          <cell r="A4636" t="str">
            <v>3. Transportes</v>
          </cell>
        </row>
        <row r="4637">
          <cell r="A4637" t="str">
            <v>Material</v>
          </cell>
          <cell r="K4637" t="str">
            <v>Vol. o Peso</v>
          </cell>
          <cell r="M4637" t="str">
            <v>Distancia</v>
          </cell>
          <cell r="O4637" t="str">
            <v>m2 o Ton/Km</v>
          </cell>
          <cell r="R4637" t="str">
            <v>Tarifa</v>
          </cell>
          <cell r="T4637" t="str">
            <v>Vr. Unitario</v>
          </cell>
        </row>
        <row r="4641">
          <cell r="A4641" t="str">
            <v>SUBTOTAL</v>
          </cell>
        </row>
        <row r="4643">
          <cell r="A4643" t="str">
            <v>4. Mano de Obra</v>
          </cell>
        </row>
        <row r="4644">
          <cell r="A4644" t="str">
            <v>Trabajador</v>
          </cell>
          <cell r="J4644" t="str">
            <v>Jornal</v>
          </cell>
          <cell r="L4644" t="str">
            <v>Prestac.</v>
          </cell>
          <cell r="N4644" t="str">
            <v>Jornal Total</v>
          </cell>
          <cell r="Q4644" t="str">
            <v>Rendimiento</v>
          </cell>
          <cell r="T4644" t="str">
            <v>Vr. Unitario</v>
          </cell>
        </row>
        <row r="4645">
          <cell r="A4645" t="str">
            <v>Electricista I</v>
          </cell>
          <cell r="J4645">
            <v>37400</v>
          </cell>
          <cell r="L4645">
            <v>0.57999999999999996</v>
          </cell>
          <cell r="N4645">
            <v>59092</v>
          </cell>
          <cell r="Q4645">
            <v>1.2E-2</v>
          </cell>
          <cell r="T4645">
            <v>709.10400000000004</v>
          </cell>
        </row>
        <row r="4646">
          <cell r="A4646" t="str">
            <v>Ayudante</v>
          </cell>
          <cell r="J4646">
            <v>17167</v>
          </cell>
          <cell r="L4646">
            <v>0.57999999999999996</v>
          </cell>
          <cell r="N4646">
            <v>27123.86</v>
          </cell>
          <cell r="Q4646">
            <v>0.01</v>
          </cell>
          <cell r="T4646">
            <v>271.23860000000002</v>
          </cell>
        </row>
        <row r="4647">
          <cell r="T4647">
            <v>0</v>
          </cell>
        </row>
        <row r="4648">
          <cell r="A4648" t="str">
            <v>SUBTOTAL</v>
          </cell>
          <cell r="T4648">
            <v>980.34260000000006</v>
          </cell>
        </row>
        <row r="4649">
          <cell r="A4649" t="str">
            <v>TOTAL COSTO DIRECTO</v>
          </cell>
          <cell r="T4649">
            <v>3366.0376000000001</v>
          </cell>
        </row>
        <row r="4650">
          <cell r="A4650" t="str">
            <v>AIU CONTRACTUAL</v>
          </cell>
          <cell r="E4650">
            <v>0.25640000000000002</v>
          </cell>
          <cell r="S4650" t="str">
            <v>TOTAL COSTO INDIRECTO</v>
          </cell>
          <cell r="T4650">
            <v>863.05204064000009</v>
          </cell>
        </row>
        <row r="4651">
          <cell r="A4651" t="str">
            <v xml:space="preserve">VALOR TOTAL ACTIVIDAD </v>
          </cell>
          <cell r="T4651">
            <v>4229.0896406400007</v>
          </cell>
        </row>
        <row r="4652">
          <cell r="A4652" t="str">
            <v xml:space="preserve">VALOR RECURSOS NECESARIOS PARA LA EJECUCIÓN DE LA ACTIVIDAD </v>
          </cell>
          <cell r="T4652">
            <v>537094.38436128013</v>
          </cell>
        </row>
        <row r="4654">
          <cell r="A465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657">
          <cell r="E4657" t="str">
            <v>Firma:</v>
          </cell>
        </row>
        <row r="4658">
          <cell r="E4658" t="str">
            <v xml:space="preserve">Nombre: </v>
          </cell>
        </row>
        <row r="4659">
          <cell r="E4659" t="str">
            <v>REPRESENTATE LEGAL Ó DIRECTOR DE OBRA</v>
          </cell>
        </row>
        <row r="4661">
          <cell r="A4661" t="str">
            <v>C. OBSERVACIONES INTERVENTORIA (Campo de obligatorio diligenciamiento)</v>
          </cell>
        </row>
        <row r="4668">
          <cell r="E4668" t="str">
            <v>Firma:</v>
          </cell>
        </row>
        <row r="4669">
          <cell r="E4669" t="str">
            <v xml:space="preserve">Nombre: </v>
          </cell>
          <cell r="V4669" t="str">
            <v>Original  - FONADE</v>
          </cell>
        </row>
        <row r="4670">
          <cell r="E4670" t="str">
            <v>REPRESENTANTE LEGAL Ó DIRECTOR DE INTERVENTORÍA</v>
          </cell>
          <cell r="V4670" t="str">
            <v>Copias: Contratista, Interventor</v>
          </cell>
        </row>
        <row r="4671">
          <cell r="A4671" t="str">
            <v>B. DATOS ESPECIFICOS</v>
          </cell>
        </row>
        <row r="4672">
          <cell r="A4672" t="str">
            <v>Item</v>
          </cell>
          <cell r="C4672" t="str">
            <v>Descripción</v>
          </cell>
          <cell r="R4672" t="str">
            <v>Unidad</v>
          </cell>
          <cell r="T4672" t="str">
            <v>Cantidad</v>
          </cell>
        </row>
        <row r="4673">
          <cell r="A4673" t="str">
            <v>12.10.09</v>
          </cell>
          <cell r="C4673" t="str">
            <v>Certificación punto lógico categoría 6.</v>
          </cell>
          <cell r="R4673" t="str">
            <v>UN</v>
          </cell>
          <cell r="T4673">
            <v>11</v>
          </cell>
          <cell r="W4673">
            <v>13846</v>
          </cell>
        </row>
        <row r="4675">
          <cell r="A4675" t="str">
            <v>1.  Equipo</v>
          </cell>
        </row>
        <row r="4676">
          <cell r="A4676" t="str">
            <v>Descripción</v>
          </cell>
          <cell r="H4676" t="str">
            <v>Marca</v>
          </cell>
          <cell r="K4676" t="str">
            <v>Tipo</v>
          </cell>
          <cell r="O4676" t="str">
            <v>Tarifa/Hora</v>
          </cell>
          <cell r="R4676" t="str">
            <v>Rendimiento</v>
          </cell>
          <cell r="T4676" t="str">
            <v>Vr. Unitario</v>
          </cell>
        </row>
        <row r="4677">
          <cell r="A4677" t="str">
            <v>Certificador</v>
          </cell>
          <cell r="O4677">
            <v>18480000</v>
          </cell>
          <cell r="R4677">
            <v>5.0000000000000001E-4</v>
          </cell>
          <cell r="T4677">
            <v>9240</v>
          </cell>
        </row>
        <row r="4678">
          <cell r="T4678">
            <v>0</v>
          </cell>
        </row>
        <row r="4679">
          <cell r="T4679">
            <v>0</v>
          </cell>
        </row>
        <row r="4680">
          <cell r="T4680">
            <v>0</v>
          </cell>
        </row>
        <row r="4681">
          <cell r="A4681" t="str">
            <v>SUBTOTAL</v>
          </cell>
          <cell r="T4681">
            <v>9240</v>
          </cell>
        </row>
        <row r="4683">
          <cell r="A4683" t="str">
            <v>2.  Materiales</v>
          </cell>
        </row>
        <row r="4684">
          <cell r="A4684" t="str">
            <v>Descripción</v>
          </cell>
          <cell r="M4684" t="str">
            <v>Unidad</v>
          </cell>
          <cell r="O4684" t="str">
            <v>Cantidad</v>
          </cell>
          <cell r="Q4684" t="str">
            <v>Precio Unit.</v>
          </cell>
          <cell r="T4684" t="str">
            <v>Vr Unitario</v>
          </cell>
        </row>
        <row r="4685">
          <cell r="T4685">
            <v>0</v>
          </cell>
        </row>
        <row r="4686">
          <cell r="T4686">
            <v>0</v>
          </cell>
        </row>
        <row r="4687">
          <cell r="T4687">
            <v>0</v>
          </cell>
        </row>
        <row r="4688">
          <cell r="T4688">
            <v>0</v>
          </cell>
        </row>
        <row r="4689">
          <cell r="T4689">
            <v>0</v>
          </cell>
        </row>
        <row r="4690">
          <cell r="T4690">
            <v>0</v>
          </cell>
        </row>
        <row r="4691">
          <cell r="T4691">
            <v>0</v>
          </cell>
        </row>
        <row r="4692">
          <cell r="T4692">
            <v>0</v>
          </cell>
        </row>
        <row r="4693">
          <cell r="T4693">
            <v>0</v>
          </cell>
        </row>
        <row r="4694">
          <cell r="T4694">
            <v>0</v>
          </cell>
        </row>
        <row r="4695">
          <cell r="T4695">
            <v>0</v>
          </cell>
        </row>
        <row r="4696">
          <cell r="T4696">
            <v>0</v>
          </cell>
        </row>
        <row r="4697">
          <cell r="A4697" t="str">
            <v>Desperdicio</v>
          </cell>
          <cell r="M4697" t="str">
            <v>%</v>
          </cell>
          <cell r="Q4697">
            <v>0</v>
          </cell>
          <cell r="T4697">
            <v>0</v>
          </cell>
        </row>
        <row r="4698">
          <cell r="A4698" t="str">
            <v>SUBTOTAL</v>
          </cell>
          <cell r="T4698">
            <v>0</v>
          </cell>
        </row>
        <row r="4700">
          <cell r="A4700" t="str">
            <v>3. Transportes</v>
          </cell>
        </row>
        <row r="4701">
          <cell r="A4701" t="str">
            <v>Material</v>
          </cell>
          <cell r="K4701" t="str">
            <v>Vol. o Peso</v>
          </cell>
          <cell r="M4701" t="str">
            <v>Distancia</v>
          </cell>
          <cell r="O4701" t="str">
            <v>m2 o Ton/Km</v>
          </cell>
          <cell r="R4701" t="str">
            <v>Tarifa</v>
          </cell>
          <cell r="T4701" t="str">
            <v>Vr. Unitario</v>
          </cell>
        </row>
        <row r="4705">
          <cell r="A4705" t="str">
            <v>SUBTOTAL</v>
          </cell>
        </row>
        <row r="4707">
          <cell r="A4707" t="str">
            <v>4. Mano de Obra</v>
          </cell>
        </row>
        <row r="4708">
          <cell r="A4708" t="str">
            <v>Trabajador</v>
          </cell>
          <cell r="J4708" t="str">
            <v>Jornal</v>
          </cell>
          <cell r="L4708" t="str">
            <v>Prestac.</v>
          </cell>
          <cell r="N4708" t="str">
            <v>Jornal Total</v>
          </cell>
          <cell r="Q4708" t="str">
            <v>Rendimiento</v>
          </cell>
          <cell r="T4708" t="str">
            <v>Vr. Unitario</v>
          </cell>
        </row>
        <row r="4709">
          <cell r="A4709" t="str">
            <v>Electricista I</v>
          </cell>
          <cell r="J4709">
            <v>37400</v>
          </cell>
          <cell r="L4709">
            <v>0.57999999999999996</v>
          </cell>
          <cell r="N4709">
            <v>59092</v>
          </cell>
          <cell r="Q4709">
            <v>5.5E-2</v>
          </cell>
          <cell r="T4709">
            <v>3250.06</v>
          </cell>
        </row>
        <row r="4710">
          <cell r="A4710" t="str">
            <v>Ayudante</v>
          </cell>
          <cell r="J4710">
            <v>17167</v>
          </cell>
          <cell r="L4710">
            <v>0.57999999999999996</v>
          </cell>
          <cell r="N4710">
            <v>27123.86</v>
          </cell>
          <cell r="Q4710">
            <v>0.05</v>
          </cell>
          <cell r="T4710">
            <v>1356.1930000000002</v>
          </cell>
        </row>
        <row r="4711">
          <cell r="T4711">
            <v>0</v>
          </cell>
        </row>
        <row r="4712">
          <cell r="A4712" t="str">
            <v>SUBTOTAL</v>
          </cell>
          <cell r="T4712">
            <v>4606.2530000000006</v>
          </cell>
        </row>
        <row r="4713">
          <cell r="A4713" t="str">
            <v>TOTAL COSTO DIRECTO</v>
          </cell>
          <cell r="T4713">
            <v>13846.253000000001</v>
          </cell>
        </row>
        <row r="4714">
          <cell r="A4714" t="str">
            <v>AIU CONTRACTUAL</v>
          </cell>
          <cell r="E4714">
            <v>0.25640000000000002</v>
          </cell>
          <cell r="S4714" t="str">
            <v>TOTAL COSTO INDIRECTO</v>
          </cell>
          <cell r="T4714">
            <v>3550.1792692000004</v>
          </cell>
        </row>
        <row r="4715">
          <cell r="A4715" t="str">
            <v xml:space="preserve">VALOR TOTAL ACTIVIDAD </v>
          </cell>
          <cell r="T4715">
            <v>17396.432269200002</v>
          </cell>
        </row>
        <row r="4716">
          <cell r="A4716" t="str">
            <v xml:space="preserve">VALOR RECURSOS NECESARIOS PARA LA EJECUCIÓN DE LA ACTIVIDAD </v>
          </cell>
          <cell r="T4716">
            <v>191360.75496120003</v>
          </cell>
        </row>
        <row r="4718">
          <cell r="A471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721">
          <cell r="E4721" t="str">
            <v>Firma:</v>
          </cell>
        </row>
        <row r="4722">
          <cell r="E4722" t="str">
            <v xml:space="preserve">Nombre: </v>
          </cell>
        </row>
        <row r="4723">
          <cell r="E4723" t="str">
            <v>REPRESENTATE LEGAL Ó DIRECTOR DE OBRA</v>
          </cell>
        </row>
        <row r="4725">
          <cell r="A4725" t="str">
            <v>C. OBSERVACIONES INTERVENTORIA (Campo de obligatorio diligenciamiento)</v>
          </cell>
        </row>
        <row r="4732">
          <cell r="E4732" t="str">
            <v>Firma:</v>
          </cell>
        </row>
        <row r="4733">
          <cell r="E4733" t="str">
            <v xml:space="preserve">Nombre: </v>
          </cell>
          <cell r="V4733" t="str">
            <v>Original  - FONADE</v>
          </cell>
        </row>
        <row r="4734">
          <cell r="E4734" t="str">
            <v>REPRESENTANTE LEGAL Ó DIRECTOR DE INTERVENTORÍA</v>
          </cell>
          <cell r="V4734" t="str">
            <v>Copias: Contratista, Interventor</v>
          </cell>
        </row>
        <row r="4735">
          <cell r="A4735" t="str">
            <v>B. DATOS ESPECIFICOS</v>
          </cell>
        </row>
        <row r="4736">
          <cell r="A4736" t="str">
            <v>Item</v>
          </cell>
          <cell r="C4736" t="str">
            <v>Descripción</v>
          </cell>
          <cell r="R4736" t="str">
            <v>Unidad</v>
          </cell>
          <cell r="T4736" t="str">
            <v>Cantidad</v>
          </cell>
        </row>
        <row r="4737">
          <cell r="A4737" t="str">
            <v>12.10.10</v>
          </cell>
          <cell r="C4737" t="str">
            <v>Suministro, transporte y colocación de switch conectividad con 24 puertos de auto negociación 10base-T/100base-TX administrable</v>
          </cell>
          <cell r="R4737" t="str">
            <v>UN</v>
          </cell>
          <cell r="T4737">
            <v>1</v>
          </cell>
          <cell r="W4737">
            <v>4896423</v>
          </cell>
        </row>
        <row r="4739">
          <cell r="A4739" t="str">
            <v>1.  Equipo</v>
          </cell>
        </row>
        <row r="4740">
          <cell r="A4740" t="str">
            <v>Descripción</v>
          </cell>
          <cell r="H4740" t="str">
            <v>Marca</v>
          </cell>
          <cell r="K4740" t="str">
            <v>Tipo</v>
          </cell>
          <cell r="O4740" t="str">
            <v>Tarifa/Hora</v>
          </cell>
          <cell r="R4740" t="str">
            <v>Rendimiento</v>
          </cell>
          <cell r="T4740" t="str">
            <v>Vr. Unitario</v>
          </cell>
        </row>
        <row r="4742">
          <cell r="T4742">
            <v>0</v>
          </cell>
        </row>
        <row r="4743">
          <cell r="T4743">
            <v>0</v>
          </cell>
        </row>
        <row r="4744">
          <cell r="T4744">
            <v>0</v>
          </cell>
        </row>
        <row r="4745">
          <cell r="A4745" t="str">
            <v>SUBTOTAL</v>
          </cell>
          <cell r="T4745">
            <v>0</v>
          </cell>
        </row>
        <row r="4747">
          <cell r="A4747" t="str">
            <v>2.  Materiales</v>
          </cell>
        </row>
        <row r="4748">
          <cell r="A4748" t="str">
            <v>Descripción</v>
          </cell>
          <cell r="M4748" t="str">
            <v>Unidad</v>
          </cell>
          <cell r="O4748" t="str">
            <v>Cantidad</v>
          </cell>
          <cell r="Q4748" t="str">
            <v>Precio Unit.</v>
          </cell>
          <cell r="T4748" t="str">
            <v>Vr Unitario</v>
          </cell>
        </row>
        <row r="4749">
          <cell r="A4749" t="str">
            <v>switch conectividad con 24 puertos de auto negociación 10base-T/100base-TX administrable</v>
          </cell>
          <cell r="M4749" t="str">
            <v xml:space="preserve">Un </v>
          </cell>
          <cell r="O4749">
            <v>1</v>
          </cell>
          <cell r="Q4749">
            <v>4563200</v>
          </cell>
          <cell r="T4749">
            <v>4563200</v>
          </cell>
        </row>
        <row r="4750">
          <cell r="T4750">
            <v>0</v>
          </cell>
        </row>
        <row r="4751">
          <cell r="T4751">
            <v>0</v>
          </cell>
        </row>
        <row r="4752">
          <cell r="T4752">
            <v>0</v>
          </cell>
        </row>
        <row r="4753">
          <cell r="T4753">
            <v>0</v>
          </cell>
        </row>
        <row r="4754">
          <cell r="T4754">
            <v>0</v>
          </cell>
        </row>
        <row r="4755">
          <cell r="T4755">
            <v>0</v>
          </cell>
        </row>
        <row r="4756">
          <cell r="T4756">
            <v>0</v>
          </cell>
        </row>
        <row r="4757">
          <cell r="T4757">
            <v>0</v>
          </cell>
        </row>
        <row r="4758">
          <cell r="T4758">
            <v>0</v>
          </cell>
        </row>
        <row r="4759">
          <cell r="T4759">
            <v>0</v>
          </cell>
        </row>
        <row r="4760">
          <cell r="T4760">
            <v>0</v>
          </cell>
        </row>
        <row r="4761">
          <cell r="A4761" t="str">
            <v>Desperdicio</v>
          </cell>
          <cell r="M4761" t="str">
            <v>%</v>
          </cell>
          <cell r="O4761">
            <v>0.03</v>
          </cell>
          <cell r="Q4761">
            <v>4563200</v>
          </cell>
          <cell r="T4761">
            <v>136896</v>
          </cell>
        </row>
        <row r="4762">
          <cell r="A4762" t="str">
            <v>SUBTOTAL</v>
          </cell>
          <cell r="T4762">
            <v>4700096</v>
          </cell>
        </row>
        <row r="4764">
          <cell r="A4764" t="str">
            <v>3. Transportes</v>
          </cell>
        </row>
        <row r="4765">
          <cell r="A4765" t="str">
            <v>Material</v>
          </cell>
          <cell r="K4765" t="str">
            <v>Vol. o Peso</v>
          </cell>
          <cell r="M4765" t="str">
            <v>Distancia</v>
          </cell>
          <cell r="O4765" t="str">
            <v>m2 o Ton/Km</v>
          </cell>
          <cell r="R4765" t="str">
            <v>Tarifa</v>
          </cell>
          <cell r="T4765" t="str">
            <v>Vr. Unitario</v>
          </cell>
        </row>
        <row r="4769">
          <cell r="A4769" t="str">
            <v>SUBTOTAL</v>
          </cell>
        </row>
        <row r="4771">
          <cell r="A4771" t="str">
            <v>4. Mano de Obra</v>
          </cell>
        </row>
        <row r="4772">
          <cell r="A4772" t="str">
            <v>Trabajador</v>
          </cell>
          <cell r="J4772" t="str">
            <v>Jornal</v>
          </cell>
          <cell r="L4772" t="str">
            <v>Prestac.</v>
          </cell>
          <cell r="N4772" t="str">
            <v>Jornal Total</v>
          </cell>
          <cell r="Q4772" t="str">
            <v>Rendimiento</v>
          </cell>
          <cell r="T4772" t="str">
            <v>Vr. Unitario</v>
          </cell>
        </row>
        <row r="4773">
          <cell r="A4773" t="str">
            <v>Técnico</v>
          </cell>
          <cell r="J4773">
            <v>86500</v>
          </cell>
          <cell r="L4773">
            <v>0.62119999999999997</v>
          </cell>
          <cell r="N4773">
            <v>140233.79999999999</v>
          </cell>
          <cell r="Q4773">
            <v>1.4</v>
          </cell>
          <cell r="T4773">
            <v>196327.31999999998</v>
          </cell>
        </row>
        <row r="4775">
          <cell r="T4775">
            <v>0</v>
          </cell>
        </row>
        <row r="4776">
          <cell r="A4776" t="str">
            <v>SUBTOTAL</v>
          </cell>
          <cell r="T4776">
            <v>196327.31999999998</v>
          </cell>
        </row>
        <row r="4777">
          <cell r="A4777" t="str">
            <v>TOTAL COSTO DIRECTO</v>
          </cell>
          <cell r="T4777">
            <v>4896423.32</v>
          </cell>
        </row>
        <row r="4778">
          <cell r="A4778" t="str">
            <v>AIU CONTRACTUAL</v>
          </cell>
          <cell r="E4778">
            <v>0.25640000000000002</v>
          </cell>
          <cell r="S4778" t="str">
            <v>TOTAL COSTO INDIRECTO</v>
          </cell>
          <cell r="T4778">
            <v>1255442.9392480003</v>
          </cell>
        </row>
        <row r="4779">
          <cell r="A4779" t="str">
            <v xml:space="preserve">VALOR TOTAL ACTIVIDAD </v>
          </cell>
          <cell r="T4779">
            <v>6151866.2592480006</v>
          </cell>
        </row>
        <row r="4780">
          <cell r="A4780" t="str">
            <v xml:space="preserve">VALOR RECURSOS NECESARIOS PARA LA EJECUCIÓN DE LA ACTIVIDAD </v>
          </cell>
          <cell r="T4780">
            <v>6151866.2592480006</v>
          </cell>
        </row>
        <row r="4782">
          <cell r="A478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785">
          <cell r="E4785" t="str">
            <v>Firma:</v>
          </cell>
        </row>
        <row r="4786">
          <cell r="E4786" t="str">
            <v xml:space="preserve">Nombre: </v>
          </cell>
        </row>
        <row r="4787">
          <cell r="E4787" t="str">
            <v>REPRESENTATE LEGAL Ó DIRECTOR DE OBRA</v>
          </cell>
        </row>
        <row r="4789">
          <cell r="A4789" t="str">
            <v>C. OBSERVACIONES INTERVENTORIA (Campo de obligatorio diligenciamiento)</v>
          </cell>
        </row>
        <row r="4796">
          <cell r="E4796" t="str">
            <v>Firma:</v>
          </cell>
        </row>
        <row r="4797">
          <cell r="E4797" t="str">
            <v xml:space="preserve">Nombre: </v>
          </cell>
          <cell r="V4797" t="str">
            <v>Original  - FONADE</v>
          </cell>
        </row>
        <row r="4798">
          <cell r="E4798" t="str">
            <v>REPRESENTANTE LEGAL Ó DIRECTOR DE INTERVENTORÍA</v>
          </cell>
          <cell r="V4798" t="str">
            <v>Copias: Contratista, Interventor</v>
          </cell>
        </row>
        <row r="4799">
          <cell r="A4799" t="str">
            <v>B. DATOS ESPECIFICOS</v>
          </cell>
        </row>
        <row r="4800">
          <cell r="A4800" t="str">
            <v>Item</v>
          </cell>
          <cell r="C4800" t="str">
            <v>Descripción</v>
          </cell>
          <cell r="R4800" t="str">
            <v>Unidad</v>
          </cell>
          <cell r="T4800" t="str">
            <v>Cantidad</v>
          </cell>
        </row>
        <row r="4801">
          <cell r="A4801" t="str">
            <v>12.10.11</v>
          </cell>
          <cell r="C4801" t="str">
            <v>Suministro, montaje y conexión de strip telefónico de 20 pares. Incluye regletas y marquillas.</v>
          </cell>
          <cell r="R4801" t="str">
            <v>UN</v>
          </cell>
          <cell r="T4801">
            <v>1</v>
          </cell>
          <cell r="W4801">
            <v>133703</v>
          </cell>
        </row>
        <row r="4803">
          <cell r="A4803" t="str">
            <v>1.  Equipo</v>
          </cell>
        </row>
        <row r="4804">
          <cell r="A4804" t="str">
            <v>Descripción</v>
          </cell>
          <cell r="H4804" t="str">
            <v>Marca</v>
          </cell>
          <cell r="K4804" t="str">
            <v>Tipo</v>
          </cell>
          <cell r="O4804" t="str">
            <v>Tarifa/Hora</v>
          </cell>
          <cell r="R4804" t="str">
            <v>Rendimiento</v>
          </cell>
          <cell r="T4804" t="str">
            <v>Vr. Unitario</v>
          </cell>
        </row>
        <row r="4805">
          <cell r="A4805" t="str">
            <v>Atornillador</v>
          </cell>
          <cell r="O4805">
            <v>21735</v>
          </cell>
          <cell r="R4805">
            <v>0.05</v>
          </cell>
          <cell r="T4805">
            <v>1086.75</v>
          </cell>
        </row>
        <row r="4806">
          <cell r="T4806">
            <v>0</v>
          </cell>
        </row>
        <row r="4807">
          <cell r="T4807">
            <v>0</v>
          </cell>
        </row>
        <row r="4808">
          <cell r="T4808">
            <v>0</v>
          </cell>
        </row>
        <row r="4809">
          <cell r="A4809" t="str">
            <v>SUBTOTAL</v>
          </cell>
          <cell r="T4809">
            <v>1086.75</v>
          </cell>
        </row>
        <row r="4811">
          <cell r="A4811" t="str">
            <v>2.  Materiales</v>
          </cell>
        </row>
        <row r="4812">
          <cell r="A4812" t="str">
            <v>Descripción</v>
          </cell>
          <cell r="M4812" t="str">
            <v>Unidad</v>
          </cell>
          <cell r="O4812" t="str">
            <v>Cantidad</v>
          </cell>
          <cell r="Q4812" t="str">
            <v>Precio Unit.</v>
          </cell>
          <cell r="T4812" t="str">
            <v>Vr Unitario</v>
          </cell>
        </row>
        <row r="4813">
          <cell r="A4813" t="str">
            <v>Strip telefónico de 20 pares</v>
          </cell>
          <cell r="M4813" t="str">
            <v xml:space="preserve">Un </v>
          </cell>
          <cell r="O4813">
            <v>1</v>
          </cell>
          <cell r="Q4813">
            <v>45000</v>
          </cell>
          <cell r="T4813">
            <v>45000</v>
          </cell>
        </row>
        <row r="4814">
          <cell r="A4814" t="str">
            <v xml:space="preserve">Regleta de 10 pares </v>
          </cell>
          <cell r="M4814" t="str">
            <v xml:space="preserve">Un </v>
          </cell>
          <cell r="O4814">
            <v>2</v>
          </cell>
          <cell r="Q4814">
            <v>10000</v>
          </cell>
          <cell r="T4814">
            <v>20000</v>
          </cell>
        </row>
        <row r="4815">
          <cell r="T4815">
            <v>0</v>
          </cell>
        </row>
        <row r="4816">
          <cell r="T4816">
            <v>0</v>
          </cell>
        </row>
        <row r="4817">
          <cell r="T4817">
            <v>0</v>
          </cell>
        </row>
        <row r="4818">
          <cell r="T4818">
            <v>0</v>
          </cell>
        </row>
        <row r="4819">
          <cell r="T4819">
            <v>0</v>
          </cell>
        </row>
        <row r="4820">
          <cell r="T4820">
            <v>0</v>
          </cell>
        </row>
        <row r="4821">
          <cell r="T4821">
            <v>0</v>
          </cell>
        </row>
        <row r="4822">
          <cell r="T4822">
            <v>0</v>
          </cell>
        </row>
        <row r="4823">
          <cell r="T4823">
            <v>0</v>
          </cell>
        </row>
        <row r="4824">
          <cell r="T4824">
            <v>0</v>
          </cell>
        </row>
        <row r="4825">
          <cell r="A4825" t="str">
            <v>Desperdicio</v>
          </cell>
          <cell r="M4825" t="str">
            <v>%</v>
          </cell>
          <cell r="Q4825">
            <v>65000</v>
          </cell>
          <cell r="T4825">
            <v>0</v>
          </cell>
        </row>
        <row r="4826">
          <cell r="A4826" t="str">
            <v>SUBTOTAL</v>
          </cell>
          <cell r="T4826">
            <v>65000</v>
          </cell>
        </row>
        <row r="4828">
          <cell r="A4828" t="str">
            <v>3. Transportes</v>
          </cell>
        </row>
        <row r="4829">
          <cell r="A4829" t="str">
            <v>Material</v>
          </cell>
          <cell r="K4829" t="str">
            <v>Vol. o Peso</v>
          </cell>
          <cell r="M4829" t="str">
            <v>Distancia</v>
          </cell>
          <cell r="O4829" t="str">
            <v>m2 o Ton/Km</v>
          </cell>
          <cell r="R4829" t="str">
            <v>Tarifa</v>
          </cell>
          <cell r="T4829" t="str">
            <v>Vr. Unitario</v>
          </cell>
        </row>
        <row r="4833">
          <cell r="A4833" t="str">
            <v>SUBTOTAL</v>
          </cell>
        </row>
        <row r="4835">
          <cell r="A4835" t="str">
            <v>4. Mano de Obra</v>
          </cell>
        </row>
        <row r="4836">
          <cell r="A4836" t="str">
            <v>Trabajador</v>
          </cell>
          <cell r="J4836" t="str">
            <v>Jornal</v>
          </cell>
          <cell r="L4836" t="str">
            <v>Prestac.</v>
          </cell>
          <cell r="N4836" t="str">
            <v>Jornal Total</v>
          </cell>
          <cell r="Q4836" t="str">
            <v>Rendimiento</v>
          </cell>
          <cell r="T4836" t="str">
            <v>Vr. Unitario</v>
          </cell>
        </row>
        <row r="4837">
          <cell r="A4837" t="str">
            <v>Electricista I</v>
          </cell>
          <cell r="J4837">
            <v>37400</v>
          </cell>
          <cell r="L4837">
            <v>0.57999999999999996</v>
          </cell>
          <cell r="N4837">
            <v>59092</v>
          </cell>
          <cell r="Q4837">
            <v>0.8</v>
          </cell>
          <cell r="T4837">
            <v>47273.600000000006</v>
          </cell>
        </row>
        <row r="4838">
          <cell r="A4838" t="str">
            <v>Ayudante</v>
          </cell>
          <cell r="J4838">
            <v>17167</v>
          </cell>
          <cell r="L4838">
            <v>0.57999999999999996</v>
          </cell>
          <cell r="N4838">
            <v>27123.86</v>
          </cell>
          <cell r="Q4838">
            <v>0.75</v>
          </cell>
          <cell r="T4838">
            <v>20342.895</v>
          </cell>
        </row>
        <row r="4839">
          <cell r="T4839">
            <v>0</v>
          </cell>
        </row>
        <row r="4840">
          <cell r="A4840" t="str">
            <v>SUBTOTAL</v>
          </cell>
          <cell r="T4840">
            <v>67616.49500000001</v>
          </cell>
        </row>
        <row r="4841">
          <cell r="A4841" t="str">
            <v>TOTAL COSTO DIRECTO</v>
          </cell>
          <cell r="T4841">
            <v>133703.245</v>
          </cell>
        </row>
        <row r="4842">
          <cell r="A4842" t="str">
            <v>AIU CONTRACTUAL</v>
          </cell>
          <cell r="E4842">
            <v>0.25640000000000002</v>
          </cell>
          <cell r="S4842" t="str">
            <v>TOTAL COSTO INDIRECTO</v>
          </cell>
          <cell r="T4842">
            <v>34281.512018000001</v>
          </cell>
        </row>
        <row r="4843">
          <cell r="A4843" t="str">
            <v xml:space="preserve">VALOR TOTAL ACTIVIDAD </v>
          </cell>
          <cell r="T4843">
            <v>167984.757018</v>
          </cell>
        </row>
        <row r="4844">
          <cell r="A4844" t="str">
            <v xml:space="preserve">VALOR RECURSOS NECESARIOS PARA LA EJECUCIÓN DE LA ACTIVIDAD </v>
          </cell>
          <cell r="T4844">
            <v>167984.757018</v>
          </cell>
        </row>
        <row r="4846">
          <cell r="A484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849">
          <cell r="E4849" t="str">
            <v>Firma:</v>
          </cell>
        </row>
        <row r="4850">
          <cell r="E4850" t="str">
            <v xml:space="preserve">Nombre: </v>
          </cell>
        </row>
        <row r="4851">
          <cell r="E4851" t="str">
            <v>REPRESENTATE LEGAL Ó DIRECTOR DE OBRA</v>
          </cell>
        </row>
        <row r="4853">
          <cell r="A4853" t="str">
            <v>C. OBSERVACIONES INTERVENTORIA (Campo de obligatorio diligenciamiento)</v>
          </cell>
        </row>
        <row r="4860">
          <cell r="E4860" t="str">
            <v>Firma:</v>
          </cell>
        </row>
        <row r="4861">
          <cell r="E4861" t="str">
            <v xml:space="preserve">Nombre: </v>
          </cell>
          <cell r="V4861" t="str">
            <v>Original  - FONADE</v>
          </cell>
        </row>
        <row r="4862">
          <cell r="E4862" t="str">
            <v>REPRESENTANTE LEGAL Ó DIRECTOR DE INTERVENTORÍA</v>
          </cell>
          <cell r="V4862" t="str">
            <v>Copias: Contratista, Interventor</v>
          </cell>
        </row>
      </sheetData>
      <sheetData sheetId="18" refreshError="1"/>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a"/>
      <sheetName val="Resumen"/>
      <sheetName val="M.Med_Arq"/>
      <sheetName val="AIU"/>
      <sheetName val="Pres_Biblio"/>
      <sheetName val="1_Preliminares"/>
      <sheetName val="2_Cimentación_Est.Met"/>
      <sheetName val="4_Mampost"/>
      <sheetName val="5_Electrico"/>
      <sheetName val="6_Pisos"/>
      <sheetName val="7_Hidro"/>
      <sheetName val="8_Enchapes"/>
      <sheetName val="9-10_Cub_CM"/>
      <sheetName val="11_Aparatos"/>
      <sheetName val="12_Pintura"/>
      <sheetName val="Insumos"/>
      <sheetName val="Equipo_Trans "/>
      <sheetName val="M.Obra"/>
    </sheetNames>
    <sheetDataSet>
      <sheetData sheetId="0"/>
      <sheetData sheetId="1"/>
      <sheetData sheetId="2"/>
      <sheetData sheetId="3"/>
      <sheetData sheetId="4"/>
      <sheetData sheetId="5"/>
      <sheetData sheetId="6"/>
      <sheetData sheetId="7"/>
      <sheetData sheetId="8">
        <row r="1">
          <cell r="C1" t="str">
            <v>ANÁLISIS DE PRECIOS UNITARIOS</v>
          </cell>
          <cell r="Q1" t="str">
            <v>Versión</v>
          </cell>
          <cell r="S1" t="str">
            <v>Código</v>
          </cell>
        </row>
        <row r="2">
          <cell r="C2" t="str">
            <v>Vigencia a partir de</v>
          </cell>
        </row>
        <row r="3">
          <cell r="C3" t="str">
            <v>*</v>
          </cell>
          <cell r="Q3" t="str">
            <v>00</v>
          </cell>
          <cell r="S3">
            <v>0</v>
          </cell>
        </row>
        <row r="6">
          <cell r="A6" t="str">
            <v>A. DATOS GENERALES</v>
          </cell>
        </row>
        <row r="7">
          <cell r="A7" t="str">
            <v>CONTRATO No:</v>
          </cell>
          <cell r="E7">
            <v>2121947</v>
          </cell>
          <cell r="G7" t="str">
            <v>DE</v>
          </cell>
          <cell r="H7">
            <v>2012</v>
          </cell>
          <cell r="J7" t="str">
            <v>FECHA INICIO</v>
          </cell>
          <cell r="L7" t="str">
            <v>17 de Agosto</v>
          </cell>
          <cell r="P7" t="str">
            <v>FECHA TERMINACIÓN</v>
          </cell>
        </row>
        <row r="8">
          <cell r="A8" t="str">
            <v>OBJETO DEL CONTRATO:</v>
          </cell>
          <cell r="E8" t="str">
            <v>CONSULTORIA DE DISEÑOS TIPO REQUERIDOS POR EL DEPARTAMENTO PARA LA PROSPERIDAD SOCIAL EN EL DESARROLLO DE SUS PROGRAMAS EN INFRAESTRUCTURA EDUCATIVA, INFRAESTRUCTURA DEPORTIVA,  INFRAESTRUCTURA COMUNITARIA Y PROYECTOS ESPECIALES.
"ZONA ALTA "SUELO- AB" CLIMA FRIO-BIBLIOTECA"</v>
          </cell>
        </row>
        <row r="9">
          <cell r="A9" t="str">
            <v>CONTRATISTA:</v>
          </cell>
          <cell r="E9" t="str">
            <v>ING INGENIERIA S.A</v>
          </cell>
        </row>
        <row r="10">
          <cell r="A10" t="str">
            <v>INTERVENTOR:</v>
          </cell>
          <cell r="E10" t="str">
            <v>CONSORCIO CVH</v>
          </cell>
        </row>
        <row r="11">
          <cell r="A11" t="str">
            <v>SUPERVISOR:</v>
          </cell>
          <cell r="E11" t="str">
            <v>CLARA ESPINOSA</v>
          </cell>
        </row>
        <row r="12">
          <cell r="A12" t="str">
            <v>PRESUPUESTADOR:</v>
          </cell>
          <cell r="E12" t="str">
            <v>INGABU SAS.</v>
          </cell>
        </row>
        <row r="13">
          <cell r="A13" t="str">
            <v>B. DATOS ESPECIFICOS</v>
          </cell>
        </row>
        <row r="14">
          <cell r="A14" t="str">
            <v>Item</v>
          </cell>
          <cell r="C14" t="str">
            <v>Descripción</v>
          </cell>
          <cell r="R14" t="str">
            <v>Unidad</v>
          </cell>
          <cell r="T14" t="str">
            <v>Cantidad</v>
          </cell>
        </row>
        <row r="15">
          <cell r="A15" t="str">
            <v>05.01.01</v>
          </cell>
          <cell r="C15" t="str">
            <v>Salida para lámpara fluorescente en tubo conduit EMT de 3/4" y conductores de cobre 2N12AWG THHN. Incluye curvas, terminales, uniones, soportes, cajas y accesorios para completar la salida.</v>
          </cell>
          <cell r="R15" t="str">
            <v>Un</v>
          </cell>
          <cell r="T15">
            <v>13</v>
          </cell>
          <cell r="W15">
            <v>71422</v>
          </cell>
        </row>
        <row r="17">
          <cell r="A17" t="str">
            <v>1.  Equipo</v>
          </cell>
        </row>
        <row r="18">
          <cell r="A18" t="str">
            <v>Descripción</v>
          </cell>
          <cell r="H18" t="str">
            <v>Marca</v>
          </cell>
          <cell r="K18" t="str">
            <v>Tipo</v>
          </cell>
          <cell r="O18" t="str">
            <v>Tarifa/Hora</v>
          </cell>
          <cell r="R18" t="str">
            <v>Rendimiento</v>
          </cell>
          <cell r="T18" t="str">
            <v>Vr. Unitario</v>
          </cell>
        </row>
        <row r="19">
          <cell r="A19" t="str">
            <v>Herramienta menor (% de mano de obra)</v>
          </cell>
          <cell r="T19">
            <v>2088</v>
          </cell>
        </row>
        <row r="20">
          <cell r="T20">
            <v>0</v>
          </cell>
        </row>
        <row r="21">
          <cell r="T21">
            <v>0</v>
          </cell>
        </row>
        <row r="22">
          <cell r="T22">
            <v>0</v>
          </cell>
        </row>
        <row r="23">
          <cell r="A23" t="str">
            <v>SUBTOTAL</v>
          </cell>
          <cell r="T23">
            <v>2088</v>
          </cell>
        </row>
        <row r="25">
          <cell r="A25" t="str">
            <v>2.  Materiales</v>
          </cell>
        </row>
        <row r="26">
          <cell r="A26" t="str">
            <v>Descripción</v>
          </cell>
          <cell r="M26" t="str">
            <v>Unidad</v>
          </cell>
          <cell r="O26" t="str">
            <v>Cantidad</v>
          </cell>
          <cell r="Q26" t="str">
            <v>Precio Unit.</v>
          </cell>
          <cell r="T26" t="str">
            <v>Vr Unitario</v>
          </cell>
        </row>
        <row r="27">
          <cell r="A27" t="str">
            <v>Alambre de cobre No 12</v>
          </cell>
          <cell r="M27" t="str">
            <v>Ml</v>
          </cell>
          <cell r="O27">
            <v>11</v>
          </cell>
          <cell r="Q27">
            <v>1271</v>
          </cell>
          <cell r="T27">
            <v>13981</v>
          </cell>
        </row>
        <row r="28">
          <cell r="A28" t="str">
            <v>Tubo conduit EMT 3/4"</v>
          </cell>
          <cell r="M28" t="str">
            <v>Ml</v>
          </cell>
          <cell r="O28">
            <v>5</v>
          </cell>
          <cell r="Q28">
            <v>4110</v>
          </cell>
          <cell r="T28">
            <v>20550</v>
          </cell>
        </row>
        <row r="29">
          <cell r="A29" t="str">
            <v>Boquilla terminal EMT de 3/4"</v>
          </cell>
          <cell r="M29" t="str">
            <v xml:space="preserve">Un </v>
          </cell>
          <cell r="O29">
            <v>2</v>
          </cell>
          <cell r="Q29">
            <v>1210</v>
          </cell>
          <cell r="T29">
            <v>2420</v>
          </cell>
        </row>
        <row r="30">
          <cell r="A30" t="str">
            <v>Unión EMT 3/4"</v>
          </cell>
          <cell r="M30" t="str">
            <v xml:space="preserve">Un </v>
          </cell>
          <cell r="O30">
            <v>2</v>
          </cell>
          <cell r="Q30">
            <v>1145</v>
          </cell>
          <cell r="T30">
            <v>2290</v>
          </cell>
        </row>
        <row r="31">
          <cell r="A31" t="str">
            <v>Caja octagonal</v>
          </cell>
          <cell r="M31" t="str">
            <v xml:space="preserve">Un </v>
          </cell>
          <cell r="O31">
            <v>1</v>
          </cell>
          <cell r="Q31">
            <v>1120</v>
          </cell>
          <cell r="T31">
            <v>1120</v>
          </cell>
        </row>
        <row r="32">
          <cell r="A32" t="str">
            <v>Caja 5800</v>
          </cell>
          <cell r="M32" t="str">
            <v xml:space="preserve">Un </v>
          </cell>
          <cell r="O32">
            <v>1</v>
          </cell>
          <cell r="Q32">
            <v>1120</v>
          </cell>
          <cell r="T32">
            <v>1120</v>
          </cell>
        </row>
        <row r="33">
          <cell r="A33" t="str">
            <v>Cinta aislante</v>
          </cell>
          <cell r="M33" t="str">
            <v xml:space="preserve">Un </v>
          </cell>
          <cell r="O33">
            <v>0.05</v>
          </cell>
          <cell r="Q33">
            <v>1980</v>
          </cell>
          <cell r="T33">
            <v>99</v>
          </cell>
        </row>
        <row r="34">
          <cell r="A34" t="str">
            <v>Aislador de rosca para empalme</v>
          </cell>
          <cell r="M34" t="str">
            <v xml:space="preserve">Un </v>
          </cell>
          <cell r="O34">
            <v>3</v>
          </cell>
          <cell r="Q34">
            <v>512</v>
          </cell>
          <cell r="T34">
            <v>1536</v>
          </cell>
        </row>
        <row r="35">
          <cell r="A35" t="str">
            <v>Proporcional interruptor</v>
          </cell>
          <cell r="M35" t="str">
            <v xml:space="preserve">Un </v>
          </cell>
          <cell r="O35">
            <v>0.7</v>
          </cell>
          <cell r="Q35">
            <v>8990</v>
          </cell>
          <cell r="T35">
            <v>6293</v>
          </cell>
        </row>
        <row r="36">
          <cell r="A36" t="str">
            <v>Abrazadera de 3/4"</v>
          </cell>
          <cell r="M36" t="str">
            <v>Un</v>
          </cell>
          <cell r="O36">
            <v>3</v>
          </cell>
          <cell r="Q36">
            <v>242</v>
          </cell>
          <cell r="T36">
            <v>726</v>
          </cell>
        </row>
        <row r="37">
          <cell r="A37" t="str">
            <v>Perno de tiro</v>
          </cell>
          <cell r="M37" t="str">
            <v>Un</v>
          </cell>
          <cell r="O37">
            <v>3</v>
          </cell>
          <cell r="Q37">
            <v>123</v>
          </cell>
          <cell r="T37">
            <v>369</v>
          </cell>
        </row>
        <row r="38">
          <cell r="A38" t="str">
            <v>Pólvora para perno</v>
          </cell>
          <cell r="M38" t="str">
            <v>Un</v>
          </cell>
          <cell r="O38">
            <v>3</v>
          </cell>
          <cell r="Q38">
            <v>243</v>
          </cell>
          <cell r="T38">
            <v>729</v>
          </cell>
        </row>
        <row r="39">
          <cell r="A39" t="str">
            <v>Desperdicio</v>
          </cell>
          <cell r="M39" t="str">
            <v>%</v>
          </cell>
          <cell r="O39">
            <v>0.03</v>
          </cell>
          <cell r="Q39">
            <v>51233</v>
          </cell>
          <cell r="T39">
            <v>1537</v>
          </cell>
        </row>
        <row r="40">
          <cell r="A40" t="str">
            <v>SUBTOTAL</v>
          </cell>
          <cell r="T40">
            <v>52770</v>
          </cell>
        </row>
        <row r="42">
          <cell r="A42" t="str">
            <v>3. Transportes</v>
          </cell>
        </row>
        <row r="43">
          <cell r="A43" t="str">
            <v>Material</v>
          </cell>
          <cell r="K43" t="str">
            <v>Vol. o Peso</v>
          </cell>
          <cell r="M43" t="str">
            <v>Distancia</v>
          </cell>
          <cell r="O43" t="str">
            <v>m2 o Ton/Km</v>
          </cell>
          <cell r="R43" t="str">
            <v>Tarifa</v>
          </cell>
          <cell r="T43" t="str">
            <v>Vr. Unitario</v>
          </cell>
        </row>
        <row r="47">
          <cell r="A47" t="str">
            <v>SUBTOTAL</v>
          </cell>
        </row>
        <row r="49">
          <cell r="A49" t="str">
            <v>4. Mano de Obra</v>
          </cell>
        </row>
        <row r="50">
          <cell r="A50" t="str">
            <v>Trabajador</v>
          </cell>
          <cell r="J50" t="str">
            <v>Jornal</v>
          </cell>
          <cell r="L50" t="str">
            <v>Prestac.</v>
          </cell>
          <cell r="N50" t="str">
            <v>Jornal Total</v>
          </cell>
          <cell r="Q50" t="str">
            <v>Rendimiento</v>
          </cell>
          <cell r="T50" t="str">
            <v>Vr. Unitario</v>
          </cell>
        </row>
        <row r="51">
          <cell r="A51" t="str">
            <v>Electricista II</v>
          </cell>
          <cell r="J51">
            <v>21662</v>
          </cell>
          <cell r="L51">
            <v>0.57999999999999996</v>
          </cell>
          <cell r="N51">
            <v>34226</v>
          </cell>
          <cell r="Q51">
            <v>0.27</v>
          </cell>
          <cell r="T51">
            <v>9241</v>
          </cell>
        </row>
        <row r="52">
          <cell r="A52" t="str">
            <v>Ayudante</v>
          </cell>
          <cell r="J52">
            <v>17167</v>
          </cell>
          <cell r="L52">
            <v>0.57999999999999996</v>
          </cell>
          <cell r="N52">
            <v>27124</v>
          </cell>
          <cell r="Q52">
            <v>0.27</v>
          </cell>
          <cell r="T52">
            <v>7323</v>
          </cell>
        </row>
        <row r="53">
          <cell r="T53">
            <v>0</v>
          </cell>
        </row>
        <row r="54">
          <cell r="A54" t="str">
            <v>SUBTOTAL</v>
          </cell>
          <cell r="T54">
            <v>16564</v>
          </cell>
        </row>
        <row r="55">
          <cell r="A55" t="str">
            <v>TOTAL COSTO DIRECTO</v>
          </cell>
          <cell r="T55">
            <v>71422</v>
          </cell>
        </row>
        <row r="56">
          <cell r="A56" t="str">
            <v>AIU CONTRACTUAL</v>
          </cell>
          <cell r="E56">
            <v>0.25640000000000002</v>
          </cell>
          <cell r="S56" t="str">
            <v>TOTAL COSTO INDIRECTO</v>
          </cell>
          <cell r="T56">
            <v>18313</v>
          </cell>
        </row>
        <row r="57">
          <cell r="A57" t="str">
            <v xml:space="preserve">VALOR TOTAL ACTIVIDAD </v>
          </cell>
          <cell r="T57">
            <v>89735</v>
          </cell>
        </row>
        <row r="58">
          <cell r="A58" t="str">
            <v xml:space="preserve">VALOR RECURSOS NECESARIOS PARA LA EJECUCIÓN DE LA ACTIVIDAD </v>
          </cell>
          <cell r="T58">
            <v>1166555</v>
          </cell>
        </row>
        <row r="59">
          <cell r="A5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2">
          <cell r="E62" t="str">
            <v>Firma:</v>
          </cell>
        </row>
        <row r="63">
          <cell r="E63" t="str">
            <v xml:space="preserve">Nombre: </v>
          </cell>
        </row>
        <row r="64">
          <cell r="E64" t="str">
            <v>REPRESENTATE LEGAL O DIRECTOR DE CONSULTORIA</v>
          </cell>
        </row>
        <row r="66">
          <cell r="A66" t="str">
            <v>C. OBSERVACIONES INTERVENTORIA (Campo de obligatorio diligenciamiento)</v>
          </cell>
        </row>
        <row r="73">
          <cell r="E73" t="str">
            <v>Firma:</v>
          </cell>
        </row>
        <row r="74">
          <cell r="E74" t="str">
            <v xml:space="preserve">Nombre: </v>
          </cell>
          <cell r="V74" t="str">
            <v>Original  - FONADE</v>
          </cell>
        </row>
        <row r="75">
          <cell r="E75" t="str">
            <v>REPRESENTANTE LEGAL Ó DIRECTOR DE INTERVENTORÍA</v>
          </cell>
          <cell r="V75" t="str">
            <v>Copias: Contratista, Interventor</v>
          </cell>
        </row>
        <row r="76">
          <cell r="A76" t="str">
            <v>B. DATOS ESPECIFICOS</v>
          </cell>
        </row>
        <row r="77">
          <cell r="A77" t="str">
            <v>Item</v>
          </cell>
          <cell r="C77" t="str">
            <v>Descripción</v>
          </cell>
          <cell r="R77" t="str">
            <v>Unidad</v>
          </cell>
          <cell r="T77" t="str">
            <v>Cantidad</v>
          </cell>
        </row>
        <row r="78">
          <cell r="A78" t="str">
            <v>05.01.02</v>
          </cell>
          <cell r="C78" t="str">
            <v>Salida para roseta en tubo conduit EMT de 3/4" y conductores de cobre 2N12AWG THHN. Incluye bombilla de bajo consumo, roseta de porcelana, curvas, terminales, uniones, soportes, cajas y accesorios para completar la salida.</v>
          </cell>
          <cell r="R78" t="str">
            <v>Un</v>
          </cell>
          <cell r="T78">
            <v>1</v>
          </cell>
          <cell r="W78">
            <v>82080</v>
          </cell>
        </row>
        <row r="80">
          <cell r="A80" t="str">
            <v>1.  Equipo</v>
          </cell>
        </row>
        <row r="81">
          <cell r="A81" t="str">
            <v>Descripción</v>
          </cell>
          <cell r="H81" t="str">
            <v>Marca</v>
          </cell>
          <cell r="K81" t="str">
            <v>Tipo</v>
          </cell>
          <cell r="O81" t="str">
            <v>Tarifa/Hora</v>
          </cell>
          <cell r="R81" t="str">
            <v>Rendimiento</v>
          </cell>
          <cell r="T81" t="str">
            <v>Vr. Unitario</v>
          </cell>
        </row>
        <row r="82">
          <cell r="A82" t="str">
            <v>Herramienta menor (% de mano de obra)</v>
          </cell>
          <cell r="T82">
            <v>1570</v>
          </cell>
        </row>
        <row r="83">
          <cell r="T83">
            <v>0</v>
          </cell>
        </row>
        <row r="84">
          <cell r="T84">
            <v>0</v>
          </cell>
        </row>
        <row r="85">
          <cell r="T85">
            <v>0</v>
          </cell>
        </row>
        <row r="86">
          <cell r="A86" t="str">
            <v>SUBTOTAL</v>
          </cell>
          <cell r="T86">
            <v>1570</v>
          </cell>
        </row>
        <row r="88">
          <cell r="A88" t="str">
            <v>2.  Materiales</v>
          </cell>
        </row>
        <row r="89">
          <cell r="A89" t="str">
            <v>Descripción</v>
          </cell>
          <cell r="M89" t="str">
            <v>Unidad</v>
          </cell>
          <cell r="O89" t="str">
            <v>Cantidad</v>
          </cell>
          <cell r="Q89" t="str">
            <v>Precio Unit.</v>
          </cell>
          <cell r="T89" t="str">
            <v>Vr Unitario</v>
          </cell>
        </row>
        <row r="90">
          <cell r="A90" t="str">
            <v>Alambre de cobre No 12</v>
          </cell>
          <cell r="M90" t="str">
            <v>Ml</v>
          </cell>
          <cell r="O90">
            <v>13</v>
          </cell>
          <cell r="Q90">
            <v>1271</v>
          </cell>
          <cell r="T90">
            <v>16523</v>
          </cell>
        </row>
        <row r="91">
          <cell r="A91" t="str">
            <v>Tubo conduit EMT 3/4"</v>
          </cell>
          <cell r="M91" t="str">
            <v>Ml</v>
          </cell>
          <cell r="O91">
            <v>6</v>
          </cell>
          <cell r="Q91">
            <v>4110</v>
          </cell>
          <cell r="T91">
            <v>24660</v>
          </cell>
        </row>
        <row r="92">
          <cell r="A92" t="str">
            <v>Boquilla terminal EMT de 3/4"</v>
          </cell>
          <cell r="M92" t="str">
            <v xml:space="preserve">Un </v>
          </cell>
          <cell r="O92">
            <v>2</v>
          </cell>
          <cell r="Q92">
            <v>1210</v>
          </cell>
          <cell r="T92">
            <v>2420</v>
          </cell>
        </row>
        <row r="93">
          <cell r="A93" t="str">
            <v>Unión EMT 3/4"</v>
          </cell>
          <cell r="M93" t="str">
            <v>Un</v>
          </cell>
          <cell r="O93">
            <v>2</v>
          </cell>
          <cell r="Q93">
            <v>1145</v>
          </cell>
          <cell r="T93">
            <v>2290</v>
          </cell>
        </row>
        <row r="94">
          <cell r="A94" t="str">
            <v>Caja octagonal</v>
          </cell>
          <cell r="M94" t="str">
            <v>Un</v>
          </cell>
          <cell r="O94">
            <v>1</v>
          </cell>
          <cell r="Q94">
            <v>1120</v>
          </cell>
          <cell r="T94">
            <v>1120</v>
          </cell>
        </row>
        <row r="95">
          <cell r="A95" t="str">
            <v>Caja 5800</v>
          </cell>
          <cell r="M95" t="str">
            <v>Un</v>
          </cell>
          <cell r="O95">
            <v>0.12</v>
          </cell>
          <cell r="Q95">
            <v>1120</v>
          </cell>
          <cell r="T95">
            <v>134</v>
          </cell>
        </row>
        <row r="96">
          <cell r="A96" t="str">
            <v>Interruptor sencillo</v>
          </cell>
          <cell r="M96" t="str">
            <v>Un</v>
          </cell>
          <cell r="O96">
            <v>0.5</v>
          </cell>
          <cell r="Q96">
            <v>5478</v>
          </cell>
          <cell r="T96">
            <v>2739</v>
          </cell>
        </row>
        <row r="97">
          <cell r="A97" t="str">
            <v>Roseta y bombillo de bajo consumo</v>
          </cell>
          <cell r="M97" t="str">
            <v>Un</v>
          </cell>
          <cell r="O97">
            <v>1</v>
          </cell>
          <cell r="Q97">
            <v>10700</v>
          </cell>
          <cell r="T97">
            <v>10700</v>
          </cell>
        </row>
        <row r="98">
          <cell r="A98" t="str">
            <v>Aislador de rosca para empalme</v>
          </cell>
          <cell r="M98" t="str">
            <v>Un</v>
          </cell>
          <cell r="O98">
            <v>3</v>
          </cell>
          <cell r="Q98">
            <v>512</v>
          </cell>
          <cell r="T98">
            <v>1536</v>
          </cell>
        </row>
        <row r="99">
          <cell r="A99" t="str">
            <v>Abrazadera de 3/4"</v>
          </cell>
          <cell r="M99" t="str">
            <v>Un</v>
          </cell>
          <cell r="O99">
            <v>3</v>
          </cell>
          <cell r="Q99">
            <v>242</v>
          </cell>
          <cell r="T99">
            <v>726</v>
          </cell>
        </row>
        <row r="100">
          <cell r="A100" t="str">
            <v>Perno de tiro</v>
          </cell>
          <cell r="M100" t="str">
            <v>Un</v>
          </cell>
          <cell r="O100">
            <v>3</v>
          </cell>
          <cell r="Q100">
            <v>123</v>
          </cell>
          <cell r="T100">
            <v>369</v>
          </cell>
        </row>
        <row r="101">
          <cell r="A101" t="str">
            <v>Pólvora para perno</v>
          </cell>
          <cell r="M101" t="str">
            <v>Un</v>
          </cell>
          <cell r="O101">
            <v>3</v>
          </cell>
          <cell r="Q101">
            <v>243</v>
          </cell>
          <cell r="T101">
            <v>729</v>
          </cell>
        </row>
        <row r="102">
          <cell r="A102" t="str">
            <v>Desperdicio</v>
          </cell>
          <cell r="M102" t="str">
            <v>%</v>
          </cell>
          <cell r="O102">
            <v>0.03</v>
          </cell>
          <cell r="Q102">
            <v>63946.400000000001</v>
          </cell>
          <cell r="T102">
            <v>1918</v>
          </cell>
        </row>
        <row r="103">
          <cell r="A103" t="str">
            <v>SUBTOTAL</v>
          </cell>
          <cell r="T103">
            <v>65864</v>
          </cell>
        </row>
        <row r="105">
          <cell r="A105" t="str">
            <v>3. Transportes</v>
          </cell>
        </row>
        <row r="106">
          <cell r="A106" t="str">
            <v>Material</v>
          </cell>
          <cell r="K106" t="str">
            <v>Vol. o Peso</v>
          </cell>
          <cell r="M106" t="str">
            <v>Distancia</v>
          </cell>
          <cell r="O106" t="str">
            <v>m2 o Ton/Km</v>
          </cell>
          <cell r="R106" t="str">
            <v>Tarifa</v>
          </cell>
          <cell r="T106" t="str">
            <v>Vr. Unitario</v>
          </cell>
        </row>
        <row r="110">
          <cell r="A110" t="str">
            <v>SUBTOTAL</v>
          </cell>
        </row>
        <row r="112">
          <cell r="A112" t="str">
            <v>4. Mano de Obra</v>
          </cell>
        </row>
        <row r="113">
          <cell r="A113" t="str">
            <v>Trabajador</v>
          </cell>
          <cell r="J113" t="str">
            <v>Jornal</v>
          </cell>
          <cell r="L113" t="str">
            <v>Prestac.</v>
          </cell>
          <cell r="N113" t="str">
            <v>Jornal Total</v>
          </cell>
          <cell r="Q113" t="str">
            <v>Rendimiento</v>
          </cell>
          <cell r="T113" t="str">
            <v>Vr. Unitario</v>
          </cell>
        </row>
        <row r="114">
          <cell r="A114" t="str">
            <v>Electricista II</v>
          </cell>
          <cell r="J114">
            <v>21662</v>
          </cell>
          <cell r="L114">
            <v>0.57999999999999996</v>
          </cell>
          <cell r="N114">
            <v>27124</v>
          </cell>
          <cell r="Q114">
            <v>0.27</v>
          </cell>
          <cell r="T114">
            <v>7323</v>
          </cell>
        </row>
        <row r="115">
          <cell r="A115" t="str">
            <v>Ayudante</v>
          </cell>
          <cell r="J115">
            <v>17167</v>
          </cell>
          <cell r="L115">
            <v>0.57999999999999996</v>
          </cell>
          <cell r="N115">
            <v>27124</v>
          </cell>
          <cell r="Q115">
            <v>0.27</v>
          </cell>
          <cell r="T115">
            <v>7323</v>
          </cell>
        </row>
        <row r="116">
          <cell r="T116">
            <v>0</v>
          </cell>
        </row>
        <row r="117">
          <cell r="A117" t="str">
            <v>SUBTOTAL</v>
          </cell>
          <cell r="T117">
            <v>14646</v>
          </cell>
        </row>
        <row r="118">
          <cell r="A118" t="str">
            <v>TOTAL COSTO DIRECTO</v>
          </cell>
          <cell r="T118">
            <v>82080</v>
          </cell>
        </row>
        <row r="119">
          <cell r="A119" t="str">
            <v>AIU CONTRACTUAL</v>
          </cell>
          <cell r="E119">
            <v>0.25640000000000002</v>
          </cell>
          <cell r="S119" t="str">
            <v>TOTAL COSTO INDIRECTO</v>
          </cell>
          <cell r="T119">
            <v>21045</v>
          </cell>
        </row>
        <row r="120">
          <cell r="A120" t="str">
            <v xml:space="preserve">VALOR TOTAL ACTIVIDAD </v>
          </cell>
          <cell r="T120">
            <v>103125</v>
          </cell>
        </row>
        <row r="121">
          <cell r="A121" t="str">
            <v xml:space="preserve">VALOR RECURSOS NECESARIOS PARA LA EJECUCIÓN DE LA ACTIVIDAD </v>
          </cell>
          <cell r="T121">
            <v>103125</v>
          </cell>
        </row>
        <row r="122">
          <cell r="A12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25">
          <cell r="E125" t="str">
            <v>Firma:</v>
          </cell>
        </row>
        <row r="126">
          <cell r="E126" t="str">
            <v xml:space="preserve">Nombre: </v>
          </cell>
        </row>
        <row r="127">
          <cell r="E127" t="str">
            <v>REPRESENTATE LEGAL O DIRECTOR DE CONSULTORIA</v>
          </cell>
        </row>
        <row r="129">
          <cell r="A129" t="str">
            <v>C. OBSERVACIONES INTERVENTORIA (Campo de obligatorio diligenciamiento)</v>
          </cell>
        </row>
        <row r="136">
          <cell r="E136" t="str">
            <v>Firma:</v>
          </cell>
        </row>
        <row r="137">
          <cell r="E137" t="str">
            <v xml:space="preserve">Nombre: </v>
          </cell>
          <cell r="V137" t="str">
            <v>Original  - FONADE</v>
          </cell>
        </row>
        <row r="138">
          <cell r="E138" t="str">
            <v>REPRESENTANTE LEGAL Ó DIRECTOR DE INTERVENTORÍA</v>
          </cell>
          <cell r="V138" t="str">
            <v>Copias: Contratista, Interventor</v>
          </cell>
        </row>
        <row r="139">
          <cell r="A139" t="str">
            <v>B. DATOS ESPECIFICOS</v>
          </cell>
        </row>
        <row r="140">
          <cell r="A140" t="str">
            <v>Item</v>
          </cell>
          <cell r="C140" t="str">
            <v>Descripción</v>
          </cell>
          <cell r="R140" t="str">
            <v>Unidad</v>
          </cell>
          <cell r="T140" t="str">
            <v>Cantidad</v>
          </cell>
        </row>
        <row r="141">
          <cell r="A141" t="str">
            <v>05.01.03</v>
          </cell>
          <cell r="C141" t="str">
            <v>Salida para aplique en tubo conduit EMT de 3/4" y conductores de cobre 2N12AWG THHN. Incluye bombilla de bajo consumo, roseta de porcelana, curvas, terminales, uniones, soportes, cajas y accesorios para completar la salida.</v>
          </cell>
          <cell r="R141" t="str">
            <v>Un</v>
          </cell>
          <cell r="T141">
            <v>4</v>
          </cell>
          <cell r="W141">
            <v>73090</v>
          </cell>
        </row>
        <row r="143">
          <cell r="A143" t="str">
            <v>1.  Equipo</v>
          </cell>
        </row>
        <row r="144">
          <cell r="A144" t="str">
            <v>Descripción</v>
          </cell>
          <cell r="H144" t="str">
            <v>Marca</v>
          </cell>
          <cell r="K144" t="str">
            <v>Tipo</v>
          </cell>
          <cell r="O144" t="str">
            <v>Tarifa/Hora</v>
          </cell>
          <cell r="R144" t="str">
            <v>Rendimiento</v>
          </cell>
          <cell r="T144" t="str">
            <v>Vr. Unitario</v>
          </cell>
        </row>
        <row r="145">
          <cell r="A145" t="str">
            <v>Herramienta menor (% de mano de obra)</v>
          </cell>
          <cell r="T145">
            <v>1570</v>
          </cell>
        </row>
        <row r="146">
          <cell r="T146">
            <v>0</v>
          </cell>
        </row>
        <row r="147">
          <cell r="T147">
            <v>0</v>
          </cell>
        </row>
        <row r="148">
          <cell r="T148">
            <v>0</v>
          </cell>
        </row>
        <row r="149">
          <cell r="A149" t="str">
            <v>SUBTOTAL</v>
          </cell>
          <cell r="T149">
            <v>1570</v>
          </cell>
        </row>
        <row r="151">
          <cell r="A151" t="str">
            <v>2.  Materiales</v>
          </cell>
        </row>
        <row r="152">
          <cell r="A152" t="str">
            <v>Descripción</v>
          </cell>
          <cell r="M152" t="str">
            <v>Unidad</v>
          </cell>
          <cell r="O152" t="str">
            <v>Cantidad</v>
          </cell>
          <cell r="Q152" t="str">
            <v>Precio Unit.</v>
          </cell>
          <cell r="T152" t="str">
            <v>Vr Unitario</v>
          </cell>
        </row>
        <row r="153">
          <cell r="A153" t="str">
            <v>Alambre de cobre No 12</v>
          </cell>
          <cell r="M153" t="str">
            <v>Ml</v>
          </cell>
          <cell r="O153">
            <v>13</v>
          </cell>
          <cell r="Q153">
            <v>1271</v>
          </cell>
          <cell r="T153">
            <v>16523</v>
          </cell>
        </row>
        <row r="154">
          <cell r="A154" t="str">
            <v>Tubo conduit EMT 3/4"</v>
          </cell>
          <cell r="M154" t="str">
            <v>Ml</v>
          </cell>
          <cell r="O154">
            <v>6</v>
          </cell>
          <cell r="Q154">
            <v>4110</v>
          </cell>
          <cell r="T154">
            <v>24660</v>
          </cell>
        </row>
        <row r="155">
          <cell r="A155" t="str">
            <v>Boquilla terminal EMT de 3/4"</v>
          </cell>
          <cell r="M155" t="str">
            <v xml:space="preserve">Un </v>
          </cell>
          <cell r="O155">
            <v>2</v>
          </cell>
          <cell r="Q155">
            <v>1210</v>
          </cell>
          <cell r="T155">
            <v>2420</v>
          </cell>
        </row>
        <row r="156">
          <cell r="A156" t="str">
            <v>Unión EMT 3/4"</v>
          </cell>
          <cell r="M156" t="str">
            <v>Un</v>
          </cell>
          <cell r="O156">
            <v>2</v>
          </cell>
          <cell r="Q156">
            <v>1145</v>
          </cell>
          <cell r="T156">
            <v>2290</v>
          </cell>
        </row>
        <row r="157">
          <cell r="A157" t="str">
            <v>Caja octagonal</v>
          </cell>
          <cell r="M157" t="str">
            <v>Un</v>
          </cell>
          <cell r="O157">
            <v>1</v>
          </cell>
          <cell r="Q157">
            <v>1120</v>
          </cell>
          <cell r="T157">
            <v>1120</v>
          </cell>
        </row>
        <row r="158">
          <cell r="A158" t="str">
            <v>Caja 5800</v>
          </cell>
          <cell r="M158" t="str">
            <v>Un</v>
          </cell>
          <cell r="O158">
            <v>0.12</v>
          </cell>
          <cell r="Q158">
            <v>1120</v>
          </cell>
          <cell r="T158">
            <v>134</v>
          </cell>
        </row>
        <row r="159">
          <cell r="A159" t="str">
            <v>Interruptor sencillo</v>
          </cell>
          <cell r="M159" t="str">
            <v>Un</v>
          </cell>
          <cell r="O159">
            <v>0.5</v>
          </cell>
          <cell r="Q159">
            <v>5478</v>
          </cell>
          <cell r="T159">
            <v>2739</v>
          </cell>
        </row>
        <row r="160">
          <cell r="A160" t="str">
            <v>Cinta aislante</v>
          </cell>
          <cell r="M160" t="str">
            <v>Un</v>
          </cell>
          <cell r="O160">
            <v>0.05</v>
          </cell>
          <cell r="Q160">
            <v>2178</v>
          </cell>
          <cell r="T160">
            <v>109</v>
          </cell>
        </row>
        <row r="161">
          <cell r="A161" t="str">
            <v>Aislador de rosca para empalme</v>
          </cell>
          <cell r="M161" t="str">
            <v>Un</v>
          </cell>
          <cell r="O161">
            <v>3</v>
          </cell>
          <cell r="Q161">
            <v>512</v>
          </cell>
          <cell r="T161">
            <v>1536</v>
          </cell>
        </row>
        <row r="162">
          <cell r="A162" t="str">
            <v>Abrazadera de 3/4"</v>
          </cell>
          <cell r="M162" t="str">
            <v>Un</v>
          </cell>
          <cell r="O162">
            <v>3</v>
          </cell>
          <cell r="Q162">
            <v>242</v>
          </cell>
          <cell r="T162">
            <v>726</v>
          </cell>
        </row>
        <row r="163">
          <cell r="A163" t="str">
            <v>Perno de tiro</v>
          </cell>
          <cell r="M163" t="str">
            <v>Un</v>
          </cell>
          <cell r="O163">
            <v>3</v>
          </cell>
          <cell r="Q163">
            <v>123</v>
          </cell>
          <cell r="T163">
            <v>369</v>
          </cell>
        </row>
        <row r="164">
          <cell r="A164" t="str">
            <v>Pólvora para perno</v>
          </cell>
          <cell r="M164" t="str">
            <v>Un</v>
          </cell>
          <cell r="O164">
            <v>3</v>
          </cell>
          <cell r="Q164">
            <v>243</v>
          </cell>
          <cell r="T164">
            <v>729</v>
          </cell>
        </row>
        <row r="165">
          <cell r="A165" t="str">
            <v>Desperdicio</v>
          </cell>
          <cell r="M165" t="str">
            <v>%</v>
          </cell>
          <cell r="O165">
            <v>0.03</v>
          </cell>
          <cell r="Q165">
            <v>53355.3</v>
          </cell>
          <cell r="T165">
            <v>1601</v>
          </cell>
        </row>
        <row r="166">
          <cell r="A166" t="str">
            <v>SUBTOTAL</v>
          </cell>
          <cell r="T166">
            <v>54956</v>
          </cell>
        </row>
        <row r="168">
          <cell r="A168" t="str">
            <v>3. Transportes</v>
          </cell>
        </row>
        <row r="169">
          <cell r="A169" t="str">
            <v>Material</v>
          </cell>
          <cell r="K169" t="str">
            <v>Vol. o Peso</v>
          </cell>
          <cell r="M169" t="str">
            <v>Distancia</v>
          </cell>
          <cell r="O169" t="str">
            <v>m2 o Ton/Km</v>
          </cell>
          <cell r="R169" t="str">
            <v>Tarifa</v>
          </cell>
          <cell r="T169" t="str">
            <v>Vr. Unitario</v>
          </cell>
        </row>
        <row r="173">
          <cell r="A173" t="str">
            <v>SUBTOTAL</v>
          </cell>
        </row>
        <row r="175">
          <cell r="A175" t="str">
            <v>4. Mano de Obra</v>
          </cell>
        </row>
        <row r="176">
          <cell r="A176" t="str">
            <v>Trabajador</v>
          </cell>
          <cell r="J176" t="str">
            <v>Jornal</v>
          </cell>
          <cell r="L176" t="str">
            <v>Prestac.</v>
          </cell>
          <cell r="N176" t="str">
            <v>Jornal Total</v>
          </cell>
          <cell r="Q176" t="str">
            <v>Rendimiento</v>
          </cell>
          <cell r="T176" t="str">
            <v>Vr. Unitario</v>
          </cell>
        </row>
        <row r="177">
          <cell r="A177" t="str">
            <v>Electricista II</v>
          </cell>
          <cell r="J177">
            <v>21662</v>
          </cell>
          <cell r="L177">
            <v>0.57999999999999996</v>
          </cell>
          <cell r="N177">
            <v>34225.96</v>
          </cell>
          <cell r="Q177">
            <v>0.27</v>
          </cell>
          <cell r="T177">
            <v>9241</v>
          </cell>
        </row>
        <row r="178">
          <cell r="A178" t="str">
            <v>Ayudante</v>
          </cell>
          <cell r="J178">
            <v>17167</v>
          </cell>
          <cell r="L178">
            <v>0.57999999999999996</v>
          </cell>
          <cell r="N178">
            <v>27123.86</v>
          </cell>
          <cell r="Q178">
            <v>0.27</v>
          </cell>
          <cell r="T178">
            <v>7323</v>
          </cell>
        </row>
        <row r="179">
          <cell r="T179">
            <v>0</v>
          </cell>
        </row>
        <row r="180">
          <cell r="A180" t="str">
            <v>SUBTOTAL</v>
          </cell>
          <cell r="T180">
            <v>16564</v>
          </cell>
        </row>
        <row r="181">
          <cell r="A181" t="str">
            <v>TOTAL COSTO DIRECTO</v>
          </cell>
          <cell r="T181">
            <v>73090</v>
          </cell>
        </row>
        <row r="182">
          <cell r="A182" t="str">
            <v>AIU CONTRACTUAL</v>
          </cell>
          <cell r="E182">
            <v>0.25640000000000002</v>
          </cell>
          <cell r="S182" t="str">
            <v>TOTAL COSTO INDIRECTO</v>
          </cell>
          <cell r="T182">
            <v>18740</v>
          </cell>
        </row>
        <row r="183">
          <cell r="A183" t="str">
            <v xml:space="preserve">VALOR TOTAL ACTIVIDAD </v>
          </cell>
          <cell r="T183">
            <v>91830</v>
          </cell>
        </row>
        <row r="184">
          <cell r="A184" t="str">
            <v xml:space="preserve">VALOR RECURSOS NECESARIOS PARA LA EJECUCIÓN DE LA ACTIVIDAD </v>
          </cell>
          <cell r="T184">
            <v>367320</v>
          </cell>
        </row>
        <row r="185">
          <cell r="A18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88">
          <cell r="E188" t="str">
            <v>Firma:</v>
          </cell>
        </row>
        <row r="189">
          <cell r="E189" t="str">
            <v xml:space="preserve">Nombre: </v>
          </cell>
        </row>
        <row r="190">
          <cell r="E190" t="str">
            <v>REPRESENTATE LEGAL O DIRECTOR DE CONSULTORIA</v>
          </cell>
        </row>
        <row r="192">
          <cell r="A192" t="str">
            <v>C. OBSERVACIONES INTERVENTORIA (Campo de obligatorio diligenciamiento)</v>
          </cell>
        </row>
        <row r="199">
          <cell r="E199" t="str">
            <v>Firma:</v>
          </cell>
        </row>
        <row r="200">
          <cell r="E200" t="str">
            <v xml:space="preserve">Nombre: </v>
          </cell>
          <cell r="V200" t="str">
            <v>Original  - FONADE</v>
          </cell>
        </row>
        <row r="201">
          <cell r="E201" t="str">
            <v>REPRESENTANTE LEGAL Ó DIRECTOR DE INTERVENTORÍA</v>
          </cell>
          <cell r="V201" t="str">
            <v>Copias: Contratista, Interventor</v>
          </cell>
        </row>
        <row r="202">
          <cell r="A202" t="str">
            <v>B. DATOS ESPECIFICOS</v>
          </cell>
        </row>
        <row r="203">
          <cell r="A203" t="str">
            <v>Item</v>
          </cell>
          <cell r="C203" t="str">
            <v>Descripción</v>
          </cell>
          <cell r="R203" t="str">
            <v>Unidad</v>
          </cell>
          <cell r="T203" t="str">
            <v>Cantidad</v>
          </cell>
        </row>
        <row r="204">
          <cell r="A204" t="str">
            <v>05.01.04</v>
          </cell>
          <cell r="C204" t="str">
            <v>Salida para campana metal halide en tubo conduit EMT de 3/4" y conductores de cobre 2N12AWG THHN. Incluye curvas, terminales, uniones, soportes, cajas y accesorios para completar la salida.</v>
          </cell>
          <cell r="R204" t="str">
            <v>Un</v>
          </cell>
          <cell r="T204">
            <v>9</v>
          </cell>
          <cell r="W204">
            <v>100583</v>
          </cell>
        </row>
        <row r="206">
          <cell r="A206" t="str">
            <v>1.  Equipo</v>
          </cell>
        </row>
        <row r="207">
          <cell r="A207" t="str">
            <v>Descripción</v>
          </cell>
          <cell r="H207" t="str">
            <v>Marca</v>
          </cell>
          <cell r="K207" t="str">
            <v>Tipo</v>
          </cell>
          <cell r="O207" t="str">
            <v>Tarifa/Hora</v>
          </cell>
          <cell r="R207" t="str">
            <v>Rendimiento</v>
          </cell>
          <cell r="T207" t="str">
            <v>Vr. Unitario</v>
          </cell>
        </row>
        <row r="208">
          <cell r="A208" t="str">
            <v>Herramienta menor (% de mano de obra)</v>
          </cell>
          <cell r="T208">
            <v>4490</v>
          </cell>
        </row>
        <row r="209">
          <cell r="T209">
            <v>0</v>
          </cell>
        </row>
        <row r="210">
          <cell r="T210">
            <v>0</v>
          </cell>
        </row>
        <row r="211">
          <cell r="T211">
            <v>0</v>
          </cell>
        </row>
        <row r="212">
          <cell r="A212" t="str">
            <v>SUBTOTAL</v>
          </cell>
          <cell r="T212">
            <v>4490</v>
          </cell>
        </row>
        <row r="214">
          <cell r="A214" t="str">
            <v>2.  Materiales</v>
          </cell>
        </row>
        <row r="215">
          <cell r="A215" t="str">
            <v>Descripción</v>
          </cell>
          <cell r="M215" t="str">
            <v>Unidad</v>
          </cell>
          <cell r="O215" t="str">
            <v>Cantidad</v>
          </cell>
          <cell r="Q215" t="str">
            <v>Precio Unit.</v>
          </cell>
          <cell r="T215" t="str">
            <v>Vr Unitario</v>
          </cell>
        </row>
        <row r="216">
          <cell r="A216" t="str">
            <v>Alambre de cobre No 12</v>
          </cell>
          <cell r="M216" t="str">
            <v>Ml</v>
          </cell>
          <cell r="O216">
            <v>19</v>
          </cell>
          <cell r="Q216">
            <v>1271</v>
          </cell>
          <cell r="T216">
            <v>24149</v>
          </cell>
        </row>
        <row r="217">
          <cell r="A217" t="str">
            <v>Tubo conduit EMT 3/4"</v>
          </cell>
          <cell r="M217" t="str">
            <v>Ml</v>
          </cell>
          <cell r="O217">
            <v>9</v>
          </cell>
          <cell r="Q217">
            <v>4110</v>
          </cell>
          <cell r="T217">
            <v>36990</v>
          </cell>
        </row>
        <row r="218">
          <cell r="A218" t="str">
            <v>Boquilla terminal EMT de 3/4"</v>
          </cell>
          <cell r="M218" t="str">
            <v>Un</v>
          </cell>
          <cell r="O218">
            <v>2</v>
          </cell>
          <cell r="Q218">
            <v>1210</v>
          </cell>
          <cell r="T218">
            <v>2420</v>
          </cell>
        </row>
        <row r="219">
          <cell r="A219" t="str">
            <v>Unión EMT 3/4"</v>
          </cell>
          <cell r="M219" t="str">
            <v xml:space="preserve">Un </v>
          </cell>
          <cell r="O219">
            <v>3</v>
          </cell>
          <cell r="Q219">
            <v>1145</v>
          </cell>
          <cell r="T219">
            <v>3435</v>
          </cell>
        </row>
        <row r="220">
          <cell r="A220" t="str">
            <v>Caja octagonal</v>
          </cell>
          <cell r="M220" t="str">
            <v xml:space="preserve">Un </v>
          </cell>
          <cell r="O220">
            <v>1</v>
          </cell>
          <cell r="Q220">
            <v>1120</v>
          </cell>
          <cell r="T220">
            <v>1120</v>
          </cell>
        </row>
        <row r="221">
          <cell r="A221" t="str">
            <v>Caja 5800</v>
          </cell>
          <cell r="M221" t="str">
            <v xml:space="preserve">Un </v>
          </cell>
          <cell r="O221">
            <v>1</v>
          </cell>
          <cell r="Q221">
            <v>1120</v>
          </cell>
          <cell r="T221">
            <v>1120</v>
          </cell>
        </row>
        <row r="222">
          <cell r="A222" t="str">
            <v>Cinta aislante</v>
          </cell>
          <cell r="M222" t="str">
            <v>Un</v>
          </cell>
          <cell r="O222">
            <v>0.05</v>
          </cell>
          <cell r="Q222">
            <v>2178</v>
          </cell>
          <cell r="T222">
            <v>109</v>
          </cell>
        </row>
        <row r="223">
          <cell r="A223" t="str">
            <v>Aislador de rosca para empalme</v>
          </cell>
          <cell r="M223" t="str">
            <v>Un</v>
          </cell>
          <cell r="O223">
            <v>3</v>
          </cell>
          <cell r="Q223">
            <v>512</v>
          </cell>
          <cell r="T223">
            <v>1536</v>
          </cell>
        </row>
        <row r="224">
          <cell r="A224" t="str">
            <v>Tapa salida cordón caja octagonal</v>
          </cell>
          <cell r="M224" t="str">
            <v>Un</v>
          </cell>
          <cell r="O224">
            <v>1</v>
          </cell>
          <cell r="Q224">
            <v>935</v>
          </cell>
          <cell r="T224">
            <v>935</v>
          </cell>
        </row>
        <row r="225">
          <cell r="A225" t="str">
            <v>Abrazadera de 3/4"</v>
          </cell>
          <cell r="M225" t="str">
            <v>Un</v>
          </cell>
          <cell r="O225">
            <v>3</v>
          </cell>
          <cell r="Q225">
            <v>242</v>
          </cell>
          <cell r="T225">
            <v>726</v>
          </cell>
        </row>
        <row r="226">
          <cell r="A226" t="str">
            <v>Perno de tiro</v>
          </cell>
          <cell r="M226" t="str">
            <v>Un</v>
          </cell>
          <cell r="O226">
            <v>3</v>
          </cell>
          <cell r="Q226">
            <v>123</v>
          </cell>
          <cell r="T226">
            <v>369</v>
          </cell>
        </row>
        <row r="227">
          <cell r="A227" t="str">
            <v>Pólvora para perno</v>
          </cell>
          <cell r="M227" t="str">
            <v>Un</v>
          </cell>
          <cell r="O227">
            <v>3</v>
          </cell>
          <cell r="Q227">
            <v>243</v>
          </cell>
          <cell r="T227">
            <v>729</v>
          </cell>
        </row>
        <row r="228">
          <cell r="A228" t="str">
            <v>Desperdicio</v>
          </cell>
          <cell r="M228" t="str">
            <v>%</v>
          </cell>
          <cell r="O228">
            <v>0.03</v>
          </cell>
          <cell r="Q228">
            <v>73637.899999999994</v>
          </cell>
          <cell r="T228">
            <v>2209</v>
          </cell>
        </row>
        <row r="229">
          <cell r="A229" t="str">
            <v>SUBTOTAL</v>
          </cell>
          <cell r="T229">
            <v>75847</v>
          </cell>
        </row>
        <row r="231">
          <cell r="A231" t="str">
            <v>3. Transportes</v>
          </cell>
        </row>
        <row r="232">
          <cell r="A232" t="str">
            <v>Material</v>
          </cell>
          <cell r="K232" t="str">
            <v>Vol. o Peso</v>
          </cell>
          <cell r="M232" t="str">
            <v>Distancia</v>
          </cell>
          <cell r="O232" t="str">
            <v>m2 o Ton/Km</v>
          </cell>
          <cell r="R232" t="str">
            <v>Tarifa</v>
          </cell>
          <cell r="T232" t="str">
            <v>Vr. Unitario</v>
          </cell>
        </row>
        <row r="236">
          <cell r="A236" t="str">
            <v>SUBTOTAL</v>
          </cell>
        </row>
        <row r="238">
          <cell r="A238" t="str">
            <v>4. Mano de Obra</v>
          </cell>
        </row>
        <row r="239">
          <cell r="A239" t="str">
            <v>Trabajador</v>
          </cell>
          <cell r="J239" t="str">
            <v>Jornal</v>
          </cell>
          <cell r="L239" t="str">
            <v>Prestac.</v>
          </cell>
          <cell r="N239" t="str">
            <v>Jornal Total</v>
          </cell>
          <cell r="Q239" t="str">
            <v>Rendimiento</v>
          </cell>
          <cell r="T239" t="str">
            <v>Vr. Unitario</v>
          </cell>
        </row>
        <row r="240">
          <cell r="A240" t="str">
            <v>Electricista II</v>
          </cell>
          <cell r="J240">
            <v>21662</v>
          </cell>
          <cell r="L240">
            <v>0.57999999999999996</v>
          </cell>
          <cell r="N240">
            <v>34226</v>
          </cell>
          <cell r="Q240">
            <v>0.33</v>
          </cell>
          <cell r="T240">
            <v>11295</v>
          </cell>
        </row>
        <row r="241">
          <cell r="A241" t="str">
            <v>Ayudante</v>
          </cell>
          <cell r="J241">
            <v>17167</v>
          </cell>
          <cell r="L241">
            <v>0.57999999999999996</v>
          </cell>
          <cell r="N241">
            <v>27124</v>
          </cell>
          <cell r="Q241">
            <v>0.33</v>
          </cell>
          <cell r="T241">
            <v>8951</v>
          </cell>
        </row>
        <row r="242">
          <cell r="T242">
            <v>0</v>
          </cell>
        </row>
        <row r="243">
          <cell r="A243" t="str">
            <v>SUBTOTAL</v>
          </cell>
          <cell r="T243">
            <v>20246</v>
          </cell>
        </row>
        <row r="244">
          <cell r="A244" t="str">
            <v>TOTAL COSTO DIRECTO</v>
          </cell>
          <cell r="T244">
            <v>100583</v>
          </cell>
        </row>
        <row r="245">
          <cell r="A245" t="str">
            <v>AIU CONTRACTUAL</v>
          </cell>
          <cell r="E245">
            <v>0.25640000000000002</v>
          </cell>
          <cell r="S245" t="str">
            <v>TOTAL COSTO INDIRECTO</v>
          </cell>
          <cell r="T245">
            <v>25789</v>
          </cell>
        </row>
        <row r="246">
          <cell r="A246" t="str">
            <v xml:space="preserve">VALOR TOTAL ACTIVIDAD </v>
          </cell>
          <cell r="T246">
            <v>126372</v>
          </cell>
        </row>
        <row r="247">
          <cell r="A247" t="str">
            <v xml:space="preserve">VALOR RECURSOS NECESARIOS PARA LA EJECUCIÓN DE LA ACTIVIDAD </v>
          </cell>
          <cell r="T247">
            <v>1137348</v>
          </cell>
        </row>
        <row r="248">
          <cell r="A24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51">
          <cell r="E251" t="str">
            <v>Firma:</v>
          </cell>
        </row>
        <row r="252">
          <cell r="E252" t="str">
            <v xml:space="preserve">Nombre: </v>
          </cell>
        </row>
        <row r="253">
          <cell r="E253" t="str">
            <v>REPRESENTATE LEGAL O DIRECTOR DE CONSULTORIA</v>
          </cell>
        </row>
        <row r="255">
          <cell r="A255" t="str">
            <v>C. OBSERVACIONES INTERVENTORIA (Campo de obligatorio diligenciamiento)</v>
          </cell>
        </row>
        <row r="262">
          <cell r="E262" t="str">
            <v>Firma:</v>
          </cell>
        </row>
        <row r="263">
          <cell r="E263" t="str">
            <v xml:space="preserve">Nombre: </v>
          </cell>
          <cell r="V263" t="str">
            <v>Original  - FONADE</v>
          </cell>
        </row>
        <row r="264">
          <cell r="E264" t="str">
            <v>REPRESENTANTE LEGAL Ó DIRECTOR DE INTERVENTORÍA</v>
          </cell>
          <cell r="V264" t="str">
            <v>Copias: Contratista, Interventor</v>
          </cell>
        </row>
        <row r="265">
          <cell r="A265" t="str">
            <v>B. DATOS ESPECIFICOS</v>
          </cell>
        </row>
        <row r="266">
          <cell r="A266" t="str">
            <v>Item</v>
          </cell>
          <cell r="C266" t="str">
            <v>Descripción</v>
          </cell>
          <cell r="R266" t="str">
            <v>Unidad</v>
          </cell>
          <cell r="T266" t="str">
            <v>Cantidad</v>
          </cell>
        </row>
        <row r="267">
          <cell r="A267" t="str">
            <v>05.01.05</v>
          </cell>
          <cell r="C267" t="str">
            <v>Salida para Bala metal halide en tubo conduit EMT de 3/4" y conductores de cobre 2N12AWG THHN. Incluye curvas, terminales, uniones, soportes, cajas y accesorios para completar la salida.</v>
          </cell>
          <cell r="R267" t="str">
            <v>Un</v>
          </cell>
          <cell r="T267">
            <v>4</v>
          </cell>
          <cell r="W267">
            <v>100583</v>
          </cell>
        </row>
        <row r="269">
          <cell r="A269" t="str">
            <v>1.  Equipo</v>
          </cell>
        </row>
        <row r="270">
          <cell r="A270" t="str">
            <v>Descripción</v>
          </cell>
          <cell r="H270" t="str">
            <v>Marca</v>
          </cell>
          <cell r="K270" t="str">
            <v>Tipo</v>
          </cell>
          <cell r="O270" t="str">
            <v>Tarifa/Hora</v>
          </cell>
          <cell r="R270" t="str">
            <v>Rendimiento</v>
          </cell>
          <cell r="T270" t="str">
            <v>Vr. Unitario</v>
          </cell>
        </row>
        <row r="271">
          <cell r="A271" t="str">
            <v>Herramienta menor (% de mano de obra)</v>
          </cell>
          <cell r="T271">
            <v>4490</v>
          </cell>
        </row>
        <row r="272">
          <cell r="T272">
            <v>0</v>
          </cell>
        </row>
        <row r="273">
          <cell r="T273">
            <v>0</v>
          </cell>
        </row>
        <row r="274">
          <cell r="T274">
            <v>0</v>
          </cell>
        </row>
        <row r="275">
          <cell r="A275" t="str">
            <v>SUBTOTAL</v>
          </cell>
          <cell r="T275">
            <v>4490</v>
          </cell>
        </row>
        <row r="277">
          <cell r="A277" t="str">
            <v>2.  Materiales</v>
          </cell>
        </row>
        <row r="278">
          <cell r="A278" t="str">
            <v>Descripción</v>
          </cell>
          <cell r="M278" t="str">
            <v>Unidad</v>
          </cell>
          <cell r="O278" t="str">
            <v>Cantidad</v>
          </cell>
          <cell r="Q278" t="str">
            <v>Precio Unit.</v>
          </cell>
          <cell r="T278" t="str">
            <v>Vr Unitario</v>
          </cell>
        </row>
        <row r="279">
          <cell r="A279" t="str">
            <v>Alambre de cobre No 12</v>
          </cell>
          <cell r="M279" t="str">
            <v>Ml</v>
          </cell>
          <cell r="O279">
            <v>19</v>
          </cell>
          <cell r="Q279">
            <v>1271</v>
          </cell>
          <cell r="T279">
            <v>24149</v>
          </cell>
        </row>
        <row r="280">
          <cell r="A280" t="str">
            <v>Tubo conduit EMT 3/4"</v>
          </cell>
          <cell r="M280" t="str">
            <v>Ml</v>
          </cell>
          <cell r="O280">
            <v>9</v>
          </cell>
          <cell r="Q280">
            <v>4110</v>
          </cell>
          <cell r="T280">
            <v>36990</v>
          </cell>
        </row>
        <row r="281">
          <cell r="A281" t="str">
            <v>Boquilla terminal EMT de 3/4"</v>
          </cell>
          <cell r="M281" t="str">
            <v>Un</v>
          </cell>
          <cell r="O281">
            <v>2</v>
          </cell>
          <cell r="Q281">
            <v>1210</v>
          </cell>
          <cell r="T281">
            <v>2420</v>
          </cell>
        </row>
        <row r="282">
          <cell r="A282" t="str">
            <v>Unión EMT 3/4"</v>
          </cell>
          <cell r="M282" t="str">
            <v xml:space="preserve">Un </v>
          </cell>
          <cell r="O282">
            <v>3</v>
          </cell>
          <cell r="Q282">
            <v>1145</v>
          </cell>
          <cell r="T282">
            <v>3435</v>
          </cell>
        </row>
        <row r="283">
          <cell r="A283" t="str">
            <v>Caja octagonal</v>
          </cell>
          <cell r="M283" t="str">
            <v xml:space="preserve">Un </v>
          </cell>
          <cell r="O283">
            <v>1</v>
          </cell>
          <cell r="Q283">
            <v>1120</v>
          </cell>
          <cell r="T283">
            <v>1120</v>
          </cell>
        </row>
        <row r="284">
          <cell r="A284" t="str">
            <v>Caja 5800</v>
          </cell>
          <cell r="M284" t="str">
            <v xml:space="preserve">Un </v>
          </cell>
          <cell r="O284">
            <v>1</v>
          </cell>
          <cell r="Q284">
            <v>1120</v>
          </cell>
          <cell r="T284">
            <v>1120</v>
          </cell>
        </row>
        <row r="285">
          <cell r="A285" t="str">
            <v>Cinta aislante</v>
          </cell>
          <cell r="M285" t="str">
            <v>Un</v>
          </cell>
          <cell r="O285">
            <v>0.05</v>
          </cell>
          <cell r="Q285">
            <v>2178</v>
          </cell>
          <cell r="T285">
            <v>109</v>
          </cell>
        </row>
        <row r="286">
          <cell r="A286" t="str">
            <v>Aislador de rosca para empalme</v>
          </cell>
          <cell r="M286" t="str">
            <v>Un</v>
          </cell>
          <cell r="O286">
            <v>3</v>
          </cell>
          <cell r="Q286">
            <v>512</v>
          </cell>
          <cell r="T286">
            <v>1536</v>
          </cell>
        </row>
        <row r="287">
          <cell r="A287" t="str">
            <v>Tapa salida cordón caja octagonal</v>
          </cell>
          <cell r="M287" t="str">
            <v>Un</v>
          </cell>
          <cell r="O287">
            <v>1</v>
          </cell>
          <cell r="Q287">
            <v>935</v>
          </cell>
          <cell r="T287">
            <v>935</v>
          </cell>
        </row>
        <row r="288">
          <cell r="A288" t="str">
            <v>Abrazadera de 3/4"</v>
          </cell>
          <cell r="M288" t="str">
            <v>Un</v>
          </cell>
          <cell r="O288">
            <v>3</v>
          </cell>
          <cell r="Q288">
            <v>242</v>
          </cell>
          <cell r="T288">
            <v>726</v>
          </cell>
        </row>
        <row r="289">
          <cell r="A289" t="str">
            <v>Perno de tiro</v>
          </cell>
          <cell r="M289" t="str">
            <v>Un</v>
          </cell>
          <cell r="O289">
            <v>3</v>
          </cell>
          <cell r="Q289">
            <v>123</v>
          </cell>
          <cell r="T289">
            <v>369</v>
          </cell>
        </row>
        <row r="290">
          <cell r="A290" t="str">
            <v>Pólvora para perno</v>
          </cell>
          <cell r="M290" t="str">
            <v>Un</v>
          </cell>
          <cell r="O290">
            <v>3</v>
          </cell>
          <cell r="Q290">
            <v>243</v>
          </cell>
          <cell r="T290">
            <v>729</v>
          </cell>
        </row>
        <row r="291">
          <cell r="A291" t="str">
            <v>Desperdicio</v>
          </cell>
          <cell r="M291" t="str">
            <v>%</v>
          </cell>
          <cell r="O291">
            <v>0.03</v>
          </cell>
          <cell r="Q291">
            <v>73637.899999999994</v>
          </cell>
          <cell r="T291">
            <v>2209</v>
          </cell>
        </row>
        <row r="292">
          <cell r="A292" t="str">
            <v>SUBTOTAL</v>
          </cell>
          <cell r="T292">
            <v>75847</v>
          </cell>
        </row>
        <row r="294">
          <cell r="A294" t="str">
            <v>3. Transportes</v>
          </cell>
        </row>
        <row r="295">
          <cell r="A295" t="str">
            <v>Material</v>
          </cell>
          <cell r="K295" t="str">
            <v>Vol. o Peso</v>
          </cell>
          <cell r="M295" t="str">
            <v>Distancia</v>
          </cell>
          <cell r="O295" t="str">
            <v>m2 o Ton/Km</v>
          </cell>
          <cell r="R295" t="str">
            <v>Tarifa</v>
          </cell>
          <cell r="T295" t="str">
            <v>Vr. Unitario</v>
          </cell>
        </row>
        <row r="299">
          <cell r="A299" t="str">
            <v>SUBTOTAL</v>
          </cell>
        </row>
        <row r="301">
          <cell r="A301" t="str">
            <v>4. Mano de Obra</v>
          </cell>
        </row>
        <row r="302">
          <cell r="A302" t="str">
            <v>Trabajador</v>
          </cell>
          <cell r="J302" t="str">
            <v>Jornal</v>
          </cell>
          <cell r="L302" t="str">
            <v>Prestac.</v>
          </cell>
          <cell r="N302" t="str">
            <v>Jornal Total</v>
          </cell>
          <cell r="Q302" t="str">
            <v>Rendimiento</v>
          </cell>
          <cell r="T302" t="str">
            <v>Vr. Unitario</v>
          </cell>
        </row>
        <row r="303">
          <cell r="A303" t="str">
            <v>Electricista II</v>
          </cell>
          <cell r="J303">
            <v>21662</v>
          </cell>
          <cell r="L303">
            <v>0.57999999999999996</v>
          </cell>
          <cell r="N303">
            <v>34226</v>
          </cell>
          <cell r="Q303">
            <v>0.33</v>
          </cell>
          <cell r="T303">
            <v>11295</v>
          </cell>
        </row>
        <row r="304">
          <cell r="A304" t="str">
            <v>Ayudante</v>
          </cell>
          <cell r="J304">
            <v>17167</v>
          </cell>
          <cell r="L304">
            <v>0.57999999999999996</v>
          </cell>
          <cell r="N304">
            <v>27124</v>
          </cell>
          <cell r="Q304">
            <v>0.33</v>
          </cell>
          <cell r="T304">
            <v>8951</v>
          </cell>
        </row>
        <row r="305">
          <cell r="T305">
            <v>0</v>
          </cell>
        </row>
        <row r="306">
          <cell r="A306" t="str">
            <v>SUBTOTAL</v>
          </cell>
          <cell r="T306">
            <v>20246</v>
          </cell>
        </row>
        <row r="307">
          <cell r="A307" t="str">
            <v>TOTAL COSTO DIRECTO</v>
          </cell>
          <cell r="T307">
            <v>100583</v>
          </cell>
        </row>
        <row r="308">
          <cell r="A308" t="str">
            <v>AIU CONTRACTUAL</v>
          </cell>
          <cell r="E308">
            <v>0.25640000000000002</v>
          </cell>
          <cell r="S308" t="str">
            <v>TOTAL COSTO INDIRECTO</v>
          </cell>
          <cell r="T308">
            <v>25789</v>
          </cell>
        </row>
        <row r="309">
          <cell r="A309" t="str">
            <v xml:space="preserve">VALOR TOTAL ACTIVIDAD </v>
          </cell>
          <cell r="T309">
            <v>126372</v>
          </cell>
        </row>
        <row r="310">
          <cell r="A310" t="str">
            <v xml:space="preserve">VALOR RECURSOS NECESARIOS PARA LA EJECUCIÓN DE LA ACTIVIDAD </v>
          </cell>
          <cell r="T310">
            <v>505488</v>
          </cell>
        </row>
        <row r="311">
          <cell r="A31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14">
          <cell r="E314" t="str">
            <v>Firma:</v>
          </cell>
        </row>
        <row r="315">
          <cell r="E315" t="str">
            <v xml:space="preserve">Nombre: </v>
          </cell>
        </row>
        <row r="316">
          <cell r="E316" t="str">
            <v>REPRESENTATE LEGAL O DIRECTOR DE CONSULTORIA</v>
          </cell>
        </row>
        <row r="318">
          <cell r="A318" t="str">
            <v>C. OBSERVACIONES INTERVENTORIA (Campo de obligatorio diligenciamiento)</v>
          </cell>
        </row>
        <row r="325">
          <cell r="E325" t="str">
            <v>Firma:</v>
          </cell>
        </row>
        <row r="326">
          <cell r="E326" t="str">
            <v xml:space="preserve">Nombre: </v>
          </cell>
          <cell r="V326" t="str">
            <v>Original  - FONADE</v>
          </cell>
        </row>
        <row r="327">
          <cell r="E327" t="str">
            <v>REPRESENTANTE LEGAL Ó DIRECTOR DE INTERVENTORÍA</v>
          </cell>
          <cell r="V327" t="str">
            <v>Copias: Contratista, Interventor</v>
          </cell>
        </row>
        <row r="328">
          <cell r="A328" t="str">
            <v>B. DATOS ESPECIFICOS</v>
          </cell>
        </row>
        <row r="329">
          <cell r="A329" t="str">
            <v>Item</v>
          </cell>
          <cell r="C329" t="str">
            <v>Descripción</v>
          </cell>
          <cell r="R329" t="str">
            <v>Unidad</v>
          </cell>
          <cell r="T329" t="str">
            <v>Cantidad</v>
          </cell>
        </row>
        <row r="330">
          <cell r="A330" t="str">
            <v>05.01.06</v>
          </cell>
          <cell r="C330" t="str">
            <v xml:space="preserve">Derivación de luminaria desde salida eléctrica en cable encauchetado 3x16 AWG con clavija aérea con polo a tierra y cable encauchetado 3x16 AWG desde luminaria con toma aérea. Incluye tapa con orificio central y accesorios. </v>
          </cell>
          <cell r="R330" t="str">
            <v>Un</v>
          </cell>
          <cell r="T330">
            <v>26</v>
          </cell>
          <cell r="W330">
            <v>22031</v>
          </cell>
        </row>
        <row r="332">
          <cell r="A332" t="str">
            <v>1.  Equipo</v>
          </cell>
        </row>
        <row r="333">
          <cell r="A333" t="str">
            <v>Descripción</v>
          </cell>
          <cell r="H333" t="str">
            <v>Marca</v>
          </cell>
          <cell r="K333" t="str">
            <v>Tipo</v>
          </cell>
          <cell r="O333" t="str">
            <v>Tarifa/Hora</v>
          </cell>
          <cell r="R333" t="str">
            <v>Rendimiento</v>
          </cell>
          <cell r="T333" t="str">
            <v>Vr. Unitario</v>
          </cell>
        </row>
        <row r="334">
          <cell r="A334" t="str">
            <v>Herramienta menor (% de mano de obra)</v>
          </cell>
          <cell r="T334">
            <v>520</v>
          </cell>
        </row>
        <row r="335">
          <cell r="T335">
            <v>0</v>
          </cell>
        </row>
        <row r="336">
          <cell r="T336">
            <v>0</v>
          </cell>
        </row>
        <row r="337">
          <cell r="T337">
            <v>0</v>
          </cell>
        </row>
        <row r="338">
          <cell r="A338" t="str">
            <v>SUBTOTAL</v>
          </cell>
          <cell r="T338">
            <v>520</v>
          </cell>
        </row>
        <row r="340">
          <cell r="A340" t="str">
            <v>2.  Materiales</v>
          </cell>
        </row>
        <row r="341">
          <cell r="A341" t="str">
            <v>Descripción</v>
          </cell>
          <cell r="M341" t="str">
            <v>Unidad</v>
          </cell>
          <cell r="O341" t="str">
            <v>Cantidad</v>
          </cell>
          <cell r="Q341" t="str">
            <v>Precio Unit.</v>
          </cell>
          <cell r="T341" t="str">
            <v>Vr Unitario</v>
          </cell>
        </row>
        <row r="342">
          <cell r="A342" t="str">
            <v>Toma de caucho (aérea) con polo</v>
          </cell>
          <cell r="M342" t="str">
            <v>Un</v>
          </cell>
          <cell r="O342">
            <v>1</v>
          </cell>
          <cell r="Q342">
            <v>1498</v>
          </cell>
          <cell r="T342">
            <v>1498</v>
          </cell>
        </row>
        <row r="343">
          <cell r="A343" t="str">
            <v>Aislador de rosca para empalme</v>
          </cell>
          <cell r="M343" t="str">
            <v xml:space="preserve">Un </v>
          </cell>
          <cell r="O343">
            <v>3</v>
          </cell>
          <cell r="Q343">
            <v>512</v>
          </cell>
          <cell r="T343">
            <v>1536</v>
          </cell>
        </row>
        <row r="344">
          <cell r="A344" t="str">
            <v>Encauchetado 3x14</v>
          </cell>
          <cell r="M344" t="str">
            <v>Ml</v>
          </cell>
          <cell r="O344">
            <v>1</v>
          </cell>
          <cell r="Q344">
            <v>4378</v>
          </cell>
          <cell r="T344">
            <v>4378</v>
          </cell>
        </row>
        <row r="345">
          <cell r="A345" t="str">
            <v>Clavija de caucho (aérea) con polo</v>
          </cell>
          <cell r="M345" t="str">
            <v xml:space="preserve">Un </v>
          </cell>
          <cell r="O345">
            <v>1</v>
          </cell>
          <cell r="Q345">
            <v>1560</v>
          </cell>
          <cell r="T345">
            <v>1560</v>
          </cell>
        </row>
        <row r="346">
          <cell r="T346">
            <v>0</v>
          </cell>
        </row>
        <row r="347">
          <cell r="T347">
            <v>0</v>
          </cell>
        </row>
        <row r="348">
          <cell r="T348">
            <v>0</v>
          </cell>
        </row>
        <row r="349">
          <cell r="T349">
            <v>0</v>
          </cell>
        </row>
        <row r="350">
          <cell r="T350">
            <v>0</v>
          </cell>
        </row>
        <row r="351">
          <cell r="T351">
            <v>0</v>
          </cell>
        </row>
        <row r="352">
          <cell r="T352">
            <v>0</v>
          </cell>
        </row>
        <row r="353">
          <cell r="T353">
            <v>0</v>
          </cell>
        </row>
        <row r="354">
          <cell r="A354" t="str">
            <v>Desperdicio</v>
          </cell>
          <cell r="M354" t="str">
            <v>%</v>
          </cell>
          <cell r="O354">
            <v>0.03</v>
          </cell>
          <cell r="Q354">
            <v>8972</v>
          </cell>
          <cell r="T354">
            <v>269</v>
          </cell>
        </row>
        <row r="355">
          <cell r="A355" t="str">
            <v>SUBTOTAL</v>
          </cell>
          <cell r="T355">
            <v>9241</v>
          </cell>
        </row>
        <row r="357">
          <cell r="A357" t="str">
            <v>3. Transportes</v>
          </cell>
        </row>
        <row r="358">
          <cell r="A358" t="str">
            <v>Material</v>
          </cell>
          <cell r="K358" t="str">
            <v>Vol. o Peso</v>
          </cell>
          <cell r="M358" t="str">
            <v>Distancia</v>
          </cell>
          <cell r="O358" t="str">
            <v>m2 o Ton/Km</v>
          </cell>
          <cell r="R358" t="str">
            <v>Tarifa</v>
          </cell>
          <cell r="T358" t="str">
            <v>Vr. Unitario</v>
          </cell>
        </row>
        <row r="362">
          <cell r="A362" t="str">
            <v>SUBTOTAL</v>
          </cell>
        </row>
        <row r="364">
          <cell r="A364" t="str">
            <v>4. Mano de Obra</v>
          </cell>
        </row>
        <row r="365">
          <cell r="A365" t="str">
            <v>Trabajador</v>
          </cell>
          <cell r="J365" t="str">
            <v>Jornal</v>
          </cell>
          <cell r="L365" t="str">
            <v>Prestac.</v>
          </cell>
          <cell r="N365" t="str">
            <v>Jornal Total</v>
          </cell>
          <cell r="Q365" t="str">
            <v>Rendimiento</v>
          </cell>
          <cell r="T365" t="str">
            <v>Vr. Unitario</v>
          </cell>
        </row>
        <row r="366">
          <cell r="A366" t="str">
            <v>Electricista II</v>
          </cell>
          <cell r="J366">
            <v>21662</v>
          </cell>
          <cell r="L366">
            <v>0.57999999999999996</v>
          </cell>
          <cell r="N366">
            <v>34226</v>
          </cell>
          <cell r="Q366">
            <v>0.2</v>
          </cell>
          <cell r="T366">
            <v>6845</v>
          </cell>
        </row>
        <row r="367">
          <cell r="A367" t="str">
            <v>Ayudante</v>
          </cell>
          <cell r="J367">
            <v>17167</v>
          </cell>
          <cell r="L367">
            <v>0.57999999999999996</v>
          </cell>
          <cell r="N367">
            <v>27124</v>
          </cell>
          <cell r="Q367">
            <v>0.2</v>
          </cell>
          <cell r="T367">
            <v>5425</v>
          </cell>
        </row>
        <row r="368">
          <cell r="T368">
            <v>0</v>
          </cell>
        </row>
        <row r="369">
          <cell r="A369" t="str">
            <v>SUBTOTAL</v>
          </cell>
          <cell r="T369">
            <v>12270</v>
          </cell>
        </row>
        <row r="370">
          <cell r="A370" t="str">
            <v>TOTAL COSTO DIRECTO</v>
          </cell>
          <cell r="T370">
            <v>22031</v>
          </cell>
        </row>
        <row r="371">
          <cell r="A371" t="str">
            <v>AIU CONTRACTUAL</v>
          </cell>
          <cell r="E371">
            <v>0.25640000000000002</v>
          </cell>
          <cell r="S371" t="str">
            <v>TOTAL COSTO INDIRECTO</v>
          </cell>
          <cell r="T371">
            <v>5649</v>
          </cell>
        </row>
        <row r="372">
          <cell r="A372" t="str">
            <v xml:space="preserve">VALOR TOTAL ACTIVIDAD </v>
          </cell>
          <cell r="T372">
            <v>27680</v>
          </cell>
        </row>
        <row r="373">
          <cell r="A373" t="str">
            <v xml:space="preserve">VALOR RECURSOS NECESARIOS PARA LA EJECUCIÓN DE LA ACTIVIDAD </v>
          </cell>
          <cell r="T373">
            <v>719680</v>
          </cell>
        </row>
        <row r="374">
          <cell r="A37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77">
          <cell r="E377" t="str">
            <v>Firma:</v>
          </cell>
        </row>
        <row r="378">
          <cell r="E378" t="str">
            <v xml:space="preserve">Nombre: </v>
          </cell>
        </row>
        <row r="379">
          <cell r="E379" t="str">
            <v>REPRESENTATE LEGAL O DIRECTOR DE CONSULTORIA</v>
          </cell>
        </row>
        <row r="381">
          <cell r="A381" t="str">
            <v>C. OBSERVACIONES INTERVENTORIA (Campo de obligatorio diligenciamiento)</v>
          </cell>
        </row>
        <row r="388">
          <cell r="E388" t="str">
            <v>Firma:</v>
          </cell>
        </row>
        <row r="389">
          <cell r="E389" t="str">
            <v xml:space="preserve">Nombre: </v>
          </cell>
          <cell r="V389" t="str">
            <v>Original  - FONADE</v>
          </cell>
        </row>
        <row r="390">
          <cell r="E390" t="str">
            <v>REPRESENTANTE LEGAL Ó DIRECTOR DE INTERVENTORÍA</v>
          </cell>
          <cell r="V390" t="str">
            <v>Copias: Contratista, Interventor</v>
          </cell>
        </row>
        <row r="391">
          <cell r="A391" t="str">
            <v>B. DATOS ESPECIFICOS</v>
          </cell>
        </row>
        <row r="392">
          <cell r="A392" t="str">
            <v>Item</v>
          </cell>
          <cell r="C392" t="str">
            <v>Descripción</v>
          </cell>
          <cell r="R392" t="str">
            <v>Unidad</v>
          </cell>
          <cell r="T392" t="str">
            <v>Cantidad</v>
          </cell>
        </row>
        <row r="393">
          <cell r="A393" t="str">
            <v>05.01.07</v>
          </cell>
          <cell r="C393" t="str">
            <v>Salida para toma monofásica doble con polo a tierra para red normal, en tubo conduit EMT de 3/4" y conductores de cobre 2N12AWG THHN. Incluye toma, curvas, terminales, uniones, soportes, cajas y accesorios para completar la salida.</v>
          </cell>
          <cell r="R393" t="str">
            <v>Un</v>
          </cell>
          <cell r="T393">
            <v>11</v>
          </cell>
          <cell r="W393">
            <v>76997</v>
          </cell>
        </row>
        <row r="395">
          <cell r="A395" t="str">
            <v>1.  Equipo</v>
          </cell>
        </row>
        <row r="396">
          <cell r="A396" t="str">
            <v>Descripción</v>
          </cell>
          <cell r="H396" t="str">
            <v>Marca</v>
          </cell>
          <cell r="K396" t="str">
            <v>Tipo</v>
          </cell>
          <cell r="O396" t="str">
            <v>Tarifa/Hora</v>
          </cell>
          <cell r="R396" t="str">
            <v>Rendimiento</v>
          </cell>
          <cell r="T396" t="str">
            <v>Vr. Unitario</v>
          </cell>
        </row>
        <row r="397">
          <cell r="A397" t="str">
            <v>Herramienta menor (% de mano de obra)</v>
          </cell>
          <cell r="T397">
            <v>1570</v>
          </cell>
        </row>
        <row r="398">
          <cell r="T398">
            <v>0</v>
          </cell>
        </row>
        <row r="399">
          <cell r="T399">
            <v>0</v>
          </cell>
        </row>
        <row r="400">
          <cell r="T400">
            <v>0</v>
          </cell>
        </row>
        <row r="401">
          <cell r="A401" t="str">
            <v>SUBTOTAL</v>
          </cell>
          <cell r="T401">
            <v>1570</v>
          </cell>
        </row>
        <row r="403">
          <cell r="A403" t="str">
            <v>2.  Materiales</v>
          </cell>
        </row>
        <row r="404">
          <cell r="A404" t="str">
            <v>Descripción</v>
          </cell>
          <cell r="M404" t="str">
            <v>Unidad</v>
          </cell>
          <cell r="O404" t="str">
            <v>Cantidad</v>
          </cell>
          <cell r="Q404" t="str">
            <v>Precio Unit.</v>
          </cell>
          <cell r="T404" t="str">
            <v>Vr Unitario</v>
          </cell>
        </row>
        <row r="405">
          <cell r="A405" t="str">
            <v>Alambre de cobre No 12</v>
          </cell>
          <cell r="M405" t="str">
            <v>Ml</v>
          </cell>
          <cell r="O405">
            <v>13</v>
          </cell>
          <cell r="Q405">
            <v>1271</v>
          </cell>
          <cell r="T405">
            <v>16523</v>
          </cell>
        </row>
        <row r="406">
          <cell r="A406" t="str">
            <v>Tubo conduit EMT 3/4"</v>
          </cell>
          <cell r="M406" t="str">
            <v>Ml</v>
          </cell>
          <cell r="O406">
            <v>6</v>
          </cell>
          <cell r="Q406">
            <v>4110</v>
          </cell>
          <cell r="T406">
            <v>24660</v>
          </cell>
        </row>
        <row r="407">
          <cell r="A407" t="str">
            <v>Boquilla terminal EMT de 3/4"</v>
          </cell>
          <cell r="M407" t="str">
            <v xml:space="preserve">Un </v>
          </cell>
          <cell r="O407">
            <v>2</v>
          </cell>
          <cell r="Q407">
            <v>1210</v>
          </cell>
          <cell r="T407">
            <v>2420</v>
          </cell>
        </row>
        <row r="408">
          <cell r="A408" t="str">
            <v>Unión EMT 3/4"</v>
          </cell>
          <cell r="M408" t="str">
            <v xml:space="preserve">Un </v>
          </cell>
          <cell r="O408">
            <v>2</v>
          </cell>
          <cell r="Q408">
            <v>1145</v>
          </cell>
          <cell r="T408">
            <v>2290</v>
          </cell>
        </row>
        <row r="409">
          <cell r="A409" t="str">
            <v>Caja 5800</v>
          </cell>
          <cell r="M409" t="str">
            <v xml:space="preserve">Un </v>
          </cell>
          <cell r="O409">
            <v>1</v>
          </cell>
          <cell r="Q409">
            <v>1120</v>
          </cell>
          <cell r="T409">
            <v>1120</v>
          </cell>
        </row>
        <row r="410">
          <cell r="A410" t="str">
            <v>Toma monofásica doble con polo</v>
          </cell>
          <cell r="M410" t="str">
            <v>Un</v>
          </cell>
          <cell r="O410">
            <v>1</v>
          </cell>
          <cell r="Q410">
            <v>4180</v>
          </cell>
          <cell r="T410">
            <v>4180</v>
          </cell>
        </row>
        <row r="411">
          <cell r="A411" t="str">
            <v>Cinta aislante</v>
          </cell>
          <cell r="M411" t="str">
            <v>Un</v>
          </cell>
          <cell r="O411">
            <v>0.05</v>
          </cell>
          <cell r="Q411">
            <v>2178</v>
          </cell>
          <cell r="T411">
            <v>109</v>
          </cell>
        </row>
        <row r="412">
          <cell r="A412" t="str">
            <v>Aislador de rosca para empalme</v>
          </cell>
          <cell r="M412" t="str">
            <v xml:space="preserve">Un </v>
          </cell>
          <cell r="O412">
            <v>3</v>
          </cell>
          <cell r="Q412">
            <v>512</v>
          </cell>
          <cell r="T412">
            <v>1536</v>
          </cell>
        </row>
        <row r="413">
          <cell r="A413" t="str">
            <v>Marquilla en acrílico</v>
          </cell>
          <cell r="M413" t="str">
            <v>Un</v>
          </cell>
          <cell r="O413">
            <v>1</v>
          </cell>
          <cell r="Q413">
            <v>1890</v>
          </cell>
          <cell r="T413">
            <v>1890</v>
          </cell>
        </row>
        <row r="414">
          <cell r="A414" t="str">
            <v>Abrazadera de 3/4"</v>
          </cell>
          <cell r="M414" t="str">
            <v>Un</v>
          </cell>
          <cell r="O414">
            <v>3</v>
          </cell>
          <cell r="Q414">
            <v>242</v>
          </cell>
          <cell r="T414">
            <v>726</v>
          </cell>
        </row>
        <row r="415">
          <cell r="A415" t="str">
            <v>Perno de tiro</v>
          </cell>
          <cell r="M415" t="str">
            <v>Un</v>
          </cell>
          <cell r="O415">
            <v>3</v>
          </cell>
          <cell r="Q415">
            <v>123</v>
          </cell>
          <cell r="T415">
            <v>369</v>
          </cell>
        </row>
        <row r="416">
          <cell r="A416" t="str">
            <v>Pólvora para perno</v>
          </cell>
          <cell r="M416" t="str">
            <v>Un</v>
          </cell>
          <cell r="O416">
            <v>3</v>
          </cell>
          <cell r="Q416">
            <v>243</v>
          </cell>
          <cell r="T416">
            <v>729</v>
          </cell>
        </row>
        <row r="417">
          <cell r="A417" t="str">
            <v>Desperdicio</v>
          </cell>
          <cell r="M417" t="str">
            <v>%</v>
          </cell>
          <cell r="O417">
            <v>0.03</v>
          </cell>
          <cell r="Q417">
            <v>56551.9</v>
          </cell>
          <cell r="T417">
            <v>1697</v>
          </cell>
        </row>
        <row r="418">
          <cell r="A418" t="str">
            <v>SUBTOTAL</v>
          </cell>
          <cell r="T418">
            <v>58249</v>
          </cell>
        </row>
        <row r="420">
          <cell r="A420" t="str">
            <v>3. Transportes</v>
          </cell>
        </row>
        <row r="421">
          <cell r="A421" t="str">
            <v>Material</v>
          </cell>
          <cell r="K421" t="str">
            <v>Vol. o Peso</v>
          </cell>
          <cell r="M421" t="str">
            <v>Distancia</v>
          </cell>
          <cell r="O421" t="str">
            <v>m2 o Ton/Km</v>
          </cell>
          <cell r="R421" t="str">
            <v>Tarifa</v>
          </cell>
          <cell r="T421" t="str">
            <v>Vr. Unitario</v>
          </cell>
        </row>
        <row r="425">
          <cell r="A425" t="str">
            <v>SUBTOTAL</v>
          </cell>
        </row>
        <row r="427">
          <cell r="A427" t="str">
            <v>4. Mano de Obra</v>
          </cell>
        </row>
        <row r="428">
          <cell r="A428" t="str">
            <v>Trabajador</v>
          </cell>
          <cell r="J428" t="str">
            <v>Jornal</v>
          </cell>
          <cell r="L428" t="str">
            <v>Prestac.</v>
          </cell>
          <cell r="N428" t="str">
            <v>Jornal Total</v>
          </cell>
          <cell r="Q428" t="str">
            <v>Rendimiento</v>
          </cell>
          <cell r="T428" t="str">
            <v>Vr. Unitario</v>
          </cell>
        </row>
        <row r="429">
          <cell r="A429" t="str">
            <v>Electricista II</v>
          </cell>
          <cell r="J429">
            <v>21662</v>
          </cell>
          <cell r="L429">
            <v>0.57999999999999996</v>
          </cell>
          <cell r="N429">
            <v>34226</v>
          </cell>
          <cell r="Q429">
            <v>0.28000000000000003</v>
          </cell>
          <cell r="T429">
            <v>9583</v>
          </cell>
        </row>
        <row r="430">
          <cell r="A430" t="str">
            <v>Ayudante</v>
          </cell>
          <cell r="J430">
            <v>17167</v>
          </cell>
          <cell r="L430">
            <v>0.57999999999999996</v>
          </cell>
          <cell r="N430">
            <v>27124</v>
          </cell>
          <cell r="Q430">
            <v>0.28000000000000003</v>
          </cell>
          <cell r="T430">
            <v>7595</v>
          </cell>
        </row>
        <row r="431">
          <cell r="T431">
            <v>0</v>
          </cell>
        </row>
        <row r="432">
          <cell r="A432" t="str">
            <v>SUBTOTAL</v>
          </cell>
          <cell r="T432">
            <v>17178</v>
          </cell>
        </row>
        <row r="433">
          <cell r="A433" t="str">
            <v>TOTAL COSTO DIRECTO</v>
          </cell>
          <cell r="T433">
            <v>76997</v>
          </cell>
        </row>
        <row r="434">
          <cell r="A434" t="str">
            <v>AIU CONTRACTUAL</v>
          </cell>
          <cell r="E434">
            <v>0.25640000000000002</v>
          </cell>
          <cell r="S434" t="str">
            <v>TOTAL COSTO INDIRECTO</v>
          </cell>
          <cell r="T434">
            <v>19742</v>
          </cell>
        </row>
        <row r="435">
          <cell r="A435" t="str">
            <v xml:space="preserve">VALOR TOTAL ACTIVIDAD </v>
          </cell>
          <cell r="T435">
            <v>96739</v>
          </cell>
        </row>
        <row r="436">
          <cell r="A436" t="str">
            <v xml:space="preserve">VALOR RECURSOS NECESARIOS PARA LA EJECUCIÓN DE LA ACTIVIDAD </v>
          </cell>
          <cell r="T436">
            <v>1064129</v>
          </cell>
        </row>
        <row r="437">
          <cell r="A43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40">
          <cell r="E440" t="str">
            <v>Firma:</v>
          </cell>
        </row>
        <row r="441">
          <cell r="E441" t="str">
            <v xml:space="preserve">Nombre: </v>
          </cell>
        </row>
        <row r="442">
          <cell r="E442" t="str">
            <v>REPRESENTATE LEGAL O DIRECTOR DE CONSULTORIA</v>
          </cell>
        </row>
        <row r="444">
          <cell r="A444" t="str">
            <v>C. OBSERVACIONES INTERVENTORIA (Campo de obligatorio diligenciamiento)</v>
          </cell>
        </row>
        <row r="451">
          <cell r="E451" t="str">
            <v>Firma:</v>
          </cell>
        </row>
        <row r="452">
          <cell r="E452" t="str">
            <v xml:space="preserve">Nombre: </v>
          </cell>
          <cell r="V452" t="str">
            <v>Original  - FONADE</v>
          </cell>
        </row>
        <row r="453">
          <cell r="E453" t="str">
            <v>REPRESENTANTE LEGAL Ó DIRECTOR DE INTERVENTORÍA</v>
          </cell>
          <cell r="V453" t="str">
            <v>Copias: Contratista, Interventor</v>
          </cell>
        </row>
        <row r="454">
          <cell r="A454" t="str">
            <v>B. DATOS ESPECIFICOS</v>
          </cell>
        </row>
        <row r="455">
          <cell r="A455" t="str">
            <v>Item</v>
          </cell>
          <cell r="C455" t="str">
            <v>Descripción</v>
          </cell>
          <cell r="R455" t="str">
            <v>Unidad</v>
          </cell>
          <cell r="T455" t="str">
            <v>Cantidad</v>
          </cell>
        </row>
        <row r="456">
          <cell r="A456" t="str">
            <v>05.01.08</v>
          </cell>
          <cell r="C456" t="str">
            <v>Salida para toma monofásica doble con polo a tierra para red regulada, en canaleta y conductores de cobre 3X12AWG THHN trenzado. Incluye toma y accesorios para completar la salida.</v>
          </cell>
          <cell r="R456" t="str">
            <v>Un</v>
          </cell>
          <cell r="T456">
            <v>26</v>
          </cell>
          <cell r="W456">
            <v>67151</v>
          </cell>
        </row>
        <row r="458">
          <cell r="A458" t="str">
            <v>1.  Equipo</v>
          </cell>
        </row>
        <row r="459">
          <cell r="A459" t="str">
            <v>Descripción</v>
          </cell>
          <cell r="H459" t="str">
            <v>Marca</v>
          </cell>
          <cell r="K459" t="str">
            <v>Tipo</v>
          </cell>
          <cell r="O459" t="str">
            <v>Tarifa/Hora</v>
          </cell>
          <cell r="R459" t="str">
            <v>Rendimiento</v>
          </cell>
          <cell r="T459" t="str">
            <v>Vr. Unitario</v>
          </cell>
        </row>
        <row r="460">
          <cell r="A460" t="str">
            <v>Alicates</v>
          </cell>
          <cell r="O460">
            <v>30188</v>
          </cell>
          <cell r="R460">
            <v>0.01</v>
          </cell>
          <cell r="T460">
            <v>301.88</v>
          </cell>
        </row>
        <row r="461">
          <cell r="A461" t="str">
            <v>Atornillador</v>
          </cell>
          <cell r="O461">
            <v>21735</v>
          </cell>
          <cell r="R461">
            <v>0.01</v>
          </cell>
          <cell r="T461">
            <v>217.35</v>
          </cell>
        </row>
        <row r="462">
          <cell r="T462">
            <v>0</v>
          </cell>
        </row>
        <row r="463">
          <cell r="T463">
            <v>0</v>
          </cell>
        </row>
        <row r="464">
          <cell r="A464" t="str">
            <v>SUBTOTAL</v>
          </cell>
          <cell r="T464">
            <v>519.23</v>
          </cell>
        </row>
        <row r="466">
          <cell r="A466" t="str">
            <v>2.  Materiales</v>
          </cell>
        </row>
        <row r="467">
          <cell r="A467" t="str">
            <v>Descripción</v>
          </cell>
          <cell r="M467" t="str">
            <v>Unidad</v>
          </cell>
          <cell r="O467" t="str">
            <v>Cantidad</v>
          </cell>
          <cell r="Q467" t="str">
            <v>Precio Unit.</v>
          </cell>
          <cell r="T467" t="str">
            <v>Vr Unitario</v>
          </cell>
        </row>
        <row r="468">
          <cell r="A468" t="str">
            <v>Cable trenzado 3x12</v>
          </cell>
          <cell r="M468" t="str">
            <v>Ml</v>
          </cell>
          <cell r="O468">
            <v>5</v>
          </cell>
          <cell r="Q468">
            <v>6182</v>
          </cell>
          <cell r="T468">
            <v>30910</v>
          </cell>
        </row>
        <row r="469">
          <cell r="A469" t="str">
            <v>Toma monofásica con polo color naranja</v>
          </cell>
          <cell r="M469" t="str">
            <v>Un</v>
          </cell>
          <cell r="O469">
            <v>1</v>
          </cell>
          <cell r="Q469">
            <v>15675</v>
          </cell>
          <cell r="T469">
            <v>15675</v>
          </cell>
        </row>
        <row r="470">
          <cell r="A470" t="str">
            <v>Cinta aislante</v>
          </cell>
          <cell r="M470" t="str">
            <v xml:space="preserve">Un </v>
          </cell>
          <cell r="O470">
            <v>0.05</v>
          </cell>
          <cell r="Q470">
            <v>2178</v>
          </cell>
          <cell r="T470">
            <v>109</v>
          </cell>
        </row>
        <row r="471">
          <cell r="A471" t="str">
            <v>Aislador de rosca para empalme</v>
          </cell>
          <cell r="M471" t="str">
            <v xml:space="preserve">Un </v>
          </cell>
          <cell r="O471">
            <v>3</v>
          </cell>
          <cell r="Q471">
            <v>512</v>
          </cell>
          <cell r="T471">
            <v>1536</v>
          </cell>
        </row>
        <row r="472">
          <cell r="A472" t="str">
            <v>Marquilla en acrílico</v>
          </cell>
          <cell r="M472" t="str">
            <v xml:space="preserve">Un </v>
          </cell>
          <cell r="O472">
            <v>1</v>
          </cell>
          <cell r="Q472">
            <v>1890</v>
          </cell>
          <cell r="T472">
            <v>1890</v>
          </cell>
        </row>
        <row r="473">
          <cell r="T473">
            <v>0</v>
          </cell>
        </row>
        <row r="474">
          <cell r="T474">
            <v>0</v>
          </cell>
        </row>
        <row r="475">
          <cell r="T475">
            <v>0</v>
          </cell>
        </row>
        <row r="476">
          <cell r="T476">
            <v>0</v>
          </cell>
        </row>
        <row r="477">
          <cell r="T477">
            <v>0</v>
          </cell>
        </row>
        <row r="478">
          <cell r="T478">
            <v>0</v>
          </cell>
        </row>
        <row r="479">
          <cell r="T479">
            <v>0</v>
          </cell>
        </row>
        <row r="480">
          <cell r="A480" t="str">
            <v>Desperdicio</v>
          </cell>
          <cell r="M480" t="str">
            <v>%</v>
          </cell>
          <cell r="O480">
            <v>0.03</v>
          </cell>
          <cell r="Q480">
            <v>50119.9</v>
          </cell>
          <cell r="T480">
            <v>1504</v>
          </cell>
        </row>
        <row r="481">
          <cell r="A481" t="str">
            <v>SUBTOTAL</v>
          </cell>
          <cell r="T481">
            <v>51624</v>
          </cell>
        </row>
        <row r="483">
          <cell r="A483" t="str">
            <v>3. Transportes</v>
          </cell>
        </row>
        <row r="484">
          <cell r="A484" t="str">
            <v>Material</v>
          </cell>
          <cell r="K484" t="str">
            <v>Vol. o Peso</v>
          </cell>
          <cell r="M484" t="str">
            <v>Distancia</v>
          </cell>
          <cell r="O484" t="str">
            <v>m2 o Ton/Km</v>
          </cell>
          <cell r="R484" t="str">
            <v>Tarifa</v>
          </cell>
          <cell r="T484" t="str">
            <v>Vr. Unitario</v>
          </cell>
        </row>
        <row r="488">
          <cell r="A488" t="str">
            <v>SUBTOTAL</v>
          </cell>
        </row>
        <row r="490">
          <cell r="A490" t="str">
            <v>4. Mano de Obra</v>
          </cell>
        </row>
        <row r="491">
          <cell r="A491" t="str">
            <v>Trabajador</v>
          </cell>
          <cell r="J491" t="str">
            <v>Jornal</v>
          </cell>
          <cell r="L491" t="str">
            <v>Prestac.</v>
          </cell>
          <cell r="N491" t="str">
            <v>Jornal Total</v>
          </cell>
          <cell r="Q491" t="str">
            <v>Rendimiento</v>
          </cell>
          <cell r="T491" t="str">
            <v>Vr. Unitario</v>
          </cell>
        </row>
        <row r="492">
          <cell r="A492" t="str">
            <v>Electricista II</v>
          </cell>
          <cell r="J492">
            <v>21662</v>
          </cell>
          <cell r="L492">
            <v>0.57999999999999996</v>
          </cell>
          <cell r="N492">
            <v>34226</v>
          </cell>
          <cell r="Q492">
            <v>0.28000000000000003</v>
          </cell>
          <cell r="T492">
            <v>9583</v>
          </cell>
        </row>
        <row r="493">
          <cell r="A493" t="str">
            <v>Ayudante</v>
          </cell>
          <cell r="J493">
            <v>17167</v>
          </cell>
          <cell r="L493">
            <v>0.57999999999999996</v>
          </cell>
          <cell r="N493">
            <v>27124</v>
          </cell>
          <cell r="Q493">
            <v>0.2</v>
          </cell>
          <cell r="T493">
            <v>5425</v>
          </cell>
        </row>
        <row r="494">
          <cell r="T494">
            <v>0</v>
          </cell>
        </row>
        <row r="495">
          <cell r="A495" t="str">
            <v>SUBTOTAL</v>
          </cell>
          <cell r="T495">
            <v>15008</v>
          </cell>
        </row>
        <row r="496">
          <cell r="A496" t="str">
            <v>TOTAL COSTO DIRECTO</v>
          </cell>
          <cell r="T496">
            <v>67151</v>
          </cell>
        </row>
        <row r="497">
          <cell r="A497" t="str">
            <v>AIU CONTRACTUAL</v>
          </cell>
          <cell r="E497">
            <v>0.25640000000000002</v>
          </cell>
          <cell r="S497" t="str">
            <v>TOTAL COSTO INDIRECTO</v>
          </cell>
          <cell r="T497">
            <v>17218</v>
          </cell>
        </row>
        <row r="498">
          <cell r="A498" t="str">
            <v xml:space="preserve">VALOR TOTAL ACTIVIDAD </v>
          </cell>
          <cell r="T498">
            <v>84369</v>
          </cell>
        </row>
        <row r="499">
          <cell r="A499" t="str">
            <v xml:space="preserve">VALOR RECURSOS NECESARIOS PARA LA EJECUCIÓN DE LA ACTIVIDAD </v>
          </cell>
          <cell r="T499">
            <v>2193594</v>
          </cell>
        </row>
        <row r="500">
          <cell r="A50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03">
          <cell r="E503" t="str">
            <v>Firma:</v>
          </cell>
        </row>
        <row r="504">
          <cell r="E504" t="str">
            <v xml:space="preserve">Nombre: </v>
          </cell>
        </row>
        <row r="505">
          <cell r="E505" t="str">
            <v>REPRESENTATE LEGAL O DIRECTOR DE CONSULTORIA</v>
          </cell>
        </row>
        <row r="507">
          <cell r="A507" t="str">
            <v>C. OBSERVACIONES INTERVENTORIA (Campo de obligatorio diligenciamiento)</v>
          </cell>
        </row>
        <row r="514">
          <cell r="E514" t="str">
            <v>Firma:</v>
          </cell>
        </row>
        <row r="515">
          <cell r="E515" t="str">
            <v xml:space="preserve">Nombre: </v>
          </cell>
          <cell r="V515" t="str">
            <v>Original  - FONADE</v>
          </cell>
        </row>
        <row r="516">
          <cell r="E516" t="str">
            <v>REPRESENTANTE LEGAL Ó DIRECTOR DE INTERVENTORÍA</v>
          </cell>
          <cell r="V516" t="str">
            <v>Copias: Contratista, Interventor</v>
          </cell>
        </row>
        <row r="517">
          <cell r="A517" t="str">
            <v>B. DATOS ESPECIFICOS</v>
          </cell>
        </row>
        <row r="518">
          <cell r="A518" t="str">
            <v>Item</v>
          </cell>
          <cell r="C518" t="str">
            <v>Descripción</v>
          </cell>
          <cell r="R518" t="str">
            <v>Unidad</v>
          </cell>
          <cell r="T518" t="str">
            <v>Cantidad</v>
          </cell>
        </row>
        <row r="519">
          <cell r="A519" t="str">
            <v>05.01.09</v>
          </cell>
          <cell r="C519" t="str">
            <v>Salida para TV en tubo conduit PVC de 3/4" y cable RG-59. Incluye toma y accesorios para completar la salida.</v>
          </cell>
          <cell r="R519" t="str">
            <v>Un</v>
          </cell>
          <cell r="T519">
            <v>2</v>
          </cell>
          <cell r="W519">
            <v>78083</v>
          </cell>
        </row>
        <row r="521">
          <cell r="A521" t="str">
            <v>1.  Equipo</v>
          </cell>
        </row>
        <row r="522">
          <cell r="A522" t="str">
            <v>Descripción</v>
          </cell>
          <cell r="H522" t="str">
            <v>Marca</v>
          </cell>
          <cell r="K522" t="str">
            <v>Tipo</v>
          </cell>
          <cell r="O522" t="str">
            <v>Tarifa/Hora</v>
          </cell>
          <cell r="R522" t="str">
            <v>Rendimiento</v>
          </cell>
          <cell r="T522" t="str">
            <v>Vr. Unitario</v>
          </cell>
        </row>
        <row r="523">
          <cell r="A523" t="str">
            <v>Alicates</v>
          </cell>
          <cell r="O523">
            <v>30188</v>
          </cell>
          <cell r="R523">
            <v>0.01</v>
          </cell>
          <cell r="T523">
            <v>301.88</v>
          </cell>
        </row>
        <row r="524">
          <cell r="A524" t="str">
            <v>Atornillador</v>
          </cell>
          <cell r="O524">
            <v>21735</v>
          </cell>
          <cell r="R524">
            <v>0.01</v>
          </cell>
          <cell r="T524">
            <v>217.35</v>
          </cell>
        </row>
        <row r="525">
          <cell r="A525" t="str">
            <v>Puntero</v>
          </cell>
          <cell r="O525">
            <v>21735</v>
          </cell>
          <cell r="R525">
            <v>0.01</v>
          </cell>
          <cell r="T525">
            <v>217.35</v>
          </cell>
        </row>
        <row r="526">
          <cell r="A526" t="str">
            <v>Maceta</v>
          </cell>
          <cell r="O526">
            <v>18113</v>
          </cell>
          <cell r="R526">
            <v>0.01</v>
          </cell>
          <cell r="T526">
            <v>181.13</v>
          </cell>
        </row>
        <row r="527">
          <cell r="A527" t="str">
            <v>SUBTOTAL</v>
          </cell>
          <cell r="T527">
            <v>917.71</v>
          </cell>
        </row>
        <row r="529">
          <cell r="A529" t="str">
            <v>2.  Materiales</v>
          </cell>
        </row>
        <row r="530">
          <cell r="A530" t="str">
            <v>Descripción</v>
          </cell>
          <cell r="M530" t="str">
            <v>Unidad</v>
          </cell>
          <cell r="O530" t="str">
            <v>Cantidad</v>
          </cell>
          <cell r="Q530" t="str">
            <v>Precio Unit.</v>
          </cell>
          <cell r="T530" t="str">
            <v>Vr Unitario</v>
          </cell>
        </row>
        <row r="531">
          <cell r="A531" t="str">
            <v>Cable RG-59</v>
          </cell>
          <cell r="M531" t="str">
            <v>Ml</v>
          </cell>
          <cell r="O531">
            <v>12</v>
          </cell>
          <cell r="Q531">
            <v>1269</v>
          </cell>
          <cell r="T531">
            <v>15228</v>
          </cell>
        </row>
        <row r="532">
          <cell r="A532" t="str">
            <v>Cinta aislante</v>
          </cell>
          <cell r="M532" t="str">
            <v>Un</v>
          </cell>
          <cell r="O532">
            <v>0.05</v>
          </cell>
          <cell r="Q532">
            <v>2178</v>
          </cell>
          <cell r="T532">
            <v>109</v>
          </cell>
        </row>
        <row r="533">
          <cell r="A533" t="str">
            <v>Tubo conduit PVC 3/4"</v>
          </cell>
          <cell r="M533" t="str">
            <v>Ml</v>
          </cell>
          <cell r="O533">
            <v>11</v>
          </cell>
          <cell r="Q533">
            <v>2900</v>
          </cell>
          <cell r="T533">
            <v>31900</v>
          </cell>
        </row>
        <row r="534">
          <cell r="A534" t="str">
            <v>Boquilla terminal PVC de 3/4"</v>
          </cell>
          <cell r="M534" t="str">
            <v>Un</v>
          </cell>
          <cell r="O534">
            <v>2</v>
          </cell>
          <cell r="Q534">
            <v>850</v>
          </cell>
          <cell r="T534">
            <v>1700</v>
          </cell>
        </row>
        <row r="535">
          <cell r="A535" t="str">
            <v>Soldadura PVC 3/4"</v>
          </cell>
          <cell r="M535" t="str">
            <v>Gl</v>
          </cell>
          <cell r="O535">
            <v>1</v>
          </cell>
          <cell r="Q535">
            <v>525</v>
          </cell>
          <cell r="T535">
            <v>525</v>
          </cell>
        </row>
        <row r="536">
          <cell r="A536" t="str">
            <v>Caja 5800</v>
          </cell>
          <cell r="M536" t="str">
            <v>Un</v>
          </cell>
          <cell r="O536">
            <v>0.12</v>
          </cell>
          <cell r="Q536">
            <v>1120</v>
          </cell>
          <cell r="T536">
            <v>134</v>
          </cell>
        </row>
        <row r="537">
          <cell r="A537" t="str">
            <v>Toma de televisión</v>
          </cell>
          <cell r="M537" t="str">
            <v>Un</v>
          </cell>
          <cell r="O537">
            <v>1</v>
          </cell>
          <cell r="Q537">
            <v>8120</v>
          </cell>
          <cell r="T537">
            <v>8120</v>
          </cell>
        </row>
        <row r="538">
          <cell r="A538" t="str">
            <v>Spliter</v>
          </cell>
          <cell r="M538" t="str">
            <v>Un</v>
          </cell>
          <cell r="O538">
            <v>1</v>
          </cell>
          <cell r="Q538">
            <v>2310</v>
          </cell>
          <cell r="T538">
            <v>2310</v>
          </cell>
        </row>
        <row r="539">
          <cell r="T539">
            <v>0</v>
          </cell>
        </row>
        <row r="540">
          <cell r="T540">
            <v>0</v>
          </cell>
        </row>
        <row r="541">
          <cell r="T541">
            <v>0</v>
          </cell>
        </row>
        <row r="542">
          <cell r="T542">
            <v>0</v>
          </cell>
        </row>
        <row r="543">
          <cell r="A543" t="str">
            <v>Desperdicio</v>
          </cell>
          <cell r="M543" t="str">
            <v>%</v>
          </cell>
          <cell r="O543">
            <v>0.03</v>
          </cell>
          <cell r="Q543">
            <v>60026.3</v>
          </cell>
          <cell r="T543">
            <v>1801</v>
          </cell>
        </row>
        <row r="544">
          <cell r="A544" t="str">
            <v>SUBTOTAL</v>
          </cell>
          <cell r="T544">
            <v>61827</v>
          </cell>
        </row>
        <row r="546">
          <cell r="A546" t="str">
            <v>3. Transportes</v>
          </cell>
        </row>
        <row r="547">
          <cell r="A547" t="str">
            <v>Material</v>
          </cell>
          <cell r="K547" t="str">
            <v>Vol. o Peso</v>
          </cell>
          <cell r="M547" t="str">
            <v>Distancia</v>
          </cell>
          <cell r="O547" t="str">
            <v>m2 o Ton/Km</v>
          </cell>
          <cell r="R547" t="str">
            <v>Tarifa</v>
          </cell>
          <cell r="T547" t="str">
            <v>Vr. Unitario</v>
          </cell>
        </row>
        <row r="551">
          <cell r="A551" t="str">
            <v>SUBTOTAL</v>
          </cell>
        </row>
        <row r="553">
          <cell r="A553" t="str">
            <v>4. Mano de Obra</v>
          </cell>
        </row>
        <row r="554">
          <cell r="A554" t="str">
            <v>Trabajador</v>
          </cell>
          <cell r="J554" t="str">
            <v>Jornal</v>
          </cell>
          <cell r="L554" t="str">
            <v>Prestac.</v>
          </cell>
          <cell r="N554" t="str">
            <v>Jornal Total</v>
          </cell>
          <cell r="Q554" t="str">
            <v>Rendimiento</v>
          </cell>
          <cell r="T554" t="str">
            <v>Vr. Unitario</v>
          </cell>
        </row>
        <row r="555">
          <cell r="A555" t="str">
            <v>Electricista II</v>
          </cell>
          <cell r="J555">
            <v>21662</v>
          </cell>
          <cell r="L555">
            <v>0.57999999999999996</v>
          </cell>
          <cell r="N555">
            <v>34226</v>
          </cell>
          <cell r="Q555">
            <v>0.25</v>
          </cell>
          <cell r="T555">
            <v>8557</v>
          </cell>
        </row>
        <row r="556">
          <cell r="A556" t="str">
            <v>Ayudante</v>
          </cell>
          <cell r="J556">
            <v>17167</v>
          </cell>
          <cell r="L556">
            <v>0.57999999999999996</v>
          </cell>
          <cell r="N556">
            <v>27124</v>
          </cell>
          <cell r="Q556">
            <v>0.25</v>
          </cell>
          <cell r="T556">
            <v>6781</v>
          </cell>
        </row>
        <row r="557">
          <cell r="T557">
            <v>0</v>
          </cell>
        </row>
        <row r="558">
          <cell r="A558" t="str">
            <v>SUBTOTAL</v>
          </cell>
          <cell r="T558">
            <v>15338</v>
          </cell>
        </row>
        <row r="559">
          <cell r="A559" t="str">
            <v>TOTAL COSTO DIRECTO</v>
          </cell>
          <cell r="T559">
            <v>78083</v>
          </cell>
        </row>
        <row r="560">
          <cell r="A560" t="str">
            <v>AIU CONTRACTUAL</v>
          </cell>
          <cell r="E560">
            <v>0.25640000000000002</v>
          </cell>
          <cell r="S560" t="str">
            <v>TOTAL COSTO INDIRECTO</v>
          </cell>
          <cell r="T560">
            <v>20020</v>
          </cell>
        </row>
        <row r="561">
          <cell r="A561" t="str">
            <v xml:space="preserve">VALOR TOTAL ACTIVIDAD </v>
          </cell>
          <cell r="T561">
            <v>98103</v>
          </cell>
        </row>
        <row r="562">
          <cell r="A562" t="str">
            <v xml:space="preserve">VALOR RECURSOS NECESARIOS PARA LA EJECUCIÓN DE LA ACTIVIDAD </v>
          </cell>
          <cell r="T562">
            <v>196206</v>
          </cell>
        </row>
        <row r="563">
          <cell r="A563" t="str">
            <v>Para constancia de lo anterior, se firma la presente acta bajo la responsabilidad expresa de los que intervienen en ella, de  conformidad  con las funciones  desempeñadas por cada uno de los mismos,  de acuerdo con el manual de interventoría, en _________</v>
          </cell>
        </row>
        <row r="566">
          <cell r="E566" t="str">
            <v>Firma:</v>
          </cell>
        </row>
        <row r="567">
          <cell r="E567" t="str">
            <v xml:space="preserve">Nombre: </v>
          </cell>
        </row>
        <row r="568">
          <cell r="E568" t="str">
            <v>REPRESENTATE LEGAL O DIRECTOR DE CONSULTORIA</v>
          </cell>
        </row>
        <row r="570">
          <cell r="A570" t="str">
            <v>C. OBSERVACIONES INTERVENTORIA (Campo de obligatorio diligenciamiento)</v>
          </cell>
        </row>
        <row r="577">
          <cell r="E577" t="str">
            <v>Firma:</v>
          </cell>
        </row>
        <row r="578">
          <cell r="E578" t="str">
            <v xml:space="preserve">Nombre: </v>
          </cell>
          <cell r="V578" t="str">
            <v>Original  - FONADE</v>
          </cell>
        </row>
        <row r="579">
          <cell r="E579" t="str">
            <v>REPRESENTANTE LEGAL Ó DIRECTOR DE INTERVENTORÍA</v>
          </cell>
          <cell r="V579" t="str">
            <v>Copias: Contratista, Interventor</v>
          </cell>
        </row>
        <row r="580">
          <cell r="A580" t="str">
            <v>B. DATOS ESPECIFICOS</v>
          </cell>
        </row>
        <row r="581">
          <cell r="A581" t="str">
            <v>Item</v>
          </cell>
          <cell r="C581" t="str">
            <v>Descripción</v>
          </cell>
          <cell r="R581" t="str">
            <v>Unidad</v>
          </cell>
          <cell r="T581" t="str">
            <v>Cantidad</v>
          </cell>
        </row>
        <row r="582">
          <cell r="A582" t="str">
            <v>05.01.10</v>
          </cell>
          <cell r="C582" t="str">
            <v>Salida para pulsador remoto de telerruptor, en tubo conduit EMT de 3/4" y cable 2x18 AWG. Incluye pulsador, curvas, terminales, uniones, soportes, cajas y accesorios para completar la salida.</v>
          </cell>
          <cell r="R582" t="str">
            <v>Un</v>
          </cell>
          <cell r="T582">
            <v>4</v>
          </cell>
          <cell r="W582">
            <v>92745</v>
          </cell>
        </row>
        <row r="584">
          <cell r="A584" t="str">
            <v>1.  Equipo</v>
          </cell>
        </row>
        <row r="585">
          <cell r="A585" t="str">
            <v>Descripción</v>
          </cell>
          <cell r="H585" t="str">
            <v>Marca</v>
          </cell>
          <cell r="K585" t="str">
            <v>Tipo</v>
          </cell>
          <cell r="O585" t="str">
            <v>Tarifa/Hora</v>
          </cell>
          <cell r="R585" t="str">
            <v>Rendimiento</v>
          </cell>
          <cell r="T585" t="str">
            <v>Vr. Unitario</v>
          </cell>
        </row>
        <row r="586">
          <cell r="A586" t="str">
            <v>Herramienta menor (% de mano de obra)</v>
          </cell>
          <cell r="T586">
            <v>1570</v>
          </cell>
        </row>
        <row r="587">
          <cell r="T587">
            <v>0</v>
          </cell>
        </row>
        <row r="588">
          <cell r="T588">
            <v>0</v>
          </cell>
        </row>
        <row r="589">
          <cell r="T589">
            <v>0</v>
          </cell>
        </row>
        <row r="590">
          <cell r="A590" t="str">
            <v>SUBTOTAL</v>
          </cell>
          <cell r="T590">
            <v>1570</v>
          </cell>
        </row>
        <row r="592">
          <cell r="A592" t="str">
            <v>2.  Materiales</v>
          </cell>
        </row>
        <row r="593">
          <cell r="A593" t="str">
            <v>Descripción</v>
          </cell>
          <cell r="M593" t="str">
            <v>Unidad</v>
          </cell>
          <cell r="O593" t="str">
            <v>Cantidad</v>
          </cell>
          <cell r="Q593" t="str">
            <v>Precio Unit.</v>
          </cell>
          <cell r="T593" t="str">
            <v>Vr Unitario</v>
          </cell>
        </row>
        <row r="594">
          <cell r="A594" t="str">
            <v>Cable vehicular No 16</v>
          </cell>
          <cell r="M594" t="str">
            <v>Ml</v>
          </cell>
          <cell r="O594">
            <v>28</v>
          </cell>
          <cell r="Q594">
            <v>1120</v>
          </cell>
          <cell r="T594">
            <v>31360</v>
          </cell>
        </row>
        <row r="595">
          <cell r="A595" t="str">
            <v>Tubo conduit EMT 3/4"</v>
          </cell>
          <cell r="M595" t="str">
            <v>Ml</v>
          </cell>
          <cell r="O595">
            <v>7</v>
          </cell>
          <cell r="Q595">
            <v>4110</v>
          </cell>
          <cell r="T595">
            <v>28770</v>
          </cell>
        </row>
        <row r="596">
          <cell r="A596" t="str">
            <v>Boquilla terminal EMT de 3/4"</v>
          </cell>
          <cell r="M596" t="str">
            <v xml:space="preserve">Un </v>
          </cell>
          <cell r="O596">
            <v>2</v>
          </cell>
          <cell r="Q596">
            <v>1210</v>
          </cell>
          <cell r="T596">
            <v>2420</v>
          </cell>
        </row>
        <row r="597">
          <cell r="A597" t="str">
            <v>Unión EMT 3/4"</v>
          </cell>
          <cell r="M597" t="str">
            <v xml:space="preserve">Un </v>
          </cell>
          <cell r="O597">
            <v>2</v>
          </cell>
          <cell r="Q597">
            <v>1145</v>
          </cell>
          <cell r="T597">
            <v>2290</v>
          </cell>
        </row>
        <row r="598">
          <cell r="A598" t="str">
            <v>Caja octagonal</v>
          </cell>
          <cell r="M598" t="str">
            <v xml:space="preserve">Un </v>
          </cell>
          <cell r="O598">
            <v>1</v>
          </cell>
          <cell r="Q598">
            <v>1120</v>
          </cell>
          <cell r="T598">
            <v>1120</v>
          </cell>
        </row>
        <row r="599">
          <cell r="A599" t="str">
            <v>Caja 5800</v>
          </cell>
          <cell r="M599" t="str">
            <v>Un</v>
          </cell>
          <cell r="O599">
            <v>1</v>
          </cell>
          <cell r="Q599">
            <v>1120</v>
          </cell>
          <cell r="T599">
            <v>1120</v>
          </cell>
        </row>
        <row r="600">
          <cell r="A600" t="str">
            <v>Cinta aislante</v>
          </cell>
          <cell r="M600" t="str">
            <v>Un</v>
          </cell>
          <cell r="O600">
            <v>0.05</v>
          </cell>
          <cell r="Q600">
            <v>2178</v>
          </cell>
          <cell r="T600">
            <v>109</v>
          </cell>
        </row>
        <row r="601">
          <cell r="A601" t="str">
            <v>Aislador de rosca para empalme</v>
          </cell>
          <cell r="M601" t="str">
            <v>Un</v>
          </cell>
          <cell r="O601">
            <v>2</v>
          </cell>
          <cell r="Q601">
            <v>512</v>
          </cell>
          <cell r="T601">
            <v>1024</v>
          </cell>
        </row>
        <row r="602">
          <cell r="A602" t="str">
            <v>Amarre plástico (zuncho)</v>
          </cell>
          <cell r="M602" t="str">
            <v>Un</v>
          </cell>
          <cell r="O602">
            <v>5</v>
          </cell>
          <cell r="Q602">
            <v>55</v>
          </cell>
          <cell r="T602">
            <v>275</v>
          </cell>
        </row>
        <row r="603">
          <cell r="A603" t="str">
            <v>Botón de timbre</v>
          </cell>
          <cell r="M603" t="str">
            <v>Un</v>
          </cell>
          <cell r="O603">
            <v>1</v>
          </cell>
          <cell r="Q603">
            <v>3950</v>
          </cell>
          <cell r="T603">
            <v>3950</v>
          </cell>
        </row>
        <row r="604">
          <cell r="T604">
            <v>0</v>
          </cell>
        </row>
        <row r="605">
          <cell r="T605">
            <v>0</v>
          </cell>
        </row>
        <row r="606">
          <cell r="A606" t="str">
            <v>Desperdicio</v>
          </cell>
          <cell r="M606" t="str">
            <v>%</v>
          </cell>
          <cell r="O606">
            <v>0.03</v>
          </cell>
          <cell r="Q606">
            <v>72437.899999999994</v>
          </cell>
          <cell r="T606">
            <v>2173</v>
          </cell>
        </row>
        <row r="607">
          <cell r="A607" t="str">
            <v>SUBTOTAL</v>
          </cell>
          <cell r="T607">
            <v>74611</v>
          </cell>
        </row>
        <row r="609">
          <cell r="A609" t="str">
            <v>3. Transportes</v>
          </cell>
        </row>
        <row r="610">
          <cell r="A610" t="str">
            <v>Material</v>
          </cell>
          <cell r="K610" t="str">
            <v>Vol. o Peso</v>
          </cell>
          <cell r="M610" t="str">
            <v>Distancia</v>
          </cell>
          <cell r="O610" t="str">
            <v>m2 o Ton/Km</v>
          </cell>
          <cell r="R610" t="str">
            <v>Tarifa</v>
          </cell>
          <cell r="T610" t="str">
            <v>Vr. Unitario</v>
          </cell>
        </row>
        <row r="614">
          <cell r="A614" t="str">
            <v>SUBTOTAL</v>
          </cell>
        </row>
        <row r="616">
          <cell r="A616" t="str">
            <v>4. Mano de Obra</v>
          </cell>
        </row>
        <row r="617">
          <cell r="A617" t="str">
            <v>Trabajador</v>
          </cell>
          <cell r="J617" t="str">
            <v>Jornal</v>
          </cell>
          <cell r="L617" t="str">
            <v>Prestac.</v>
          </cell>
          <cell r="N617" t="str">
            <v>Jornal Total</v>
          </cell>
          <cell r="Q617" t="str">
            <v>Rendimiento</v>
          </cell>
          <cell r="T617" t="str">
            <v>Vr. Unitario</v>
          </cell>
        </row>
        <row r="618">
          <cell r="A618" t="str">
            <v>Electricista II</v>
          </cell>
          <cell r="J618">
            <v>21662</v>
          </cell>
          <cell r="L618">
            <v>0.57999999999999996</v>
          </cell>
          <cell r="N618">
            <v>34226</v>
          </cell>
          <cell r="Q618">
            <v>0.27</v>
          </cell>
          <cell r="T618">
            <v>9241</v>
          </cell>
        </row>
        <row r="619">
          <cell r="A619" t="str">
            <v>Ayudante</v>
          </cell>
          <cell r="J619">
            <v>17167</v>
          </cell>
          <cell r="L619">
            <v>0.57999999999999996</v>
          </cell>
          <cell r="N619">
            <v>27124</v>
          </cell>
          <cell r="Q619">
            <v>0.27</v>
          </cell>
          <cell r="T619">
            <v>7323</v>
          </cell>
        </row>
        <row r="620">
          <cell r="T620">
            <v>0</v>
          </cell>
        </row>
        <row r="621">
          <cell r="A621" t="str">
            <v>SUBTOTAL</v>
          </cell>
          <cell r="T621">
            <v>16564</v>
          </cell>
        </row>
        <row r="622">
          <cell r="A622" t="str">
            <v>TOTAL COSTO DIRECTO</v>
          </cell>
          <cell r="T622">
            <v>92745</v>
          </cell>
        </row>
        <row r="623">
          <cell r="A623" t="str">
            <v>AIU CONTRACTUAL</v>
          </cell>
          <cell r="E623">
            <v>0.25640000000000002</v>
          </cell>
          <cell r="S623" t="str">
            <v>TOTAL COSTO INDIRECTO</v>
          </cell>
          <cell r="T623">
            <v>23780</v>
          </cell>
        </row>
        <row r="624">
          <cell r="A624" t="str">
            <v xml:space="preserve">VALOR TOTAL ACTIVIDAD </v>
          </cell>
          <cell r="T624">
            <v>116525</v>
          </cell>
        </row>
        <row r="625">
          <cell r="A625" t="str">
            <v xml:space="preserve">VALOR RECURSOS NECESARIOS PARA LA EJECUCIÓN DE LA ACTIVIDAD </v>
          </cell>
          <cell r="T625">
            <v>466100</v>
          </cell>
        </row>
        <row r="626">
          <cell r="A62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29">
          <cell r="E629" t="str">
            <v>Firma:</v>
          </cell>
        </row>
        <row r="630">
          <cell r="E630" t="str">
            <v xml:space="preserve">Nombre: </v>
          </cell>
        </row>
        <row r="631">
          <cell r="E631" t="str">
            <v>REPRESENTATE LEGAL O DIRECTOR DE CONSULTORIA</v>
          </cell>
        </row>
        <row r="633">
          <cell r="A633" t="str">
            <v>C. OBSERVACIONES INTERVENTORIA (Campo de obligatorio diligenciamiento)</v>
          </cell>
        </row>
        <row r="640">
          <cell r="E640" t="str">
            <v>Firma:</v>
          </cell>
        </row>
        <row r="641">
          <cell r="E641" t="str">
            <v xml:space="preserve">Nombre: </v>
          </cell>
          <cell r="V641" t="str">
            <v>Original  - FONADE</v>
          </cell>
        </row>
        <row r="642">
          <cell r="E642" t="str">
            <v>REPRESENTANTE LEGAL Ó DIRECTOR DE INTERVENTORÍA</v>
          </cell>
          <cell r="V642" t="str">
            <v>Copias: Contratista, Interventor</v>
          </cell>
        </row>
        <row r="643">
          <cell r="A643" t="str">
            <v>B. DATOS ESPECIFICOS</v>
          </cell>
        </row>
        <row r="644">
          <cell r="A644" t="str">
            <v>Item</v>
          </cell>
          <cell r="C644" t="str">
            <v>Descripción</v>
          </cell>
          <cell r="R644" t="str">
            <v>Unidad</v>
          </cell>
          <cell r="T644" t="str">
            <v>Cantidad</v>
          </cell>
        </row>
        <row r="645">
          <cell r="A645" t="str">
            <v>05.01.11</v>
          </cell>
          <cell r="C645" t="str">
            <v>Salida para Ventilador en tubo conduit PVC de 3/4", vacío. Incluye soportes, cajas y accesorios necesarios para completar la salida.</v>
          </cell>
          <cell r="R645" t="str">
            <v>UN</v>
          </cell>
          <cell r="T645">
            <v>10</v>
          </cell>
          <cell r="W645">
            <v>109459</v>
          </cell>
        </row>
        <row r="647">
          <cell r="A647" t="str">
            <v>1.  Equipo</v>
          </cell>
        </row>
        <row r="648">
          <cell r="A648" t="str">
            <v>Descripción</v>
          </cell>
          <cell r="H648" t="str">
            <v>Marca</v>
          </cell>
          <cell r="K648" t="str">
            <v>Tipo</v>
          </cell>
          <cell r="O648" t="str">
            <v>Tarifa/Hora</v>
          </cell>
          <cell r="R648" t="str">
            <v>Rendimiento</v>
          </cell>
          <cell r="T648" t="str">
            <v>Vr. Unitario</v>
          </cell>
        </row>
        <row r="649">
          <cell r="A649" t="str">
            <v>Puntero</v>
          </cell>
          <cell r="O649">
            <v>22800</v>
          </cell>
          <cell r="R649">
            <v>0.01</v>
          </cell>
          <cell r="T649">
            <v>228</v>
          </cell>
        </row>
        <row r="650">
          <cell r="A650" t="str">
            <v>Maceta</v>
          </cell>
          <cell r="O650">
            <v>20700</v>
          </cell>
          <cell r="R650">
            <v>0.01</v>
          </cell>
          <cell r="T650">
            <v>207</v>
          </cell>
        </row>
        <row r="651">
          <cell r="T651">
            <v>0</v>
          </cell>
        </row>
        <row r="652">
          <cell r="T652">
            <v>0</v>
          </cell>
        </row>
        <row r="653">
          <cell r="A653" t="str">
            <v>SUBTOTAL</v>
          </cell>
          <cell r="T653">
            <v>435</v>
          </cell>
        </row>
        <row r="655">
          <cell r="A655" t="str">
            <v>2.  Materiales</v>
          </cell>
        </row>
        <row r="656">
          <cell r="A656" t="str">
            <v>Descripción</v>
          </cell>
          <cell r="M656" t="str">
            <v>Unidad</v>
          </cell>
          <cell r="O656" t="str">
            <v>Cantidad</v>
          </cell>
          <cell r="Q656" t="str">
            <v>Precio Unit.</v>
          </cell>
          <cell r="T656" t="str">
            <v>Vr Unitario</v>
          </cell>
        </row>
        <row r="657">
          <cell r="A657" t="str">
            <v>Cable trenzado 3x12</v>
          </cell>
          <cell r="M657" t="str">
            <v>Ml</v>
          </cell>
          <cell r="O657">
            <v>8</v>
          </cell>
          <cell r="Q657">
            <v>6182</v>
          </cell>
          <cell r="T657">
            <v>49456</v>
          </cell>
        </row>
        <row r="658">
          <cell r="A658" t="str">
            <v>Toma monofásica con polo color naranja</v>
          </cell>
          <cell r="M658" t="str">
            <v>Un</v>
          </cell>
          <cell r="O658">
            <v>2</v>
          </cell>
          <cell r="Q658">
            <v>15675</v>
          </cell>
          <cell r="T658">
            <v>31350</v>
          </cell>
        </row>
        <row r="659">
          <cell r="A659" t="str">
            <v>Cinta aislante</v>
          </cell>
          <cell r="M659" t="str">
            <v xml:space="preserve">Un </v>
          </cell>
          <cell r="O659">
            <v>1</v>
          </cell>
          <cell r="Q659">
            <v>2178</v>
          </cell>
          <cell r="T659">
            <v>2178</v>
          </cell>
        </row>
        <row r="660">
          <cell r="A660" t="str">
            <v>Aislador de rosca para empalme</v>
          </cell>
          <cell r="M660" t="str">
            <v xml:space="preserve">Un </v>
          </cell>
          <cell r="O660">
            <v>0.25</v>
          </cell>
          <cell r="Q660">
            <v>512</v>
          </cell>
          <cell r="T660">
            <v>128</v>
          </cell>
        </row>
        <row r="661">
          <cell r="A661" t="str">
            <v>Marquilla en acrílico</v>
          </cell>
          <cell r="M661" t="str">
            <v>Un</v>
          </cell>
          <cell r="O661">
            <v>1</v>
          </cell>
          <cell r="Q661">
            <v>1890</v>
          </cell>
          <cell r="T661">
            <v>1890</v>
          </cell>
        </row>
        <row r="662">
          <cell r="T662">
            <v>0</v>
          </cell>
        </row>
        <row r="663">
          <cell r="T663">
            <v>0</v>
          </cell>
        </row>
        <row r="664">
          <cell r="T664">
            <v>0</v>
          </cell>
        </row>
        <row r="665">
          <cell r="T665">
            <v>0</v>
          </cell>
        </row>
        <row r="666">
          <cell r="T666">
            <v>0</v>
          </cell>
        </row>
        <row r="667">
          <cell r="T667">
            <v>0</v>
          </cell>
        </row>
        <row r="668">
          <cell r="T668">
            <v>0</v>
          </cell>
        </row>
        <row r="669">
          <cell r="A669" t="str">
            <v>Desperdicio</v>
          </cell>
          <cell r="M669" t="str">
            <v>%</v>
          </cell>
          <cell r="O669">
            <v>0.03</v>
          </cell>
          <cell r="Q669">
            <v>85002</v>
          </cell>
          <cell r="T669">
            <v>2550</v>
          </cell>
        </row>
        <row r="670">
          <cell r="A670" t="str">
            <v>SUBTOTAL</v>
          </cell>
          <cell r="T670">
            <v>87552</v>
          </cell>
        </row>
        <row r="672">
          <cell r="A672" t="str">
            <v>3. Transportes</v>
          </cell>
        </row>
        <row r="673">
          <cell r="A673" t="str">
            <v>Material</v>
          </cell>
          <cell r="K673" t="str">
            <v>Vol. o Peso</v>
          </cell>
          <cell r="M673" t="str">
            <v>Distancia</v>
          </cell>
          <cell r="O673" t="str">
            <v>m2 o Ton/Km</v>
          </cell>
          <cell r="R673" t="str">
            <v>Tarifa</v>
          </cell>
          <cell r="T673" t="str">
            <v>Vr. Unitario</v>
          </cell>
        </row>
        <row r="677">
          <cell r="A677" t="str">
            <v>SUBTOTAL</v>
          </cell>
        </row>
        <row r="679">
          <cell r="A679" t="str">
            <v>4. Mano de Obra</v>
          </cell>
        </row>
        <row r="680">
          <cell r="A680" t="str">
            <v>Trabajador</v>
          </cell>
          <cell r="J680" t="str">
            <v>Jornal</v>
          </cell>
          <cell r="L680" t="str">
            <v>Prestac.</v>
          </cell>
          <cell r="N680" t="str">
            <v>Jornal Total</v>
          </cell>
          <cell r="Q680" t="str">
            <v>Rendimiento</v>
          </cell>
          <cell r="T680" t="str">
            <v>Vr. Unitario</v>
          </cell>
        </row>
        <row r="681">
          <cell r="A681" t="str">
            <v>Electricista II</v>
          </cell>
          <cell r="J681">
            <v>21662</v>
          </cell>
          <cell r="L681">
            <v>0.57999999999999996</v>
          </cell>
          <cell r="N681">
            <v>34226</v>
          </cell>
          <cell r="Q681">
            <v>0.35</v>
          </cell>
          <cell r="T681">
            <v>11979</v>
          </cell>
        </row>
        <row r="682">
          <cell r="A682" t="str">
            <v>Ayudante</v>
          </cell>
          <cell r="J682">
            <v>17167</v>
          </cell>
          <cell r="L682">
            <v>0.57999999999999996</v>
          </cell>
          <cell r="N682">
            <v>27124</v>
          </cell>
          <cell r="Q682">
            <v>0.35</v>
          </cell>
          <cell r="T682">
            <v>9493</v>
          </cell>
        </row>
        <row r="683">
          <cell r="T683">
            <v>0</v>
          </cell>
        </row>
        <row r="684">
          <cell r="A684" t="str">
            <v>SUBTOTAL</v>
          </cell>
          <cell r="T684">
            <v>21472</v>
          </cell>
        </row>
        <row r="685">
          <cell r="A685" t="str">
            <v>TOTAL COSTO DIRECTO</v>
          </cell>
          <cell r="T685">
            <v>109459</v>
          </cell>
        </row>
        <row r="686">
          <cell r="A686" t="str">
            <v>AIU CONTRACTUAL</v>
          </cell>
          <cell r="E686">
            <v>0.25640000000000002</v>
          </cell>
          <cell r="S686" t="str">
            <v>TOTAL COSTO INDIRECTO</v>
          </cell>
          <cell r="T686">
            <v>28065</v>
          </cell>
        </row>
        <row r="687">
          <cell r="A687" t="str">
            <v xml:space="preserve">VALOR TOTAL ACTIVIDAD </v>
          </cell>
          <cell r="T687">
            <v>137524</v>
          </cell>
        </row>
        <row r="688">
          <cell r="A688" t="str">
            <v xml:space="preserve">VALOR RECURSOS NECESARIOS PARA LA EJECUCIÓN DE LA ACTIVIDAD </v>
          </cell>
          <cell r="T688">
            <v>1375240</v>
          </cell>
        </row>
        <row r="689">
          <cell r="A68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92">
          <cell r="E692" t="str">
            <v>Firma:</v>
          </cell>
        </row>
        <row r="693">
          <cell r="E693" t="str">
            <v xml:space="preserve">Nombre: </v>
          </cell>
        </row>
        <row r="694">
          <cell r="E694" t="str">
            <v>REPRESENTATE LEGAL O DIRECTOR DE CONSULTORIA</v>
          </cell>
        </row>
        <row r="696">
          <cell r="A696" t="str">
            <v>C. OBSERVACIONES INTERVENTORIA (Campo de obligatorio diligenciamiento)</v>
          </cell>
        </row>
        <row r="703">
          <cell r="E703" t="str">
            <v>Firma:</v>
          </cell>
        </row>
        <row r="704">
          <cell r="E704" t="str">
            <v xml:space="preserve">Nombre: </v>
          </cell>
          <cell r="V704" t="str">
            <v>Original  - FONADE</v>
          </cell>
        </row>
        <row r="705">
          <cell r="E705" t="str">
            <v>REPRESENTANTE LEGAL Ó DIRECTOR DE INTERVENTORÍA</v>
          </cell>
          <cell r="V705" t="str">
            <v>Copias: Contratista, Interventor</v>
          </cell>
        </row>
        <row r="706">
          <cell r="A706" t="str">
            <v>B. DATOS ESPECIFICOS</v>
          </cell>
        </row>
        <row r="707">
          <cell r="A707" t="str">
            <v>Item</v>
          </cell>
          <cell r="C707" t="str">
            <v>Descripción</v>
          </cell>
          <cell r="R707" t="str">
            <v>Unidad</v>
          </cell>
          <cell r="T707" t="str">
            <v>Cantidad</v>
          </cell>
        </row>
        <row r="708">
          <cell r="A708" t="str">
            <v>05.02.01</v>
          </cell>
          <cell r="C708" t="str">
            <v>Suministro, montaje y conexión de automático enchufable de 1x20,1x30, 1x40 o 1x50 amperios.</v>
          </cell>
          <cell r="R708" t="str">
            <v>Un</v>
          </cell>
          <cell r="T708">
            <v>12</v>
          </cell>
          <cell r="W708">
            <v>17456</v>
          </cell>
        </row>
        <row r="710">
          <cell r="A710" t="str">
            <v>1.  Equipo</v>
          </cell>
        </row>
        <row r="711">
          <cell r="A711" t="str">
            <v>Descripción</v>
          </cell>
          <cell r="H711" t="str">
            <v>Marca</v>
          </cell>
          <cell r="K711" t="str">
            <v>Tipo</v>
          </cell>
          <cell r="O711" t="str">
            <v>Tarifa/Hora</v>
          </cell>
          <cell r="R711" t="str">
            <v>Rendimiento</v>
          </cell>
          <cell r="T711" t="str">
            <v>Vr. Unitario</v>
          </cell>
        </row>
        <row r="712">
          <cell r="A712" t="str">
            <v>Herramienta menor (% de mano de obra)</v>
          </cell>
          <cell r="T712">
            <v>218</v>
          </cell>
        </row>
        <row r="713">
          <cell r="T713">
            <v>0</v>
          </cell>
        </row>
        <row r="714">
          <cell r="T714">
            <v>0</v>
          </cell>
        </row>
        <row r="715">
          <cell r="T715">
            <v>0</v>
          </cell>
        </row>
        <row r="716">
          <cell r="A716" t="str">
            <v>SUBTOTAL</v>
          </cell>
          <cell r="T716">
            <v>218</v>
          </cell>
        </row>
        <row r="718">
          <cell r="A718" t="str">
            <v>2.  Materiales</v>
          </cell>
        </row>
        <row r="719">
          <cell r="A719" t="str">
            <v>Descripción</v>
          </cell>
          <cell r="M719" t="str">
            <v>Unidad</v>
          </cell>
          <cell r="O719" t="str">
            <v>Cantidad</v>
          </cell>
          <cell r="Q719" t="str">
            <v>Precio Unit.</v>
          </cell>
          <cell r="T719" t="str">
            <v>Vr Unitario</v>
          </cell>
        </row>
        <row r="720">
          <cell r="A720" t="str">
            <v>Automático enchufable 1x20,1x30, 1x40 o 1x50 A</v>
          </cell>
          <cell r="M720" t="str">
            <v xml:space="preserve">Un </v>
          </cell>
          <cell r="O720">
            <v>1</v>
          </cell>
          <cell r="Q720">
            <v>14500</v>
          </cell>
          <cell r="T720">
            <v>14500</v>
          </cell>
        </row>
        <row r="721">
          <cell r="T721">
            <v>0</v>
          </cell>
        </row>
        <row r="722">
          <cell r="T722">
            <v>0</v>
          </cell>
        </row>
        <row r="723">
          <cell r="T723">
            <v>0</v>
          </cell>
        </row>
        <row r="724">
          <cell r="T724">
            <v>0</v>
          </cell>
        </row>
        <row r="725">
          <cell r="T725">
            <v>0</v>
          </cell>
        </row>
        <row r="726">
          <cell r="T726">
            <v>0</v>
          </cell>
        </row>
        <row r="727">
          <cell r="T727">
            <v>0</v>
          </cell>
        </row>
        <row r="728">
          <cell r="T728">
            <v>0</v>
          </cell>
        </row>
        <row r="729">
          <cell r="T729">
            <v>0</v>
          </cell>
        </row>
        <row r="730">
          <cell r="T730">
            <v>0</v>
          </cell>
        </row>
        <row r="731">
          <cell r="T731">
            <v>0</v>
          </cell>
        </row>
        <row r="732">
          <cell r="A732" t="str">
            <v>Desperdicio</v>
          </cell>
          <cell r="M732" t="str">
            <v>%</v>
          </cell>
          <cell r="Q732">
            <v>14500</v>
          </cell>
          <cell r="T732">
            <v>0</v>
          </cell>
        </row>
        <row r="733">
          <cell r="A733" t="str">
            <v>SUBTOTAL</v>
          </cell>
          <cell r="T733">
            <v>14500</v>
          </cell>
        </row>
        <row r="735">
          <cell r="A735" t="str">
            <v>3. Transportes</v>
          </cell>
        </row>
        <row r="736">
          <cell r="A736" t="str">
            <v>Material</v>
          </cell>
          <cell r="K736" t="str">
            <v>Vol. o Peso</v>
          </cell>
          <cell r="M736" t="str">
            <v>Distancia</v>
          </cell>
          <cell r="O736" t="str">
            <v>m2 o Ton/Km</v>
          </cell>
          <cell r="R736" t="str">
            <v>Tarifa</v>
          </cell>
          <cell r="T736" t="str">
            <v>Vr. Unitario</v>
          </cell>
        </row>
        <row r="740">
          <cell r="A740" t="str">
            <v>SUBTOTAL</v>
          </cell>
        </row>
        <row r="742">
          <cell r="A742" t="str">
            <v>4. Mano de Obra</v>
          </cell>
        </row>
        <row r="743">
          <cell r="A743" t="str">
            <v>Trabajador</v>
          </cell>
          <cell r="J743" t="str">
            <v>Jornal</v>
          </cell>
          <cell r="L743" t="str">
            <v>Prestac.</v>
          </cell>
          <cell r="N743" t="str">
            <v>Jornal Total</v>
          </cell>
          <cell r="Q743" t="str">
            <v>Rendimiento</v>
          </cell>
          <cell r="T743" t="str">
            <v>Vr. Unitario</v>
          </cell>
        </row>
        <row r="744">
          <cell r="A744" t="str">
            <v>Electricista II</v>
          </cell>
          <cell r="J744">
            <v>21662</v>
          </cell>
          <cell r="L744">
            <v>0.57999999999999996</v>
          </cell>
          <cell r="N744">
            <v>34226</v>
          </cell>
          <cell r="Q744">
            <v>0.08</v>
          </cell>
          <cell r="T744">
            <v>2738</v>
          </cell>
        </row>
        <row r="745">
          <cell r="T745">
            <v>0</v>
          </cell>
        </row>
        <row r="746">
          <cell r="T746">
            <v>0</v>
          </cell>
        </row>
        <row r="747">
          <cell r="A747" t="str">
            <v>SUBTOTAL</v>
          </cell>
          <cell r="T747">
            <v>2738</v>
          </cell>
        </row>
        <row r="748">
          <cell r="A748" t="str">
            <v>TOTAL COSTO DIRECTO</v>
          </cell>
          <cell r="T748">
            <v>17456</v>
          </cell>
        </row>
        <row r="749">
          <cell r="A749" t="str">
            <v>AIU CONTRACTUAL</v>
          </cell>
          <cell r="E749">
            <v>0.25640000000000002</v>
          </cell>
          <cell r="S749" t="str">
            <v>TOTAL COSTO INDIRECTO</v>
          </cell>
          <cell r="T749">
            <v>4476</v>
          </cell>
        </row>
        <row r="750">
          <cell r="A750" t="str">
            <v xml:space="preserve">VALOR TOTAL ACTIVIDAD </v>
          </cell>
          <cell r="T750">
            <v>21932</v>
          </cell>
        </row>
        <row r="751">
          <cell r="A751" t="str">
            <v xml:space="preserve">VALOR RECURSOS NECESARIOS PARA LA EJECUCIÓN DE LA ACTIVIDAD </v>
          </cell>
          <cell r="T751">
            <v>263184</v>
          </cell>
        </row>
        <row r="752">
          <cell r="A75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55">
          <cell r="E755" t="str">
            <v>Firma:</v>
          </cell>
        </row>
        <row r="756">
          <cell r="E756" t="str">
            <v xml:space="preserve">Nombre: </v>
          </cell>
        </row>
        <row r="757">
          <cell r="E757" t="str">
            <v>REPRESENTATE LEGAL O DIRECTOR DE CONSULTORIA</v>
          </cell>
        </row>
        <row r="759">
          <cell r="A759" t="str">
            <v>C. OBSERVACIONES INTERVENTORIA (Campo de obligatorio diligenciamiento)</v>
          </cell>
        </row>
        <row r="766">
          <cell r="E766" t="str">
            <v>Firma:</v>
          </cell>
        </row>
        <row r="767">
          <cell r="E767" t="str">
            <v xml:space="preserve">Nombre: </v>
          </cell>
          <cell r="V767" t="str">
            <v>Original  - FONADE</v>
          </cell>
        </row>
        <row r="768">
          <cell r="E768" t="str">
            <v>REPRESENTANTE LEGAL Ó DIRECTOR DE INTERVENTORÍA</v>
          </cell>
          <cell r="V768" t="str">
            <v>Copias: Contratista, Interventor</v>
          </cell>
        </row>
        <row r="769">
          <cell r="A769" t="str">
            <v>B. DATOS ESPECIFICOS</v>
          </cell>
        </row>
        <row r="770">
          <cell r="A770" t="str">
            <v>Item</v>
          </cell>
          <cell r="C770" t="str">
            <v>Descripción</v>
          </cell>
          <cell r="R770" t="str">
            <v>Unidad</v>
          </cell>
          <cell r="T770" t="str">
            <v>Cantidad</v>
          </cell>
        </row>
        <row r="771">
          <cell r="A771" t="str">
            <v>05.02.02</v>
          </cell>
          <cell r="C771" t="str">
            <v>Suministro, montaje y conexión de automático enchufable de 2X20, 2X30, 2X40 amperios.</v>
          </cell>
          <cell r="R771" t="str">
            <v>Un</v>
          </cell>
          <cell r="T771">
            <v>3</v>
          </cell>
          <cell r="W771">
            <v>40141</v>
          </cell>
        </row>
        <row r="773">
          <cell r="A773" t="str">
            <v>1.  Equipo</v>
          </cell>
        </row>
        <row r="774">
          <cell r="A774" t="str">
            <v>Descripción</v>
          </cell>
          <cell r="H774" t="str">
            <v>Marca</v>
          </cell>
          <cell r="K774" t="str">
            <v>Tipo</v>
          </cell>
          <cell r="O774" t="str">
            <v>Tarifa/Hora</v>
          </cell>
          <cell r="R774" t="str">
            <v>Rendimiento</v>
          </cell>
          <cell r="T774" t="str">
            <v>Vr. Unitario</v>
          </cell>
        </row>
        <row r="775">
          <cell r="A775" t="str">
            <v>Herramienta menor (% de mano de obra)</v>
          </cell>
          <cell r="T775">
            <v>218</v>
          </cell>
        </row>
        <row r="776">
          <cell r="T776">
            <v>0</v>
          </cell>
        </row>
        <row r="777">
          <cell r="T777">
            <v>0</v>
          </cell>
        </row>
        <row r="778">
          <cell r="T778">
            <v>0</v>
          </cell>
        </row>
        <row r="779">
          <cell r="A779" t="str">
            <v>SUBTOTAL</v>
          </cell>
          <cell r="T779">
            <v>218</v>
          </cell>
        </row>
        <row r="781">
          <cell r="A781" t="str">
            <v>2.  Materiales</v>
          </cell>
        </row>
        <row r="782">
          <cell r="A782" t="str">
            <v>Descripción</v>
          </cell>
          <cell r="M782" t="str">
            <v>Unidad</v>
          </cell>
          <cell r="O782" t="str">
            <v>Cantidad</v>
          </cell>
          <cell r="Q782" t="str">
            <v>Precio Unit.</v>
          </cell>
          <cell r="T782" t="str">
            <v>Vr Unitario</v>
          </cell>
        </row>
        <row r="783">
          <cell r="A783" t="str">
            <v>Automático enchufable 2x20 o 2x30 A</v>
          </cell>
          <cell r="M783" t="str">
            <v xml:space="preserve">Un </v>
          </cell>
          <cell r="O783">
            <v>1</v>
          </cell>
          <cell r="Q783">
            <v>36500</v>
          </cell>
          <cell r="T783">
            <v>36500</v>
          </cell>
        </row>
        <row r="784">
          <cell r="T784">
            <v>0</v>
          </cell>
        </row>
        <row r="785">
          <cell r="T785">
            <v>0</v>
          </cell>
        </row>
        <row r="786">
          <cell r="T786">
            <v>0</v>
          </cell>
        </row>
        <row r="787">
          <cell r="T787">
            <v>0</v>
          </cell>
        </row>
        <row r="788">
          <cell r="T788">
            <v>0</v>
          </cell>
        </row>
        <row r="789">
          <cell r="T789">
            <v>0</v>
          </cell>
        </row>
        <row r="790">
          <cell r="T790">
            <v>0</v>
          </cell>
        </row>
        <row r="791">
          <cell r="T791">
            <v>0</v>
          </cell>
        </row>
        <row r="792">
          <cell r="T792">
            <v>0</v>
          </cell>
        </row>
        <row r="793">
          <cell r="T793">
            <v>0</v>
          </cell>
        </row>
        <row r="794">
          <cell r="T794">
            <v>0</v>
          </cell>
        </row>
        <row r="795">
          <cell r="A795" t="str">
            <v>Desperdicio</v>
          </cell>
          <cell r="M795" t="str">
            <v>%</v>
          </cell>
          <cell r="Q795">
            <v>36500</v>
          </cell>
          <cell r="T795">
            <v>0</v>
          </cell>
        </row>
        <row r="796">
          <cell r="A796" t="str">
            <v>SUBTOTAL</v>
          </cell>
          <cell r="T796">
            <v>36500</v>
          </cell>
        </row>
        <row r="798">
          <cell r="A798" t="str">
            <v>3. Transportes</v>
          </cell>
        </row>
        <row r="799">
          <cell r="A799" t="str">
            <v>Material</v>
          </cell>
          <cell r="K799" t="str">
            <v>Vol. o Peso</v>
          </cell>
          <cell r="M799" t="str">
            <v>Distancia</v>
          </cell>
          <cell r="O799" t="str">
            <v>m2 o Ton/Km</v>
          </cell>
          <cell r="R799" t="str">
            <v>Tarifa</v>
          </cell>
          <cell r="T799" t="str">
            <v>Vr. Unitario</v>
          </cell>
        </row>
        <row r="803">
          <cell r="A803" t="str">
            <v>SUBTOTAL</v>
          </cell>
        </row>
        <row r="805">
          <cell r="A805" t="str">
            <v>4. Mano de Obra</v>
          </cell>
        </row>
        <row r="806">
          <cell r="A806" t="str">
            <v>Trabajador</v>
          </cell>
          <cell r="J806" t="str">
            <v>Jornal</v>
          </cell>
          <cell r="L806" t="str">
            <v>Prestac.</v>
          </cell>
          <cell r="N806" t="str">
            <v>Jornal Total</v>
          </cell>
          <cell r="Q806" t="str">
            <v>Rendimiento</v>
          </cell>
          <cell r="T806" t="str">
            <v>Vr. Unitario</v>
          </cell>
        </row>
        <row r="807">
          <cell r="A807" t="str">
            <v>Electricista II</v>
          </cell>
          <cell r="J807">
            <v>21662</v>
          </cell>
          <cell r="L807">
            <v>0.57999999999999996</v>
          </cell>
          <cell r="N807">
            <v>34226</v>
          </cell>
          <cell r="Q807">
            <v>0.1</v>
          </cell>
          <cell r="T807">
            <v>3423</v>
          </cell>
        </row>
        <row r="808">
          <cell r="N808">
            <v>0</v>
          </cell>
          <cell r="T808">
            <v>0</v>
          </cell>
        </row>
        <row r="809">
          <cell r="T809">
            <v>0</v>
          </cell>
        </row>
        <row r="810">
          <cell r="A810" t="str">
            <v>SUBTOTAL</v>
          </cell>
          <cell r="T810">
            <v>3423</v>
          </cell>
        </row>
        <row r="811">
          <cell r="A811" t="str">
            <v>TOTAL COSTO DIRECTO</v>
          </cell>
          <cell r="T811">
            <v>40141</v>
          </cell>
        </row>
        <row r="812">
          <cell r="A812" t="str">
            <v>AIU CONTRACTUAL</v>
          </cell>
          <cell r="E812">
            <v>0.25640000000000002</v>
          </cell>
          <cell r="S812" t="str">
            <v>TOTAL COSTO INDIRECTO</v>
          </cell>
          <cell r="T812">
            <v>10292</v>
          </cell>
        </row>
        <row r="813">
          <cell r="A813" t="str">
            <v xml:space="preserve">VALOR TOTAL ACTIVIDAD </v>
          </cell>
          <cell r="T813">
            <v>50433</v>
          </cell>
        </row>
        <row r="814">
          <cell r="A814" t="str">
            <v xml:space="preserve">VALOR RECURSOS NECESARIOS PARA LA EJECUCIÓN DE LA ACTIVIDAD </v>
          </cell>
          <cell r="T814">
            <v>151299</v>
          </cell>
        </row>
        <row r="815">
          <cell r="A81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18">
          <cell r="E818" t="str">
            <v>Firma:</v>
          </cell>
        </row>
        <row r="819">
          <cell r="E819" t="str">
            <v xml:space="preserve">Nombre: </v>
          </cell>
        </row>
        <row r="820">
          <cell r="E820" t="str">
            <v>REPRESENTATE LEGAL O DIRECTOR DE CONSULTORIA</v>
          </cell>
        </row>
        <row r="822">
          <cell r="A822" t="str">
            <v>C. OBSERVACIONES INTERVENTORIA (Campo de obligatorio diligenciamiento)</v>
          </cell>
        </row>
        <row r="829">
          <cell r="E829" t="str">
            <v>Firma:</v>
          </cell>
        </row>
        <row r="830">
          <cell r="E830" t="str">
            <v xml:space="preserve">Nombre: </v>
          </cell>
          <cell r="V830" t="str">
            <v>Original  - FONADE</v>
          </cell>
        </row>
        <row r="831">
          <cell r="E831" t="str">
            <v>REPRESENTANTE LEGAL Ó DIRECTOR DE INTERVENTORÍA</v>
          </cell>
          <cell r="V831" t="str">
            <v>Copias: Contratista, Interventor</v>
          </cell>
        </row>
        <row r="832">
          <cell r="A832" t="str">
            <v>B. DATOS ESPECIFICOS</v>
          </cell>
        </row>
        <row r="833">
          <cell r="A833" t="str">
            <v>Item</v>
          </cell>
          <cell r="C833" t="str">
            <v>Descripción</v>
          </cell>
          <cell r="R833" t="str">
            <v>Unidad</v>
          </cell>
          <cell r="T833" t="str">
            <v>Cantidad</v>
          </cell>
        </row>
        <row r="834">
          <cell r="A834" t="str">
            <v>05.02.03</v>
          </cell>
          <cell r="C834" t="str">
            <v>Suministro, montaje y conexión de automático industrial de 50 o 75 amperios.</v>
          </cell>
          <cell r="R834" t="str">
            <v>Un</v>
          </cell>
          <cell r="T834">
            <v>1</v>
          </cell>
          <cell r="W834">
            <v>325456</v>
          </cell>
        </row>
        <row r="836">
          <cell r="A836" t="str">
            <v>1.  Equipo</v>
          </cell>
        </row>
        <row r="837">
          <cell r="A837" t="str">
            <v>Descripción</v>
          </cell>
          <cell r="H837" t="str">
            <v>Marca</v>
          </cell>
          <cell r="K837" t="str">
            <v>Tipo</v>
          </cell>
          <cell r="O837" t="str">
            <v>Tarifa/Hora</v>
          </cell>
          <cell r="R837" t="str">
            <v>Rendimiento</v>
          </cell>
          <cell r="T837" t="str">
            <v>Vr. Unitario</v>
          </cell>
        </row>
        <row r="838">
          <cell r="A838" t="str">
            <v>Herramienta menor (% de mano de obra)</v>
          </cell>
          <cell r="T838">
            <v>5230</v>
          </cell>
        </row>
        <row r="839">
          <cell r="T839">
            <v>0</v>
          </cell>
        </row>
        <row r="840">
          <cell r="T840">
            <v>0</v>
          </cell>
        </row>
        <row r="841">
          <cell r="T841">
            <v>0</v>
          </cell>
        </row>
        <row r="842">
          <cell r="A842" t="str">
            <v>SUBTOTAL</v>
          </cell>
          <cell r="T842">
            <v>5230</v>
          </cell>
        </row>
        <row r="844">
          <cell r="A844" t="str">
            <v>2.  Materiales</v>
          </cell>
        </row>
        <row r="845">
          <cell r="A845" t="str">
            <v>Descripción</v>
          </cell>
          <cell r="M845" t="str">
            <v>Unidad</v>
          </cell>
          <cell r="O845" t="str">
            <v>Cantidad</v>
          </cell>
          <cell r="Q845" t="str">
            <v>Precio Unit.</v>
          </cell>
          <cell r="T845" t="str">
            <v>Vr Unitario</v>
          </cell>
        </row>
        <row r="846">
          <cell r="A846" t="str">
            <v>Automático industrial de 50 o 75 Amp</v>
          </cell>
          <cell r="M846" t="str">
            <v xml:space="preserve">Un </v>
          </cell>
          <cell r="O846">
            <v>1</v>
          </cell>
          <cell r="Q846">
            <v>286000</v>
          </cell>
          <cell r="T846">
            <v>286000</v>
          </cell>
        </row>
        <row r="847">
          <cell r="T847">
            <v>0</v>
          </cell>
        </row>
        <row r="848">
          <cell r="T848">
            <v>0</v>
          </cell>
        </row>
        <row r="849">
          <cell r="T849">
            <v>0</v>
          </cell>
        </row>
        <row r="850">
          <cell r="T850">
            <v>0</v>
          </cell>
        </row>
        <row r="851">
          <cell r="T851">
            <v>0</v>
          </cell>
        </row>
        <row r="852">
          <cell r="T852">
            <v>0</v>
          </cell>
        </row>
        <row r="853">
          <cell r="T853">
            <v>0</v>
          </cell>
        </row>
        <row r="854">
          <cell r="T854">
            <v>0</v>
          </cell>
        </row>
        <row r="855">
          <cell r="T855">
            <v>0</v>
          </cell>
        </row>
        <row r="856">
          <cell r="T856">
            <v>0</v>
          </cell>
        </row>
        <row r="857">
          <cell r="T857">
            <v>0</v>
          </cell>
        </row>
        <row r="858">
          <cell r="A858" t="str">
            <v>Desperdicio</v>
          </cell>
          <cell r="M858" t="str">
            <v>%</v>
          </cell>
          <cell r="Q858">
            <v>286000</v>
          </cell>
          <cell r="T858">
            <v>0</v>
          </cell>
        </row>
        <row r="859">
          <cell r="A859" t="str">
            <v>SUBTOTAL</v>
          </cell>
          <cell r="T859">
            <v>286000</v>
          </cell>
        </row>
        <row r="861">
          <cell r="A861" t="str">
            <v>3. Transportes</v>
          </cell>
        </row>
        <row r="862">
          <cell r="A862" t="str">
            <v>Material</v>
          </cell>
          <cell r="K862" t="str">
            <v>Vol. o Peso</v>
          </cell>
          <cell r="M862" t="str">
            <v>Distancia</v>
          </cell>
          <cell r="O862" t="str">
            <v>m2 o Ton/Km</v>
          </cell>
          <cell r="R862" t="str">
            <v>Tarifa</v>
          </cell>
          <cell r="T862" t="str">
            <v>Vr. Unitario</v>
          </cell>
        </row>
        <row r="866">
          <cell r="A866" t="str">
            <v>SUBTOTAL</v>
          </cell>
        </row>
        <row r="868">
          <cell r="A868" t="str">
            <v>4. Mano de Obra</v>
          </cell>
        </row>
        <row r="869">
          <cell r="A869" t="str">
            <v>Trabajador</v>
          </cell>
          <cell r="J869" t="str">
            <v>Jornal</v>
          </cell>
          <cell r="L869" t="str">
            <v>Prestac.</v>
          </cell>
          <cell r="N869" t="str">
            <v>Jornal Total</v>
          </cell>
          <cell r="Q869" t="str">
            <v>Rendimiento</v>
          </cell>
          <cell r="T869" t="str">
            <v>Vr. Unitario</v>
          </cell>
        </row>
        <row r="870">
          <cell r="A870" t="str">
            <v>Electricista II</v>
          </cell>
          <cell r="J870">
            <v>21662</v>
          </cell>
          <cell r="L870">
            <v>0.57999999999999996</v>
          </cell>
          <cell r="N870">
            <v>34226</v>
          </cell>
          <cell r="Q870">
            <v>1</v>
          </cell>
          <cell r="T870">
            <v>34226</v>
          </cell>
        </row>
        <row r="871">
          <cell r="N871">
            <v>0</v>
          </cell>
          <cell r="T871">
            <v>0</v>
          </cell>
        </row>
        <row r="872">
          <cell r="T872">
            <v>0</v>
          </cell>
        </row>
        <row r="873">
          <cell r="A873" t="str">
            <v>SUBTOTAL</v>
          </cell>
          <cell r="T873">
            <v>34226</v>
          </cell>
        </row>
        <row r="874">
          <cell r="A874" t="str">
            <v>TOTAL COSTO DIRECTO</v>
          </cell>
          <cell r="T874">
            <v>325456</v>
          </cell>
        </row>
        <row r="875">
          <cell r="A875" t="str">
            <v>AIU CONTRACTUAL</v>
          </cell>
          <cell r="E875">
            <v>0.25640000000000002</v>
          </cell>
          <cell r="S875" t="str">
            <v>TOTAL COSTO INDIRECTO</v>
          </cell>
          <cell r="T875">
            <v>83447</v>
          </cell>
        </row>
        <row r="876">
          <cell r="A876" t="str">
            <v xml:space="preserve">VALOR TOTAL ACTIVIDAD </v>
          </cell>
          <cell r="T876">
            <v>408903</v>
          </cell>
        </row>
        <row r="877">
          <cell r="A877" t="str">
            <v xml:space="preserve">VALOR RECURSOS NECESARIOS PARA LA EJECUCIÓN DE LA ACTIVIDAD </v>
          </cell>
          <cell r="T877">
            <v>408903</v>
          </cell>
        </row>
        <row r="878">
          <cell r="A87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881">
          <cell r="E881" t="str">
            <v>Firma:</v>
          </cell>
        </row>
        <row r="882">
          <cell r="E882" t="str">
            <v xml:space="preserve">Nombre: </v>
          </cell>
        </row>
        <row r="883">
          <cell r="E883" t="str">
            <v>REPRESENTATE LEGAL O DIRECTOR DE CONSULTORIA</v>
          </cell>
        </row>
        <row r="885">
          <cell r="A885" t="str">
            <v>C. OBSERVACIONES INTERVENTORIA (Campo de obligatorio diligenciamiento)</v>
          </cell>
        </row>
        <row r="892">
          <cell r="E892" t="str">
            <v>Firma:</v>
          </cell>
        </row>
        <row r="893">
          <cell r="E893" t="str">
            <v xml:space="preserve">Nombre: </v>
          </cell>
          <cell r="V893" t="str">
            <v>Original  - FONADE</v>
          </cell>
        </row>
        <row r="894">
          <cell r="E894" t="str">
            <v>REPRESENTANTE LEGAL Ó DIRECTOR DE INTERVENTORÍA</v>
          </cell>
          <cell r="V894" t="str">
            <v>Copias: Contratista, Interventor</v>
          </cell>
        </row>
        <row r="895">
          <cell r="A895" t="str">
            <v>B. DATOS ESPECIFICOS</v>
          </cell>
        </row>
        <row r="896">
          <cell r="A896" t="str">
            <v>Item</v>
          </cell>
          <cell r="C896" t="str">
            <v>Descripción</v>
          </cell>
          <cell r="R896" t="str">
            <v>Unidad</v>
          </cell>
          <cell r="T896" t="str">
            <v>Cantidad</v>
          </cell>
        </row>
        <row r="897">
          <cell r="A897" t="str">
            <v>05.02.04</v>
          </cell>
          <cell r="C897" t="str">
            <v>Suministro, montaje y conexión de tablero minipragma de 12 circuitos para ubicar telerruptores.</v>
          </cell>
          <cell r="R897" t="str">
            <v>Un</v>
          </cell>
          <cell r="T897">
            <v>1</v>
          </cell>
          <cell r="W897">
            <v>305936</v>
          </cell>
        </row>
        <row r="899">
          <cell r="A899" t="str">
            <v>1.  Equipo</v>
          </cell>
        </row>
        <row r="900">
          <cell r="A900" t="str">
            <v>Descripción</v>
          </cell>
          <cell r="H900" t="str">
            <v>Marca</v>
          </cell>
          <cell r="K900" t="str">
            <v>Tipo</v>
          </cell>
          <cell r="O900" t="str">
            <v>Tarifa/Hora</v>
          </cell>
          <cell r="R900" t="str">
            <v>Rendimiento</v>
          </cell>
          <cell r="T900" t="str">
            <v>Vr. Unitario</v>
          </cell>
        </row>
        <row r="901">
          <cell r="A901" t="str">
            <v>Herramienta menor (% de mano de obra)</v>
          </cell>
          <cell r="T901">
            <v>12500</v>
          </cell>
        </row>
        <row r="902">
          <cell r="T902">
            <v>0</v>
          </cell>
        </row>
        <row r="903">
          <cell r="T903">
            <v>0</v>
          </cell>
        </row>
        <row r="904">
          <cell r="T904">
            <v>0</v>
          </cell>
        </row>
        <row r="905">
          <cell r="A905" t="str">
            <v>SUBTOTAL</v>
          </cell>
          <cell r="T905">
            <v>12500</v>
          </cell>
        </row>
        <row r="907">
          <cell r="A907" t="str">
            <v>2.  Materiales</v>
          </cell>
        </row>
        <row r="908">
          <cell r="A908" t="str">
            <v>Descripción</v>
          </cell>
          <cell r="M908" t="str">
            <v>Unidad</v>
          </cell>
          <cell r="O908" t="str">
            <v>Cantidad</v>
          </cell>
          <cell r="Q908" t="str">
            <v>Precio Unit.</v>
          </cell>
          <cell r="T908" t="str">
            <v>Vr Unitario</v>
          </cell>
        </row>
        <row r="909">
          <cell r="A909" t="str">
            <v>Tablero minipragma de 24 circuitos</v>
          </cell>
          <cell r="M909" t="str">
            <v xml:space="preserve">Un </v>
          </cell>
          <cell r="O909">
            <v>1</v>
          </cell>
          <cell r="Q909">
            <v>156000</v>
          </cell>
          <cell r="T909">
            <v>156000</v>
          </cell>
        </row>
        <row r="910">
          <cell r="A910" t="str">
            <v>Espárrago para anclaje</v>
          </cell>
          <cell r="M910" t="str">
            <v xml:space="preserve">Un </v>
          </cell>
          <cell r="O910">
            <v>8</v>
          </cell>
          <cell r="Q910">
            <v>6200</v>
          </cell>
          <cell r="T910">
            <v>49600</v>
          </cell>
        </row>
        <row r="911">
          <cell r="A911" t="str">
            <v>Tuercas de fijación</v>
          </cell>
          <cell r="M911" t="str">
            <v xml:space="preserve">Un </v>
          </cell>
          <cell r="O911">
            <v>16</v>
          </cell>
          <cell r="Q911">
            <v>160</v>
          </cell>
          <cell r="T911">
            <v>2560</v>
          </cell>
        </row>
        <row r="912">
          <cell r="T912">
            <v>0</v>
          </cell>
        </row>
        <row r="913">
          <cell r="T913">
            <v>0</v>
          </cell>
        </row>
        <row r="914">
          <cell r="T914">
            <v>0</v>
          </cell>
        </row>
        <row r="915">
          <cell r="T915">
            <v>0</v>
          </cell>
        </row>
        <row r="916">
          <cell r="T916">
            <v>0</v>
          </cell>
        </row>
        <row r="917">
          <cell r="T917">
            <v>0</v>
          </cell>
        </row>
        <row r="918">
          <cell r="T918">
            <v>0</v>
          </cell>
        </row>
        <row r="919">
          <cell r="T919">
            <v>0</v>
          </cell>
        </row>
        <row r="920">
          <cell r="T920">
            <v>0</v>
          </cell>
        </row>
        <row r="921">
          <cell r="A921" t="str">
            <v>Desperdicio</v>
          </cell>
          <cell r="M921" t="str">
            <v>%</v>
          </cell>
          <cell r="Q921">
            <v>208160</v>
          </cell>
          <cell r="T921">
            <v>0</v>
          </cell>
        </row>
        <row r="922">
          <cell r="A922" t="str">
            <v>SUBTOTAL</v>
          </cell>
          <cell r="T922">
            <v>208160</v>
          </cell>
        </row>
        <row r="924">
          <cell r="A924" t="str">
            <v>3. Transportes</v>
          </cell>
        </row>
        <row r="925">
          <cell r="A925" t="str">
            <v>Material</v>
          </cell>
          <cell r="K925" t="str">
            <v>Vol. o Peso</v>
          </cell>
          <cell r="M925" t="str">
            <v>Distancia</v>
          </cell>
          <cell r="O925" t="str">
            <v>m2 o Ton/Km</v>
          </cell>
          <cell r="R925" t="str">
            <v>Tarifa</v>
          </cell>
          <cell r="T925" t="str">
            <v>Vr. Unitario</v>
          </cell>
        </row>
        <row r="929">
          <cell r="A929" t="str">
            <v>SUBTOTAL</v>
          </cell>
        </row>
        <row r="931">
          <cell r="A931" t="str">
            <v>4. Mano de Obra</v>
          </cell>
        </row>
        <row r="932">
          <cell r="A932" t="str">
            <v>Trabajador</v>
          </cell>
          <cell r="J932" t="str">
            <v>Jornal</v>
          </cell>
          <cell r="L932" t="str">
            <v>Prestac.</v>
          </cell>
          <cell r="N932" t="str">
            <v>Jornal Total</v>
          </cell>
          <cell r="Q932" t="str">
            <v>Rendimiento</v>
          </cell>
          <cell r="T932" t="str">
            <v>Vr. Unitario</v>
          </cell>
        </row>
        <row r="933">
          <cell r="A933" t="str">
            <v>Electricista II</v>
          </cell>
          <cell r="J933">
            <v>21662</v>
          </cell>
          <cell r="L933">
            <v>0.57999999999999996</v>
          </cell>
          <cell r="N933">
            <v>34226</v>
          </cell>
          <cell r="Q933">
            <v>1.39</v>
          </cell>
          <cell r="T933">
            <v>47574</v>
          </cell>
        </row>
        <row r="934">
          <cell r="A934" t="str">
            <v>Ayudante</v>
          </cell>
          <cell r="J934">
            <v>17167</v>
          </cell>
          <cell r="L934">
            <v>0.57999999999999996</v>
          </cell>
          <cell r="N934">
            <v>27124</v>
          </cell>
          <cell r="Q934">
            <v>1.39</v>
          </cell>
          <cell r="T934">
            <v>37702</v>
          </cell>
        </row>
        <row r="935">
          <cell r="T935">
            <v>0</v>
          </cell>
        </row>
        <row r="936">
          <cell r="A936" t="str">
            <v>SUBTOTAL</v>
          </cell>
          <cell r="T936">
            <v>85276</v>
          </cell>
        </row>
        <row r="937">
          <cell r="A937" t="str">
            <v>TOTAL COSTO DIRECTO</v>
          </cell>
          <cell r="T937">
            <v>305936</v>
          </cell>
        </row>
        <row r="938">
          <cell r="A938" t="str">
            <v>AIU CONTRACTUAL</v>
          </cell>
          <cell r="E938">
            <v>0.25640000000000002</v>
          </cell>
          <cell r="S938" t="str">
            <v>TOTAL COSTO INDIRECTO</v>
          </cell>
          <cell r="T938">
            <v>78442</v>
          </cell>
        </row>
        <row r="939">
          <cell r="A939" t="str">
            <v xml:space="preserve">VALOR TOTAL ACTIVIDAD </v>
          </cell>
          <cell r="T939">
            <v>384378</v>
          </cell>
        </row>
        <row r="940">
          <cell r="A940" t="str">
            <v xml:space="preserve">VALOR RECURSOS NECESARIOS PARA LA EJECUCIÓN DE LA ACTIVIDAD </v>
          </cell>
          <cell r="T940">
            <v>384378</v>
          </cell>
        </row>
        <row r="941">
          <cell r="A94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944">
          <cell r="E944" t="str">
            <v>Firma:</v>
          </cell>
        </row>
        <row r="945">
          <cell r="E945" t="str">
            <v xml:space="preserve">Nombre: </v>
          </cell>
        </row>
        <row r="946">
          <cell r="E946" t="str">
            <v>REPRESENTATE LEGAL O DIRECTOR DE CONSULTORIA</v>
          </cell>
        </row>
        <row r="948">
          <cell r="A948" t="str">
            <v>C. OBSERVACIONES INTERVENTORIA (Campo de obligatorio diligenciamiento)</v>
          </cell>
        </row>
        <row r="955">
          <cell r="E955" t="str">
            <v>Firma:</v>
          </cell>
        </row>
        <row r="956">
          <cell r="E956" t="str">
            <v xml:space="preserve">Nombre: </v>
          </cell>
          <cell r="V956" t="str">
            <v>Original  - FONADE</v>
          </cell>
        </row>
        <row r="957">
          <cell r="E957" t="str">
            <v>REPRESENTANTE LEGAL Ó DIRECTOR DE INTERVENTORÍA</v>
          </cell>
          <cell r="V957" t="str">
            <v>Copias: Contratista, Interventor</v>
          </cell>
        </row>
        <row r="958">
          <cell r="A958" t="str">
            <v>B. DATOS ESPECIFICOS</v>
          </cell>
        </row>
        <row r="959">
          <cell r="A959" t="str">
            <v>Item</v>
          </cell>
          <cell r="C959" t="str">
            <v>Descripción</v>
          </cell>
          <cell r="R959" t="str">
            <v>Unidad</v>
          </cell>
          <cell r="T959" t="str">
            <v>Cantidad</v>
          </cell>
        </row>
        <row r="960">
          <cell r="A960" t="str">
            <v>05.02.05</v>
          </cell>
          <cell r="C960" t="str">
            <v>Suministro, montaje y conexión en caja minipragma, de telerruptor bipolar de 16 amperios.</v>
          </cell>
          <cell r="R960" t="str">
            <v>Un</v>
          </cell>
          <cell r="T960">
            <v>4</v>
          </cell>
          <cell r="W960">
            <v>216813</v>
          </cell>
        </row>
        <row r="962">
          <cell r="A962" t="str">
            <v>1.  Equipo</v>
          </cell>
        </row>
        <row r="963">
          <cell r="A963" t="str">
            <v>Descripción</v>
          </cell>
          <cell r="H963" t="str">
            <v>Marca</v>
          </cell>
          <cell r="K963" t="str">
            <v>Tipo</v>
          </cell>
          <cell r="O963" t="str">
            <v>Tarifa/Hora</v>
          </cell>
          <cell r="R963" t="str">
            <v>Rendimiento</v>
          </cell>
          <cell r="T963" t="str">
            <v>Vr. Unitario</v>
          </cell>
        </row>
        <row r="964">
          <cell r="A964" t="str">
            <v>Herramienta menor (% de mano de obra)</v>
          </cell>
          <cell r="T964">
            <v>1090</v>
          </cell>
        </row>
        <row r="965">
          <cell r="T965">
            <v>0</v>
          </cell>
        </row>
        <row r="966">
          <cell r="T966">
            <v>0</v>
          </cell>
        </row>
        <row r="967">
          <cell r="T967">
            <v>0</v>
          </cell>
        </row>
        <row r="968">
          <cell r="A968" t="str">
            <v>SUBTOTAL</v>
          </cell>
          <cell r="T968">
            <v>1090</v>
          </cell>
        </row>
        <row r="970">
          <cell r="A970" t="str">
            <v>2.  Materiales</v>
          </cell>
        </row>
        <row r="971">
          <cell r="A971" t="str">
            <v>Descripción</v>
          </cell>
          <cell r="M971" t="str">
            <v>Unidad</v>
          </cell>
          <cell r="O971" t="str">
            <v>Cantidad</v>
          </cell>
          <cell r="Q971" t="str">
            <v>Precio Unit.</v>
          </cell>
          <cell r="T971" t="str">
            <v>Vr Unitario</v>
          </cell>
        </row>
        <row r="972">
          <cell r="A972" t="str">
            <v>Telerruptor bipolar 120V - 16 amperios</v>
          </cell>
          <cell r="M972" t="str">
            <v xml:space="preserve">Un </v>
          </cell>
          <cell r="O972">
            <v>1</v>
          </cell>
          <cell r="Q972">
            <v>212300</v>
          </cell>
          <cell r="T972">
            <v>212300</v>
          </cell>
        </row>
        <row r="973">
          <cell r="T973">
            <v>0</v>
          </cell>
        </row>
        <row r="974">
          <cell r="T974">
            <v>0</v>
          </cell>
        </row>
        <row r="975">
          <cell r="T975">
            <v>0</v>
          </cell>
        </row>
        <row r="976">
          <cell r="T976">
            <v>0</v>
          </cell>
        </row>
        <row r="977">
          <cell r="T977">
            <v>0</v>
          </cell>
        </row>
        <row r="978">
          <cell r="T978">
            <v>0</v>
          </cell>
        </row>
        <row r="979">
          <cell r="T979">
            <v>0</v>
          </cell>
        </row>
        <row r="980">
          <cell r="T980">
            <v>0</v>
          </cell>
        </row>
        <row r="981">
          <cell r="T981">
            <v>0</v>
          </cell>
        </row>
        <row r="982">
          <cell r="T982">
            <v>0</v>
          </cell>
        </row>
        <row r="983">
          <cell r="T983">
            <v>0</v>
          </cell>
        </row>
        <row r="984">
          <cell r="A984" t="str">
            <v>Desperdicio</v>
          </cell>
          <cell r="M984" t="str">
            <v>%</v>
          </cell>
          <cell r="Q984">
            <v>212300</v>
          </cell>
          <cell r="T984">
            <v>0</v>
          </cell>
        </row>
        <row r="985">
          <cell r="A985" t="str">
            <v>SUBTOTAL</v>
          </cell>
          <cell r="T985">
            <v>212300</v>
          </cell>
        </row>
        <row r="987">
          <cell r="A987" t="str">
            <v>3. Transportes</v>
          </cell>
        </row>
        <row r="988">
          <cell r="A988" t="str">
            <v>Material</v>
          </cell>
          <cell r="K988" t="str">
            <v>Vol. o Peso</v>
          </cell>
          <cell r="M988" t="str">
            <v>Distancia</v>
          </cell>
          <cell r="O988" t="str">
            <v>m2 o Ton/Km</v>
          </cell>
          <cell r="R988" t="str">
            <v>Tarifa</v>
          </cell>
          <cell r="T988" t="str">
            <v>Vr. Unitario</v>
          </cell>
        </row>
        <row r="992">
          <cell r="A992" t="str">
            <v>SUBTOTAL</v>
          </cell>
        </row>
        <row r="994">
          <cell r="A994" t="str">
            <v>4. Mano de Obra</v>
          </cell>
        </row>
        <row r="995">
          <cell r="A995" t="str">
            <v>Trabajador</v>
          </cell>
          <cell r="J995" t="str">
            <v>Jornal</v>
          </cell>
          <cell r="L995" t="str">
            <v>Prestac.</v>
          </cell>
          <cell r="N995" t="str">
            <v>Jornal Total</v>
          </cell>
          <cell r="Q995" t="str">
            <v>Rendimiento</v>
          </cell>
          <cell r="T995" t="str">
            <v>Vr. Unitario</v>
          </cell>
        </row>
        <row r="996">
          <cell r="A996" t="str">
            <v>Electricista II</v>
          </cell>
          <cell r="J996">
            <v>21662</v>
          </cell>
          <cell r="L996">
            <v>0.57999999999999996</v>
          </cell>
          <cell r="N996">
            <v>34226</v>
          </cell>
          <cell r="Q996">
            <v>0.1</v>
          </cell>
          <cell r="T996">
            <v>3423</v>
          </cell>
        </row>
        <row r="997">
          <cell r="N997">
            <v>0</v>
          </cell>
          <cell r="T997">
            <v>0</v>
          </cell>
        </row>
        <row r="998">
          <cell r="T998">
            <v>0</v>
          </cell>
        </row>
        <row r="999">
          <cell r="A999" t="str">
            <v>SUBTOTAL</v>
          </cell>
          <cell r="T999">
            <v>3423</v>
          </cell>
        </row>
        <row r="1000">
          <cell r="A1000" t="str">
            <v>TOTAL COSTO DIRECTO</v>
          </cell>
          <cell r="T1000">
            <v>216813</v>
          </cell>
        </row>
        <row r="1001">
          <cell r="A1001" t="str">
            <v>AIU CONTRACTUAL</v>
          </cell>
          <cell r="E1001">
            <v>0.25640000000000002</v>
          </cell>
          <cell r="S1001" t="str">
            <v>TOTAL COSTO INDIRECTO</v>
          </cell>
          <cell r="T1001">
            <v>55591</v>
          </cell>
        </row>
        <row r="1002">
          <cell r="A1002" t="str">
            <v xml:space="preserve">VALOR TOTAL ACTIVIDAD </v>
          </cell>
          <cell r="T1002">
            <v>272404</v>
          </cell>
        </row>
        <row r="1003">
          <cell r="A1003" t="str">
            <v xml:space="preserve">VALOR RECURSOS NECESARIOS PARA LA EJECUCIÓN DE LA ACTIVIDAD </v>
          </cell>
          <cell r="T1003">
            <v>1089616</v>
          </cell>
        </row>
        <row r="1004">
          <cell r="A100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007">
          <cell r="E1007" t="str">
            <v>Firma:</v>
          </cell>
        </row>
        <row r="1008">
          <cell r="E1008" t="str">
            <v xml:space="preserve">Nombre: </v>
          </cell>
        </row>
        <row r="1009">
          <cell r="E1009" t="str">
            <v>REPRESENTATE LEGAL O DIRECTOR DE CONSULTORIA</v>
          </cell>
        </row>
        <row r="1011">
          <cell r="A1011" t="str">
            <v>C. OBSERVACIONES INTERVENTORIA (Campo de obligatorio diligenciamiento)</v>
          </cell>
        </row>
        <row r="1018">
          <cell r="E1018" t="str">
            <v>Firma:</v>
          </cell>
        </row>
        <row r="1019">
          <cell r="E1019" t="str">
            <v xml:space="preserve">Nombre: </v>
          </cell>
          <cell r="V1019" t="str">
            <v>Original  - FONADE</v>
          </cell>
        </row>
        <row r="1020">
          <cell r="E1020" t="str">
            <v>REPRESENTANTE LEGAL Ó DIRECTOR DE INTERVENTORÍA</v>
          </cell>
          <cell r="V1020" t="str">
            <v>Copias: Contratista, Interventor</v>
          </cell>
        </row>
        <row r="1021">
          <cell r="A1021" t="str">
            <v>B. DATOS ESPECIFICOS</v>
          </cell>
        </row>
        <row r="1022">
          <cell r="A1022" t="str">
            <v>Item</v>
          </cell>
          <cell r="C1022" t="str">
            <v>Descripción</v>
          </cell>
          <cell r="R1022" t="str">
            <v>Unidad</v>
          </cell>
          <cell r="T1022" t="str">
            <v>Cantidad</v>
          </cell>
        </row>
        <row r="1023">
          <cell r="A1023" t="str">
            <v>05.02.06</v>
          </cell>
          <cell r="C1023" t="str">
            <v>Suministro, montaje y conexión de tablero bifásico con espacio para totalizador de 12 circuitos. Debe disponer de puerta y chapa, barra de neutro y barra de tierra.</v>
          </cell>
          <cell r="R1023" t="str">
            <v>Un</v>
          </cell>
          <cell r="T1023">
            <v>1</v>
          </cell>
          <cell r="W1023">
            <v>368530</v>
          </cell>
        </row>
        <row r="1025">
          <cell r="A1025" t="str">
            <v>1.  Equipo</v>
          </cell>
        </row>
        <row r="1026">
          <cell r="A1026" t="str">
            <v>Descripción</v>
          </cell>
          <cell r="H1026" t="str">
            <v>Marca</v>
          </cell>
          <cell r="K1026" t="str">
            <v>Tipo</v>
          </cell>
          <cell r="O1026" t="str">
            <v>Tarifa/Hora</v>
          </cell>
          <cell r="R1026" t="str">
            <v>Rendimiento</v>
          </cell>
          <cell r="T1026" t="str">
            <v>Vr. Unitario</v>
          </cell>
        </row>
        <row r="1027">
          <cell r="A1027" t="str">
            <v>Herramienta menor (% de mano de obra)</v>
          </cell>
          <cell r="T1027">
            <v>1980</v>
          </cell>
        </row>
        <row r="1028">
          <cell r="T1028">
            <v>0</v>
          </cell>
        </row>
        <row r="1029">
          <cell r="T1029">
            <v>0</v>
          </cell>
        </row>
        <row r="1030">
          <cell r="T1030">
            <v>0</v>
          </cell>
        </row>
        <row r="1031">
          <cell r="A1031" t="str">
            <v>SUBTOTAL</v>
          </cell>
          <cell r="T1031">
            <v>1980</v>
          </cell>
        </row>
        <row r="1033">
          <cell r="A1033" t="str">
            <v>2.  Materiales</v>
          </cell>
        </row>
        <row r="1034">
          <cell r="A1034" t="str">
            <v>Descripción</v>
          </cell>
          <cell r="M1034" t="str">
            <v>Unidad</v>
          </cell>
          <cell r="O1034" t="str">
            <v>Cantidad</v>
          </cell>
          <cell r="Q1034" t="str">
            <v>Precio Unit.</v>
          </cell>
          <cell r="T1034" t="str">
            <v>Vr Unitario</v>
          </cell>
        </row>
        <row r="1035">
          <cell r="A1035" t="str">
            <v>Tablero con espacio totalizador 12 circuitos</v>
          </cell>
          <cell r="M1035" t="str">
            <v xml:space="preserve">Un </v>
          </cell>
          <cell r="O1035">
            <v>1</v>
          </cell>
          <cell r="Q1035">
            <v>182500</v>
          </cell>
          <cell r="T1035">
            <v>182500</v>
          </cell>
        </row>
        <row r="1036">
          <cell r="T1036">
            <v>0</v>
          </cell>
        </row>
        <row r="1037">
          <cell r="T1037">
            <v>0</v>
          </cell>
        </row>
        <row r="1038">
          <cell r="T1038">
            <v>0</v>
          </cell>
        </row>
        <row r="1039">
          <cell r="T1039">
            <v>0</v>
          </cell>
        </row>
        <row r="1040">
          <cell r="T1040">
            <v>0</v>
          </cell>
        </row>
        <row r="1041">
          <cell r="T1041">
            <v>0</v>
          </cell>
        </row>
        <row r="1042">
          <cell r="T1042">
            <v>0</v>
          </cell>
        </row>
        <row r="1043">
          <cell r="T1043">
            <v>0</v>
          </cell>
        </row>
        <row r="1044">
          <cell r="T1044">
            <v>0</v>
          </cell>
        </row>
        <row r="1045">
          <cell r="T1045">
            <v>0</v>
          </cell>
        </row>
        <row r="1046">
          <cell r="T1046">
            <v>0</v>
          </cell>
        </row>
        <row r="1047">
          <cell r="A1047" t="str">
            <v>Desperdicio</v>
          </cell>
          <cell r="M1047" t="str">
            <v>%</v>
          </cell>
          <cell r="Q1047">
            <v>182500</v>
          </cell>
          <cell r="T1047">
            <v>0</v>
          </cell>
        </row>
        <row r="1048">
          <cell r="A1048" t="str">
            <v>SUBTOTAL</v>
          </cell>
          <cell r="T1048">
            <v>182500</v>
          </cell>
        </row>
        <row r="1050">
          <cell r="A1050" t="str">
            <v>3. Transportes</v>
          </cell>
        </row>
        <row r="1051">
          <cell r="A1051" t="str">
            <v>Material</v>
          </cell>
          <cell r="K1051" t="str">
            <v>Vol. o Peso</v>
          </cell>
          <cell r="M1051" t="str">
            <v>Distancia</v>
          </cell>
          <cell r="O1051" t="str">
            <v>m2 o Ton/Km</v>
          </cell>
          <cell r="R1051" t="str">
            <v>Tarifa</v>
          </cell>
          <cell r="T1051" t="str">
            <v>Vr. Unitario</v>
          </cell>
        </row>
        <row r="1055">
          <cell r="A1055" t="str">
            <v>SUBTOTAL</v>
          </cell>
        </row>
        <row r="1057">
          <cell r="A1057" t="str">
            <v>4. Mano de Obra</v>
          </cell>
        </row>
        <row r="1058">
          <cell r="A1058" t="str">
            <v>Trabajador</v>
          </cell>
          <cell r="J1058" t="str">
            <v>Jornal</v>
          </cell>
          <cell r="L1058" t="str">
            <v>Prestac.</v>
          </cell>
          <cell r="N1058" t="str">
            <v>Jornal Total</v>
          </cell>
          <cell r="Q1058" t="str">
            <v>Rendimiento</v>
          </cell>
          <cell r="T1058" t="str">
            <v>Vr. Unitario</v>
          </cell>
        </row>
        <row r="1059">
          <cell r="A1059" t="str">
            <v>Electricista II</v>
          </cell>
          <cell r="J1059">
            <v>21662</v>
          </cell>
          <cell r="L1059">
            <v>0.57999999999999996</v>
          </cell>
          <cell r="N1059">
            <v>34226</v>
          </cell>
          <cell r="Q1059">
            <v>3</v>
          </cell>
          <cell r="T1059">
            <v>102678</v>
          </cell>
        </row>
        <row r="1060">
          <cell r="A1060" t="str">
            <v>Ayudante</v>
          </cell>
          <cell r="J1060">
            <v>17167</v>
          </cell>
          <cell r="L1060">
            <v>0.57999999999999996</v>
          </cell>
          <cell r="N1060">
            <v>27124</v>
          </cell>
          <cell r="Q1060">
            <v>3</v>
          </cell>
          <cell r="T1060">
            <v>81372</v>
          </cell>
        </row>
        <row r="1061">
          <cell r="T1061">
            <v>0</v>
          </cell>
        </row>
        <row r="1062">
          <cell r="A1062" t="str">
            <v>SUBTOTAL</v>
          </cell>
          <cell r="T1062">
            <v>184050</v>
          </cell>
        </row>
        <row r="1063">
          <cell r="A1063" t="str">
            <v>TOTAL COSTO DIRECTO</v>
          </cell>
          <cell r="T1063">
            <v>368530</v>
          </cell>
        </row>
        <row r="1064">
          <cell r="A1064" t="str">
            <v>AIU CONTRACTUAL</v>
          </cell>
          <cell r="E1064">
            <v>0.25640000000000002</v>
          </cell>
          <cell r="S1064" t="str">
            <v>TOTAL COSTO INDIRECTO</v>
          </cell>
          <cell r="T1064">
            <v>94491</v>
          </cell>
        </row>
        <row r="1065">
          <cell r="A1065" t="str">
            <v xml:space="preserve">VALOR TOTAL ACTIVIDAD </v>
          </cell>
          <cell r="T1065">
            <v>463021</v>
          </cell>
        </row>
        <row r="1066">
          <cell r="A1066" t="str">
            <v xml:space="preserve">VALOR RECURSOS NECESARIOS PARA LA EJECUCIÓN DE LA ACTIVIDAD </v>
          </cell>
          <cell r="T1066">
            <v>463021</v>
          </cell>
        </row>
        <row r="1067">
          <cell r="A1067" t="str">
            <v>Para constancia de lo anterior, se firma la presente acta bajo la responsabilidad expresa de los que intervienen en ella, de  conformidad  con las funciones  desempeñadas por cada uno de los mismos,  de acuerdo con el manual de interventoría, en _________</v>
          </cell>
        </row>
        <row r="1070">
          <cell r="E1070" t="str">
            <v>Firma:</v>
          </cell>
        </row>
        <row r="1071">
          <cell r="E1071" t="str">
            <v xml:space="preserve">Nombre: </v>
          </cell>
        </row>
        <row r="1072">
          <cell r="E1072" t="str">
            <v>REPRESENTATE LEGAL O DIRECTOR DE CONSULTORIA</v>
          </cell>
        </row>
        <row r="1074">
          <cell r="A1074" t="str">
            <v>C. OBSERVACIONES INTERVENTORIA (Campo de obligatorio diligenciamiento)</v>
          </cell>
        </row>
        <row r="1081">
          <cell r="E1081" t="str">
            <v>Firma:</v>
          </cell>
        </row>
        <row r="1082">
          <cell r="E1082" t="str">
            <v xml:space="preserve">Nombre: </v>
          </cell>
          <cell r="V1082" t="str">
            <v>Original  - FONADE</v>
          </cell>
        </row>
        <row r="1083">
          <cell r="E1083" t="str">
            <v>REPRESENTANTE LEGAL Ó DIRECTOR DE INTERVENTORÍA</v>
          </cell>
          <cell r="V1083" t="str">
            <v>Copias: Contratista, Interventor</v>
          </cell>
        </row>
        <row r="1084">
          <cell r="A1084" t="str">
            <v>B. DATOS ESPECIFICOS</v>
          </cell>
        </row>
        <row r="1085">
          <cell r="A1085" t="str">
            <v>Item</v>
          </cell>
          <cell r="C1085" t="str">
            <v>Descripción</v>
          </cell>
          <cell r="R1085" t="str">
            <v>Unidad</v>
          </cell>
          <cell r="T1085" t="str">
            <v>Cantidad</v>
          </cell>
        </row>
        <row r="1086">
          <cell r="A1086" t="str">
            <v>05.02.07</v>
          </cell>
          <cell r="C1086" t="str">
            <v>Suministro, montaje y conexión de tablero bifásico sin espacio para totalizador de 8 circuitos. Debe disponer de puerta y chapa, barra de neutro y barra de tierra.</v>
          </cell>
          <cell r="R1086" t="str">
            <v>Un</v>
          </cell>
          <cell r="T1086">
            <v>1</v>
          </cell>
          <cell r="W1086">
            <v>275582</v>
          </cell>
        </row>
        <row r="1088">
          <cell r="A1088" t="str">
            <v>1.  Equipo</v>
          </cell>
        </row>
        <row r="1089">
          <cell r="A1089" t="str">
            <v>Descripción</v>
          </cell>
          <cell r="H1089" t="str">
            <v>Marca</v>
          </cell>
          <cell r="K1089" t="str">
            <v>Tipo</v>
          </cell>
          <cell r="O1089" t="str">
            <v>Tarifa/Hora</v>
          </cell>
          <cell r="R1089" t="str">
            <v>Rendimiento</v>
          </cell>
          <cell r="T1089" t="str">
            <v>Vr. Unitario</v>
          </cell>
        </row>
        <row r="1090">
          <cell r="A1090" t="str">
            <v>Herramienta menor (% de mano de obra)</v>
          </cell>
          <cell r="T1090">
            <v>1980</v>
          </cell>
        </row>
        <row r="1091">
          <cell r="T1091">
            <v>0</v>
          </cell>
        </row>
        <row r="1092">
          <cell r="T1092">
            <v>0</v>
          </cell>
        </row>
        <row r="1093">
          <cell r="T1093">
            <v>0</v>
          </cell>
        </row>
        <row r="1094">
          <cell r="A1094" t="str">
            <v>SUBTOTAL</v>
          </cell>
          <cell r="T1094">
            <v>1980</v>
          </cell>
        </row>
        <row r="1096">
          <cell r="A1096" t="str">
            <v>2.  Materiales</v>
          </cell>
        </row>
        <row r="1097">
          <cell r="A1097" t="str">
            <v>Descripción</v>
          </cell>
          <cell r="M1097" t="str">
            <v>Unidad</v>
          </cell>
          <cell r="O1097" t="str">
            <v>Cantidad</v>
          </cell>
          <cell r="Q1097" t="str">
            <v>Precio Unit.</v>
          </cell>
          <cell r="T1097" t="str">
            <v>Vr Unitario</v>
          </cell>
        </row>
        <row r="1098">
          <cell r="A1098" t="str">
            <v>Tablero sin espacio totalizador 8 circuitos</v>
          </cell>
          <cell r="M1098" t="str">
            <v xml:space="preserve">Un </v>
          </cell>
          <cell r="O1098">
            <v>1</v>
          </cell>
          <cell r="Q1098">
            <v>89552</v>
          </cell>
          <cell r="T1098">
            <v>89552</v>
          </cell>
        </row>
        <row r="1099">
          <cell r="T1099">
            <v>0</v>
          </cell>
        </row>
        <row r="1100">
          <cell r="T1100">
            <v>0</v>
          </cell>
        </row>
        <row r="1101">
          <cell r="T1101">
            <v>0</v>
          </cell>
        </row>
        <row r="1102">
          <cell r="T1102">
            <v>0</v>
          </cell>
        </row>
        <row r="1103">
          <cell r="T1103">
            <v>0</v>
          </cell>
        </row>
        <row r="1104">
          <cell r="T1104">
            <v>0</v>
          </cell>
        </row>
        <row r="1105">
          <cell r="T1105">
            <v>0</v>
          </cell>
        </row>
        <row r="1106">
          <cell r="T1106">
            <v>0</v>
          </cell>
        </row>
        <row r="1107">
          <cell r="T1107">
            <v>0</v>
          </cell>
        </row>
        <row r="1108">
          <cell r="T1108">
            <v>0</v>
          </cell>
        </row>
        <row r="1109">
          <cell r="T1109">
            <v>0</v>
          </cell>
        </row>
        <row r="1110">
          <cell r="A1110" t="str">
            <v>Desperdicio</v>
          </cell>
          <cell r="M1110" t="str">
            <v>%</v>
          </cell>
          <cell r="Q1110">
            <v>89552</v>
          </cell>
          <cell r="T1110">
            <v>0</v>
          </cell>
        </row>
        <row r="1111">
          <cell r="A1111" t="str">
            <v>SUBTOTAL</v>
          </cell>
          <cell r="T1111">
            <v>89552</v>
          </cell>
        </row>
        <row r="1113">
          <cell r="A1113" t="str">
            <v>3. Transportes</v>
          </cell>
        </row>
        <row r="1114">
          <cell r="A1114" t="str">
            <v>Material</v>
          </cell>
          <cell r="K1114" t="str">
            <v>Vol. o Peso</v>
          </cell>
          <cell r="M1114" t="str">
            <v>Distancia</v>
          </cell>
          <cell r="O1114" t="str">
            <v>m2 o Ton/Km</v>
          </cell>
          <cell r="R1114" t="str">
            <v>Tarifa</v>
          </cell>
          <cell r="T1114" t="str">
            <v>Vr. Unitario</v>
          </cell>
        </row>
        <row r="1118">
          <cell r="A1118" t="str">
            <v>SUBTOTAL</v>
          </cell>
        </row>
        <row r="1120">
          <cell r="A1120" t="str">
            <v>4. Mano de Obra</v>
          </cell>
        </row>
        <row r="1121">
          <cell r="A1121" t="str">
            <v>Trabajador</v>
          </cell>
          <cell r="J1121" t="str">
            <v>Jornal</v>
          </cell>
          <cell r="L1121" t="str">
            <v>Prestac.</v>
          </cell>
          <cell r="N1121" t="str">
            <v>Jornal Total</v>
          </cell>
          <cell r="Q1121" t="str">
            <v>Rendimiento</v>
          </cell>
          <cell r="T1121" t="str">
            <v>Vr. Unitario</v>
          </cell>
        </row>
        <row r="1122">
          <cell r="A1122" t="str">
            <v>Electricista II</v>
          </cell>
          <cell r="J1122">
            <v>21662</v>
          </cell>
          <cell r="L1122">
            <v>0.57999999999999996</v>
          </cell>
          <cell r="N1122">
            <v>34226</v>
          </cell>
          <cell r="Q1122">
            <v>3</v>
          </cell>
          <cell r="T1122">
            <v>102678</v>
          </cell>
        </row>
        <row r="1123">
          <cell r="A1123" t="str">
            <v>Ayudante</v>
          </cell>
          <cell r="J1123">
            <v>17167</v>
          </cell>
          <cell r="L1123">
            <v>0.57999999999999996</v>
          </cell>
          <cell r="N1123">
            <v>27124</v>
          </cell>
          <cell r="Q1123">
            <v>3</v>
          </cell>
          <cell r="T1123">
            <v>81372</v>
          </cell>
        </row>
        <row r="1124">
          <cell r="T1124">
            <v>0</v>
          </cell>
        </row>
        <row r="1125">
          <cell r="A1125" t="str">
            <v>SUBTOTAL</v>
          </cell>
          <cell r="T1125">
            <v>184050</v>
          </cell>
        </row>
        <row r="1126">
          <cell r="A1126" t="str">
            <v>TOTAL COSTO DIRECTO</v>
          </cell>
          <cell r="T1126">
            <v>275582</v>
          </cell>
        </row>
        <row r="1127">
          <cell r="A1127" t="str">
            <v>AIU CONTRACTUAL</v>
          </cell>
          <cell r="E1127">
            <v>0.25640000000000002</v>
          </cell>
          <cell r="S1127" t="str">
            <v>TOTAL COSTO INDIRECTO</v>
          </cell>
          <cell r="T1127">
            <v>70659</v>
          </cell>
        </row>
        <row r="1128">
          <cell r="A1128" t="str">
            <v xml:space="preserve">VALOR TOTAL ACTIVIDAD </v>
          </cell>
          <cell r="T1128">
            <v>346241</v>
          </cell>
        </row>
        <row r="1129">
          <cell r="A1129" t="str">
            <v xml:space="preserve">VALOR RECURSOS NECESARIOS PARA LA EJECUCIÓN DE LA ACTIVIDAD </v>
          </cell>
          <cell r="T1129">
            <v>346241</v>
          </cell>
        </row>
        <row r="1130">
          <cell r="A113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133">
          <cell r="E1133" t="str">
            <v>Firma:</v>
          </cell>
        </row>
        <row r="1134">
          <cell r="E1134" t="str">
            <v xml:space="preserve">Nombre: </v>
          </cell>
        </row>
        <row r="1135">
          <cell r="E1135" t="str">
            <v>REPRESENTATE LEGAL O DIRECTOR DE CONSULTORIA</v>
          </cell>
        </row>
        <row r="1137">
          <cell r="A1137" t="str">
            <v>C. OBSERVACIONES INTERVENTORIA (Campo de obligatorio diligenciamiento)</v>
          </cell>
        </row>
        <row r="1144">
          <cell r="E1144" t="str">
            <v>Firma:</v>
          </cell>
        </row>
        <row r="1145">
          <cell r="E1145" t="str">
            <v xml:space="preserve">Nombre: </v>
          </cell>
          <cell r="V1145" t="str">
            <v>Original  - FONADE</v>
          </cell>
        </row>
        <row r="1146">
          <cell r="E1146" t="str">
            <v>REPRESENTANTE LEGAL Ó DIRECTOR DE INTERVENTORÍA</v>
          </cell>
          <cell r="V1146" t="str">
            <v>Copias: Contratista, Interventor</v>
          </cell>
        </row>
        <row r="1147">
          <cell r="A1147" t="str">
            <v>B. DATOS ESPECIFICOS</v>
          </cell>
        </row>
        <row r="1148">
          <cell r="A1148" t="str">
            <v>Item</v>
          </cell>
          <cell r="C1148" t="str">
            <v>Descripción</v>
          </cell>
          <cell r="R1148" t="str">
            <v>Unidad</v>
          </cell>
          <cell r="T1148" t="str">
            <v>Cantidad</v>
          </cell>
        </row>
        <row r="1149">
          <cell r="A1149" t="str">
            <v>05.03.01</v>
          </cell>
          <cell r="C1149" t="str">
            <v>Suministro y tendido de acometida bifásica aérea antifraude en conductores 2No8+1No8. Incluye accesorios para completar la actividad.</v>
          </cell>
          <cell r="R1149" t="str">
            <v>M</v>
          </cell>
          <cell r="T1149">
            <v>25</v>
          </cell>
          <cell r="W1149">
            <v>12791</v>
          </cell>
        </row>
        <row r="1151">
          <cell r="A1151" t="str">
            <v>1.  Equipo</v>
          </cell>
        </row>
        <row r="1152">
          <cell r="A1152" t="str">
            <v>Descripción</v>
          </cell>
          <cell r="H1152" t="str">
            <v>Marca</v>
          </cell>
          <cell r="K1152" t="str">
            <v>Tipo</v>
          </cell>
          <cell r="O1152" t="str">
            <v>Tarifa/Hora</v>
          </cell>
          <cell r="R1152" t="str">
            <v>Rendimiento</v>
          </cell>
          <cell r="T1152" t="str">
            <v>Vr. Unitario</v>
          </cell>
        </row>
        <row r="1153">
          <cell r="A1153" t="str">
            <v>Herramienta menor (% de mano de obra)</v>
          </cell>
          <cell r="T1153">
            <v>1170</v>
          </cell>
        </row>
        <row r="1154">
          <cell r="T1154">
            <v>0</v>
          </cell>
        </row>
        <row r="1155">
          <cell r="T1155">
            <v>0</v>
          </cell>
        </row>
        <row r="1156">
          <cell r="T1156">
            <v>0</v>
          </cell>
        </row>
        <row r="1157">
          <cell r="A1157" t="str">
            <v>SUBTOTAL</v>
          </cell>
          <cell r="T1157">
            <v>1170</v>
          </cell>
        </row>
        <row r="1159">
          <cell r="A1159" t="str">
            <v>2.  Materiales</v>
          </cell>
        </row>
        <row r="1160">
          <cell r="A1160" t="str">
            <v>Descripción</v>
          </cell>
          <cell r="M1160" t="str">
            <v>Unidad</v>
          </cell>
          <cell r="O1160" t="str">
            <v>Cantidad</v>
          </cell>
          <cell r="Q1160" t="str">
            <v>Precio Unit.</v>
          </cell>
          <cell r="T1160" t="str">
            <v>Vr Unitario</v>
          </cell>
        </row>
        <row r="1161">
          <cell r="A1161" t="str">
            <v>Cable antifraude en 2No8 + 1No8</v>
          </cell>
          <cell r="M1161" t="str">
            <v xml:space="preserve">Ml </v>
          </cell>
          <cell r="O1161">
            <v>1</v>
          </cell>
          <cell r="Q1161">
            <v>8900</v>
          </cell>
          <cell r="T1161">
            <v>8900</v>
          </cell>
        </row>
        <row r="1162">
          <cell r="T1162">
            <v>0</v>
          </cell>
        </row>
        <row r="1163">
          <cell r="T1163">
            <v>0</v>
          </cell>
        </row>
        <row r="1164">
          <cell r="T1164">
            <v>0</v>
          </cell>
        </row>
        <row r="1165">
          <cell r="T1165">
            <v>0</v>
          </cell>
        </row>
        <row r="1166">
          <cell r="T1166">
            <v>0</v>
          </cell>
        </row>
        <row r="1167">
          <cell r="T1167">
            <v>0</v>
          </cell>
        </row>
        <row r="1168">
          <cell r="T1168">
            <v>0</v>
          </cell>
        </row>
        <row r="1169">
          <cell r="T1169">
            <v>0</v>
          </cell>
        </row>
        <row r="1170">
          <cell r="T1170">
            <v>0</v>
          </cell>
        </row>
        <row r="1171">
          <cell r="T1171">
            <v>0</v>
          </cell>
        </row>
        <row r="1172">
          <cell r="T1172">
            <v>0</v>
          </cell>
        </row>
        <row r="1173">
          <cell r="A1173" t="str">
            <v>Desperdicio</v>
          </cell>
          <cell r="M1173" t="str">
            <v>%</v>
          </cell>
          <cell r="O1173">
            <v>0.03</v>
          </cell>
          <cell r="Q1173">
            <v>8900</v>
          </cell>
          <cell r="T1173">
            <v>267</v>
          </cell>
        </row>
        <row r="1174">
          <cell r="A1174" t="str">
            <v>SUBTOTAL</v>
          </cell>
          <cell r="T1174">
            <v>9167</v>
          </cell>
        </row>
        <row r="1176">
          <cell r="A1176" t="str">
            <v>3. Transportes</v>
          </cell>
        </row>
        <row r="1177">
          <cell r="A1177" t="str">
            <v>Material</v>
          </cell>
          <cell r="K1177" t="str">
            <v>Vol. o Peso</v>
          </cell>
          <cell r="M1177" t="str">
            <v>Distancia</v>
          </cell>
          <cell r="O1177" t="str">
            <v>m2 o Ton/Km</v>
          </cell>
          <cell r="R1177" t="str">
            <v>Tarifa</v>
          </cell>
          <cell r="T1177" t="str">
            <v>Vr. Unitario</v>
          </cell>
        </row>
        <row r="1181">
          <cell r="A1181" t="str">
            <v>SUBTOTAL</v>
          </cell>
        </row>
        <row r="1183">
          <cell r="A1183" t="str">
            <v>4. Mano de Obra</v>
          </cell>
        </row>
        <row r="1184">
          <cell r="A1184" t="str">
            <v>Trabajador</v>
          </cell>
          <cell r="J1184" t="str">
            <v>Jornal</v>
          </cell>
          <cell r="L1184" t="str">
            <v>Prestac.</v>
          </cell>
          <cell r="N1184" t="str">
            <v>Jornal Total</v>
          </cell>
          <cell r="Q1184" t="str">
            <v>Rendimiento</v>
          </cell>
          <cell r="T1184" t="str">
            <v>Vr. Unitario</v>
          </cell>
        </row>
        <row r="1185">
          <cell r="A1185" t="str">
            <v>Electricista II</v>
          </cell>
          <cell r="J1185">
            <v>21662</v>
          </cell>
          <cell r="L1185">
            <v>0.57999999999999996</v>
          </cell>
          <cell r="N1185">
            <v>34226</v>
          </cell>
          <cell r="Q1185">
            <v>0.04</v>
          </cell>
          <cell r="T1185">
            <v>1369</v>
          </cell>
        </row>
        <row r="1186">
          <cell r="A1186" t="str">
            <v>Ayudante</v>
          </cell>
          <cell r="J1186">
            <v>17167</v>
          </cell>
          <cell r="L1186">
            <v>0.57999999999999996</v>
          </cell>
          <cell r="N1186">
            <v>27124</v>
          </cell>
          <cell r="Q1186">
            <v>0.04</v>
          </cell>
          <cell r="T1186">
            <v>1085</v>
          </cell>
        </row>
        <row r="1187">
          <cell r="T1187">
            <v>0</v>
          </cell>
        </row>
        <row r="1188">
          <cell r="A1188" t="str">
            <v>SUBTOTAL</v>
          </cell>
          <cell r="T1188">
            <v>2454</v>
          </cell>
        </row>
        <row r="1189">
          <cell r="A1189" t="str">
            <v>TOTAL COSTO DIRECTO</v>
          </cell>
          <cell r="T1189">
            <v>12791</v>
          </cell>
        </row>
        <row r="1190">
          <cell r="A1190" t="str">
            <v>AIU CONTRACTUAL</v>
          </cell>
          <cell r="E1190">
            <v>0.25640000000000002</v>
          </cell>
          <cell r="S1190" t="str">
            <v>TOTAL COSTO INDIRECTO</v>
          </cell>
          <cell r="T1190">
            <v>3280</v>
          </cell>
        </row>
        <row r="1191">
          <cell r="A1191" t="str">
            <v xml:space="preserve">VALOR TOTAL ACTIVIDAD </v>
          </cell>
          <cell r="T1191">
            <v>16071</v>
          </cell>
        </row>
        <row r="1192">
          <cell r="A1192" t="str">
            <v xml:space="preserve">VALOR RECURSOS NECESARIOS PARA LA EJECUCIÓN DE LA ACTIVIDAD </v>
          </cell>
          <cell r="T1192">
            <v>401775</v>
          </cell>
        </row>
        <row r="1193">
          <cell r="A1193" t="str">
            <v>Para constancia de lo anterior, se firma la presente acta bajo la responsabilidad expresa de los que intervienen en ella, de  conformidad  con las funciones  desempeñadas por cada uno de los mismos,  de acuerdo con el manual de interventoría, en _________</v>
          </cell>
        </row>
        <row r="1196">
          <cell r="E1196" t="str">
            <v>Firma:</v>
          </cell>
        </row>
        <row r="1197">
          <cell r="E1197" t="str">
            <v xml:space="preserve">Nombre: </v>
          </cell>
        </row>
        <row r="1198">
          <cell r="E1198" t="str">
            <v>REPRESENTATE LEGAL O DIRECTOR DE CONSULTORIA</v>
          </cell>
        </row>
        <row r="1200">
          <cell r="A1200" t="str">
            <v>C. OBSERVACIONES INTERVENTORIA (Campo de obligatorio diligenciamiento)</v>
          </cell>
        </row>
        <row r="1207">
          <cell r="E1207" t="str">
            <v>Firma:</v>
          </cell>
        </row>
        <row r="1208">
          <cell r="E1208" t="str">
            <v xml:space="preserve">Nombre: </v>
          </cell>
          <cell r="V1208" t="str">
            <v>Original  - FONADE</v>
          </cell>
        </row>
        <row r="1209">
          <cell r="E1209" t="str">
            <v>REPRESENTANTE LEGAL Ó DIRECTOR DE INTERVENTORÍA</v>
          </cell>
          <cell r="V1209" t="str">
            <v>Copias: Contratista, Interventor</v>
          </cell>
        </row>
        <row r="1210">
          <cell r="A1210" t="str">
            <v>B. DATOS ESPECIFICOS</v>
          </cell>
        </row>
        <row r="1211">
          <cell r="A1211" t="str">
            <v>Item</v>
          </cell>
          <cell r="C1211" t="str">
            <v>Descripción</v>
          </cell>
          <cell r="R1211" t="str">
            <v>Unidad</v>
          </cell>
          <cell r="T1211" t="str">
            <v>Cantidad</v>
          </cell>
        </row>
        <row r="1212">
          <cell r="A1212" t="str">
            <v>05.03.02</v>
          </cell>
          <cell r="C1212" t="str">
            <v>Bajante para acometida eléctrica aérea en tubo conduit EMT de 1" de diámetro. Incluye capacete y accesorios.</v>
          </cell>
          <cell r="R1212" t="str">
            <v>Un</v>
          </cell>
          <cell r="T1212">
            <v>1</v>
          </cell>
          <cell r="W1212">
            <v>80930</v>
          </cell>
        </row>
        <row r="1214">
          <cell r="A1214" t="str">
            <v>1.  Equipo</v>
          </cell>
        </row>
        <row r="1215">
          <cell r="A1215" t="str">
            <v>Descripción</v>
          </cell>
          <cell r="H1215" t="str">
            <v>Marca</v>
          </cell>
          <cell r="K1215" t="str">
            <v>Tipo</v>
          </cell>
          <cell r="O1215" t="str">
            <v>Tarifa/Hora</v>
          </cell>
          <cell r="R1215" t="str">
            <v>Rendimiento</v>
          </cell>
          <cell r="T1215" t="str">
            <v>Vr. Unitario</v>
          </cell>
        </row>
        <row r="1216">
          <cell r="A1216" t="str">
            <v>Alicates</v>
          </cell>
          <cell r="O1216">
            <v>30188</v>
          </cell>
          <cell r="R1216">
            <v>0.03</v>
          </cell>
          <cell r="T1216">
            <v>905.64</v>
          </cell>
        </row>
        <row r="1217">
          <cell r="T1217">
            <v>0</v>
          </cell>
        </row>
        <row r="1218">
          <cell r="T1218">
            <v>0</v>
          </cell>
        </row>
        <row r="1219">
          <cell r="T1219">
            <v>0</v>
          </cell>
        </row>
        <row r="1220">
          <cell r="A1220" t="str">
            <v>SUBTOTAL</v>
          </cell>
          <cell r="T1220">
            <v>905.64</v>
          </cell>
        </row>
        <row r="1222">
          <cell r="A1222" t="str">
            <v>2.  Materiales</v>
          </cell>
        </row>
        <row r="1223">
          <cell r="A1223" t="str">
            <v>Descripción</v>
          </cell>
          <cell r="M1223" t="str">
            <v>Unidad</v>
          </cell>
          <cell r="O1223" t="str">
            <v>Cantidad</v>
          </cell>
          <cell r="Q1223" t="str">
            <v>Precio Unit.</v>
          </cell>
          <cell r="T1223" t="str">
            <v>Vr Unitario</v>
          </cell>
        </row>
        <row r="1224">
          <cell r="A1224" t="str">
            <v>Tubo conduit  EMT 1"</v>
          </cell>
          <cell r="M1224" t="str">
            <v>Ml</v>
          </cell>
          <cell r="O1224">
            <v>5</v>
          </cell>
          <cell r="Q1224">
            <v>13400</v>
          </cell>
          <cell r="T1224">
            <v>67000</v>
          </cell>
        </row>
        <row r="1225">
          <cell r="A1225" t="str">
            <v>Boquilla terminal EMT de 1"</v>
          </cell>
          <cell r="M1225" t="str">
            <v xml:space="preserve">Un </v>
          </cell>
          <cell r="O1225">
            <v>1</v>
          </cell>
          <cell r="Q1225">
            <v>1560</v>
          </cell>
          <cell r="T1225">
            <v>1560</v>
          </cell>
        </row>
        <row r="1226">
          <cell r="A1226" t="str">
            <v>Capacete 1"</v>
          </cell>
          <cell r="M1226" t="str">
            <v>Un</v>
          </cell>
          <cell r="O1226">
            <v>1</v>
          </cell>
          <cell r="Q1226">
            <v>2800</v>
          </cell>
          <cell r="T1226">
            <v>2800</v>
          </cell>
        </row>
        <row r="1227">
          <cell r="A1227" t="str">
            <v>Unión EMT 1"</v>
          </cell>
          <cell r="M1227" t="str">
            <v>Un</v>
          </cell>
          <cell r="O1227">
            <v>1</v>
          </cell>
          <cell r="Q1227">
            <v>1890</v>
          </cell>
          <cell r="T1227">
            <v>1890</v>
          </cell>
        </row>
        <row r="1228">
          <cell r="T1228">
            <v>0</v>
          </cell>
        </row>
        <row r="1229">
          <cell r="T1229">
            <v>0</v>
          </cell>
        </row>
        <row r="1230">
          <cell r="T1230">
            <v>0</v>
          </cell>
        </row>
        <row r="1231">
          <cell r="T1231">
            <v>0</v>
          </cell>
        </row>
        <row r="1232">
          <cell r="T1232">
            <v>0</v>
          </cell>
        </row>
        <row r="1233">
          <cell r="T1233">
            <v>0</v>
          </cell>
        </row>
        <row r="1234">
          <cell r="T1234">
            <v>0</v>
          </cell>
        </row>
        <row r="1235">
          <cell r="T1235">
            <v>0</v>
          </cell>
        </row>
        <row r="1236">
          <cell r="A1236" t="str">
            <v>Desperdicio</v>
          </cell>
          <cell r="M1236" t="str">
            <v>%</v>
          </cell>
          <cell r="O1236">
            <v>0.03</v>
          </cell>
          <cell r="Q1236">
            <v>73250</v>
          </cell>
          <cell r="T1236">
            <v>2198</v>
          </cell>
        </row>
        <row r="1237">
          <cell r="A1237" t="str">
            <v>SUBTOTAL</v>
          </cell>
          <cell r="T1237">
            <v>75448</v>
          </cell>
        </row>
        <row r="1239">
          <cell r="A1239" t="str">
            <v>3. Transportes</v>
          </cell>
        </row>
        <row r="1240">
          <cell r="A1240" t="str">
            <v>Material</v>
          </cell>
          <cell r="K1240" t="str">
            <v>Vol. o Peso</v>
          </cell>
          <cell r="M1240" t="str">
            <v>Distancia</v>
          </cell>
          <cell r="O1240" t="str">
            <v>m2 o Ton/Km</v>
          </cell>
          <cell r="R1240" t="str">
            <v>Tarifa</v>
          </cell>
          <cell r="T1240" t="str">
            <v>Vr. Unitario</v>
          </cell>
        </row>
        <row r="1244">
          <cell r="A1244" t="str">
            <v>SUBTOTAL</v>
          </cell>
        </row>
        <row r="1246">
          <cell r="A1246" t="str">
            <v>4. Mano de Obra</v>
          </cell>
        </row>
        <row r="1247">
          <cell r="A1247" t="str">
            <v>Trabajador</v>
          </cell>
          <cell r="J1247" t="str">
            <v>Jornal</v>
          </cell>
          <cell r="L1247" t="str">
            <v>Prestac.</v>
          </cell>
          <cell r="N1247" t="str">
            <v>Jornal Total</v>
          </cell>
          <cell r="Q1247" t="str">
            <v>Rendimiento</v>
          </cell>
          <cell r="T1247" t="str">
            <v>Vr. Unitario</v>
          </cell>
        </row>
        <row r="1248">
          <cell r="A1248" t="str">
            <v>Electricista II</v>
          </cell>
          <cell r="J1248">
            <v>37400</v>
          </cell>
          <cell r="L1248">
            <v>0.57999999999999996</v>
          </cell>
          <cell r="N1248">
            <v>59092</v>
          </cell>
          <cell r="Q1248">
            <v>0.05</v>
          </cell>
          <cell r="T1248">
            <v>2955</v>
          </cell>
        </row>
        <row r="1249">
          <cell r="A1249" t="str">
            <v>Ayudante</v>
          </cell>
          <cell r="J1249">
            <v>20515</v>
          </cell>
          <cell r="L1249">
            <v>0.57999999999999996</v>
          </cell>
          <cell r="N1249">
            <v>32414</v>
          </cell>
          <cell r="Q1249">
            <v>0.05</v>
          </cell>
          <cell r="T1249">
            <v>1621</v>
          </cell>
        </row>
        <row r="1250">
          <cell r="T1250">
            <v>0</v>
          </cell>
        </row>
        <row r="1251">
          <cell r="A1251" t="str">
            <v>SUBTOTAL</v>
          </cell>
          <cell r="T1251">
            <v>4576</v>
          </cell>
        </row>
        <row r="1252">
          <cell r="A1252" t="str">
            <v>TOTAL COSTO DIRECTO</v>
          </cell>
          <cell r="T1252">
            <v>80930</v>
          </cell>
        </row>
        <row r="1253">
          <cell r="A1253" t="str">
            <v>AIU CONTRACTUAL</v>
          </cell>
          <cell r="E1253">
            <v>0.25640000000000002</v>
          </cell>
          <cell r="S1253" t="str">
            <v>TOTAL COSTO INDIRECTO</v>
          </cell>
          <cell r="T1253">
            <v>20750</v>
          </cell>
        </row>
        <row r="1254">
          <cell r="A1254" t="str">
            <v xml:space="preserve">VALOR TOTAL ACTIVIDAD </v>
          </cell>
          <cell r="T1254">
            <v>101680</v>
          </cell>
        </row>
        <row r="1255">
          <cell r="A1255" t="str">
            <v xml:space="preserve">VALOR RECURSOS NECESARIOS PARA LA EJECUCIÓN DE LA ACTIVIDAD </v>
          </cell>
          <cell r="T1255">
            <v>101680</v>
          </cell>
        </row>
        <row r="1256">
          <cell r="A1256" t="str">
            <v>Para constancia de lo anterior, se firma la presente acta bajo la responsabilidad expresa de los que intervienen en ella, de  conformidad  con las funciones  desempeñadas por cada uno de los mismos,  de acuerdo con el manual de interventoría, en _________</v>
          </cell>
        </row>
        <row r="1259">
          <cell r="E1259" t="str">
            <v>Firma:</v>
          </cell>
        </row>
        <row r="1260">
          <cell r="E1260" t="str">
            <v xml:space="preserve">Nombre: </v>
          </cell>
        </row>
        <row r="1261">
          <cell r="E1261" t="str">
            <v>REPRESENTATE LEGAL O DIRECTOR DE CONSULTORIA</v>
          </cell>
        </row>
        <row r="1263">
          <cell r="A1263" t="str">
            <v>C. OBSERVACIONES INTERVENTORIA (Campo de obligatorio diligenciamiento)</v>
          </cell>
        </row>
        <row r="1270">
          <cell r="E1270" t="str">
            <v>Firma:</v>
          </cell>
        </row>
        <row r="1271">
          <cell r="E1271" t="str">
            <v xml:space="preserve">Nombre: </v>
          </cell>
          <cell r="V1271" t="str">
            <v>Original  - FONADE</v>
          </cell>
        </row>
        <row r="1272">
          <cell r="E1272" t="str">
            <v>REPRESENTANTE LEGAL Ó DIRECTOR DE INTERVENTORÍA</v>
          </cell>
          <cell r="V1272" t="str">
            <v>Copias: Contratista, Interventor</v>
          </cell>
        </row>
        <row r="1273">
          <cell r="A1273" t="str">
            <v>B. DATOS ESPECIFICOS</v>
          </cell>
        </row>
        <row r="1274">
          <cell r="A1274" t="str">
            <v>Item</v>
          </cell>
          <cell r="C1274" t="str">
            <v>Descripción</v>
          </cell>
          <cell r="R1274" t="str">
            <v>Unidad</v>
          </cell>
          <cell r="T1274" t="str">
            <v>Cantidad</v>
          </cell>
        </row>
        <row r="1275">
          <cell r="A1275" t="str">
            <v>05.03.03</v>
          </cell>
          <cell r="C1275" t="str">
            <v>Suministro y tendido de canaleta metálica sección 12x5 centímetros, pintura electrostática, calibre 20. Incluye tapa, elementos de derivación y accesorios de fijación.</v>
          </cell>
          <cell r="R1275" t="str">
            <v>ML</v>
          </cell>
          <cell r="T1275">
            <v>32</v>
          </cell>
          <cell r="W1275">
            <v>60605</v>
          </cell>
        </row>
        <row r="1277">
          <cell r="A1277" t="str">
            <v>1.  Equipo</v>
          </cell>
        </row>
        <row r="1278">
          <cell r="A1278" t="str">
            <v>Descripción</v>
          </cell>
          <cell r="H1278" t="str">
            <v>Marca</v>
          </cell>
          <cell r="K1278" t="str">
            <v>Tipo</v>
          </cell>
          <cell r="O1278" t="str">
            <v>Tarifa/Hora</v>
          </cell>
          <cell r="R1278" t="str">
            <v>Rendimiento</v>
          </cell>
          <cell r="T1278" t="str">
            <v>Vr. Unitario</v>
          </cell>
        </row>
        <row r="1279">
          <cell r="A1279" t="str">
            <v>Alicates</v>
          </cell>
          <cell r="O1279">
            <v>30188</v>
          </cell>
          <cell r="R1279">
            <v>1.4999999999999999E-2</v>
          </cell>
          <cell r="T1279">
            <v>452.82</v>
          </cell>
        </row>
        <row r="1280">
          <cell r="A1280" t="str">
            <v>Taladro</v>
          </cell>
          <cell r="O1280">
            <v>1026375</v>
          </cell>
          <cell r="R1280">
            <v>1E-4</v>
          </cell>
          <cell r="T1280">
            <v>102.6375</v>
          </cell>
        </row>
        <row r="1281">
          <cell r="A1281" t="str">
            <v>Tijera</v>
          </cell>
          <cell r="O1281">
            <v>85200</v>
          </cell>
          <cell r="R1281">
            <v>1E-3</v>
          </cell>
          <cell r="T1281">
            <v>85.2</v>
          </cell>
        </row>
        <row r="1282">
          <cell r="A1282" t="str">
            <v>Pistola</v>
          </cell>
          <cell r="O1282">
            <v>10500</v>
          </cell>
          <cell r="R1282">
            <v>0.1</v>
          </cell>
          <cell r="T1282">
            <v>1050</v>
          </cell>
        </row>
        <row r="1283">
          <cell r="A1283" t="str">
            <v>SUBTOTAL</v>
          </cell>
          <cell r="T1283">
            <v>1690.6575</v>
          </cell>
        </row>
        <row r="1285">
          <cell r="A1285" t="str">
            <v>2.  Materiales</v>
          </cell>
        </row>
        <row r="1286">
          <cell r="A1286" t="str">
            <v>Descripción</v>
          </cell>
          <cell r="M1286" t="str">
            <v>Unidad</v>
          </cell>
          <cell r="O1286" t="str">
            <v>Cantidad</v>
          </cell>
          <cell r="Q1286" t="str">
            <v>Precio Unit.</v>
          </cell>
          <cell r="T1286" t="str">
            <v>Vr Unitario</v>
          </cell>
        </row>
        <row r="1287">
          <cell r="A1287" t="str">
            <v>Bandeja tipo ducto 12x5 cms</v>
          </cell>
          <cell r="M1287" t="str">
            <v>Ml</v>
          </cell>
          <cell r="O1287">
            <v>1</v>
          </cell>
          <cell r="Q1287">
            <v>34333</v>
          </cell>
          <cell r="T1287">
            <v>34333</v>
          </cell>
        </row>
        <row r="1288">
          <cell r="A1288" t="str">
            <v>Accesorio de desvío 12x5</v>
          </cell>
          <cell r="M1288" t="str">
            <v xml:space="preserve">Un </v>
          </cell>
          <cell r="O1288">
            <v>0.1</v>
          </cell>
          <cell r="Q1288">
            <v>39156</v>
          </cell>
          <cell r="T1288">
            <v>3916</v>
          </cell>
        </row>
        <row r="1289">
          <cell r="A1289" t="str">
            <v>Platina para soporte abrazadera en U</v>
          </cell>
          <cell r="M1289" t="str">
            <v xml:space="preserve">Un </v>
          </cell>
          <cell r="O1289">
            <v>1</v>
          </cell>
          <cell r="Q1289">
            <v>992.2</v>
          </cell>
          <cell r="T1289">
            <v>992</v>
          </cell>
        </row>
        <row r="1290">
          <cell r="A1290" t="str">
            <v>Espárrago para anclaje</v>
          </cell>
          <cell r="M1290" t="str">
            <v xml:space="preserve">Un </v>
          </cell>
          <cell r="O1290">
            <v>2</v>
          </cell>
          <cell r="Q1290">
            <v>6200</v>
          </cell>
          <cell r="T1290">
            <v>12400</v>
          </cell>
        </row>
        <row r="1291">
          <cell r="A1291" t="str">
            <v>Tuercas de fijación</v>
          </cell>
          <cell r="M1291" t="str">
            <v xml:space="preserve">Un </v>
          </cell>
          <cell r="O1291">
            <v>2</v>
          </cell>
          <cell r="Q1291">
            <v>160</v>
          </cell>
          <cell r="T1291">
            <v>320</v>
          </cell>
        </row>
        <row r="1292">
          <cell r="A1292" t="str">
            <v>Arandela</v>
          </cell>
          <cell r="M1292" t="str">
            <v xml:space="preserve">Un </v>
          </cell>
          <cell r="O1292">
            <v>2</v>
          </cell>
          <cell r="Q1292">
            <v>30.8</v>
          </cell>
          <cell r="T1292">
            <v>62</v>
          </cell>
        </row>
        <row r="1293">
          <cell r="A1293" t="str">
            <v>Perno de tiro</v>
          </cell>
          <cell r="M1293" t="str">
            <v xml:space="preserve">Un </v>
          </cell>
          <cell r="O1293">
            <v>2</v>
          </cell>
          <cell r="Q1293">
            <v>123</v>
          </cell>
          <cell r="T1293">
            <v>246</v>
          </cell>
        </row>
        <row r="1294">
          <cell r="A1294" t="str">
            <v>Pólvora para perno</v>
          </cell>
          <cell r="M1294" t="str">
            <v xml:space="preserve">Un </v>
          </cell>
          <cell r="O1294">
            <v>2</v>
          </cell>
          <cell r="Q1294">
            <v>243</v>
          </cell>
          <cell r="T1294">
            <v>486</v>
          </cell>
        </row>
        <row r="1295">
          <cell r="T1295">
            <v>0</v>
          </cell>
        </row>
        <row r="1296">
          <cell r="T1296">
            <v>0</v>
          </cell>
        </row>
        <row r="1297">
          <cell r="T1297">
            <v>0</v>
          </cell>
        </row>
        <row r="1298">
          <cell r="T1298">
            <v>0</v>
          </cell>
        </row>
        <row r="1299">
          <cell r="A1299" t="str">
            <v>Desperdicio</v>
          </cell>
          <cell r="M1299" t="str">
            <v>%</v>
          </cell>
          <cell r="O1299">
            <v>0.03</v>
          </cell>
          <cell r="Q1299">
            <v>52754.399999999994</v>
          </cell>
          <cell r="T1299">
            <v>1583</v>
          </cell>
        </row>
        <row r="1300">
          <cell r="A1300" t="str">
            <v>SUBTOTAL</v>
          </cell>
          <cell r="T1300">
            <v>54338</v>
          </cell>
        </row>
        <row r="1302">
          <cell r="A1302" t="str">
            <v>3. Transportes</v>
          </cell>
        </row>
        <row r="1303">
          <cell r="A1303" t="str">
            <v>Material</v>
          </cell>
          <cell r="K1303" t="str">
            <v>Vol. o Peso</v>
          </cell>
          <cell r="M1303" t="str">
            <v>Distancia</v>
          </cell>
          <cell r="O1303" t="str">
            <v>m2 o Ton/Km</v>
          </cell>
          <cell r="R1303" t="str">
            <v>Tarifa</v>
          </cell>
          <cell r="T1303" t="str">
            <v>Vr. Unitario</v>
          </cell>
        </row>
        <row r="1307">
          <cell r="A1307" t="str">
            <v>SUBTOTAL</v>
          </cell>
        </row>
        <row r="1309">
          <cell r="A1309" t="str">
            <v>4. Mano de Obra</v>
          </cell>
        </row>
        <row r="1310">
          <cell r="A1310" t="str">
            <v>Trabajador</v>
          </cell>
          <cell r="J1310" t="str">
            <v>Jornal</v>
          </cell>
          <cell r="L1310" t="str">
            <v>Prestac.</v>
          </cell>
          <cell r="N1310" t="str">
            <v>Jornal Total</v>
          </cell>
          <cell r="Q1310" t="str">
            <v>Rendimiento</v>
          </cell>
          <cell r="T1310" t="str">
            <v>Vr. Unitario</v>
          </cell>
        </row>
        <row r="1311">
          <cell r="A1311" t="str">
            <v>Electricista II</v>
          </cell>
          <cell r="J1311">
            <v>37400</v>
          </cell>
          <cell r="L1311">
            <v>0.57999999999999996</v>
          </cell>
          <cell r="N1311">
            <v>59092</v>
          </cell>
          <cell r="Q1311">
            <v>0.05</v>
          </cell>
          <cell r="T1311">
            <v>2955</v>
          </cell>
        </row>
        <row r="1312">
          <cell r="A1312" t="str">
            <v>Ayudante</v>
          </cell>
          <cell r="J1312">
            <v>20515</v>
          </cell>
          <cell r="L1312">
            <v>0.57999999999999996</v>
          </cell>
          <cell r="N1312">
            <v>32414</v>
          </cell>
          <cell r="Q1312">
            <v>0.05</v>
          </cell>
          <cell r="T1312">
            <v>1621</v>
          </cell>
        </row>
        <row r="1313">
          <cell r="T1313">
            <v>0</v>
          </cell>
        </row>
        <row r="1314">
          <cell r="A1314" t="str">
            <v>SUBTOTAL</v>
          </cell>
          <cell r="T1314">
            <v>4576</v>
          </cell>
        </row>
        <row r="1315">
          <cell r="A1315" t="str">
            <v>TOTAL COSTO DIRECTO</v>
          </cell>
          <cell r="T1315">
            <v>60605</v>
          </cell>
        </row>
        <row r="1316">
          <cell r="A1316" t="str">
            <v>AIU CONTRACTUAL</v>
          </cell>
          <cell r="E1316">
            <v>0.25640000000000002</v>
          </cell>
          <cell r="S1316" t="str">
            <v>TOTAL COSTO INDIRECTO</v>
          </cell>
          <cell r="T1316">
            <v>15539</v>
          </cell>
        </row>
        <row r="1317">
          <cell r="A1317" t="str">
            <v xml:space="preserve">VALOR TOTAL ACTIVIDAD </v>
          </cell>
          <cell r="T1317">
            <v>76144</v>
          </cell>
        </row>
        <row r="1318">
          <cell r="A1318" t="str">
            <v xml:space="preserve">VALOR RECURSOS NECESARIOS PARA LA EJECUCIÓN DE LA ACTIVIDAD </v>
          </cell>
          <cell r="T1318">
            <v>2436608</v>
          </cell>
        </row>
        <row r="1319">
          <cell r="A1319" t="str">
            <v>Para constancia de lo anterior, se firma la presente acta bajo la responsabilidad expresa de los que intervienen en ella, de  conformidad  con las funciones  desempeñadas por cada uno de los mismos,  de acuerdo con el manual de interventoría, en _________</v>
          </cell>
        </row>
        <row r="1322">
          <cell r="E1322" t="str">
            <v>Firma:</v>
          </cell>
        </row>
        <row r="1323">
          <cell r="E1323" t="str">
            <v xml:space="preserve">Nombre: </v>
          </cell>
        </row>
        <row r="1324">
          <cell r="E1324" t="str">
            <v>REPRESENTATE LEGAL O DIRECTOR DE CONSULTORIA</v>
          </cell>
        </row>
        <row r="1326">
          <cell r="A1326" t="str">
            <v>C. OBSERVACIONES INTERVENTORIA (Campo de obligatorio diligenciamiento)</v>
          </cell>
        </row>
        <row r="1333">
          <cell r="E1333" t="str">
            <v>Firma:</v>
          </cell>
        </row>
        <row r="1334">
          <cell r="E1334" t="str">
            <v xml:space="preserve">Nombre: </v>
          </cell>
          <cell r="V1334" t="str">
            <v>Original  - FONADE</v>
          </cell>
        </row>
        <row r="1335">
          <cell r="E1335" t="str">
            <v>REPRESENTANTE LEGAL Ó DIRECTOR DE INTERVENTORÍA</v>
          </cell>
          <cell r="V1335" t="str">
            <v>Copias: Contratista, Interventor</v>
          </cell>
        </row>
        <row r="1336">
          <cell r="A1336" t="str">
            <v>B. DATOS ESPECIFICOS</v>
          </cell>
        </row>
        <row r="1337">
          <cell r="A1337" t="str">
            <v>Item</v>
          </cell>
          <cell r="C1337" t="str">
            <v>Descripción</v>
          </cell>
          <cell r="R1337" t="str">
            <v>Unidad</v>
          </cell>
          <cell r="T1337" t="str">
            <v>Cantidad</v>
          </cell>
        </row>
        <row r="1338">
          <cell r="A1338" t="str">
            <v>05.03.04</v>
          </cell>
          <cell r="C1338" t="str">
            <v>Suministro y colocación de troquel para canaleta metálica sección 12x5 centímetros, pintura electrostática, calibre 20. Incluye accesorios de fijación.</v>
          </cell>
          <cell r="R1338" t="str">
            <v>Un</v>
          </cell>
          <cell r="T1338">
            <v>40</v>
          </cell>
          <cell r="W1338">
            <v>10429</v>
          </cell>
        </row>
        <row r="1340">
          <cell r="A1340" t="str">
            <v>1.  Equipo</v>
          </cell>
        </row>
        <row r="1341">
          <cell r="A1341" t="str">
            <v>Descripción</v>
          </cell>
          <cell r="H1341" t="str">
            <v>Marca</v>
          </cell>
          <cell r="K1341" t="str">
            <v>Tipo</v>
          </cell>
          <cell r="O1341" t="str">
            <v>Tarifa/Hora</v>
          </cell>
          <cell r="R1341" t="str">
            <v>Rendimiento</v>
          </cell>
          <cell r="T1341" t="str">
            <v>Vr. Unitario</v>
          </cell>
        </row>
        <row r="1342">
          <cell r="A1342" t="str">
            <v>Alicates</v>
          </cell>
          <cell r="O1342">
            <v>30188</v>
          </cell>
          <cell r="R1342">
            <v>1.7000000000000001E-2</v>
          </cell>
          <cell r="T1342">
            <v>513.19600000000003</v>
          </cell>
        </row>
        <row r="1343">
          <cell r="A1343" t="str">
            <v>Taladro</v>
          </cell>
          <cell r="O1343">
            <v>1026375</v>
          </cell>
          <cell r="R1343">
            <v>1E-4</v>
          </cell>
          <cell r="T1343">
            <v>102.6375</v>
          </cell>
        </row>
        <row r="1344">
          <cell r="A1344" t="str">
            <v>Tijera</v>
          </cell>
          <cell r="O1344">
            <v>85200</v>
          </cell>
          <cell r="R1344">
            <v>1E-3</v>
          </cell>
          <cell r="T1344">
            <v>85.2</v>
          </cell>
        </row>
        <row r="1346">
          <cell r="A1346" t="str">
            <v>SUBTOTAL</v>
          </cell>
          <cell r="T1346">
            <v>701.03350000000012</v>
          </cell>
        </row>
        <row r="1348">
          <cell r="A1348" t="str">
            <v>2.  Materiales</v>
          </cell>
        </row>
        <row r="1349">
          <cell r="A1349" t="str">
            <v>Descripción</v>
          </cell>
          <cell r="M1349" t="str">
            <v>Unidad</v>
          </cell>
          <cell r="O1349" t="str">
            <v>Cantidad</v>
          </cell>
          <cell r="Q1349" t="str">
            <v>Precio Unit.</v>
          </cell>
          <cell r="T1349" t="str">
            <v>Vr Unitario</v>
          </cell>
        </row>
        <row r="1350">
          <cell r="A1350" t="str">
            <v>Troquel</v>
          </cell>
          <cell r="M1350" t="str">
            <v xml:space="preserve">Un </v>
          </cell>
          <cell r="O1350">
            <v>1</v>
          </cell>
          <cell r="Q1350">
            <v>7546</v>
          </cell>
          <cell r="T1350">
            <v>7546</v>
          </cell>
        </row>
        <row r="1351">
          <cell r="A1351" t="str">
            <v>Tornillo autoperforante</v>
          </cell>
          <cell r="M1351" t="str">
            <v xml:space="preserve">Un </v>
          </cell>
          <cell r="O1351">
            <v>4</v>
          </cell>
          <cell r="Q1351">
            <v>88</v>
          </cell>
          <cell r="T1351">
            <v>352</v>
          </cell>
        </row>
        <row r="1352">
          <cell r="T1352">
            <v>0</v>
          </cell>
        </row>
        <row r="1353">
          <cell r="T1353">
            <v>0</v>
          </cell>
        </row>
        <row r="1354">
          <cell r="T1354">
            <v>0</v>
          </cell>
        </row>
        <row r="1355">
          <cell r="T1355">
            <v>0</v>
          </cell>
        </row>
        <row r="1356">
          <cell r="T1356">
            <v>0</v>
          </cell>
        </row>
        <row r="1357">
          <cell r="T1357">
            <v>0</v>
          </cell>
        </row>
        <row r="1358">
          <cell r="T1358">
            <v>0</v>
          </cell>
        </row>
        <row r="1359">
          <cell r="T1359">
            <v>0</v>
          </cell>
        </row>
        <row r="1360">
          <cell r="T1360">
            <v>0</v>
          </cell>
        </row>
        <row r="1361">
          <cell r="T1361">
            <v>0</v>
          </cell>
        </row>
        <row r="1362">
          <cell r="A1362" t="str">
            <v>Desperdicio</v>
          </cell>
          <cell r="M1362" t="str">
            <v>%</v>
          </cell>
          <cell r="Q1362">
            <v>7898</v>
          </cell>
          <cell r="T1362">
            <v>0</v>
          </cell>
        </row>
        <row r="1363">
          <cell r="A1363" t="str">
            <v>SUBTOTAL</v>
          </cell>
          <cell r="T1363">
            <v>7898</v>
          </cell>
        </row>
        <row r="1365">
          <cell r="A1365" t="str">
            <v>3. Transportes</v>
          </cell>
        </row>
        <row r="1366">
          <cell r="A1366" t="str">
            <v>Material</v>
          </cell>
          <cell r="K1366" t="str">
            <v>Vol. o Peso</v>
          </cell>
          <cell r="M1366" t="str">
            <v>Distancia</v>
          </cell>
          <cell r="O1366" t="str">
            <v>m2 o Ton/Km</v>
          </cell>
          <cell r="R1366" t="str">
            <v>Tarifa</v>
          </cell>
          <cell r="T1366" t="str">
            <v>Vr. Unitario</v>
          </cell>
        </row>
        <row r="1370">
          <cell r="A1370" t="str">
            <v>SUBTOTAL</v>
          </cell>
        </row>
        <row r="1372">
          <cell r="A1372" t="str">
            <v>4. Mano de Obra</v>
          </cell>
        </row>
        <row r="1373">
          <cell r="A1373" t="str">
            <v>Trabajador</v>
          </cell>
          <cell r="J1373" t="str">
            <v>Jornal</v>
          </cell>
          <cell r="L1373" t="str">
            <v>Prestac.</v>
          </cell>
          <cell r="N1373" t="str">
            <v>Jornal Total</v>
          </cell>
          <cell r="Q1373" t="str">
            <v>Rendimiento</v>
          </cell>
          <cell r="T1373" t="str">
            <v>Vr. Unitario</v>
          </cell>
        </row>
        <row r="1374">
          <cell r="A1374" t="str">
            <v>Electricista II</v>
          </cell>
          <cell r="J1374">
            <v>37400</v>
          </cell>
          <cell r="L1374">
            <v>0.57999999999999996</v>
          </cell>
          <cell r="N1374">
            <v>59092</v>
          </cell>
          <cell r="Q1374">
            <v>0.02</v>
          </cell>
          <cell r="T1374">
            <v>1182</v>
          </cell>
        </row>
        <row r="1375">
          <cell r="A1375" t="str">
            <v>Ayudante</v>
          </cell>
          <cell r="J1375">
            <v>20515</v>
          </cell>
          <cell r="L1375">
            <v>0.57999999999999996</v>
          </cell>
          <cell r="N1375">
            <v>32414</v>
          </cell>
          <cell r="Q1375">
            <v>0.02</v>
          </cell>
          <cell r="T1375">
            <v>648</v>
          </cell>
        </row>
        <row r="1376">
          <cell r="T1376">
            <v>0</v>
          </cell>
        </row>
        <row r="1377">
          <cell r="A1377" t="str">
            <v>SUBTOTAL</v>
          </cell>
          <cell r="T1377">
            <v>1830</v>
          </cell>
        </row>
        <row r="1378">
          <cell r="A1378" t="str">
            <v>TOTAL COSTO DIRECTO</v>
          </cell>
          <cell r="T1378">
            <v>10429</v>
          </cell>
        </row>
        <row r="1379">
          <cell r="A1379" t="str">
            <v>AIU CONTRACTUAL</v>
          </cell>
          <cell r="E1379">
            <v>0.25640000000000002</v>
          </cell>
          <cell r="S1379" t="str">
            <v>TOTAL COSTO INDIRECTO</v>
          </cell>
          <cell r="T1379">
            <v>2674</v>
          </cell>
        </row>
        <row r="1380">
          <cell r="A1380" t="str">
            <v xml:space="preserve">VALOR TOTAL ACTIVIDAD </v>
          </cell>
          <cell r="T1380">
            <v>13103</v>
          </cell>
        </row>
        <row r="1381">
          <cell r="A1381" t="str">
            <v xml:space="preserve">VALOR RECURSOS NECESARIOS PARA LA EJECUCIÓN DE LA ACTIVIDAD </v>
          </cell>
          <cell r="T1381">
            <v>524120</v>
          </cell>
        </row>
        <row r="1382">
          <cell r="A1382" t="str">
            <v>Para constancia de lo anterior, se firma la presente acta bajo la responsabilidad expresa de los que intervienen en ella, de  conformidad  con las funciones  desempeñadas por cada uno de los mismos,  de acuerdo con el manual de interventoría, en _________</v>
          </cell>
        </row>
        <row r="1385">
          <cell r="E1385" t="str">
            <v>Firma:</v>
          </cell>
        </row>
        <row r="1386">
          <cell r="E1386" t="str">
            <v xml:space="preserve">Nombre: </v>
          </cell>
        </row>
        <row r="1387">
          <cell r="E1387" t="str">
            <v>REPRESENTATE LEGAL O DIRECTOR DE CONSULTORIA</v>
          </cell>
        </row>
        <row r="1389">
          <cell r="A1389" t="str">
            <v>C. OBSERVACIONES INTERVENTORIA (Campo de obligatorio diligenciamiento)</v>
          </cell>
        </row>
        <row r="1396">
          <cell r="E1396" t="str">
            <v>Firma:</v>
          </cell>
        </row>
        <row r="1397">
          <cell r="E1397" t="str">
            <v xml:space="preserve">Nombre: </v>
          </cell>
          <cell r="V1397" t="str">
            <v>Original  - FONADE</v>
          </cell>
        </row>
        <row r="1398">
          <cell r="E1398" t="str">
            <v>REPRESENTANTE LEGAL Ó DIRECTOR DE INTERVENTORÍA</v>
          </cell>
          <cell r="V1398" t="str">
            <v>Copias: Contratista, Interventor</v>
          </cell>
        </row>
        <row r="1399">
          <cell r="A1399" t="str">
            <v>B. DATOS ESPECIFICOS</v>
          </cell>
        </row>
        <row r="1400">
          <cell r="A1400" t="str">
            <v>Item</v>
          </cell>
          <cell r="C1400" t="str">
            <v>Descripción</v>
          </cell>
          <cell r="R1400" t="str">
            <v>Unidad</v>
          </cell>
          <cell r="T1400" t="str">
            <v>Cantidad</v>
          </cell>
        </row>
        <row r="1401">
          <cell r="A1401" t="str">
            <v>05.03.05</v>
          </cell>
          <cell r="C1401" t="str">
            <v>Suministro y tendido de acometida bifásica en conductores 2No8+1No8+1No10 por tubo. Incluye accesorios para completar la actividad.</v>
          </cell>
          <cell r="R1401" t="str">
            <v>M</v>
          </cell>
          <cell r="T1401">
            <v>7</v>
          </cell>
          <cell r="W1401">
            <v>16156</v>
          </cell>
        </row>
        <row r="1403">
          <cell r="A1403" t="str">
            <v>1.  Equipo</v>
          </cell>
        </row>
        <row r="1404">
          <cell r="A1404" t="str">
            <v>Descripción</v>
          </cell>
          <cell r="H1404" t="str">
            <v>Marca</v>
          </cell>
          <cell r="K1404" t="str">
            <v>Tipo</v>
          </cell>
          <cell r="O1404" t="str">
            <v>Tarifa/Hora</v>
          </cell>
          <cell r="R1404" t="str">
            <v>Rendimiento</v>
          </cell>
          <cell r="T1404" t="str">
            <v>Vr. Unitario</v>
          </cell>
        </row>
        <row r="1405">
          <cell r="A1405" t="str">
            <v>Herramienta menor (% de mano de obra)</v>
          </cell>
          <cell r="T1405">
            <v>1170</v>
          </cell>
        </row>
        <row r="1406">
          <cell r="T1406">
            <v>0</v>
          </cell>
        </row>
        <row r="1407">
          <cell r="T1407">
            <v>0</v>
          </cell>
        </row>
        <row r="1408">
          <cell r="T1408">
            <v>0</v>
          </cell>
        </row>
        <row r="1409">
          <cell r="A1409" t="str">
            <v>SUBTOTAL</v>
          </cell>
          <cell r="T1409">
            <v>1170</v>
          </cell>
        </row>
        <row r="1411">
          <cell r="A1411" t="str">
            <v>2.  Materiales</v>
          </cell>
        </row>
        <row r="1412">
          <cell r="A1412" t="str">
            <v>Descripción</v>
          </cell>
          <cell r="M1412" t="str">
            <v>Unidad</v>
          </cell>
          <cell r="O1412" t="str">
            <v>Cantidad</v>
          </cell>
          <cell r="Q1412" t="str">
            <v>Precio Unit.</v>
          </cell>
          <cell r="T1412" t="str">
            <v>Vr Unitario</v>
          </cell>
        </row>
        <row r="1413">
          <cell r="A1413" t="str">
            <v>Cable de cobre No 8</v>
          </cell>
          <cell r="M1413" t="str">
            <v xml:space="preserve">Ml </v>
          </cell>
          <cell r="O1413">
            <v>3</v>
          </cell>
          <cell r="Q1413">
            <v>3220</v>
          </cell>
          <cell r="T1413">
            <v>9660</v>
          </cell>
        </row>
        <row r="1414">
          <cell r="A1414" t="str">
            <v>Cable de cobre No 10</v>
          </cell>
          <cell r="M1414" t="str">
            <v xml:space="preserve">Ml </v>
          </cell>
          <cell r="O1414">
            <v>1</v>
          </cell>
          <cell r="Q1414">
            <v>2310</v>
          </cell>
          <cell r="T1414">
            <v>2310</v>
          </cell>
        </row>
        <row r="1415">
          <cell r="A1415" t="str">
            <v>Terminal cobre No 8</v>
          </cell>
          <cell r="M1415" t="str">
            <v xml:space="preserve">Un </v>
          </cell>
          <cell r="O1415">
            <v>0.1</v>
          </cell>
          <cell r="Q1415">
            <v>860</v>
          </cell>
          <cell r="T1415">
            <v>86</v>
          </cell>
        </row>
        <row r="1416">
          <cell r="A1416" t="str">
            <v>Terminal cobre No 10</v>
          </cell>
          <cell r="M1416" t="str">
            <v xml:space="preserve">Un </v>
          </cell>
          <cell r="O1416">
            <v>0.1</v>
          </cell>
          <cell r="Q1416">
            <v>560</v>
          </cell>
          <cell r="T1416">
            <v>56</v>
          </cell>
        </row>
        <row r="1417">
          <cell r="A1417" t="str">
            <v>Amarre plástico (zuncho)</v>
          </cell>
          <cell r="M1417" t="str">
            <v xml:space="preserve">Un </v>
          </cell>
          <cell r="O1417">
            <v>1</v>
          </cell>
          <cell r="Q1417">
            <v>55</v>
          </cell>
          <cell r="T1417">
            <v>55</v>
          </cell>
        </row>
        <row r="1418">
          <cell r="T1418">
            <v>0</v>
          </cell>
        </row>
        <row r="1419">
          <cell r="T1419">
            <v>0</v>
          </cell>
        </row>
        <row r="1420">
          <cell r="T1420">
            <v>0</v>
          </cell>
        </row>
        <row r="1421">
          <cell r="T1421">
            <v>0</v>
          </cell>
        </row>
        <row r="1422">
          <cell r="T1422">
            <v>0</v>
          </cell>
        </row>
        <row r="1423">
          <cell r="T1423">
            <v>0</v>
          </cell>
        </row>
        <row r="1424">
          <cell r="T1424">
            <v>0</v>
          </cell>
        </row>
        <row r="1425">
          <cell r="A1425" t="str">
            <v>Desperdicio</v>
          </cell>
          <cell r="M1425" t="str">
            <v>%</v>
          </cell>
          <cell r="O1425">
            <v>0.03</v>
          </cell>
          <cell r="Q1425">
            <v>12167</v>
          </cell>
          <cell r="T1425">
            <v>365</v>
          </cell>
        </row>
        <row r="1426">
          <cell r="A1426" t="str">
            <v>SUBTOTAL</v>
          </cell>
          <cell r="T1426">
            <v>12532</v>
          </cell>
        </row>
        <row r="1428">
          <cell r="A1428" t="str">
            <v>3. Transportes</v>
          </cell>
        </row>
        <row r="1429">
          <cell r="A1429" t="str">
            <v>Material</v>
          </cell>
          <cell r="K1429" t="str">
            <v>Vol. o Peso</v>
          </cell>
          <cell r="M1429" t="str">
            <v>Distancia</v>
          </cell>
          <cell r="O1429" t="str">
            <v>m2 o Ton/Km</v>
          </cell>
          <cell r="R1429" t="str">
            <v>Tarifa</v>
          </cell>
          <cell r="T1429" t="str">
            <v>Vr. Unitario</v>
          </cell>
        </row>
        <row r="1433">
          <cell r="A1433" t="str">
            <v>SUBTOTAL</v>
          </cell>
        </row>
        <row r="1435">
          <cell r="A1435" t="str">
            <v>4. Mano de Obra</v>
          </cell>
        </row>
        <row r="1436">
          <cell r="A1436" t="str">
            <v>Trabajador</v>
          </cell>
          <cell r="J1436" t="str">
            <v>Jornal</v>
          </cell>
          <cell r="L1436" t="str">
            <v>Prestac.</v>
          </cell>
          <cell r="N1436" t="str">
            <v>Jornal Total</v>
          </cell>
          <cell r="Q1436" t="str">
            <v>Rendimiento</v>
          </cell>
          <cell r="T1436" t="str">
            <v>Vr. Unitario</v>
          </cell>
        </row>
        <row r="1437">
          <cell r="A1437" t="str">
            <v>Electricista II</v>
          </cell>
          <cell r="J1437">
            <v>21662</v>
          </cell>
          <cell r="L1437">
            <v>0.57999999999999996</v>
          </cell>
          <cell r="N1437">
            <v>34226</v>
          </cell>
          <cell r="Q1437">
            <v>0.04</v>
          </cell>
          <cell r="T1437">
            <v>1369</v>
          </cell>
        </row>
        <row r="1438">
          <cell r="A1438" t="str">
            <v>Ayudante</v>
          </cell>
          <cell r="J1438">
            <v>17167</v>
          </cell>
          <cell r="L1438">
            <v>0.57999999999999996</v>
          </cell>
          <cell r="N1438">
            <v>27124</v>
          </cell>
          <cell r="Q1438">
            <v>0.04</v>
          </cell>
          <cell r="T1438">
            <v>1085</v>
          </cell>
        </row>
        <row r="1439">
          <cell r="T1439">
            <v>0</v>
          </cell>
        </row>
        <row r="1440">
          <cell r="A1440" t="str">
            <v>SUBTOTAL</v>
          </cell>
          <cell r="T1440">
            <v>2454</v>
          </cell>
        </row>
        <row r="1441">
          <cell r="A1441" t="str">
            <v>TOTAL COSTO DIRECTO</v>
          </cell>
          <cell r="T1441">
            <v>16156</v>
          </cell>
        </row>
        <row r="1442">
          <cell r="A1442" t="str">
            <v>AIU CONTRACTUAL</v>
          </cell>
          <cell r="E1442">
            <v>0.25640000000000002</v>
          </cell>
          <cell r="S1442" t="str">
            <v>TOTAL COSTO INDIRECTO</v>
          </cell>
          <cell r="T1442">
            <v>4142</v>
          </cell>
        </row>
        <row r="1443">
          <cell r="A1443" t="str">
            <v xml:space="preserve">VALOR TOTAL ACTIVIDAD </v>
          </cell>
          <cell r="T1443">
            <v>20298</v>
          </cell>
        </row>
        <row r="1444">
          <cell r="A1444" t="str">
            <v xml:space="preserve">VALOR RECURSOS NECESARIOS PARA LA EJECUCIÓN DE LA ACTIVIDAD </v>
          </cell>
          <cell r="T1444">
            <v>142086</v>
          </cell>
        </row>
        <row r="1445">
          <cell r="A1445" t="str">
            <v>Para constancia de lo anterior, se firma la presente acta bajo la responsabilidad expresa de los que intervienen en ella, de  conformidad  con las funciones  desempeñadas por cada uno de los mismos,  de acuerdo con el manual de interventoría, en _________</v>
          </cell>
        </row>
        <row r="1448">
          <cell r="E1448" t="str">
            <v>Firma:</v>
          </cell>
        </row>
        <row r="1449">
          <cell r="E1449" t="str">
            <v xml:space="preserve">Nombre: </v>
          </cell>
        </row>
        <row r="1450">
          <cell r="E1450" t="str">
            <v>REPRESENTATE LEGAL O DIRECTOR DE CONSULTORIA</v>
          </cell>
        </row>
        <row r="1452">
          <cell r="A1452" t="str">
            <v>C. OBSERVACIONES INTERVENTORIA (Campo de obligatorio diligenciamiento)</v>
          </cell>
        </row>
        <row r="1459">
          <cell r="E1459" t="str">
            <v>Firma:</v>
          </cell>
        </row>
        <row r="1460">
          <cell r="E1460" t="str">
            <v xml:space="preserve">Nombre: </v>
          </cell>
          <cell r="V1460" t="str">
            <v>Original  - FONADE</v>
          </cell>
        </row>
        <row r="1461">
          <cell r="E1461" t="str">
            <v>REPRESENTANTE LEGAL Ó DIRECTOR DE INTERVENTORÍA</v>
          </cell>
          <cell r="V1461" t="str">
            <v>Copias: Contratista, Interventor</v>
          </cell>
        </row>
        <row r="1462">
          <cell r="A1462" t="str">
            <v>B. DATOS ESPECIFICOS</v>
          </cell>
        </row>
        <row r="1463">
          <cell r="A1463" t="str">
            <v>Item</v>
          </cell>
          <cell r="C1463" t="str">
            <v>Descripción</v>
          </cell>
          <cell r="R1463" t="str">
            <v>Unidad</v>
          </cell>
          <cell r="T1463" t="str">
            <v>Cantidad</v>
          </cell>
        </row>
        <row r="1464">
          <cell r="A1464" t="str">
            <v>05.04.01</v>
          </cell>
          <cell r="C1464" t="str">
            <v>Suministro, montaje y conexión de Bala metal halide 150 W - 220 V completa pholips MBS2505 1xMHN-TD 150W . Incluye bombilla y accesorios.</v>
          </cell>
          <cell r="R1464" t="str">
            <v>Un</v>
          </cell>
          <cell r="T1464">
            <v>4</v>
          </cell>
          <cell r="W1464">
            <v>106115</v>
          </cell>
        </row>
        <row r="1466">
          <cell r="A1466" t="str">
            <v>1.  Equipo</v>
          </cell>
        </row>
        <row r="1467">
          <cell r="A1467" t="str">
            <v>Descripción</v>
          </cell>
          <cell r="H1467" t="str">
            <v>Marca</v>
          </cell>
          <cell r="K1467" t="str">
            <v>Tipo</v>
          </cell>
          <cell r="O1467" t="str">
            <v>Tarifa/Hora</v>
          </cell>
          <cell r="R1467" t="str">
            <v>Rendimiento</v>
          </cell>
          <cell r="T1467" t="str">
            <v>Vr. Unitario</v>
          </cell>
        </row>
        <row r="1468">
          <cell r="A1468" t="str">
            <v>Herramienta menor (% de mano de obra)</v>
          </cell>
          <cell r="T1468">
            <v>2710</v>
          </cell>
        </row>
        <row r="1469">
          <cell r="T1469">
            <v>0</v>
          </cell>
        </row>
        <row r="1470">
          <cell r="T1470">
            <v>0</v>
          </cell>
        </row>
        <row r="1471">
          <cell r="T1471">
            <v>0</v>
          </cell>
        </row>
        <row r="1472">
          <cell r="A1472" t="str">
            <v>SUBTOTAL</v>
          </cell>
          <cell r="T1472">
            <v>2710</v>
          </cell>
        </row>
        <row r="1474">
          <cell r="A1474" t="str">
            <v>2.  Materiales</v>
          </cell>
        </row>
        <row r="1475">
          <cell r="A1475" t="str">
            <v>Descripción</v>
          </cell>
          <cell r="M1475" t="str">
            <v>Unidad</v>
          </cell>
          <cell r="O1475" t="str">
            <v>Cantidad</v>
          </cell>
          <cell r="Q1475" t="str">
            <v>Precio Unit.</v>
          </cell>
          <cell r="T1475" t="str">
            <v>Vr Unitario</v>
          </cell>
        </row>
        <row r="1476">
          <cell r="A1476" t="str">
            <v xml:space="preserve">Bala metal halide 150 W - 220 V completa pholips MBS2505 1xMHN-TD 150W </v>
          </cell>
          <cell r="M1476" t="str">
            <v xml:space="preserve">Un </v>
          </cell>
          <cell r="O1476">
            <v>1</v>
          </cell>
          <cell r="Q1476">
            <v>85000</v>
          </cell>
          <cell r="T1476">
            <v>85000</v>
          </cell>
        </row>
        <row r="1477">
          <cell r="T1477">
            <v>0</v>
          </cell>
        </row>
        <row r="1478">
          <cell r="T1478">
            <v>0</v>
          </cell>
        </row>
        <row r="1479">
          <cell r="T1479">
            <v>0</v>
          </cell>
        </row>
        <row r="1480">
          <cell r="T1480">
            <v>0</v>
          </cell>
        </row>
        <row r="1481">
          <cell r="T1481">
            <v>0</v>
          </cell>
        </row>
        <row r="1482">
          <cell r="T1482">
            <v>0</v>
          </cell>
        </row>
        <row r="1483">
          <cell r="T1483">
            <v>0</v>
          </cell>
        </row>
        <row r="1484">
          <cell r="T1484">
            <v>0</v>
          </cell>
        </row>
        <row r="1485">
          <cell r="T1485">
            <v>0</v>
          </cell>
        </row>
        <row r="1486">
          <cell r="T1486">
            <v>0</v>
          </cell>
        </row>
        <row r="1487">
          <cell r="T1487">
            <v>0</v>
          </cell>
        </row>
        <row r="1488">
          <cell r="A1488" t="str">
            <v>Desperdicio</v>
          </cell>
          <cell r="M1488" t="str">
            <v>%</v>
          </cell>
          <cell r="Q1488">
            <v>85000</v>
          </cell>
          <cell r="T1488">
            <v>0</v>
          </cell>
        </row>
        <row r="1489">
          <cell r="A1489" t="str">
            <v>SUBTOTAL</v>
          </cell>
          <cell r="T1489">
            <v>85000</v>
          </cell>
        </row>
        <row r="1491">
          <cell r="A1491" t="str">
            <v>3. Transportes</v>
          </cell>
        </row>
        <row r="1492">
          <cell r="A1492" t="str">
            <v>Material</v>
          </cell>
          <cell r="K1492" t="str">
            <v>Vol. o Peso</v>
          </cell>
          <cell r="M1492" t="str">
            <v>Distancia</v>
          </cell>
          <cell r="O1492" t="str">
            <v>m2 o Ton/Km</v>
          </cell>
          <cell r="R1492" t="str">
            <v>Tarifa</v>
          </cell>
          <cell r="T1492" t="str">
            <v>Vr. Unitario</v>
          </cell>
        </row>
        <row r="1496">
          <cell r="A1496" t="str">
            <v>SUBTOTAL</v>
          </cell>
        </row>
        <row r="1498">
          <cell r="A1498" t="str">
            <v>4. Mano de Obra</v>
          </cell>
        </row>
        <row r="1499">
          <cell r="A1499" t="str">
            <v>Trabajador</v>
          </cell>
          <cell r="J1499" t="str">
            <v>Jornal</v>
          </cell>
          <cell r="L1499" t="str">
            <v>Prestac.</v>
          </cell>
          <cell r="N1499" t="str">
            <v>Jornal Total</v>
          </cell>
          <cell r="Q1499" t="str">
            <v>Rendimiento</v>
          </cell>
          <cell r="T1499" t="str">
            <v>Vr. Unitario</v>
          </cell>
        </row>
        <row r="1500">
          <cell r="A1500" t="str">
            <v>Electricista II</v>
          </cell>
          <cell r="J1500">
            <v>21662</v>
          </cell>
          <cell r="L1500">
            <v>0.57999999999999996</v>
          </cell>
          <cell r="N1500">
            <v>34226</v>
          </cell>
          <cell r="Q1500">
            <v>0.3</v>
          </cell>
          <cell r="T1500">
            <v>10268</v>
          </cell>
        </row>
        <row r="1501">
          <cell r="A1501" t="str">
            <v>Ayudante</v>
          </cell>
          <cell r="J1501">
            <v>17167</v>
          </cell>
          <cell r="L1501">
            <v>0.57999999999999996</v>
          </cell>
          <cell r="N1501">
            <v>27124</v>
          </cell>
          <cell r="Q1501">
            <v>0.3</v>
          </cell>
          <cell r="T1501">
            <v>8137</v>
          </cell>
        </row>
        <row r="1502">
          <cell r="T1502">
            <v>0</v>
          </cell>
        </row>
        <row r="1503">
          <cell r="A1503" t="str">
            <v>SUBTOTAL</v>
          </cell>
          <cell r="T1503">
            <v>18405</v>
          </cell>
        </row>
        <row r="1504">
          <cell r="A1504" t="str">
            <v>TOTAL COSTO DIRECTO</v>
          </cell>
          <cell r="T1504">
            <v>106115</v>
          </cell>
        </row>
        <row r="1505">
          <cell r="A1505" t="str">
            <v>AIU CONTRACTUAL</v>
          </cell>
          <cell r="E1505">
            <v>0.25640000000000002</v>
          </cell>
          <cell r="S1505" t="str">
            <v>TOTAL COSTO INDIRECTO</v>
          </cell>
          <cell r="T1505">
            <v>27208</v>
          </cell>
        </row>
        <row r="1506">
          <cell r="A1506" t="str">
            <v xml:space="preserve">VALOR TOTAL ACTIVIDAD </v>
          </cell>
          <cell r="T1506">
            <v>133323</v>
          </cell>
        </row>
        <row r="1507">
          <cell r="A1507" t="str">
            <v xml:space="preserve">VALOR RECURSOS NECESARIOS PARA LA EJECUCIÓN DE LA ACTIVIDAD </v>
          </cell>
          <cell r="T1507">
            <v>533292</v>
          </cell>
        </row>
        <row r="1508">
          <cell r="A150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511">
          <cell r="E1511" t="str">
            <v>Firma:</v>
          </cell>
        </row>
        <row r="1512">
          <cell r="E1512" t="str">
            <v xml:space="preserve">Nombre: </v>
          </cell>
        </row>
        <row r="1513">
          <cell r="E1513" t="str">
            <v>REPRESENTATE LEGAL O DIRECTOR DE CONSULTORIA</v>
          </cell>
        </row>
        <row r="1515">
          <cell r="A1515" t="str">
            <v>C. OBSERVACIONES INTERVENTORIA (Campo de obligatorio diligenciamiento)</v>
          </cell>
        </row>
        <row r="1522">
          <cell r="E1522" t="str">
            <v>Firma:</v>
          </cell>
        </row>
        <row r="1523">
          <cell r="E1523" t="str">
            <v xml:space="preserve">Nombre: </v>
          </cell>
          <cell r="V1523" t="str">
            <v>Original  - FONADE</v>
          </cell>
        </row>
        <row r="1524">
          <cell r="E1524" t="str">
            <v>REPRESENTANTE LEGAL Ó DIRECTOR DE INTERVENTORÍA</v>
          </cell>
          <cell r="V1524" t="str">
            <v>Copias: Contratista, Interventor</v>
          </cell>
        </row>
        <row r="1525">
          <cell r="A1525" t="str">
            <v>B. DATOS ESPECIFICOS</v>
          </cell>
        </row>
        <row r="1526">
          <cell r="A1526" t="str">
            <v>Item</v>
          </cell>
          <cell r="C1526" t="str">
            <v>Descripción</v>
          </cell>
          <cell r="R1526" t="str">
            <v>Unidad</v>
          </cell>
          <cell r="T1526" t="str">
            <v>Cantidad</v>
          </cell>
        </row>
        <row r="1527">
          <cell r="A1527" t="str">
            <v>05.04.02</v>
          </cell>
          <cell r="C1527" t="str">
            <v>Suministro, montaje y conexión de Lámpara fluorescente tipo góndola de 2x26W Philips fw6 2si 2xpl-c/4p26w HF. Incluye bombilla y accesorios.</v>
          </cell>
          <cell r="R1527" t="str">
            <v>Un</v>
          </cell>
          <cell r="T1527">
            <v>13</v>
          </cell>
          <cell r="W1527">
            <v>99115</v>
          </cell>
        </row>
        <row r="1529">
          <cell r="A1529" t="str">
            <v>1.  Equipo</v>
          </cell>
        </row>
        <row r="1530">
          <cell r="A1530" t="str">
            <v>Descripción</v>
          </cell>
          <cell r="H1530" t="str">
            <v>Marca</v>
          </cell>
          <cell r="K1530" t="str">
            <v>Tipo</v>
          </cell>
          <cell r="O1530" t="str">
            <v>Tarifa/Hora</v>
          </cell>
          <cell r="R1530" t="str">
            <v>Rendimiento</v>
          </cell>
          <cell r="T1530" t="str">
            <v>Vr. Unitario</v>
          </cell>
        </row>
        <row r="1531">
          <cell r="A1531" t="str">
            <v>Herramienta menor (% de mano de obra)</v>
          </cell>
          <cell r="T1531">
            <v>2710</v>
          </cell>
        </row>
        <row r="1532">
          <cell r="T1532">
            <v>0</v>
          </cell>
        </row>
        <row r="1533">
          <cell r="T1533">
            <v>0</v>
          </cell>
        </row>
        <row r="1534">
          <cell r="T1534">
            <v>0</v>
          </cell>
        </row>
        <row r="1535">
          <cell r="A1535" t="str">
            <v>SUBTOTAL</v>
          </cell>
          <cell r="T1535">
            <v>2710</v>
          </cell>
        </row>
        <row r="1537">
          <cell r="A1537" t="str">
            <v>2.  Materiales</v>
          </cell>
        </row>
        <row r="1538">
          <cell r="A1538" t="str">
            <v>Descripción</v>
          </cell>
          <cell r="M1538" t="str">
            <v>Unidad</v>
          </cell>
          <cell r="O1538" t="str">
            <v>Cantidad</v>
          </cell>
          <cell r="Q1538" t="str">
            <v>Precio Unit.</v>
          </cell>
          <cell r="T1538" t="str">
            <v>Vr Unitario</v>
          </cell>
        </row>
        <row r="1539">
          <cell r="A1539" t="str">
            <v>Lámpara fluorescente tipo góndola de 2x26W philips fw6 2si 2xpl-c/4p26w HF</v>
          </cell>
          <cell r="M1539" t="str">
            <v xml:space="preserve">Un </v>
          </cell>
          <cell r="O1539">
            <v>1</v>
          </cell>
          <cell r="Q1539">
            <v>78000</v>
          </cell>
          <cell r="T1539">
            <v>78000</v>
          </cell>
        </row>
        <row r="1540">
          <cell r="T1540">
            <v>0</v>
          </cell>
        </row>
        <row r="1541">
          <cell r="T1541">
            <v>0</v>
          </cell>
        </row>
        <row r="1542">
          <cell r="T1542">
            <v>0</v>
          </cell>
        </row>
        <row r="1543">
          <cell r="T1543">
            <v>0</v>
          </cell>
        </row>
        <row r="1544">
          <cell r="T1544">
            <v>0</v>
          </cell>
        </row>
        <row r="1545">
          <cell r="T1545">
            <v>0</v>
          </cell>
        </row>
        <row r="1546">
          <cell r="T1546">
            <v>0</v>
          </cell>
        </row>
        <row r="1547">
          <cell r="T1547">
            <v>0</v>
          </cell>
        </row>
        <row r="1548">
          <cell r="T1548">
            <v>0</v>
          </cell>
        </row>
        <row r="1549">
          <cell r="T1549">
            <v>0</v>
          </cell>
        </row>
        <row r="1550">
          <cell r="T1550">
            <v>0</v>
          </cell>
        </row>
        <row r="1551">
          <cell r="A1551" t="str">
            <v>Desperdicio</v>
          </cell>
          <cell r="M1551" t="str">
            <v>%</v>
          </cell>
          <cell r="Q1551">
            <v>78000</v>
          </cell>
          <cell r="T1551">
            <v>0</v>
          </cell>
        </row>
        <row r="1552">
          <cell r="A1552" t="str">
            <v>SUBTOTAL</v>
          </cell>
          <cell r="T1552">
            <v>78000</v>
          </cell>
        </row>
        <row r="1554">
          <cell r="A1554" t="str">
            <v>3. Transportes</v>
          </cell>
        </row>
        <row r="1555">
          <cell r="A1555" t="str">
            <v>Material</v>
          </cell>
          <cell r="K1555" t="str">
            <v>Vol. o Peso</v>
          </cell>
          <cell r="M1555" t="str">
            <v>Distancia</v>
          </cell>
          <cell r="O1555" t="str">
            <v>m2 o Ton/Km</v>
          </cell>
          <cell r="R1555" t="str">
            <v>Tarifa</v>
          </cell>
          <cell r="T1555" t="str">
            <v>Vr. Unitario</v>
          </cell>
        </row>
        <row r="1559">
          <cell r="A1559" t="str">
            <v>SUBTOTAL</v>
          </cell>
        </row>
        <row r="1561">
          <cell r="A1561" t="str">
            <v>4. Mano de Obra</v>
          </cell>
        </row>
        <row r="1562">
          <cell r="A1562" t="str">
            <v>Trabajador</v>
          </cell>
          <cell r="J1562" t="str">
            <v>Jornal</v>
          </cell>
          <cell r="L1562" t="str">
            <v>Prestac.</v>
          </cell>
          <cell r="N1562" t="str">
            <v>Jornal Total</v>
          </cell>
          <cell r="Q1562" t="str">
            <v>Rendimiento</v>
          </cell>
          <cell r="T1562" t="str">
            <v>Vr. Unitario</v>
          </cell>
        </row>
        <row r="1563">
          <cell r="A1563" t="str">
            <v>Electricista II</v>
          </cell>
          <cell r="J1563">
            <v>21662</v>
          </cell>
          <cell r="L1563">
            <v>0.57999999999999996</v>
          </cell>
          <cell r="N1563">
            <v>34226</v>
          </cell>
          <cell r="Q1563">
            <v>0.3</v>
          </cell>
          <cell r="T1563">
            <v>10268</v>
          </cell>
        </row>
        <row r="1564">
          <cell r="A1564" t="str">
            <v>Ayudante</v>
          </cell>
          <cell r="J1564">
            <v>17167</v>
          </cell>
          <cell r="L1564">
            <v>0.57999999999999996</v>
          </cell>
          <cell r="N1564">
            <v>27124</v>
          </cell>
          <cell r="Q1564">
            <v>0.3</v>
          </cell>
          <cell r="T1564">
            <v>8137</v>
          </cell>
        </row>
        <row r="1565">
          <cell r="T1565">
            <v>0</v>
          </cell>
        </row>
        <row r="1566">
          <cell r="A1566" t="str">
            <v>SUBTOTAL</v>
          </cell>
          <cell r="T1566">
            <v>18405</v>
          </cell>
        </row>
        <row r="1567">
          <cell r="A1567" t="str">
            <v>TOTAL COSTO DIRECTO</v>
          </cell>
          <cell r="T1567">
            <v>99115</v>
          </cell>
        </row>
        <row r="1568">
          <cell r="A1568" t="str">
            <v>AIU CONTRACTUAL</v>
          </cell>
          <cell r="E1568">
            <v>0.25640000000000002</v>
          </cell>
          <cell r="S1568" t="str">
            <v>TOTAL COSTO INDIRECTO</v>
          </cell>
          <cell r="T1568">
            <v>25413</v>
          </cell>
        </row>
        <row r="1569">
          <cell r="A1569" t="str">
            <v xml:space="preserve">VALOR TOTAL ACTIVIDAD </v>
          </cell>
          <cell r="T1569">
            <v>124528</v>
          </cell>
        </row>
        <row r="1570">
          <cell r="A1570" t="str">
            <v xml:space="preserve">VALOR RECURSOS NECESARIOS PARA LA EJECUCIÓN DE LA ACTIVIDAD </v>
          </cell>
          <cell r="T1570">
            <v>1618864</v>
          </cell>
        </row>
        <row r="1571">
          <cell r="A1571" t="str">
            <v>Para constancia de lo anterior, se firma la presente acta bajo la responsabilidad expresa de los que intervienen en ella, de  conformidad  con las funciones  desempeñadas por cada uno de los mismos,  de acuerdo con el manual de interventoría, en _________</v>
          </cell>
        </row>
        <row r="1574">
          <cell r="E1574" t="str">
            <v>Firma:</v>
          </cell>
        </row>
        <row r="1575">
          <cell r="E1575" t="str">
            <v xml:space="preserve">Nombre: </v>
          </cell>
        </row>
        <row r="1576">
          <cell r="E1576" t="str">
            <v>REPRESENTATE LEGAL O DIRECTOR DE CONSULTORIA</v>
          </cell>
        </row>
        <row r="1578">
          <cell r="A1578" t="str">
            <v>C. OBSERVACIONES INTERVENTORIA (Campo de obligatorio diligenciamiento)</v>
          </cell>
        </row>
        <row r="1585">
          <cell r="E1585" t="str">
            <v>Firma:</v>
          </cell>
        </row>
        <row r="1586">
          <cell r="E1586" t="str">
            <v xml:space="preserve">Nombre: </v>
          </cell>
          <cell r="V1586" t="str">
            <v>Original  - FONADE</v>
          </cell>
        </row>
        <row r="1587">
          <cell r="E1587" t="str">
            <v>REPRESENTANTE LEGAL Ó DIRECTOR DE INTERVENTORÍA</v>
          </cell>
          <cell r="V1587" t="str">
            <v>Copias: Contratista, Interventor</v>
          </cell>
        </row>
        <row r="1588">
          <cell r="A1588" t="str">
            <v>B. DATOS ESPECIFICOS</v>
          </cell>
        </row>
        <row r="1589">
          <cell r="A1589" t="str">
            <v>Item</v>
          </cell>
          <cell r="C1589" t="str">
            <v>Descripción</v>
          </cell>
          <cell r="R1589" t="str">
            <v>Unidad</v>
          </cell>
          <cell r="T1589" t="str">
            <v>Cantidad</v>
          </cell>
        </row>
        <row r="1590">
          <cell r="A1590" t="str">
            <v>05.04.03</v>
          </cell>
          <cell r="C1590" t="str">
            <v>Suministro, montaje y conexión de aplique de 25W bajo consumo. Incluye bombilla y accesorios.</v>
          </cell>
          <cell r="R1590" t="str">
            <v>Un</v>
          </cell>
          <cell r="T1590">
            <v>1</v>
          </cell>
          <cell r="W1590">
            <v>74395</v>
          </cell>
        </row>
        <row r="1592">
          <cell r="A1592" t="str">
            <v>1.  Equipo</v>
          </cell>
        </row>
        <row r="1593">
          <cell r="A1593" t="str">
            <v>Descripción</v>
          </cell>
          <cell r="H1593" t="str">
            <v>Marca</v>
          </cell>
          <cell r="K1593" t="str">
            <v>Tipo</v>
          </cell>
          <cell r="O1593" t="str">
            <v>Tarifa/Hora</v>
          </cell>
          <cell r="R1593" t="str">
            <v>Rendimiento</v>
          </cell>
          <cell r="T1593" t="str">
            <v>Vr. Unitario</v>
          </cell>
        </row>
        <row r="1594">
          <cell r="A1594" t="str">
            <v>Herramienta menor (% de mano de obra)</v>
          </cell>
          <cell r="T1594">
            <v>520</v>
          </cell>
        </row>
        <row r="1595">
          <cell r="T1595">
            <v>0</v>
          </cell>
        </row>
        <row r="1596">
          <cell r="T1596">
            <v>0</v>
          </cell>
        </row>
        <row r="1597">
          <cell r="T1597">
            <v>0</v>
          </cell>
        </row>
        <row r="1598">
          <cell r="A1598" t="str">
            <v>SUBTOTAL</v>
          </cell>
          <cell r="T1598">
            <v>520</v>
          </cell>
        </row>
        <row r="1600">
          <cell r="A1600" t="str">
            <v>2.  Materiales</v>
          </cell>
        </row>
        <row r="1601">
          <cell r="A1601" t="str">
            <v>Descripción</v>
          </cell>
          <cell r="M1601" t="str">
            <v>Unidad</v>
          </cell>
          <cell r="O1601" t="str">
            <v>Cantidad</v>
          </cell>
          <cell r="Q1601" t="str">
            <v>Precio Unit.</v>
          </cell>
          <cell r="T1601" t="str">
            <v>Vr Unitario</v>
          </cell>
        </row>
        <row r="1602">
          <cell r="A1602" t="str">
            <v>Aplique de sobreponer 25 W</v>
          </cell>
          <cell r="M1602" t="str">
            <v xml:space="preserve">Un </v>
          </cell>
          <cell r="O1602">
            <v>1</v>
          </cell>
          <cell r="Q1602">
            <v>56300</v>
          </cell>
          <cell r="T1602">
            <v>56300</v>
          </cell>
        </row>
        <row r="1603">
          <cell r="A1603" t="str">
            <v>Bombillo de bajo consumo</v>
          </cell>
          <cell r="M1603" t="str">
            <v>Un</v>
          </cell>
          <cell r="O1603">
            <v>1</v>
          </cell>
          <cell r="Q1603">
            <v>9600</v>
          </cell>
          <cell r="T1603">
            <v>9600</v>
          </cell>
        </row>
        <row r="1604">
          <cell r="T1604">
            <v>0</v>
          </cell>
        </row>
        <row r="1605">
          <cell r="T1605">
            <v>0</v>
          </cell>
        </row>
        <row r="1606">
          <cell r="T1606">
            <v>0</v>
          </cell>
        </row>
        <row r="1607">
          <cell r="T1607">
            <v>0</v>
          </cell>
        </row>
        <row r="1608">
          <cell r="T1608">
            <v>0</v>
          </cell>
        </row>
        <row r="1609">
          <cell r="T1609">
            <v>0</v>
          </cell>
        </row>
        <row r="1610">
          <cell r="T1610">
            <v>0</v>
          </cell>
        </row>
        <row r="1611">
          <cell r="T1611">
            <v>0</v>
          </cell>
        </row>
        <row r="1612">
          <cell r="T1612">
            <v>0</v>
          </cell>
        </row>
        <row r="1613">
          <cell r="T1613">
            <v>0</v>
          </cell>
        </row>
        <row r="1614">
          <cell r="A1614" t="str">
            <v>Desperdicio</v>
          </cell>
          <cell r="M1614" t="str">
            <v>%</v>
          </cell>
          <cell r="Q1614">
            <v>65900</v>
          </cell>
          <cell r="T1614">
            <v>0</v>
          </cell>
        </row>
        <row r="1615">
          <cell r="A1615" t="str">
            <v>SUBTOTAL</v>
          </cell>
          <cell r="T1615">
            <v>65900</v>
          </cell>
        </row>
        <row r="1617">
          <cell r="A1617" t="str">
            <v>3. Transportes</v>
          </cell>
        </row>
        <row r="1618">
          <cell r="A1618" t="str">
            <v>Material</v>
          </cell>
          <cell r="K1618" t="str">
            <v>Vol. o Peso</v>
          </cell>
          <cell r="M1618" t="str">
            <v>Distancia</v>
          </cell>
          <cell r="O1618" t="str">
            <v>m2 o Ton/Km</v>
          </cell>
          <cell r="R1618" t="str">
            <v>Tarifa</v>
          </cell>
          <cell r="T1618" t="str">
            <v>Vr. Unitario</v>
          </cell>
        </row>
        <row r="1622">
          <cell r="A1622" t="str">
            <v>SUBTOTAL</v>
          </cell>
        </row>
        <row r="1624">
          <cell r="A1624" t="str">
            <v>4. Mano de Obra</v>
          </cell>
        </row>
        <row r="1625">
          <cell r="A1625" t="str">
            <v>Trabajador</v>
          </cell>
          <cell r="J1625" t="str">
            <v>Jornal</v>
          </cell>
          <cell r="L1625" t="str">
            <v>Prestac.</v>
          </cell>
          <cell r="N1625" t="str">
            <v>Jornal Total</v>
          </cell>
          <cell r="Q1625" t="str">
            <v>Rendimiento</v>
          </cell>
          <cell r="T1625" t="str">
            <v>Vr. Unitario</v>
          </cell>
        </row>
        <row r="1626">
          <cell r="A1626" t="str">
            <v>Electricista II</v>
          </cell>
          <cell r="J1626">
            <v>21662</v>
          </cell>
          <cell r="L1626">
            <v>0.57999999999999996</v>
          </cell>
          <cell r="N1626">
            <v>34226</v>
          </cell>
          <cell r="Q1626">
            <v>0.13</v>
          </cell>
          <cell r="T1626">
            <v>4449</v>
          </cell>
        </row>
        <row r="1627">
          <cell r="A1627" t="str">
            <v>Ayudante</v>
          </cell>
          <cell r="J1627">
            <v>17167</v>
          </cell>
          <cell r="L1627">
            <v>0.57999999999999996</v>
          </cell>
          <cell r="N1627">
            <v>27124</v>
          </cell>
          <cell r="Q1627">
            <v>0.13</v>
          </cell>
          <cell r="T1627">
            <v>3526</v>
          </cell>
        </row>
        <row r="1628">
          <cell r="T1628">
            <v>0</v>
          </cell>
        </row>
        <row r="1629">
          <cell r="A1629" t="str">
            <v>SUBTOTAL</v>
          </cell>
          <cell r="T1629">
            <v>7975</v>
          </cell>
        </row>
        <row r="1630">
          <cell r="A1630" t="str">
            <v>TOTAL COSTO DIRECTO</v>
          </cell>
          <cell r="T1630">
            <v>74395</v>
          </cell>
        </row>
        <row r="1631">
          <cell r="A1631" t="str">
            <v>AIU CONTRACTUAL</v>
          </cell>
          <cell r="E1631">
            <v>0.25640000000000002</v>
          </cell>
          <cell r="S1631" t="str">
            <v>TOTAL COSTO INDIRECTO</v>
          </cell>
          <cell r="T1631">
            <v>19075</v>
          </cell>
        </row>
        <row r="1632">
          <cell r="A1632" t="str">
            <v xml:space="preserve">VALOR TOTAL ACTIVIDAD </v>
          </cell>
          <cell r="T1632">
            <v>93470</v>
          </cell>
        </row>
        <row r="1633">
          <cell r="A1633" t="str">
            <v xml:space="preserve">VALOR RECURSOS NECESARIOS PARA LA EJECUCIÓN DE LA ACTIVIDAD </v>
          </cell>
          <cell r="T1633">
            <v>93470</v>
          </cell>
        </row>
        <row r="1634">
          <cell r="A163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637">
          <cell r="E1637" t="str">
            <v>Firma:</v>
          </cell>
        </row>
        <row r="1638">
          <cell r="E1638" t="str">
            <v xml:space="preserve">Nombre: </v>
          </cell>
        </row>
        <row r="1639">
          <cell r="E1639" t="str">
            <v>REPRESENTATE LEGAL O DIRECTOR DE CONSULTORIA</v>
          </cell>
        </row>
        <row r="1641">
          <cell r="A1641" t="str">
            <v>C. OBSERVACIONES INTERVENTORIA (Campo de obligatorio diligenciamiento)</v>
          </cell>
        </row>
        <row r="1648">
          <cell r="E1648" t="str">
            <v>Firma:</v>
          </cell>
        </row>
        <row r="1649">
          <cell r="E1649" t="str">
            <v xml:space="preserve">Nombre: </v>
          </cell>
          <cell r="V1649" t="str">
            <v>Original  - FONADE</v>
          </cell>
        </row>
        <row r="1650">
          <cell r="E1650" t="str">
            <v>REPRESENTANTE LEGAL Ó DIRECTOR DE INTERVENTORÍA</v>
          </cell>
          <cell r="V1650" t="str">
            <v>Copias: Contratista, Interventor</v>
          </cell>
        </row>
        <row r="1651">
          <cell r="A1651" t="str">
            <v>B. DATOS ESPECIFICOS</v>
          </cell>
        </row>
        <row r="1652">
          <cell r="A1652" t="str">
            <v>Item</v>
          </cell>
          <cell r="C1652" t="str">
            <v>Descripción</v>
          </cell>
          <cell r="R1652" t="str">
            <v>Unidad</v>
          </cell>
          <cell r="T1652" t="str">
            <v>Cantidad</v>
          </cell>
        </row>
        <row r="1653">
          <cell r="A1653" t="str">
            <v>05.04.04</v>
          </cell>
          <cell r="C1653" t="str">
            <v>Suministro, montaje y conexión de luminaria fluorescente de 2x32W de sobreponer, balasto electrónico, semiespecular, 16 celdas, bajo consumo. Incluye 2 tubos y accesorios.</v>
          </cell>
          <cell r="R1653" t="str">
            <v>Un</v>
          </cell>
          <cell r="T1653">
            <v>12</v>
          </cell>
          <cell r="W1653">
            <v>111490</v>
          </cell>
        </row>
        <row r="1655">
          <cell r="A1655" t="str">
            <v>1.  Equipo</v>
          </cell>
        </row>
        <row r="1656">
          <cell r="A1656" t="str">
            <v>Descripción</v>
          </cell>
          <cell r="H1656" t="str">
            <v>Marca</v>
          </cell>
          <cell r="K1656" t="str">
            <v>Tipo</v>
          </cell>
          <cell r="O1656" t="str">
            <v>Tarifa/Hora</v>
          </cell>
          <cell r="R1656" t="str">
            <v>Rendimiento</v>
          </cell>
          <cell r="T1656" t="str">
            <v>Vr. Unitario</v>
          </cell>
        </row>
        <row r="1657">
          <cell r="A1657" t="str">
            <v>Herramienta menor (% de mano de obra)</v>
          </cell>
          <cell r="T1657">
            <v>520</v>
          </cell>
        </row>
        <row r="1658">
          <cell r="T1658">
            <v>0</v>
          </cell>
        </row>
        <row r="1659">
          <cell r="T1659">
            <v>0</v>
          </cell>
        </row>
        <row r="1660">
          <cell r="T1660">
            <v>0</v>
          </cell>
        </row>
        <row r="1661">
          <cell r="A1661" t="str">
            <v>SUBTOTAL</v>
          </cell>
          <cell r="T1661">
            <v>520</v>
          </cell>
        </row>
        <row r="1663">
          <cell r="A1663" t="str">
            <v>2.  Materiales</v>
          </cell>
        </row>
        <row r="1664">
          <cell r="A1664" t="str">
            <v>Descripción</v>
          </cell>
          <cell r="M1664" t="str">
            <v>Unidad</v>
          </cell>
          <cell r="O1664" t="str">
            <v>Cantidad</v>
          </cell>
          <cell r="Q1664" t="str">
            <v>Precio Unit.</v>
          </cell>
          <cell r="T1664" t="str">
            <v>Vr Unitario</v>
          </cell>
        </row>
        <row r="1665">
          <cell r="A1665" t="str">
            <v>Luminaria fluorescente de 1,27 x 14 cms</v>
          </cell>
          <cell r="M1665" t="str">
            <v xml:space="preserve">Un </v>
          </cell>
          <cell r="O1665">
            <v>1</v>
          </cell>
          <cell r="Q1665">
            <v>98700</v>
          </cell>
          <cell r="T1665">
            <v>98700</v>
          </cell>
        </row>
        <row r="1666">
          <cell r="T1666">
            <v>0</v>
          </cell>
        </row>
        <row r="1667">
          <cell r="T1667">
            <v>0</v>
          </cell>
        </row>
        <row r="1668">
          <cell r="T1668">
            <v>0</v>
          </cell>
        </row>
        <row r="1669">
          <cell r="T1669">
            <v>0</v>
          </cell>
        </row>
        <row r="1670">
          <cell r="T1670">
            <v>0</v>
          </cell>
        </row>
        <row r="1671">
          <cell r="T1671">
            <v>0</v>
          </cell>
        </row>
        <row r="1672">
          <cell r="T1672">
            <v>0</v>
          </cell>
        </row>
        <row r="1673">
          <cell r="T1673">
            <v>0</v>
          </cell>
        </row>
        <row r="1674">
          <cell r="T1674">
            <v>0</v>
          </cell>
        </row>
        <row r="1675">
          <cell r="T1675">
            <v>0</v>
          </cell>
        </row>
        <row r="1676">
          <cell r="T1676">
            <v>0</v>
          </cell>
        </row>
        <row r="1677">
          <cell r="A1677" t="str">
            <v>Desperdicio</v>
          </cell>
          <cell r="M1677" t="str">
            <v>%</v>
          </cell>
          <cell r="Q1677">
            <v>98700</v>
          </cell>
          <cell r="T1677">
            <v>0</v>
          </cell>
        </row>
        <row r="1678">
          <cell r="A1678" t="str">
            <v>SUBTOTAL</v>
          </cell>
          <cell r="T1678">
            <v>98700</v>
          </cell>
        </row>
        <row r="1680">
          <cell r="A1680" t="str">
            <v>3. Transportes</v>
          </cell>
        </row>
        <row r="1681">
          <cell r="A1681" t="str">
            <v>Material</v>
          </cell>
          <cell r="K1681" t="str">
            <v>Vol. o Peso</v>
          </cell>
          <cell r="M1681" t="str">
            <v>Distancia</v>
          </cell>
          <cell r="O1681" t="str">
            <v>m2 o Ton/Km</v>
          </cell>
          <cell r="R1681" t="str">
            <v>Tarifa</v>
          </cell>
          <cell r="T1681" t="str">
            <v>Vr. Unitario</v>
          </cell>
        </row>
        <row r="1685">
          <cell r="A1685" t="str">
            <v>SUBTOTAL</v>
          </cell>
        </row>
        <row r="1687">
          <cell r="A1687" t="str">
            <v>4. Mano de Obra</v>
          </cell>
        </row>
        <row r="1688">
          <cell r="A1688" t="str">
            <v>Trabajador</v>
          </cell>
          <cell r="J1688" t="str">
            <v>Jornal</v>
          </cell>
          <cell r="L1688" t="str">
            <v>Prestac.</v>
          </cell>
          <cell r="N1688" t="str">
            <v>Jornal Total</v>
          </cell>
          <cell r="Q1688" t="str">
            <v>Rendimiento</v>
          </cell>
          <cell r="T1688" t="str">
            <v>Vr. Unitario</v>
          </cell>
        </row>
        <row r="1689">
          <cell r="A1689" t="str">
            <v>Electricista II</v>
          </cell>
          <cell r="J1689">
            <v>21662</v>
          </cell>
          <cell r="L1689">
            <v>0.57999999999999996</v>
          </cell>
          <cell r="N1689">
            <v>34226</v>
          </cell>
          <cell r="Q1689">
            <v>0.2</v>
          </cell>
          <cell r="T1689">
            <v>6845</v>
          </cell>
        </row>
        <row r="1690">
          <cell r="A1690" t="str">
            <v>Ayudante</v>
          </cell>
          <cell r="J1690">
            <v>17167</v>
          </cell>
          <cell r="L1690">
            <v>0.57999999999999996</v>
          </cell>
          <cell r="N1690">
            <v>27124</v>
          </cell>
          <cell r="Q1690">
            <v>0.2</v>
          </cell>
          <cell r="T1690">
            <v>5425</v>
          </cell>
        </row>
        <row r="1691">
          <cell r="T1691">
            <v>0</v>
          </cell>
        </row>
        <row r="1692">
          <cell r="A1692" t="str">
            <v>SUBTOTAL</v>
          </cell>
          <cell r="T1692">
            <v>12270</v>
          </cell>
        </row>
        <row r="1693">
          <cell r="A1693" t="str">
            <v>TOTAL COSTO DIRECTO</v>
          </cell>
          <cell r="T1693">
            <v>111490</v>
          </cell>
        </row>
        <row r="1694">
          <cell r="A1694" t="str">
            <v>AIU CONTRACTUAL</v>
          </cell>
          <cell r="E1694">
            <v>0.25640000000000002</v>
          </cell>
          <cell r="S1694" t="str">
            <v>TOTAL COSTO INDIRECTO</v>
          </cell>
          <cell r="T1694">
            <v>28586</v>
          </cell>
        </row>
        <row r="1695">
          <cell r="A1695" t="str">
            <v xml:space="preserve">VALOR TOTAL ACTIVIDAD </v>
          </cell>
          <cell r="T1695">
            <v>140076</v>
          </cell>
        </row>
        <row r="1696">
          <cell r="A1696" t="str">
            <v xml:space="preserve">VALOR RECURSOS NECESARIOS PARA LA EJECUCIÓN DE LA ACTIVIDAD </v>
          </cell>
          <cell r="T1696">
            <v>1680912</v>
          </cell>
        </row>
        <row r="1697">
          <cell r="A169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700">
          <cell r="E1700" t="str">
            <v>Firma:</v>
          </cell>
        </row>
        <row r="1701">
          <cell r="E1701" t="str">
            <v xml:space="preserve">Nombre: </v>
          </cell>
        </row>
        <row r="1702">
          <cell r="E1702" t="str">
            <v>REPRESENTATE LEGAL O DIRECTOR DE CONSULTORIA</v>
          </cell>
        </row>
        <row r="1704">
          <cell r="A1704" t="str">
            <v>C. OBSERVACIONES INTERVENTORIA (Campo de obligatorio diligenciamiento)</v>
          </cell>
        </row>
        <row r="1711">
          <cell r="E1711" t="str">
            <v>Firma:</v>
          </cell>
        </row>
        <row r="1712">
          <cell r="E1712" t="str">
            <v xml:space="preserve">Nombre: </v>
          </cell>
          <cell r="V1712" t="str">
            <v>Original  - FONADE</v>
          </cell>
        </row>
        <row r="1713">
          <cell r="E1713" t="str">
            <v>REPRESENTANTE LEGAL Ó DIRECTOR DE INTERVENTORÍA</v>
          </cell>
          <cell r="V1713" t="str">
            <v>Copias: Contratista, Interventor</v>
          </cell>
        </row>
        <row r="1714">
          <cell r="A1714" t="str">
            <v>B. DATOS ESPECIFICOS</v>
          </cell>
        </row>
        <row r="1715">
          <cell r="A1715" t="str">
            <v>Item</v>
          </cell>
          <cell r="C1715" t="str">
            <v>Descripción</v>
          </cell>
          <cell r="R1715" t="str">
            <v>Unidad</v>
          </cell>
          <cell r="T1715" t="str">
            <v>Cantidad</v>
          </cell>
        </row>
        <row r="1716">
          <cell r="A1716" t="str">
            <v>05.04.05</v>
          </cell>
          <cell r="C1716" t="str">
            <v>Suministro, montaje y conexión de Campana metal halide 150 W - 220 V completa philips MPK 440 1xCDM-TP150W P_D410-WB. Incluye bombilla y accesorios.</v>
          </cell>
          <cell r="R1716" t="str">
            <v>Un</v>
          </cell>
          <cell r="T1716">
            <v>9</v>
          </cell>
          <cell r="W1716">
            <v>106115</v>
          </cell>
        </row>
        <row r="1718">
          <cell r="A1718" t="str">
            <v>1.  Equipo</v>
          </cell>
        </row>
        <row r="1719">
          <cell r="A1719" t="str">
            <v>Descripción</v>
          </cell>
          <cell r="H1719" t="str">
            <v>Marca</v>
          </cell>
          <cell r="K1719" t="str">
            <v>Tipo</v>
          </cell>
          <cell r="O1719" t="str">
            <v>Tarifa/Hora</v>
          </cell>
          <cell r="R1719" t="str">
            <v>Rendimiento</v>
          </cell>
          <cell r="T1719" t="str">
            <v>Vr. Unitario</v>
          </cell>
        </row>
        <row r="1720">
          <cell r="A1720" t="str">
            <v>Herramienta menor (% de mano de obra)</v>
          </cell>
          <cell r="T1720">
            <v>2710</v>
          </cell>
        </row>
        <row r="1721">
          <cell r="T1721">
            <v>0</v>
          </cell>
        </row>
        <row r="1722">
          <cell r="T1722">
            <v>0</v>
          </cell>
        </row>
        <row r="1723">
          <cell r="T1723">
            <v>0</v>
          </cell>
        </row>
        <row r="1724">
          <cell r="A1724" t="str">
            <v>SUBTOTAL</v>
          </cell>
          <cell r="T1724">
            <v>2710</v>
          </cell>
        </row>
        <row r="1726">
          <cell r="A1726" t="str">
            <v>2.  Materiales</v>
          </cell>
        </row>
        <row r="1727">
          <cell r="A1727" t="str">
            <v>Descripción</v>
          </cell>
          <cell r="M1727" t="str">
            <v>Unidad</v>
          </cell>
          <cell r="O1727" t="str">
            <v>Cantidad</v>
          </cell>
          <cell r="Q1727" t="str">
            <v>Precio Unit.</v>
          </cell>
          <cell r="T1727" t="str">
            <v>Vr Unitario</v>
          </cell>
        </row>
        <row r="1728">
          <cell r="A1728" t="str">
            <v>Campana metal halide 150 W - 220 V completa philips MPK 440 1xCDM-TP150W P_D410-WB</v>
          </cell>
          <cell r="M1728" t="str">
            <v xml:space="preserve">Un </v>
          </cell>
          <cell r="O1728">
            <v>1</v>
          </cell>
          <cell r="Q1728">
            <v>85000</v>
          </cell>
          <cell r="T1728">
            <v>85000</v>
          </cell>
        </row>
        <row r="1729">
          <cell r="T1729">
            <v>0</v>
          </cell>
        </row>
        <row r="1730">
          <cell r="T1730">
            <v>0</v>
          </cell>
        </row>
        <row r="1731">
          <cell r="T1731">
            <v>0</v>
          </cell>
        </row>
        <row r="1732">
          <cell r="T1732">
            <v>0</v>
          </cell>
        </row>
        <row r="1733">
          <cell r="T1733">
            <v>0</v>
          </cell>
        </row>
        <row r="1734">
          <cell r="T1734">
            <v>0</v>
          </cell>
        </row>
        <row r="1735">
          <cell r="T1735">
            <v>0</v>
          </cell>
        </row>
        <row r="1736">
          <cell r="T1736">
            <v>0</v>
          </cell>
        </row>
        <row r="1737">
          <cell r="T1737">
            <v>0</v>
          </cell>
        </row>
        <row r="1738">
          <cell r="T1738">
            <v>0</v>
          </cell>
        </row>
        <row r="1739">
          <cell r="T1739">
            <v>0</v>
          </cell>
        </row>
        <row r="1740">
          <cell r="A1740" t="str">
            <v>Desperdicio</v>
          </cell>
          <cell r="M1740" t="str">
            <v>%</v>
          </cell>
          <cell r="Q1740">
            <v>85000</v>
          </cell>
          <cell r="T1740">
            <v>0</v>
          </cell>
        </row>
        <row r="1741">
          <cell r="A1741" t="str">
            <v>SUBTOTAL</v>
          </cell>
          <cell r="T1741">
            <v>85000</v>
          </cell>
        </row>
        <row r="1743">
          <cell r="A1743" t="str">
            <v>3. Transportes</v>
          </cell>
        </row>
        <row r="1744">
          <cell r="A1744" t="str">
            <v>Material</v>
          </cell>
          <cell r="K1744" t="str">
            <v>Vol. o Peso</v>
          </cell>
          <cell r="M1744" t="str">
            <v>Distancia</v>
          </cell>
          <cell r="O1744" t="str">
            <v>m2 o Ton/Km</v>
          </cell>
          <cell r="R1744" t="str">
            <v>Tarifa</v>
          </cell>
          <cell r="T1744" t="str">
            <v>Vr. Unitario</v>
          </cell>
        </row>
        <row r="1748">
          <cell r="A1748" t="str">
            <v>SUBTOTAL</v>
          </cell>
        </row>
        <row r="1750">
          <cell r="A1750" t="str">
            <v>4. Mano de Obra</v>
          </cell>
        </row>
        <row r="1751">
          <cell r="A1751" t="str">
            <v>Trabajador</v>
          </cell>
          <cell r="J1751" t="str">
            <v>Jornal</v>
          </cell>
          <cell r="L1751" t="str">
            <v>Prestac.</v>
          </cell>
          <cell r="N1751" t="str">
            <v>Jornal Total</v>
          </cell>
          <cell r="Q1751" t="str">
            <v>Rendimiento</v>
          </cell>
          <cell r="T1751" t="str">
            <v>Vr. Unitario</v>
          </cell>
        </row>
        <row r="1752">
          <cell r="A1752" t="str">
            <v>Electricista II</v>
          </cell>
          <cell r="J1752">
            <v>21662</v>
          </cell>
          <cell r="L1752">
            <v>0.57999999999999996</v>
          </cell>
          <cell r="N1752">
            <v>34226</v>
          </cell>
          <cell r="Q1752">
            <v>0.3</v>
          </cell>
          <cell r="T1752">
            <v>10268</v>
          </cell>
        </row>
        <row r="1753">
          <cell r="A1753" t="str">
            <v>Ayudante</v>
          </cell>
          <cell r="J1753">
            <v>17167</v>
          </cell>
          <cell r="L1753">
            <v>0.57999999999999996</v>
          </cell>
          <cell r="N1753">
            <v>27124</v>
          </cell>
          <cell r="Q1753">
            <v>0.3</v>
          </cell>
          <cell r="T1753">
            <v>8137</v>
          </cell>
        </row>
        <row r="1754">
          <cell r="T1754">
            <v>0</v>
          </cell>
        </row>
        <row r="1755">
          <cell r="A1755" t="str">
            <v>SUBTOTAL</v>
          </cell>
          <cell r="T1755">
            <v>18405</v>
          </cell>
        </row>
        <row r="1756">
          <cell r="A1756" t="str">
            <v>TOTAL COSTO DIRECTO</v>
          </cell>
          <cell r="T1756">
            <v>106115</v>
          </cell>
        </row>
        <row r="1757">
          <cell r="A1757" t="str">
            <v>AIU CONTRACTUAL</v>
          </cell>
          <cell r="E1757">
            <v>0.25640000000000002</v>
          </cell>
          <cell r="S1757" t="str">
            <v>TOTAL COSTO INDIRECTO</v>
          </cell>
          <cell r="T1757">
            <v>27208</v>
          </cell>
        </row>
        <row r="1758">
          <cell r="A1758" t="str">
            <v xml:space="preserve">VALOR TOTAL ACTIVIDAD </v>
          </cell>
          <cell r="T1758">
            <v>133323</v>
          </cell>
        </row>
        <row r="1759">
          <cell r="A1759" t="str">
            <v xml:space="preserve">VALOR RECURSOS NECESARIOS PARA LA EJECUCIÓN DE LA ACTIVIDAD </v>
          </cell>
          <cell r="T1759">
            <v>1199907</v>
          </cell>
        </row>
        <row r="1760">
          <cell r="A176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763">
          <cell r="E1763" t="str">
            <v>Firma:</v>
          </cell>
        </row>
        <row r="1764">
          <cell r="E1764" t="str">
            <v xml:space="preserve">Nombre: </v>
          </cell>
        </row>
        <row r="1765">
          <cell r="E1765" t="str">
            <v>REPRESENTATE LEGAL O DIRECTOR DE CONSULTORIA</v>
          </cell>
        </row>
        <row r="1767">
          <cell r="A1767" t="str">
            <v>C. OBSERVACIONES INTERVENTORIA (Campo de obligatorio diligenciamiento)</v>
          </cell>
        </row>
        <row r="1774">
          <cell r="E1774" t="str">
            <v>Firma:</v>
          </cell>
        </row>
        <row r="1775">
          <cell r="E1775" t="str">
            <v xml:space="preserve">Nombre: </v>
          </cell>
          <cell r="V1775" t="str">
            <v>Original  - FONADE</v>
          </cell>
        </row>
        <row r="1776">
          <cell r="E1776" t="str">
            <v>REPRESENTANTE LEGAL Ó DIRECTOR DE INTERVENTORÍA</v>
          </cell>
          <cell r="V1776" t="str">
            <v>Copias: Contratista, Interventor</v>
          </cell>
        </row>
        <row r="1777">
          <cell r="A1777" t="str">
            <v>B. DATOS ESPECIFICOS</v>
          </cell>
        </row>
        <row r="1778">
          <cell r="A1778" t="str">
            <v>Item</v>
          </cell>
          <cell r="C1778" t="str">
            <v>Descripción</v>
          </cell>
          <cell r="R1778" t="str">
            <v>Unidad</v>
          </cell>
          <cell r="T1778" t="str">
            <v>Cantidad</v>
          </cell>
        </row>
        <row r="1779">
          <cell r="A1779" t="str">
            <v>05.05.01</v>
          </cell>
          <cell r="C1779" t="str">
            <v>Medición del sistema de tierra del apantallamiento y malla a tierra existente en subestación.</v>
          </cell>
          <cell r="R1779" t="str">
            <v>GL</v>
          </cell>
          <cell r="T1779">
            <v>1</v>
          </cell>
          <cell r="W1779">
            <v>728008</v>
          </cell>
        </row>
        <row r="1781">
          <cell r="A1781" t="str">
            <v>1.  Equipo</v>
          </cell>
        </row>
        <row r="1782">
          <cell r="A1782" t="str">
            <v>Descripción</v>
          </cell>
          <cell r="H1782" t="str">
            <v>Marca</v>
          </cell>
          <cell r="K1782" t="str">
            <v>Tipo</v>
          </cell>
          <cell r="O1782" t="str">
            <v>Tarifa/Hora</v>
          </cell>
          <cell r="R1782" t="str">
            <v>Rendimiento</v>
          </cell>
          <cell r="T1782" t="str">
            <v>Vr. Unitario</v>
          </cell>
        </row>
        <row r="1783">
          <cell r="A1783" t="str">
            <v>Herramienta menor (% de mano de obra)</v>
          </cell>
          <cell r="O1783">
            <v>200000</v>
          </cell>
          <cell r="R1783">
            <v>2</v>
          </cell>
          <cell r="T1783">
            <v>400000</v>
          </cell>
        </row>
        <row r="1784">
          <cell r="T1784">
            <v>0</v>
          </cell>
        </row>
        <row r="1785">
          <cell r="T1785">
            <v>0</v>
          </cell>
        </row>
        <row r="1786">
          <cell r="T1786">
            <v>0</v>
          </cell>
        </row>
        <row r="1787">
          <cell r="A1787" t="str">
            <v>SUBTOTAL</v>
          </cell>
          <cell r="T1787">
            <v>400000</v>
          </cell>
        </row>
        <row r="1789">
          <cell r="A1789" t="str">
            <v>2.  Materiales</v>
          </cell>
        </row>
        <row r="1790">
          <cell r="A1790" t="str">
            <v>Descripción</v>
          </cell>
          <cell r="M1790" t="str">
            <v>Unidad</v>
          </cell>
          <cell r="O1790" t="str">
            <v>Cantidad</v>
          </cell>
          <cell r="Q1790" t="str">
            <v>Precio Unit.</v>
          </cell>
          <cell r="T1790" t="str">
            <v>Vr Unitario</v>
          </cell>
        </row>
        <row r="1791">
          <cell r="T1791">
            <v>0</v>
          </cell>
        </row>
        <row r="1792">
          <cell r="T1792">
            <v>0</v>
          </cell>
        </row>
        <row r="1793">
          <cell r="T1793">
            <v>0</v>
          </cell>
        </row>
        <row r="1794">
          <cell r="T1794">
            <v>0</v>
          </cell>
        </row>
        <row r="1795">
          <cell r="T1795">
            <v>0</v>
          </cell>
        </row>
        <row r="1796">
          <cell r="T1796">
            <v>0</v>
          </cell>
        </row>
        <row r="1797">
          <cell r="T1797">
            <v>0</v>
          </cell>
        </row>
        <row r="1798">
          <cell r="T1798">
            <v>0</v>
          </cell>
        </row>
        <row r="1799">
          <cell r="T1799">
            <v>0</v>
          </cell>
        </row>
        <row r="1800">
          <cell r="T1800">
            <v>0</v>
          </cell>
        </row>
        <row r="1801">
          <cell r="T1801">
            <v>0</v>
          </cell>
        </row>
        <row r="1802">
          <cell r="T1802">
            <v>0</v>
          </cell>
        </row>
        <row r="1803">
          <cell r="A1803" t="str">
            <v>Desperdicio</v>
          </cell>
          <cell r="M1803" t="str">
            <v>%</v>
          </cell>
          <cell r="O1803">
            <v>0.03</v>
          </cell>
          <cell r="Q1803">
            <v>0</v>
          </cell>
          <cell r="T1803">
            <v>0</v>
          </cell>
        </row>
        <row r="1804">
          <cell r="A1804" t="str">
            <v>SUBTOTAL</v>
          </cell>
          <cell r="T1804">
            <v>0</v>
          </cell>
        </row>
        <row r="1806">
          <cell r="A1806" t="str">
            <v>3. Transportes</v>
          </cell>
        </row>
        <row r="1807">
          <cell r="A1807" t="str">
            <v>Material</v>
          </cell>
          <cell r="K1807" t="str">
            <v>Vol. o Peso</v>
          </cell>
          <cell r="M1807" t="str">
            <v>Distancia</v>
          </cell>
          <cell r="O1807" t="str">
            <v>m2 o Ton/Km</v>
          </cell>
          <cell r="R1807" t="str">
            <v>Tarifa</v>
          </cell>
          <cell r="T1807" t="str">
            <v>Vr. Unitario</v>
          </cell>
        </row>
        <row r="1811">
          <cell r="A1811" t="str">
            <v>SUBTOTAL</v>
          </cell>
        </row>
        <row r="1813">
          <cell r="A1813" t="str">
            <v>4. Mano de Obra</v>
          </cell>
        </row>
        <row r="1814">
          <cell r="A1814" t="str">
            <v>Trabajador</v>
          </cell>
          <cell r="J1814" t="str">
            <v>Jornal</v>
          </cell>
          <cell r="L1814" t="str">
            <v>Prestac.</v>
          </cell>
          <cell r="N1814" t="str">
            <v>Jornal Total</v>
          </cell>
          <cell r="Q1814" t="str">
            <v>Rendimiento</v>
          </cell>
          <cell r="T1814" t="str">
            <v>Vr. Unitario</v>
          </cell>
        </row>
        <row r="1815">
          <cell r="A1815" t="str">
            <v>Técnico</v>
          </cell>
          <cell r="J1815">
            <v>86500</v>
          </cell>
          <cell r="L1815">
            <v>0.57999999999999996</v>
          </cell>
          <cell r="N1815">
            <v>136670</v>
          </cell>
          <cell r="Q1815">
            <v>2.4</v>
          </cell>
          <cell r="T1815">
            <v>328008</v>
          </cell>
        </row>
        <row r="1816">
          <cell r="N1816">
            <v>0</v>
          </cell>
          <cell r="T1816">
            <v>0</v>
          </cell>
        </row>
        <row r="1817">
          <cell r="T1817">
            <v>0</v>
          </cell>
        </row>
        <row r="1818">
          <cell r="A1818" t="str">
            <v>SUBTOTAL</v>
          </cell>
          <cell r="T1818">
            <v>328008</v>
          </cell>
        </row>
        <row r="1819">
          <cell r="A1819" t="str">
            <v>TOTAL COSTO DIRECTO</v>
          </cell>
          <cell r="T1819">
            <v>728008</v>
          </cell>
        </row>
        <row r="1820">
          <cell r="A1820" t="str">
            <v>AIU CONTRACTUAL</v>
          </cell>
          <cell r="E1820">
            <v>0.25640000000000002</v>
          </cell>
          <cell r="S1820" t="str">
            <v>TOTAL COSTO INDIRECTO</v>
          </cell>
          <cell r="T1820">
            <v>186661</v>
          </cell>
        </row>
        <row r="1821">
          <cell r="A1821" t="str">
            <v xml:space="preserve">VALOR TOTAL ACTIVIDAD </v>
          </cell>
          <cell r="T1821">
            <v>914669</v>
          </cell>
        </row>
        <row r="1822">
          <cell r="A1822" t="str">
            <v xml:space="preserve">VALOR RECURSOS NECESARIOS PARA LA EJECUCIÓN DE LA ACTIVIDAD </v>
          </cell>
          <cell r="T1822">
            <v>914669</v>
          </cell>
        </row>
        <row r="1823">
          <cell r="A182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826">
          <cell r="E1826" t="str">
            <v>Firma:</v>
          </cell>
        </row>
        <row r="1827">
          <cell r="E1827" t="str">
            <v xml:space="preserve">Nombre: </v>
          </cell>
        </row>
        <row r="1828">
          <cell r="E1828" t="str">
            <v>REPRESENTATE LEGAL O DIRECTOR DE CONSULTORIA</v>
          </cell>
        </row>
        <row r="1830">
          <cell r="A1830" t="str">
            <v>C. OBSERVACIONES INTERVENTORIA (Campo de obligatorio diligenciamiento)</v>
          </cell>
        </row>
        <row r="1837">
          <cell r="E1837" t="str">
            <v>Firma:</v>
          </cell>
        </row>
        <row r="1838">
          <cell r="E1838" t="str">
            <v xml:space="preserve">Nombre: </v>
          </cell>
          <cell r="V1838" t="str">
            <v>Original  - FONADE</v>
          </cell>
        </row>
        <row r="1839">
          <cell r="E1839" t="str">
            <v>REPRESENTANTE LEGAL Ó DIRECTOR DE INTERVENTORÍA</v>
          </cell>
          <cell r="V1839" t="str">
            <v>Copias: Contratista, Interventor</v>
          </cell>
        </row>
        <row r="1840">
          <cell r="A1840" t="str">
            <v>B. DATOS ESPECIFICOS</v>
          </cell>
        </row>
        <row r="1841">
          <cell r="A1841" t="str">
            <v>Item</v>
          </cell>
          <cell r="C1841" t="str">
            <v>Descripción</v>
          </cell>
          <cell r="R1841" t="str">
            <v>Unidad</v>
          </cell>
          <cell r="T1841" t="str">
            <v>Cantidad</v>
          </cell>
        </row>
        <row r="1842">
          <cell r="A1842" t="str">
            <v>05.05.02</v>
          </cell>
          <cell r="C1842" t="str">
            <v>Suministro y construcción de caja de paso metálica de 15x15 cm, para la iluminación de la cancha.</v>
          </cell>
          <cell r="R1842" t="str">
            <v>Un</v>
          </cell>
          <cell r="T1842">
            <v>1</v>
          </cell>
          <cell r="W1842">
            <v>35351</v>
          </cell>
        </row>
        <row r="1844">
          <cell r="A1844" t="str">
            <v>1.  Equipo</v>
          </cell>
        </row>
        <row r="1845">
          <cell r="A1845" t="str">
            <v>Descripción</v>
          </cell>
          <cell r="H1845" t="str">
            <v>Marca</v>
          </cell>
          <cell r="K1845" t="str">
            <v>Tipo</v>
          </cell>
          <cell r="O1845" t="str">
            <v>Tarifa/Hora</v>
          </cell>
          <cell r="R1845" t="str">
            <v>Rendimiento</v>
          </cell>
          <cell r="T1845" t="str">
            <v>Vr. Unitario</v>
          </cell>
        </row>
        <row r="1846">
          <cell r="A1846" t="str">
            <v>Herramienta menor (% de mano de obra)</v>
          </cell>
          <cell r="O1846">
            <v>9202.4729999999981</v>
          </cell>
          <cell r="R1846">
            <v>0.05</v>
          </cell>
          <cell r="T1846">
            <v>460.12364999999994</v>
          </cell>
        </row>
        <row r="1847">
          <cell r="T1847">
            <v>0</v>
          </cell>
        </row>
        <row r="1848">
          <cell r="T1848">
            <v>0</v>
          </cell>
        </row>
        <row r="1849">
          <cell r="T1849">
            <v>0</v>
          </cell>
        </row>
        <row r="1850">
          <cell r="A1850" t="str">
            <v>SUBTOTAL</v>
          </cell>
          <cell r="T1850">
            <v>460.12364999999994</v>
          </cell>
        </row>
        <row r="1852">
          <cell r="A1852" t="str">
            <v>2.  Materiales</v>
          </cell>
        </row>
        <row r="1853">
          <cell r="A1853" t="str">
            <v>Descripción</v>
          </cell>
          <cell r="M1853" t="str">
            <v>Unidad</v>
          </cell>
          <cell r="O1853" t="str">
            <v>Cantidad</v>
          </cell>
          <cell r="Q1853" t="str">
            <v>Precio Unit.</v>
          </cell>
          <cell r="T1853" t="str">
            <v>Vr Unitario</v>
          </cell>
        </row>
        <row r="1854">
          <cell r="A1854" t="str">
            <v xml:space="preserve">Caja de paso de 15X15 cmx10 fondo con tapa en bisagrada  y chapa </v>
          </cell>
          <cell r="M1854" t="str">
            <v xml:space="preserve">Un </v>
          </cell>
          <cell r="O1854">
            <v>1</v>
          </cell>
          <cell r="Q1854">
            <v>24940</v>
          </cell>
          <cell r="T1854">
            <v>24940</v>
          </cell>
        </row>
        <row r="1858">
          <cell r="T1858">
            <v>0</v>
          </cell>
        </row>
        <row r="1859">
          <cell r="T1859">
            <v>0</v>
          </cell>
        </row>
        <row r="1860">
          <cell r="T1860">
            <v>0</v>
          </cell>
        </row>
        <row r="1861">
          <cell r="T1861">
            <v>0</v>
          </cell>
        </row>
        <row r="1862">
          <cell r="T1862">
            <v>0</v>
          </cell>
        </row>
        <row r="1863">
          <cell r="T1863">
            <v>0</v>
          </cell>
        </row>
        <row r="1864">
          <cell r="T1864">
            <v>0</v>
          </cell>
        </row>
        <row r="1865">
          <cell r="T1865">
            <v>0</v>
          </cell>
        </row>
        <row r="1866">
          <cell r="A1866" t="str">
            <v>Desperdicio</v>
          </cell>
          <cell r="M1866" t="str">
            <v>%</v>
          </cell>
          <cell r="O1866">
            <v>0.03</v>
          </cell>
          <cell r="Q1866">
            <v>24940</v>
          </cell>
          <cell r="T1866">
            <v>748.19999999999993</v>
          </cell>
        </row>
        <row r="1867">
          <cell r="A1867" t="str">
            <v>SUBTOTAL</v>
          </cell>
          <cell r="T1867">
            <v>25688.2</v>
          </cell>
        </row>
        <row r="1869">
          <cell r="A1869" t="str">
            <v>3. Transportes</v>
          </cell>
        </row>
        <row r="1870">
          <cell r="A1870" t="str">
            <v>Material</v>
          </cell>
          <cell r="K1870" t="str">
            <v>Vol. o Peso</v>
          </cell>
          <cell r="M1870" t="str">
            <v>Distancia</v>
          </cell>
          <cell r="O1870" t="str">
            <v>m2 o Ton/Km</v>
          </cell>
          <cell r="R1870" t="str">
            <v>Tarifa</v>
          </cell>
          <cell r="T1870" t="str">
            <v>Vr. Unitario</v>
          </cell>
        </row>
        <row r="1874">
          <cell r="A1874" t="str">
            <v>SUBTOTAL</v>
          </cell>
        </row>
        <row r="1876">
          <cell r="A1876" t="str">
            <v>4. Mano de Obra</v>
          </cell>
        </row>
        <row r="1877">
          <cell r="A1877" t="str">
            <v>Trabajador</v>
          </cell>
          <cell r="J1877" t="str">
            <v>Jornal</v>
          </cell>
          <cell r="L1877" t="str">
            <v>Prestac.</v>
          </cell>
          <cell r="N1877" t="str">
            <v>Jornal Total</v>
          </cell>
          <cell r="Q1877" t="str">
            <v>Rendimiento</v>
          </cell>
          <cell r="T1877" t="str">
            <v>Vr. Unitario</v>
          </cell>
        </row>
        <row r="1878">
          <cell r="A1878" t="str">
            <v>Electricista II</v>
          </cell>
          <cell r="J1878">
            <v>21662</v>
          </cell>
          <cell r="L1878">
            <v>0.57999999999999996</v>
          </cell>
          <cell r="N1878">
            <v>34225.96</v>
          </cell>
          <cell r="Q1878">
            <v>0.15</v>
          </cell>
          <cell r="T1878">
            <v>5133.8939999999993</v>
          </cell>
        </row>
        <row r="1879">
          <cell r="A1879" t="str">
            <v>Ayudante</v>
          </cell>
          <cell r="J1879">
            <v>17167</v>
          </cell>
          <cell r="L1879">
            <v>0.57999999999999996</v>
          </cell>
          <cell r="N1879">
            <v>27123.86</v>
          </cell>
          <cell r="Q1879">
            <v>0.15</v>
          </cell>
          <cell r="T1879">
            <v>4068.5789999999997</v>
          </cell>
        </row>
        <row r="1880">
          <cell r="T1880">
            <v>0</v>
          </cell>
        </row>
        <row r="1881">
          <cell r="A1881" t="str">
            <v>SUBTOTAL</v>
          </cell>
          <cell r="T1881">
            <v>9202.4729999999981</v>
          </cell>
        </row>
        <row r="1882">
          <cell r="A1882" t="str">
            <v>TOTAL COSTO DIRECTO</v>
          </cell>
          <cell r="T1882">
            <v>35351</v>
          </cell>
        </row>
        <row r="1883">
          <cell r="A1883" t="str">
            <v>AIU CONTRACTUAL</v>
          </cell>
          <cell r="E1883">
            <v>0.25640000000000002</v>
          </cell>
          <cell r="S1883" t="str">
            <v>TOTAL COSTO INDIRECTO</v>
          </cell>
          <cell r="T1883">
            <v>9064</v>
          </cell>
        </row>
        <row r="1884">
          <cell r="A1884" t="str">
            <v xml:space="preserve">VALOR TOTAL ACTIVIDAD </v>
          </cell>
          <cell r="T1884">
            <v>44415</v>
          </cell>
        </row>
        <row r="1885">
          <cell r="A1885" t="str">
            <v xml:space="preserve">VALOR RECURSOS NECESARIOS PARA LA EJECUCIÓN DE LA ACTIVIDAD </v>
          </cell>
          <cell r="T1885">
            <v>44415</v>
          </cell>
        </row>
        <row r="1886">
          <cell r="A1886" t="str">
            <v>Para constancia de lo anterior, se firma la presente acta bajo la responsabilidad expresa de los que intervienen en ella, de  conformidad  con las funciones  desempeñadas por cada uno de los mismos,  de acuerdo con el manual de interventoría, en _________</v>
          </cell>
        </row>
        <row r="1889">
          <cell r="E1889" t="str">
            <v>Firma:</v>
          </cell>
        </row>
        <row r="1890">
          <cell r="E1890" t="str">
            <v xml:space="preserve">Nombre: </v>
          </cell>
        </row>
        <row r="1891">
          <cell r="E1891" t="str">
            <v>REPRESENTATE LEGAL O DIRECTOR DE CONSULTORIA</v>
          </cell>
        </row>
        <row r="1893">
          <cell r="A1893" t="str">
            <v>C. OBSERVACIONES INTERVENTORIA (Campo de obligatorio diligenciamiento)</v>
          </cell>
        </row>
        <row r="1900">
          <cell r="E1900" t="str">
            <v>Firma:</v>
          </cell>
        </row>
        <row r="1901">
          <cell r="E1901" t="str">
            <v xml:space="preserve">Nombre: </v>
          </cell>
          <cell r="V1901" t="str">
            <v>Original  - FONADE</v>
          </cell>
        </row>
        <row r="1902">
          <cell r="E1902" t="str">
            <v>REPRESENTANTE LEGAL Ó DIRECTOR DE INTERVENTORÍA</v>
          </cell>
          <cell r="V1902" t="str">
            <v>Copias: Contratista, Interventor</v>
          </cell>
        </row>
        <row r="1903">
          <cell r="A1903" t="str">
            <v>B. DATOS ESPECIFICOS</v>
          </cell>
        </row>
        <row r="1904">
          <cell r="A1904" t="str">
            <v>Item</v>
          </cell>
          <cell r="C1904" t="str">
            <v>Descripción</v>
          </cell>
          <cell r="R1904" t="str">
            <v>Unidad</v>
          </cell>
          <cell r="T1904" t="str">
            <v>Cantidad</v>
          </cell>
        </row>
        <row r="1905">
          <cell r="A1905" t="str">
            <v>05.05.03</v>
          </cell>
          <cell r="C1905" t="str">
            <v>Suministro, montaje y conexión de antena para televisión. Incluye soportes, amplificador de señal y accesorios.</v>
          </cell>
          <cell r="R1905" t="str">
            <v>Un</v>
          </cell>
          <cell r="T1905">
            <v>1</v>
          </cell>
          <cell r="W1905">
            <v>648962</v>
          </cell>
        </row>
        <row r="1907">
          <cell r="A1907" t="str">
            <v>1.  Equipo</v>
          </cell>
        </row>
        <row r="1908">
          <cell r="A1908" t="str">
            <v>Descripción</v>
          </cell>
          <cell r="H1908" t="str">
            <v>Marca</v>
          </cell>
          <cell r="K1908" t="str">
            <v>Tipo</v>
          </cell>
          <cell r="O1908" t="str">
            <v>Tarifa/Hora</v>
          </cell>
          <cell r="R1908" t="str">
            <v>Rendimiento</v>
          </cell>
          <cell r="T1908" t="str">
            <v>Vr. Unitario</v>
          </cell>
        </row>
        <row r="1909">
          <cell r="A1909" t="str">
            <v>Atornillador</v>
          </cell>
          <cell r="O1909">
            <v>21735</v>
          </cell>
          <cell r="R1909">
            <v>0.03</v>
          </cell>
          <cell r="T1909">
            <v>652.04999999999995</v>
          </cell>
        </row>
        <row r="1910">
          <cell r="A1910" t="str">
            <v>Puntero</v>
          </cell>
          <cell r="O1910">
            <v>21735</v>
          </cell>
          <cell r="R1910">
            <v>0.01</v>
          </cell>
          <cell r="T1910">
            <v>217.35</v>
          </cell>
        </row>
        <row r="1911">
          <cell r="A1911" t="str">
            <v>Maceta</v>
          </cell>
          <cell r="O1911">
            <v>18113</v>
          </cell>
          <cell r="R1911">
            <v>0.01</v>
          </cell>
          <cell r="T1911">
            <v>181.13</v>
          </cell>
        </row>
        <row r="1912">
          <cell r="T1912">
            <v>0</v>
          </cell>
        </row>
        <row r="1913">
          <cell r="A1913" t="str">
            <v>SUBTOTAL</v>
          </cell>
          <cell r="T1913">
            <v>1050.53</v>
          </cell>
        </row>
        <row r="1915">
          <cell r="A1915" t="str">
            <v>2.  Materiales</v>
          </cell>
        </row>
        <row r="1916">
          <cell r="A1916" t="str">
            <v>Descripción</v>
          </cell>
          <cell r="M1916" t="str">
            <v>Unidad</v>
          </cell>
          <cell r="O1916" t="str">
            <v>Cantidad</v>
          </cell>
          <cell r="Q1916" t="str">
            <v>Precio Unit.</v>
          </cell>
          <cell r="T1916" t="str">
            <v>Vr Unitario</v>
          </cell>
        </row>
        <row r="1917">
          <cell r="A1917" t="str">
            <v>Antena de television</v>
          </cell>
          <cell r="M1917" t="str">
            <v xml:space="preserve">Un </v>
          </cell>
          <cell r="O1917">
            <v>1</v>
          </cell>
          <cell r="Q1917">
            <v>125300</v>
          </cell>
          <cell r="T1917">
            <v>125300</v>
          </cell>
        </row>
        <row r="1918">
          <cell r="A1918" t="str">
            <v>Soporte o mastil</v>
          </cell>
          <cell r="M1918" t="str">
            <v xml:space="preserve">Un </v>
          </cell>
          <cell r="O1918">
            <v>1</v>
          </cell>
          <cell r="Q1918">
            <v>50000</v>
          </cell>
          <cell r="T1918">
            <v>50000</v>
          </cell>
        </row>
        <row r="1919">
          <cell r="A1919" t="str">
            <v>Amplificador</v>
          </cell>
          <cell r="M1919" t="str">
            <v>Un</v>
          </cell>
          <cell r="O1919">
            <v>1</v>
          </cell>
          <cell r="Q1919">
            <v>236500</v>
          </cell>
          <cell r="T1919">
            <v>236500</v>
          </cell>
        </row>
        <row r="1920">
          <cell r="A1920" t="str">
            <v>Tubo conduit EMT 1"</v>
          </cell>
          <cell r="M1920" t="str">
            <v>Ml</v>
          </cell>
          <cell r="O1920">
            <v>10</v>
          </cell>
          <cell r="Q1920">
            <v>13400</v>
          </cell>
          <cell r="T1920">
            <v>134000</v>
          </cell>
        </row>
        <row r="1921">
          <cell r="A1921" t="str">
            <v>Boquilla terminal EMT 1"</v>
          </cell>
          <cell r="M1921" t="str">
            <v>Un</v>
          </cell>
          <cell r="O1921">
            <v>2</v>
          </cell>
          <cell r="Q1921">
            <v>1560</v>
          </cell>
          <cell r="T1921">
            <v>3120</v>
          </cell>
        </row>
        <row r="1922">
          <cell r="A1922" t="str">
            <v>Union EMT de 1"</v>
          </cell>
          <cell r="M1922" t="str">
            <v>Un</v>
          </cell>
          <cell r="O1922">
            <v>2</v>
          </cell>
          <cell r="Q1922">
            <v>1590</v>
          </cell>
          <cell r="T1922">
            <v>3180</v>
          </cell>
        </row>
        <row r="1923">
          <cell r="A1923" t="str">
            <v>Soporte tipo U para tubo 1"</v>
          </cell>
          <cell r="M1923" t="str">
            <v>Un</v>
          </cell>
          <cell r="O1923">
            <v>1</v>
          </cell>
          <cell r="Q1923">
            <v>2040</v>
          </cell>
          <cell r="T1923">
            <v>2040</v>
          </cell>
        </row>
        <row r="1924">
          <cell r="A1924" t="str">
            <v>Cable RG -59</v>
          </cell>
          <cell r="M1924" t="str">
            <v>Ml</v>
          </cell>
          <cell r="O1924">
            <v>12</v>
          </cell>
          <cell r="Q1924">
            <v>1269</v>
          </cell>
          <cell r="T1924">
            <v>15228</v>
          </cell>
        </row>
        <row r="1925">
          <cell r="A1925" t="str">
            <v>Cinta aislante</v>
          </cell>
          <cell r="M1925" t="str">
            <v>Ml</v>
          </cell>
          <cell r="O1925">
            <v>0.05</v>
          </cell>
          <cell r="Q1925">
            <v>2178</v>
          </cell>
          <cell r="T1925">
            <v>109</v>
          </cell>
        </row>
        <row r="1926">
          <cell r="T1926">
            <v>0</v>
          </cell>
        </row>
        <row r="1927">
          <cell r="T1927">
            <v>0</v>
          </cell>
        </row>
        <row r="1928">
          <cell r="T1928">
            <v>0</v>
          </cell>
        </row>
        <row r="1929">
          <cell r="A1929" t="str">
            <v>Desperdicio</v>
          </cell>
          <cell r="M1929" t="str">
            <v>%</v>
          </cell>
          <cell r="O1929">
            <v>0.03</v>
          </cell>
          <cell r="Q1929">
            <v>569476.9</v>
          </cell>
          <cell r="T1929">
            <v>17084</v>
          </cell>
        </row>
        <row r="1930">
          <cell r="A1930" t="str">
            <v>SUBTOTAL</v>
          </cell>
          <cell r="T1930">
            <v>586561</v>
          </cell>
        </row>
        <row r="1932">
          <cell r="A1932" t="str">
            <v>3. Transportes</v>
          </cell>
        </row>
        <row r="1933">
          <cell r="A1933" t="str">
            <v>Material</v>
          </cell>
          <cell r="K1933" t="str">
            <v>Vol. o Peso</v>
          </cell>
          <cell r="M1933" t="str">
            <v>Distancia</v>
          </cell>
          <cell r="O1933" t="str">
            <v>m2 o Ton/Km</v>
          </cell>
          <cell r="R1933" t="str">
            <v>Tarifa</v>
          </cell>
          <cell r="T1933" t="str">
            <v>Vr. Unitario</v>
          </cell>
        </row>
        <row r="1937">
          <cell r="A1937" t="str">
            <v>SUBTOTAL</v>
          </cell>
        </row>
        <row r="1939">
          <cell r="A1939" t="str">
            <v>4. Mano de Obra</v>
          </cell>
        </row>
        <row r="1940">
          <cell r="A1940" t="str">
            <v>Trabajador</v>
          </cell>
          <cell r="J1940" t="str">
            <v>Jornal</v>
          </cell>
          <cell r="L1940" t="str">
            <v>Prestac.</v>
          </cell>
          <cell r="N1940" t="str">
            <v>Jornal Total</v>
          </cell>
          <cell r="Q1940" t="str">
            <v>Rendimiento</v>
          </cell>
          <cell r="T1940" t="str">
            <v>Vr. Unitario</v>
          </cell>
        </row>
        <row r="1941">
          <cell r="A1941" t="str">
            <v>Electricista II</v>
          </cell>
          <cell r="J1941">
            <v>21662</v>
          </cell>
          <cell r="L1941">
            <v>0.57999999999999996</v>
          </cell>
          <cell r="N1941">
            <v>34226</v>
          </cell>
          <cell r="Q1941">
            <v>1</v>
          </cell>
          <cell r="T1941">
            <v>34226</v>
          </cell>
        </row>
        <row r="1942">
          <cell r="A1942" t="str">
            <v>Ayudante</v>
          </cell>
          <cell r="J1942">
            <v>17167</v>
          </cell>
          <cell r="L1942">
            <v>0.57999999999999996</v>
          </cell>
          <cell r="N1942">
            <v>27124</v>
          </cell>
          <cell r="Q1942">
            <v>1</v>
          </cell>
          <cell r="T1942">
            <v>27124</v>
          </cell>
        </row>
        <row r="1944">
          <cell r="A1944" t="str">
            <v>SUBTOTAL</v>
          </cell>
          <cell r="T1944">
            <v>61350</v>
          </cell>
        </row>
        <row r="1945">
          <cell r="A1945" t="str">
            <v>TOTAL COSTO DIRECTO</v>
          </cell>
          <cell r="T1945">
            <v>648962</v>
          </cell>
        </row>
        <row r="1946">
          <cell r="A1946" t="str">
            <v>AIU CONTRACTUAL</v>
          </cell>
          <cell r="E1946">
            <v>0.25640000000000002</v>
          </cell>
          <cell r="S1946" t="str">
            <v>TOTAL COSTO INDIRECTO</v>
          </cell>
          <cell r="T1946">
            <v>166394</v>
          </cell>
        </row>
        <row r="1947">
          <cell r="A1947" t="str">
            <v xml:space="preserve">VALOR TOTAL ACTIVIDAD </v>
          </cell>
          <cell r="T1947">
            <v>815356</v>
          </cell>
        </row>
        <row r="1948">
          <cell r="A1948" t="str">
            <v xml:space="preserve">VALOR RECURSOS NECESARIOS PARA LA EJECUCIÓN DE LA ACTIVIDAD </v>
          </cell>
          <cell r="T1948">
            <v>815356</v>
          </cell>
        </row>
        <row r="1949">
          <cell r="A1949" t="str">
            <v>Para constancia de lo anterior, se firma la presente acta bajo la responsabilidad expresa de los que intervienen en ella, de  conformidad  con las funciones  desempeñadas por cada uno de los mismos,  de acuerdo con el manual de interventoría, en _________</v>
          </cell>
        </row>
        <row r="1952">
          <cell r="E1952" t="str">
            <v>Firma:</v>
          </cell>
        </row>
        <row r="1953">
          <cell r="E1953" t="str">
            <v xml:space="preserve">Nombre: </v>
          </cell>
        </row>
        <row r="1954">
          <cell r="E1954" t="str">
            <v>REPRESENTATE LEGAL O DIRECTOR DE CONSULTORIA</v>
          </cell>
        </row>
        <row r="1956">
          <cell r="A1956" t="str">
            <v>C. OBSERVACIONES INTERVENTORIA (Campo de obligatorio diligenciamiento)</v>
          </cell>
        </row>
        <row r="1963">
          <cell r="E1963" t="str">
            <v>Firma:</v>
          </cell>
        </row>
        <row r="1964">
          <cell r="E1964" t="str">
            <v xml:space="preserve">Nombre: </v>
          </cell>
          <cell r="V1964" t="str">
            <v>Original  - FONADE</v>
          </cell>
        </row>
        <row r="1965">
          <cell r="E1965" t="str">
            <v>REPRESENTANTE LEGAL Ó DIRECTOR DE INTERVENTORÍA</v>
          </cell>
          <cell r="V1965" t="str">
            <v>Copias: Contratista, Interventor</v>
          </cell>
        </row>
        <row r="1966">
          <cell r="A1966" t="str">
            <v>B. DATOS ESPECIFICOS</v>
          </cell>
        </row>
        <row r="1967">
          <cell r="A1967" t="str">
            <v>Item</v>
          </cell>
          <cell r="C1967" t="str">
            <v>Descripción</v>
          </cell>
          <cell r="R1967" t="str">
            <v>Unidad</v>
          </cell>
          <cell r="T1967" t="str">
            <v>Cantidad</v>
          </cell>
        </row>
        <row r="1968">
          <cell r="A1968" t="str">
            <v>05.05.04</v>
          </cell>
          <cell r="C1968" t="str">
            <v>Construcción de caja en mampostería de 30x30x30 para futuro cableado red estructurada. Incluye tapa en concreto.</v>
          </cell>
          <cell r="R1968" t="str">
            <v>Un</v>
          </cell>
          <cell r="T1968">
            <v>1</v>
          </cell>
          <cell r="W1968">
            <v>157543</v>
          </cell>
        </row>
        <row r="1970">
          <cell r="A1970" t="str">
            <v>1.  Equipo</v>
          </cell>
        </row>
        <row r="1971">
          <cell r="A1971" t="str">
            <v>Descripción</v>
          </cell>
          <cell r="H1971" t="str">
            <v>Marca</v>
          </cell>
          <cell r="K1971" t="str">
            <v>Tipo</v>
          </cell>
          <cell r="O1971" t="str">
            <v>Tarifa/Hora</v>
          </cell>
          <cell r="R1971" t="str">
            <v>Rendimiento</v>
          </cell>
          <cell r="T1971" t="str">
            <v>Vr. Unitario</v>
          </cell>
        </row>
        <row r="1972">
          <cell r="A1972" t="str">
            <v>Herramienta menor (% de mano de obra)</v>
          </cell>
          <cell r="O1972">
            <v>30188</v>
          </cell>
          <cell r="R1972">
            <v>0.02</v>
          </cell>
          <cell r="T1972">
            <v>603.76</v>
          </cell>
        </row>
        <row r="1973">
          <cell r="A1973" t="str">
            <v>Pica</v>
          </cell>
          <cell r="O1973">
            <v>29600</v>
          </cell>
          <cell r="R1973">
            <v>0.02</v>
          </cell>
          <cell r="T1973">
            <v>592</v>
          </cell>
        </row>
        <row r="1974">
          <cell r="A1974" t="str">
            <v>Pala</v>
          </cell>
          <cell r="O1974">
            <v>29600</v>
          </cell>
          <cell r="R1974">
            <v>0.02</v>
          </cell>
          <cell r="T1974">
            <v>592</v>
          </cell>
        </row>
        <row r="1975">
          <cell r="T1975">
            <v>0</v>
          </cell>
        </row>
        <row r="1976">
          <cell r="A1976" t="str">
            <v>SUBTOTAL</v>
          </cell>
          <cell r="T1976">
            <v>1787.76</v>
          </cell>
        </row>
        <row r="1978">
          <cell r="A1978" t="str">
            <v>2.  Materiales</v>
          </cell>
        </row>
        <row r="1979">
          <cell r="A1979" t="str">
            <v>Descripción</v>
          </cell>
          <cell r="M1979" t="str">
            <v>Unidad</v>
          </cell>
          <cell r="O1979" t="str">
            <v>Cantidad</v>
          </cell>
          <cell r="Q1979" t="str">
            <v>Precio Unit.</v>
          </cell>
          <cell r="T1979" t="str">
            <v>Vr Unitario</v>
          </cell>
        </row>
        <row r="1980">
          <cell r="A1980" t="str">
            <v>Caja en mampostería de 30x30x30</v>
          </cell>
          <cell r="M1980" t="str">
            <v xml:space="preserve">Un </v>
          </cell>
          <cell r="O1980">
            <v>1</v>
          </cell>
          <cell r="Q1980">
            <v>65780</v>
          </cell>
          <cell r="T1980">
            <v>65780</v>
          </cell>
        </row>
        <row r="1981">
          <cell r="A1981" t="str">
            <v>Tapa para caja de 30x30x5</v>
          </cell>
          <cell r="M1981" t="str">
            <v xml:space="preserve">Un </v>
          </cell>
          <cell r="O1981">
            <v>1</v>
          </cell>
          <cell r="Q1981">
            <v>25875</v>
          </cell>
          <cell r="T1981">
            <v>25875</v>
          </cell>
        </row>
        <row r="1982">
          <cell r="T1982">
            <v>0</v>
          </cell>
        </row>
        <row r="1983">
          <cell r="T1983">
            <v>0</v>
          </cell>
        </row>
        <row r="1984">
          <cell r="T1984">
            <v>0</v>
          </cell>
        </row>
        <row r="1985">
          <cell r="T1985">
            <v>0</v>
          </cell>
        </row>
        <row r="1986">
          <cell r="T1986">
            <v>0</v>
          </cell>
        </row>
        <row r="1987">
          <cell r="T1987">
            <v>0</v>
          </cell>
        </row>
        <row r="1988">
          <cell r="T1988">
            <v>0</v>
          </cell>
        </row>
        <row r="1989">
          <cell r="T1989">
            <v>0</v>
          </cell>
        </row>
        <row r="1990">
          <cell r="T1990">
            <v>0</v>
          </cell>
        </row>
        <row r="1991">
          <cell r="T1991">
            <v>0</v>
          </cell>
        </row>
        <row r="1992">
          <cell r="A1992" t="str">
            <v>Desperdicio</v>
          </cell>
          <cell r="M1992" t="str">
            <v>%</v>
          </cell>
          <cell r="O1992">
            <v>0.03</v>
          </cell>
          <cell r="Q1992">
            <v>91655</v>
          </cell>
          <cell r="T1992">
            <v>2750</v>
          </cell>
        </row>
        <row r="1993">
          <cell r="A1993" t="str">
            <v>SUBTOTAL</v>
          </cell>
          <cell r="T1993">
            <v>94405</v>
          </cell>
        </row>
        <row r="1995">
          <cell r="A1995" t="str">
            <v>3. Transportes</v>
          </cell>
        </row>
        <row r="1996">
          <cell r="A1996" t="str">
            <v>Material</v>
          </cell>
          <cell r="K1996" t="str">
            <v>Vol. o Peso</v>
          </cell>
          <cell r="M1996" t="str">
            <v>Distancia</v>
          </cell>
          <cell r="O1996" t="str">
            <v>m2 o Ton/Km</v>
          </cell>
          <cell r="R1996" t="str">
            <v>Tarifa</v>
          </cell>
          <cell r="T1996" t="str">
            <v>Vr. Unitario</v>
          </cell>
        </row>
        <row r="2000">
          <cell r="A2000" t="str">
            <v>SUBTOTAL</v>
          </cell>
        </row>
        <row r="2002">
          <cell r="A2002" t="str">
            <v>4. Mano de Obra</v>
          </cell>
        </row>
        <row r="2003">
          <cell r="A2003" t="str">
            <v>Trabajador</v>
          </cell>
          <cell r="J2003" t="str">
            <v>Jornal</v>
          </cell>
          <cell r="L2003" t="str">
            <v>Prestac.</v>
          </cell>
          <cell r="N2003" t="str">
            <v>Jornal Total</v>
          </cell>
          <cell r="Q2003" t="str">
            <v>Rendimiento</v>
          </cell>
          <cell r="T2003" t="str">
            <v>Vr. Unitario</v>
          </cell>
        </row>
        <row r="2004">
          <cell r="A2004" t="str">
            <v>Electricista II</v>
          </cell>
          <cell r="J2004">
            <v>21662</v>
          </cell>
          <cell r="L2004">
            <v>0.57999999999999996</v>
          </cell>
          <cell r="N2004">
            <v>34226</v>
          </cell>
          <cell r="Q2004">
            <v>1</v>
          </cell>
          <cell r="T2004">
            <v>34226</v>
          </cell>
        </row>
        <row r="2005">
          <cell r="A2005" t="str">
            <v>Ayudante</v>
          </cell>
          <cell r="J2005">
            <v>17167</v>
          </cell>
          <cell r="L2005">
            <v>0.57999999999999996</v>
          </cell>
          <cell r="N2005">
            <v>27124</v>
          </cell>
          <cell r="Q2005">
            <v>1</v>
          </cell>
          <cell r="T2005">
            <v>27124</v>
          </cell>
        </row>
        <row r="2006">
          <cell r="T2006">
            <v>0</v>
          </cell>
        </row>
        <row r="2007">
          <cell r="A2007" t="str">
            <v>SUBTOTAL</v>
          </cell>
          <cell r="T2007">
            <v>61350</v>
          </cell>
        </row>
        <row r="2008">
          <cell r="A2008" t="str">
            <v>TOTAL COSTO DIRECTO</v>
          </cell>
          <cell r="T2008">
            <v>157543</v>
          </cell>
        </row>
        <row r="2009">
          <cell r="A2009" t="str">
            <v>AIU CONTRACTUAL</v>
          </cell>
          <cell r="E2009">
            <v>0.25640000000000002</v>
          </cell>
          <cell r="S2009" t="str">
            <v>TOTAL COSTO INDIRECTO</v>
          </cell>
          <cell r="T2009">
            <v>40394</v>
          </cell>
        </row>
        <row r="2010">
          <cell r="A2010" t="str">
            <v xml:space="preserve">VALOR TOTAL ACTIVIDAD </v>
          </cell>
          <cell r="T2010">
            <v>197937</v>
          </cell>
        </row>
        <row r="2011">
          <cell r="A2011" t="str">
            <v xml:space="preserve">VALOR RECURSOS NECESARIOS PARA LA EJECUCIÓN DE LA ACTIVIDAD </v>
          </cell>
          <cell r="T2011">
            <v>197937</v>
          </cell>
        </row>
        <row r="2012">
          <cell r="A2012" t="str">
            <v>Para constancia de lo anterior, se firma la presente acta bajo la responsabilidad expresa de los que intervienen en ella, de  conformidad  con las funciones  desempeñadas por cada uno de los mismos,  de acuerdo con el manual de interventoría, en _________</v>
          </cell>
        </row>
        <row r="2015">
          <cell r="E2015" t="str">
            <v>Firma:</v>
          </cell>
        </row>
        <row r="2016">
          <cell r="E2016" t="str">
            <v xml:space="preserve">Nombre: </v>
          </cell>
        </row>
        <row r="2017">
          <cell r="E2017" t="str">
            <v>REPRESENTATE LEGAL O DIRECTOR DE CONSULTORIA</v>
          </cell>
        </row>
        <row r="2019">
          <cell r="A2019" t="str">
            <v>C. OBSERVACIONES INTERVENTORIA (Campo de obligatorio diligenciamiento)</v>
          </cell>
        </row>
        <row r="2026">
          <cell r="E2026" t="str">
            <v>Firma:</v>
          </cell>
        </row>
        <row r="2027">
          <cell r="E2027" t="str">
            <v xml:space="preserve">Nombre: </v>
          </cell>
          <cell r="V2027" t="str">
            <v>Original  - FONADE</v>
          </cell>
        </row>
        <row r="2028">
          <cell r="E2028" t="str">
            <v>REPRESENTANTE LEGAL Ó DIRECTOR DE INTERVENTORÍA</v>
          </cell>
          <cell r="V2028" t="str">
            <v>Copias: Contratista, Interventor</v>
          </cell>
        </row>
        <row r="2029">
          <cell r="A2029" t="str">
            <v>B. DATOS ESPECIFICOS</v>
          </cell>
        </row>
        <row r="2030">
          <cell r="A2030" t="str">
            <v>Item</v>
          </cell>
          <cell r="C2030" t="str">
            <v>Descripción</v>
          </cell>
          <cell r="R2030" t="str">
            <v>Unidad</v>
          </cell>
          <cell r="T2030" t="str">
            <v>Cantidad</v>
          </cell>
        </row>
        <row r="2031">
          <cell r="A2031" t="str">
            <v>05.05.05</v>
          </cell>
          <cell r="C2031" t="str">
            <v>Suministro, montaje y puesta en operación de UPS bifásica de 5 kVA y tiempo de respaldo de 6 minutos. ON LINE.</v>
          </cell>
          <cell r="R2031" t="str">
            <v>Un</v>
          </cell>
          <cell r="T2031">
            <v>1</v>
          </cell>
          <cell r="W2031">
            <v>3954584</v>
          </cell>
        </row>
        <row r="2033">
          <cell r="A2033" t="str">
            <v>1.  Equipo</v>
          </cell>
        </row>
        <row r="2034">
          <cell r="A2034" t="str">
            <v>Descripción</v>
          </cell>
          <cell r="H2034" t="str">
            <v>Marca</v>
          </cell>
          <cell r="K2034" t="str">
            <v>Tipo</v>
          </cell>
          <cell r="O2034" t="str">
            <v>Tarifa/Hora</v>
          </cell>
          <cell r="R2034" t="str">
            <v>Rendimiento</v>
          </cell>
          <cell r="T2034" t="str">
            <v>Vr. Unitario</v>
          </cell>
        </row>
        <row r="2035">
          <cell r="A2035" t="str">
            <v>Alicates</v>
          </cell>
          <cell r="O2035">
            <v>30188</v>
          </cell>
          <cell r="R2035">
            <v>0.1</v>
          </cell>
          <cell r="T2035">
            <v>3018.8</v>
          </cell>
        </row>
        <row r="2036">
          <cell r="A2036" t="str">
            <v>Atornillador</v>
          </cell>
          <cell r="O2036">
            <v>21735</v>
          </cell>
          <cell r="R2036">
            <v>0.1</v>
          </cell>
          <cell r="T2036">
            <v>2173.5</v>
          </cell>
        </row>
        <row r="2038">
          <cell r="T2038">
            <v>0</v>
          </cell>
        </row>
        <row r="2039">
          <cell r="A2039" t="str">
            <v>SUBTOTAL</v>
          </cell>
          <cell r="T2039">
            <v>5192.3</v>
          </cell>
        </row>
        <row r="2041">
          <cell r="A2041" t="str">
            <v>2.  Materiales</v>
          </cell>
        </row>
        <row r="2042">
          <cell r="A2042" t="str">
            <v>Descripción</v>
          </cell>
          <cell r="M2042" t="str">
            <v>Unidad</v>
          </cell>
          <cell r="O2042" t="str">
            <v>Cantidad</v>
          </cell>
          <cell r="Q2042" t="str">
            <v>Precio Unit.</v>
          </cell>
          <cell r="T2042" t="str">
            <v>Vr Unitario</v>
          </cell>
        </row>
        <row r="2043">
          <cell r="A2043" t="str">
            <v>UPS bifásica 5KVA 6 minutos</v>
          </cell>
          <cell r="M2043" t="str">
            <v xml:space="preserve">Un </v>
          </cell>
          <cell r="O2043">
            <v>1</v>
          </cell>
          <cell r="Q2043">
            <v>3750000</v>
          </cell>
          <cell r="T2043">
            <v>3750000</v>
          </cell>
        </row>
        <row r="2044">
          <cell r="T2044">
            <v>0</v>
          </cell>
        </row>
        <row r="2045">
          <cell r="T2045">
            <v>0</v>
          </cell>
        </row>
        <row r="2046">
          <cell r="T2046">
            <v>0</v>
          </cell>
        </row>
        <row r="2047">
          <cell r="T2047">
            <v>0</v>
          </cell>
        </row>
        <row r="2048">
          <cell r="T2048">
            <v>0</v>
          </cell>
        </row>
        <row r="2049">
          <cell r="T2049">
            <v>0</v>
          </cell>
        </row>
        <row r="2050">
          <cell r="T2050">
            <v>0</v>
          </cell>
        </row>
        <row r="2051">
          <cell r="T2051">
            <v>0</v>
          </cell>
        </row>
        <row r="2052">
          <cell r="T2052">
            <v>0</v>
          </cell>
        </row>
        <row r="2053">
          <cell r="T2053">
            <v>0</v>
          </cell>
        </row>
        <row r="2054">
          <cell r="T2054">
            <v>0</v>
          </cell>
        </row>
        <row r="2055">
          <cell r="A2055" t="str">
            <v>Desperdicio</v>
          </cell>
          <cell r="M2055" t="str">
            <v>%</v>
          </cell>
          <cell r="Q2055">
            <v>3750000</v>
          </cell>
          <cell r="T2055">
            <v>0</v>
          </cell>
        </row>
        <row r="2056">
          <cell r="A2056" t="str">
            <v>SUBTOTAL</v>
          </cell>
          <cell r="T2056">
            <v>3750000</v>
          </cell>
        </row>
        <row r="2058">
          <cell r="A2058" t="str">
            <v>3. Transportes</v>
          </cell>
        </row>
        <row r="2059">
          <cell r="A2059" t="str">
            <v>Material</v>
          </cell>
          <cell r="K2059" t="str">
            <v>Vol. o Peso</v>
          </cell>
          <cell r="M2059" t="str">
            <v>Distancia</v>
          </cell>
          <cell r="O2059" t="str">
            <v>m2 o Ton/Km</v>
          </cell>
          <cell r="R2059" t="str">
            <v>Tarifa</v>
          </cell>
          <cell r="T2059" t="str">
            <v>Vr. Unitario</v>
          </cell>
        </row>
        <row r="2063">
          <cell r="A2063" t="str">
            <v>SUBTOTAL</v>
          </cell>
        </row>
        <row r="2065">
          <cell r="A2065" t="str">
            <v>4. Mano de Obra</v>
          </cell>
        </row>
        <row r="2066">
          <cell r="A2066" t="str">
            <v>Trabajador</v>
          </cell>
          <cell r="J2066" t="str">
            <v>Jornal</v>
          </cell>
          <cell r="L2066" t="str">
            <v>Prestac.</v>
          </cell>
          <cell r="N2066" t="str">
            <v>Jornal Total</v>
          </cell>
          <cell r="Q2066" t="str">
            <v>Rendimiento</v>
          </cell>
          <cell r="T2066" t="str">
            <v>Vr. Unitario</v>
          </cell>
        </row>
        <row r="2067">
          <cell r="A2067" t="str">
            <v>Electricista II</v>
          </cell>
          <cell r="J2067">
            <v>21662</v>
          </cell>
          <cell r="L2067">
            <v>0.57999999999999996</v>
          </cell>
          <cell r="N2067">
            <v>34226</v>
          </cell>
          <cell r="Q2067">
            <v>1</v>
          </cell>
          <cell r="T2067">
            <v>34226</v>
          </cell>
        </row>
        <row r="2068">
          <cell r="A2068" t="str">
            <v>Ayudante</v>
          </cell>
          <cell r="J2068">
            <v>17167</v>
          </cell>
          <cell r="L2068">
            <v>0.57999999999999996</v>
          </cell>
          <cell r="N2068">
            <v>27124</v>
          </cell>
          <cell r="Q2068">
            <v>0.87</v>
          </cell>
          <cell r="T2068">
            <v>23598</v>
          </cell>
        </row>
        <row r="2069">
          <cell r="A2069" t="str">
            <v>Ingeniero</v>
          </cell>
          <cell r="J2069">
            <v>89600</v>
          </cell>
          <cell r="L2069">
            <v>0.57999999999999996</v>
          </cell>
          <cell r="N2069">
            <v>141568</v>
          </cell>
          <cell r="Q2069">
            <v>1</v>
          </cell>
          <cell r="T2069">
            <v>141568</v>
          </cell>
        </row>
        <row r="2070">
          <cell r="A2070" t="str">
            <v>SUBTOTAL</v>
          </cell>
          <cell r="T2070">
            <v>199392</v>
          </cell>
        </row>
        <row r="2071">
          <cell r="A2071" t="str">
            <v>TOTAL COSTO DIRECTO</v>
          </cell>
          <cell r="T2071">
            <v>3954584</v>
          </cell>
        </row>
        <row r="2072">
          <cell r="A2072" t="str">
            <v>AIU CONTRACTUAL</v>
          </cell>
          <cell r="E2072">
            <v>0.25640000000000002</v>
          </cell>
          <cell r="S2072" t="str">
            <v>TOTAL COSTO INDIRECTO</v>
          </cell>
          <cell r="T2072">
            <v>1013955</v>
          </cell>
        </row>
        <row r="2073">
          <cell r="A2073" t="str">
            <v xml:space="preserve">VALOR TOTAL ACTIVIDAD </v>
          </cell>
          <cell r="T2073">
            <v>4968539</v>
          </cell>
        </row>
        <row r="2074">
          <cell r="A2074" t="str">
            <v xml:space="preserve">VALOR RECURSOS NECESARIOS PARA LA EJECUCIÓN DE LA ACTIVIDAD </v>
          </cell>
          <cell r="T2074">
            <v>4968539</v>
          </cell>
        </row>
        <row r="2075">
          <cell r="A2075" t="str">
            <v>Para constancia de lo anterior, se firma la presente acta bajo la responsabilidad expresa de los que intervienen en ella, de  conformidad  con las funciones  desempeñadas por cada uno de los mismos,  de acuerdo con el manual de interventoría, en _________</v>
          </cell>
        </row>
        <row r="2078">
          <cell r="E2078" t="str">
            <v>Firma:</v>
          </cell>
        </row>
        <row r="2079">
          <cell r="E2079" t="str">
            <v xml:space="preserve">Nombre: </v>
          </cell>
        </row>
        <row r="2080">
          <cell r="E2080" t="str">
            <v>REPRESENTATE LEGAL O DIRECTOR DE CONSULTORIA</v>
          </cell>
        </row>
        <row r="2082">
          <cell r="A2082" t="str">
            <v>C. OBSERVACIONES INTERVENTORIA (Campo de obligatorio diligenciamiento)</v>
          </cell>
        </row>
        <row r="2089">
          <cell r="E2089" t="str">
            <v>Firma:</v>
          </cell>
        </row>
        <row r="2090">
          <cell r="E2090" t="str">
            <v xml:space="preserve">Nombre: </v>
          </cell>
          <cell r="V2090" t="str">
            <v>Original  - FONADE</v>
          </cell>
        </row>
        <row r="2091">
          <cell r="E2091" t="str">
            <v>REPRESENTANTE LEGAL Ó DIRECTOR DE INTERVENTORÍA</v>
          </cell>
          <cell r="V2091" t="str">
            <v>Copias: Contratista, Interventor</v>
          </cell>
        </row>
        <row r="2092">
          <cell r="A2092" t="str">
            <v>B. DATOS ESPECIFICOS</v>
          </cell>
        </row>
        <row r="2093">
          <cell r="A2093" t="str">
            <v>Item</v>
          </cell>
          <cell r="C2093" t="str">
            <v>Descripción</v>
          </cell>
          <cell r="R2093" t="str">
            <v>Unidad</v>
          </cell>
          <cell r="T2093" t="str">
            <v>Cantidad</v>
          </cell>
        </row>
        <row r="2094">
          <cell r="A2094" t="str">
            <v>05.05.06</v>
          </cell>
          <cell r="C2094" t="str">
            <v>Conexión entre llave de transferencia y UPS en cables multifilar 3No8+1No8+1No10. Incluye terminales y coraza americana de 1-1/2".</v>
          </cell>
          <cell r="R2094" t="str">
            <v>Un</v>
          </cell>
          <cell r="T2094">
            <v>1</v>
          </cell>
          <cell r="W2094">
            <v>334505</v>
          </cell>
        </row>
        <row r="2096">
          <cell r="A2096" t="str">
            <v>1.  Equipo</v>
          </cell>
        </row>
        <row r="2097">
          <cell r="A2097" t="str">
            <v>Descripción</v>
          </cell>
          <cell r="H2097" t="str">
            <v>Marca</v>
          </cell>
          <cell r="K2097" t="str">
            <v>Tipo</v>
          </cell>
          <cell r="O2097" t="str">
            <v>Tarifa/Hora</v>
          </cell>
          <cell r="R2097" t="str">
            <v>Rendimiento</v>
          </cell>
          <cell r="T2097" t="str">
            <v>Vr. Unitario</v>
          </cell>
        </row>
        <row r="2098">
          <cell r="A2098" t="str">
            <v>Alicates</v>
          </cell>
          <cell r="O2098">
            <v>30188</v>
          </cell>
          <cell r="R2098">
            <v>1.0999999999999999E-2</v>
          </cell>
          <cell r="T2098">
            <v>332.06799999999998</v>
          </cell>
        </row>
        <row r="2099">
          <cell r="A2099" t="str">
            <v>Atornillador</v>
          </cell>
          <cell r="O2099">
            <v>21735</v>
          </cell>
          <cell r="R2099">
            <v>1.0999999999999999E-2</v>
          </cell>
          <cell r="T2099">
            <v>239.08499999999998</v>
          </cell>
        </row>
        <row r="2101">
          <cell r="T2101">
            <v>0</v>
          </cell>
        </row>
        <row r="2102">
          <cell r="A2102" t="str">
            <v>SUBTOTAL</v>
          </cell>
          <cell r="T2102">
            <v>571.15300000000002</v>
          </cell>
        </row>
        <row r="2104">
          <cell r="A2104" t="str">
            <v>2.  Materiales</v>
          </cell>
        </row>
        <row r="2105">
          <cell r="A2105" t="str">
            <v>Descripción</v>
          </cell>
          <cell r="M2105" t="str">
            <v>Unidad</v>
          </cell>
          <cell r="O2105" t="str">
            <v>Cantidad</v>
          </cell>
          <cell r="Q2105" t="str">
            <v>Precio Unit.</v>
          </cell>
          <cell r="T2105" t="str">
            <v>Vr Unitario</v>
          </cell>
        </row>
        <row r="2106">
          <cell r="A2106" t="str">
            <v>Cable multifilar No 8</v>
          </cell>
          <cell r="M2106" t="str">
            <v>Ml</v>
          </cell>
          <cell r="O2106">
            <v>9</v>
          </cell>
          <cell r="Q2106">
            <v>13541</v>
          </cell>
          <cell r="T2106">
            <v>121869</v>
          </cell>
        </row>
        <row r="2107">
          <cell r="A2107" t="str">
            <v>Cable multifilar No 8</v>
          </cell>
          <cell r="M2107" t="str">
            <v>Ml</v>
          </cell>
          <cell r="O2107">
            <v>3</v>
          </cell>
          <cell r="Q2107">
            <v>13541</v>
          </cell>
          <cell r="T2107">
            <v>40623</v>
          </cell>
        </row>
        <row r="2108">
          <cell r="A2108" t="str">
            <v>Terminal en cobre para cable No 8</v>
          </cell>
          <cell r="M2108" t="str">
            <v>Un</v>
          </cell>
          <cell r="O2108">
            <v>4</v>
          </cell>
          <cell r="Q2108">
            <v>2035</v>
          </cell>
          <cell r="T2108">
            <v>8140</v>
          </cell>
        </row>
        <row r="2109">
          <cell r="A2109" t="str">
            <v>Terminal en cobre para cable No 8</v>
          </cell>
          <cell r="M2109" t="str">
            <v xml:space="preserve">Un </v>
          </cell>
          <cell r="O2109">
            <v>1</v>
          </cell>
          <cell r="Q2109">
            <v>2508</v>
          </cell>
          <cell r="T2109">
            <v>2508</v>
          </cell>
        </row>
        <row r="2110">
          <cell r="A2110" t="str">
            <v>Coraza tipo americana de 1-1/2"</v>
          </cell>
          <cell r="M2110" t="str">
            <v>Ml</v>
          </cell>
          <cell r="O2110">
            <v>3</v>
          </cell>
          <cell r="Q2110">
            <v>15015</v>
          </cell>
          <cell r="T2110">
            <v>45045</v>
          </cell>
        </row>
        <row r="2111">
          <cell r="A2111" t="str">
            <v>Terminal para coraza de 1-1/2"</v>
          </cell>
          <cell r="M2111" t="str">
            <v>Un</v>
          </cell>
          <cell r="O2111">
            <v>2</v>
          </cell>
          <cell r="Q2111">
            <v>5016</v>
          </cell>
          <cell r="T2111">
            <v>10032</v>
          </cell>
        </row>
        <row r="2112">
          <cell r="T2112">
            <v>0</v>
          </cell>
        </row>
        <row r="2113">
          <cell r="T2113">
            <v>0</v>
          </cell>
        </row>
        <row r="2114">
          <cell r="T2114">
            <v>0</v>
          </cell>
        </row>
        <row r="2115">
          <cell r="T2115">
            <v>0</v>
          </cell>
        </row>
        <row r="2116">
          <cell r="T2116">
            <v>0</v>
          </cell>
        </row>
        <row r="2117">
          <cell r="T2117">
            <v>0</v>
          </cell>
        </row>
        <row r="2118">
          <cell r="A2118" t="str">
            <v>Desperdicio</v>
          </cell>
          <cell r="M2118" t="str">
            <v>%</v>
          </cell>
          <cell r="O2118">
            <v>0.03</v>
          </cell>
          <cell r="Q2118">
            <v>228217</v>
          </cell>
          <cell r="T2118">
            <v>6847</v>
          </cell>
        </row>
        <row r="2119">
          <cell r="A2119" t="str">
            <v>SUBTOTAL</v>
          </cell>
          <cell r="T2119">
            <v>235064</v>
          </cell>
        </row>
        <row r="2121">
          <cell r="A2121" t="str">
            <v>3. Transportes</v>
          </cell>
        </row>
        <row r="2122">
          <cell r="A2122" t="str">
            <v>Material</v>
          </cell>
          <cell r="K2122" t="str">
            <v>Vol. o Peso</v>
          </cell>
          <cell r="M2122" t="str">
            <v>Distancia</v>
          </cell>
          <cell r="O2122" t="str">
            <v>m2 o Ton/Km</v>
          </cell>
          <cell r="R2122" t="str">
            <v>Tarifa</v>
          </cell>
          <cell r="T2122" t="str">
            <v>Vr. Unitario</v>
          </cell>
        </row>
        <row r="2126">
          <cell r="A2126" t="str">
            <v>SUBTOTAL</v>
          </cell>
        </row>
        <row r="2128">
          <cell r="A2128" t="str">
            <v>4. Mano de Obra</v>
          </cell>
        </row>
        <row r="2129">
          <cell r="A2129" t="str">
            <v>Trabajador</v>
          </cell>
          <cell r="J2129" t="str">
            <v>Jornal</v>
          </cell>
          <cell r="L2129" t="str">
            <v>Prestac.</v>
          </cell>
          <cell r="N2129" t="str">
            <v>Jornal Total</v>
          </cell>
          <cell r="Q2129" t="str">
            <v>Rendimiento</v>
          </cell>
          <cell r="T2129" t="str">
            <v>Vr. Unitario</v>
          </cell>
        </row>
        <row r="2130">
          <cell r="A2130" t="str">
            <v>Electricista II</v>
          </cell>
          <cell r="J2130">
            <v>21662</v>
          </cell>
          <cell r="L2130">
            <v>0.57999999999999996</v>
          </cell>
          <cell r="N2130">
            <v>34226</v>
          </cell>
          <cell r="Q2130">
            <v>1.7</v>
          </cell>
          <cell r="T2130">
            <v>58184</v>
          </cell>
        </row>
        <row r="2131">
          <cell r="A2131" t="str">
            <v>Ayudante</v>
          </cell>
          <cell r="J2131">
            <v>17167</v>
          </cell>
          <cell r="L2131">
            <v>0.57999999999999996</v>
          </cell>
          <cell r="N2131">
            <v>27124</v>
          </cell>
          <cell r="Q2131">
            <v>1.5</v>
          </cell>
          <cell r="T2131">
            <v>40686</v>
          </cell>
        </row>
        <row r="2132">
          <cell r="T2132">
            <v>0</v>
          </cell>
        </row>
        <row r="2133">
          <cell r="A2133" t="str">
            <v>SUBTOTAL</v>
          </cell>
          <cell r="T2133">
            <v>98870</v>
          </cell>
        </row>
        <row r="2134">
          <cell r="A2134" t="str">
            <v>TOTAL COSTO DIRECTO</v>
          </cell>
          <cell r="T2134">
            <v>334505</v>
          </cell>
        </row>
        <row r="2135">
          <cell r="A2135" t="str">
            <v>AIU CONTRACTUAL</v>
          </cell>
          <cell r="E2135">
            <v>0.25640000000000002</v>
          </cell>
          <cell r="S2135" t="str">
            <v>TOTAL COSTO INDIRECTO</v>
          </cell>
          <cell r="T2135">
            <v>85767</v>
          </cell>
        </row>
        <row r="2136">
          <cell r="A2136" t="str">
            <v xml:space="preserve">VALOR TOTAL ACTIVIDAD </v>
          </cell>
          <cell r="T2136">
            <v>420272</v>
          </cell>
        </row>
        <row r="2137">
          <cell r="A2137" t="str">
            <v xml:space="preserve">VALOR RECURSOS NECESARIOS PARA LA EJECUCIÓN DE LA ACTIVIDAD </v>
          </cell>
          <cell r="T2137">
            <v>420272</v>
          </cell>
        </row>
        <row r="2138">
          <cell r="A2138" t="str">
            <v>Para constancia de lo anterior, se firma la presente acta bajo la responsabilidad expresa de los que intervienen en ella, de  conformidad  con las funciones  desempeñadas por cada uno de los mismos,  de acuerdo con el manual de interventoría, en _________</v>
          </cell>
        </row>
        <row r="2141">
          <cell r="E2141" t="str">
            <v>Firma:</v>
          </cell>
        </row>
        <row r="2142">
          <cell r="E2142" t="str">
            <v xml:space="preserve">Nombre: </v>
          </cell>
        </row>
        <row r="2143">
          <cell r="E2143" t="str">
            <v>REPRESENTATE LEGAL O DIRECTOR DE CONSULTORIA</v>
          </cell>
        </row>
        <row r="2145">
          <cell r="A2145" t="str">
            <v>C. OBSERVACIONES INTERVENTORIA (Campo de obligatorio diligenciamiento)</v>
          </cell>
        </row>
        <row r="2152">
          <cell r="E2152" t="str">
            <v>Firma:</v>
          </cell>
        </row>
        <row r="2153">
          <cell r="E2153" t="str">
            <v xml:space="preserve">Nombre: </v>
          </cell>
          <cell r="V2153" t="str">
            <v>Original  - FONADE</v>
          </cell>
        </row>
        <row r="2154">
          <cell r="E2154" t="str">
            <v>REPRESENTANTE LEGAL Ó DIRECTOR DE INTERVENTORÍA</v>
          </cell>
          <cell r="V2154" t="str">
            <v>Copias: Contratista, Interventor</v>
          </cell>
        </row>
        <row r="2155">
          <cell r="A2155" t="str">
            <v>B. DATOS ESPECIFICOS</v>
          </cell>
        </row>
        <row r="2156">
          <cell r="A2156" t="str">
            <v>Item</v>
          </cell>
          <cell r="C2156" t="str">
            <v>Descripción</v>
          </cell>
          <cell r="R2156" t="str">
            <v>Unidad</v>
          </cell>
          <cell r="T2156" t="str">
            <v>Cantidad</v>
          </cell>
        </row>
        <row r="2157">
          <cell r="A2157" t="str">
            <v>05.05.07</v>
          </cell>
          <cell r="C2157" t="str">
            <v>Suministro, montaje y conexión de llave tetrafilar de 40 amperios 600 V. Incluye cofre metálico para montaje de llave.</v>
          </cell>
          <cell r="R2157" t="str">
            <v>Un</v>
          </cell>
          <cell r="T2157">
            <v>1</v>
          </cell>
          <cell r="W2157">
            <v>285804</v>
          </cell>
        </row>
        <row r="2159">
          <cell r="A2159" t="str">
            <v>1.  Equipo</v>
          </cell>
        </row>
        <row r="2160">
          <cell r="A2160" t="str">
            <v>Descripción</v>
          </cell>
          <cell r="H2160" t="str">
            <v>Marca</v>
          </cell>
          <cell r="K2160" t="str">
            <v>Tipo</v>
          </cell>
          <cell r="O2160" t="str">
            <v>Tarifa/Hora</v>
          </cell>
          <cell r="R2160" t="str">
            <v>Rendimiento</v>
          </cell>
          <cell r="T2160" t="str">
            <v>Vr. Unitario</v>
          </cell>
        </row>
        <row r="2161">
          <cell r="A2161" t="str">
            <v>Alicates</v>
          </cell>
          <cell r="O2161">
            <v>30188</v>
          </cell>
          <cell r="R2161">
            <v>0.01</v>
          </cell>
          <cell r="T2161">
            <v>301.88</v>
          </cell>
        </row>
        <row r="2162">
          <cell r="A2162" t="str">
            <v>Atornillador</v>
          </cell>
          <cell r="O2162">
            <v>21735</v>
          </cell>
          <cell r="R2162">
            <v>0.01</v>
          </cell>
          <cell r="T2162">
            <v>217.35</v>
          </cell>
        </row>
        <row r="2164">
          <cell r="T2164">
            <v>0</v>
          </cell>
        </row>
        <row r="2165">
          <cell r="A2165" t="str">
            <v>SUBTOTAL</v>
          </cell>
          <cell r="T2165">
            <v>519.23</v>
          </cell>
        </row>
        <row r="2167">
          <cell r="A2167" t="str">
            <v>2.  Materiales</v>
          </cell>
        </row>
        <row r="2168">
          <cell r="A2168" t="str">
            <v>Descripción</v>
          </cell>
          <cell r="M2168" t="str">
            <v>Unidad</v>
          </cell>
          <cell r="O2168" t="str">
            <v>Cantidad</v>
          </cell>
          <cell r="Q2168" t="str">
            <v>Precio Unit.</v>
          </cell>
          <cell r="T2168" t="str">
            <v>Vr Unitario</v>
          </cell>
        </row>
        <row r="2169">
          <cell r="A2169" t="str">
            <v>Llave tatrafilar de 40 amperios</v>
          </cell>
          <cell r="M2169" t="str">
            <v xml:space="preserve">Un </v>
          </cell>
          <cell r="O2169">
            <v>1</v>
          </cell>
          <cell r="Q2169">
            <v>198500</v>
          </cell>
          <cell r="T2169">
            <v>198500</v>
          </cell>
        </row>
        <row r="2170">
          <cell r="A2170" t="str">
            <v>Caja para montaje de llave</v>
          </cell>
          <cell r="M2170" t="str">
            <v xml:space="preserve">Un </v>
          </cell>
          <cell r="O2170">
            <v>1</v>
          </cell>
          <cell r="Q2170">
            <v>45300</v>
          </cell>
          <cell r="T2170">
            <v>45300</v>
          </cell>
        </row>
        <row r="2171">
          <cell r="T2171">
            <v>0</v>
          </cell>
        </row>
        <row r="2172">
          <cell r="T2172">
            <v>0</v>
          </cell>
        </row>
        <row r="2173">
          <cell r="T2173">
            <v>0</v>
          </cell>
        </row>
        <row r="2174">
          <cell r="T2174">
            <v>0</v>
          </cell>
        </row>
        <row r="2175">
          <cell r="T2175">
            <v>0</v>
          </cell>
        </row>
        <row r="2176">
          <cell r="T2176">
            <v>0</v>
          </cell>
        </row>
        <row r="2177">
          <cell r="T2177">
            <v>0</v>
          </cell>
        </row>
        <row r="2178">
          <cell r="T2178">
            <v>0</v>
          </cell>
        </row>
        <row r="2179">
          <cell r="T2179">
            <v>0</v>
          </cell>
        </row>
        <row r="2180">
          <cell r="T2180">
            <v>0</v>
          </cell>
        </row>
        <row r="2181">
          <cell r="A2181" t="str">
            <v>Desperdicio</v>
          </cell>
          <cell r="M2181" t="str">
            <v>%</v>
          </cell>
          <cell r="Q2181">
            <v>243800</v>
          </cell>
          <cell r="T2181">
            <v>0</v>
          </cell>
        </row>
        <row r="2182">
          <cell r="A2182" t="str">
            <v>SUBTOTAL</v>
          </cell>
          <cell r="T2182">
            <v>243800</v>
          </cell>
        </row>
        <row r="2184">
          <cell r="A2184" t="str">
            <v>3. Transportes</v>
          </cell>
        </row>
        <row r="2185">
          <cell r="A2185" t="str">
            <v>Material</v>
          </cell>
          <cell r="K2185" t="str">
            <v>Vol. o Peso</v>
          </cell>
          <cell r="M2185" t="str">
            <v>Distancia</v>
          </cell>
          <cell r="O2185" t="str">
            <v>m2 o Ton/Km</v>
          </cell>
          <cell r="R2185" t="str">
            <v>Tarifa</v>
          </cell>
          <cell r="T2185" t="str">
            <v>Vr. Unitario</v>
          </cell>
        </row>
        <row r="2189">
          <cell r="A2189" t="str">
            <v>SUBTOTAL</v>
          </cell>
        </row>
        <row r="2191">
          <cell r="A2191" t="str">
            <v>4. Mano de Obra</v>
          </cell>
        </row>
        <row r="2192">
          <cell r="A2192" t="str">
            <v>Trabajador</v>
          </cell>
          <cell r="J2192" t="str">
            <v>Jornal</v>
          </cell>
          <cell r="L2192" t="str">
            <v>Prestac.</v>
          </cell>
          <cell r="N2192" t="str">
            <v>Jornal Total</v>
          </cell>
          <cell r="Q2192" t="str">
            <v>Rendimiento</v>
          </cell>
          <cell r="T2192" t="str">
            <v>Vr. Unitario</v>
          </cell>
        </row>
        <row r="2193">
          <cell r="A2193" t="str">
            <v>Electricista II</v>
          </cell>
          <cell r="J2193">
            <v>21662</v>
          </cell>
          <cell r="L2193">
            <v>0.57999999999999996</v>
          </cell>
          <cell r="N2193">
            <v>34226</v>
          </cell>
          <cell r="Q2193">
            <v>0.8</v>
          </cell>
          <cell r="T2193">
            <v>27381</v>
          </cell>
        </row>
        <row r="2194">
          <cell r="A2194" t="str">
            <v>Ayudante</v>
          </cell>
          <cell r="J2194">
            <v>17167</v>
          </cell>
          <cell r="L2194">
            <v>0.57999999999999996</v>
          </cell>
          <cell r="N2194">
            <v>27124</v>
          </cell>
          <cell r="Q2194">
            <v>0.52</v>
          </cell>
          <cell r="T2194">
            <v>14104</v>
          </cell>
        </row>
        <row r="2195">
          <cell r="T2195">
            <v>0</v>
          </cell>
        </row>
        <row r="2196">
          <cell r="A2196" t="str">
            <v>SUBTOTAL</v>
          </cell>
          <cell r="T2196">
            <v>41485</v>
          </cell>
        </row>
        <row r="2197">
          <cell r="A2197" t="str">
            <v>TOTAL COSTO DIRECTO</v>
          </cell>
          <cell r="T2197">
            <v>285804</v>
          </cell>
        </row>
        <row r="2198">
          <cell r="A2198" t="str">
            <v>AIU CONTRACTUAL</v>
          </cell>
          <cell r="E2198">
            <v>0.25640000000000002</v>
          </cell>
          <cell r="S2198" t="str">
            <v>TOTAL COSTO INDIRECTO</v>
          </cell>
          <cell r="T2198">
            <v>73280</v>
          </cell>
        </row>
        <row r="2199">
          <cell r="A2199" t="str">
            <v xml:space="preserve">VALOR TOTAL ACTIVIDAD </v>
          </cell>
          <cell r="T2199">
            <v>359084</v>
          </cell>
        </row>
        <row r="2200">
          <cell r="A2200" t="str">
            <v xml:space="preserve">VALOR RECURSOS NECESARIOS PARA LA EJECUCIÓN DE LA ACTIVIDAD </v>
          </cell>
          <cell r="T2200">
            <v>359084</v>
          </cell>
        </row>
        <row r="2201">
          <cell r="A2201" t="str">
            <v>Para constancia de lo anterior, se firma la presente acta bajo la responsabilidad expresa de los que intervienen en ella, de  conformidad  con las funciones  desempeñadas por cada uno de los mismos,  de acuerdo con el manual de interventoría, en _________</v>
          </cell>
        </row>
        <row r="2204">
          <cell r="E2204" t="str">
            <v>Firma:</v>
          </cell>
        </row>
        <row r="2205">
          <cell r="E2205" t="str">
            <v xml:space="preserve">Nombre: </v>
          </cell>
        </row>
        <row r="2206">
          <cell r="E2206" t="str">
            <v>REPRESENTATE LEGAL O DIRECTOR DE CONSULTORIA</v>
          </cell>
        </row>
        <row r="2208">
          <cell r="A2208" t="str">
            <v>C. OBSERVACIONES INTERVENTORIA (Campo de obligatorio diligenciamiento)</v>
          </cell>
        </row>
        <row r="2215">
          <cell r="E2215" t="str">
            <v>Firma:</v>
          </cell>
        </row>
        <row r="2216">
          <cell r="E2216" t="str">
            <v xml:space="preserve">Nombre: </v>
          </cell>
          <cell r="V2216" t="str">
            <v>Original  - FONADE</v>
          </cell>
        </row>
        <row r="2217">
          <cell r="E2217" t="str">
            <v>REPRESENTANTE LEGAL Ó DIRECTOR DE INTERVENTORÍA</v>
          </cell>
          <cell r="V2217" t="str">
            <v>Copias: Contratista, Interventor</v>
          </cell>
        </row>
        <row r="2218">
          <cell r="A2218" t="str">
            <v>B. DATOS ESPECIFICOS</v>
          </cell>
        </row>
        <row r="2219">
          <cell r="A2219" t="str">
            <v>Item</v>
          </cell>
          <cell r="C2219" t="str">
            <v>Descripción</v>
          </cell>
          <cell r="R2219" t="str">
            <v>Unidad</v>
          </cell>
          <cell r="T2219" t="str">
            <v>Cantidad</v>
          </cell>
        </row>
        <row r="2220">
          <cell r="A2220" t="str">
            <v>05.05.08</v>
          </cell>
          <cell r="C2220" t="str">
            <v xml:space="preserve">Suministro, transporte, conexión y montaje en de medidor electrónico Bifásico de 80 amperios. Incluye caja homologada por el operador y accesorios. </v>
          </cell>
          <cell r="R2220" t="str">
            <v>Un</v>
          </cell>
          <cell r="T2220">
            <v>1</v>
          </cell>
          <cell r="W2220">
            <v>472461</v>
          </cell>
        </row>
        <row r="2222">
          <cell r="A2222" t="str">
            <v>1.  Equipo</v>
          </cell>
        </row>
        <row r="2223">
          <cell r="A2223" t="str">
            <v>Descripción</v>
          </cell>
          <cell r="H2223" t="str">
            <v>Marca</v>
          </cell>
          <cell r="K2223" t="str">
            <v>Tipo</v>
          </cell>
          <cell r="O2223" t="str">
            <v>Tarifa/Hora</v>
          </cell>
          <cell r="R2223" t="str">
            <v>Rendimiento</v>
          </cell>
          <cell r="T2223" t="str">
            <v>Vr. Unitario</v>
          </cell>
        </row>
        <row r="2224">
          <cell r="A2224" t="str">
            <v>Andamio</v>
          </cell>
          <cell r="O2224">
            <v>9660</v>
          </cell>
          <cell r="R2224">
            <v>0.1</v>
          </cell>
          <cell r="T2224">
            <v>966</v>
          </cell>
        </row>
        <row r="2225">
          <cell r="A2225" t="str">
            <v>Atornillador</v>
          </cell>
          <cell r="O2225">
            <v>21735</v>
          </cell>
          <cell r="R2225">
            <v>0.05</v>
          </cell>
          <cell r="T2225">
            <v>1086.75</v>
          </cell>
        </row>
        <row r="2226">
          <cell r="A2226" t="str">
            <v>Alicates</v>
          </cell>
          <cell r="O2226">
            <v>30188</v>
          </cell>
          <cell r="R2226">
            <v>0.05</v>
          </cell>
          <cell r="T2226">
            <v>1509.4</v>
          </cell>
        </row>
        <row r="2227">
          <cell r="T2227">
            <v>0</v>
          </cell>
        </row>
        <row r="2228">
          <cell r="A2228" t="str">
            <v>SUBTOTAL</v>
          </cell>
          <cell r="T2228">
            <v>3562.15</v>
          </cell>
        </row>
        <row r="2230">
          <cell r="A2230" t="str">
            <v>2.  Materiales</v>
          </cell>
        </row>
        <row r="2231">
          <cell r="A2231" t="str">
            <v>Descripción</v>
          </cell>
          <cell r="M2231" t="str">
            <v>Unidad</v>
          </cell>
          <cell r="O2231" t="str">
            <v>Cantidad</v>
          </cell>
          <cell r="Q2231" t="str">
            <v>Precio Unit.</v>
          </cell>
          <cell r="T2231" t="str">
            <v>Vr Unitario</v>
          </cell>
        </row>
        <row r="2232">
          <cell r="A2232" t="str">
            <v>Caja para medidor Homologada</v>
          </cell>
          <cell r="M2232" t="str">
            <v xml:space="preserve">Un </v>
          </cell>
          <cell r="O2232">
            <v>1</v>
          </cell>
          <cell r="Q2232">
            <v>65000</v>
          </cell>
          <cell r="T2232">
            <v>65000</v>
          </cell>
        </row>
        <row r="2233">
          <cell r="A2233" t="str">
            <v>Medidor Electrónico Bifásico 80 A</v>
          </cell>
          <cell r="M2233" t="str">
            <v xml:space="preserve">Un </v>
          </cell>
          <cell r="O2233">
            <v>1</v>
          </cell>
          <cell r="Q2233">
            <v>280000</v>
          </cell>
          <cell r="T2233">
            <v>280000</v>
          </cell>
        </row>
        <row r="2234">
          <cell r="T2234">
            <v>0</v>
          </cell>
        </row>
        <row r="2235">
          <cell r="T2235">
            <v>0</v>
          </cell>
        </row>
        <row r="2236">
          <cell r="T2236">
            <v>0</v>
          </cell>
        </row>
        <row r="2237">
          <cell r="T2237">
            <v>0</v>
          </cell>
        </row>
        <row r="2238">
          <cell r="T2238">
            <v>0</v>
          </cell>
        </row>
        <row r="2239">
          <cell r="T2239">
            <v>0</v>
          </cell>
        </row>
        <row r="2240">
          <cell r="T2240">
            <v>0</v>
          </cell>
        </row>
        <row r="2241">
          <cell r="T2241">
            <v>0</v>
          </cell>
        </row>
        <row r="2242">
          <cell r="T2242">
            <v>0</v>
          </cell>
        </row>
        <row r="2243">
          <cell r="T2243">
            <v>0</v>
          </cell>
        </row>
        <row r="2244">
          <cell r="A2244" t="str">
            <v>Desperdicio</v>
          </cell>
          <cell r="M2244" t="str">
            <v>%</v>
          </cell>
          <cell r="Q2244">
            <v>345000</v>
          </cell>
          <cell r="T2244">
            <v>0</v>
          </cell>
        </row>
        <row r="2245">
          <cell r="A2245" t="str">
            <v>SUBTOTAL</v>
          </cell>
          <cell r="T2245">
            <v>345000</v>
          </cell>
        </row>
        <row r="2247">
          <cell r="A2247" t="str">
            <v>3. Transportes</v>
          </cell>
        </row>
        <row r="2248">
          <cell r="A2248" t="str">
            <v>Material</v>
          </cell>
          <cell r="K2248" t="str">
            <v>Vol. o Peso</v>
          </cell>
          <cell r="M2248" t="str">
            <v>Distancia</v>
          </cell>
          <cell r="O2248" t="str">
            <v>m2 o Ton/Km</v>
          </cell>
          <cell r="R2248" t="str">
            <v>Tarifa</v>
          </cell>
          <cell r="T2248" t="str">
            <v>Vr. Unitario</v>
          </cell>
        </row>
        <row r="2252">
          <cell r="A2252" t="str">
            <v>SUBTOTAL</v>
          </cell>
        </row>
        <row r="2254">
          <cell r="A2254" t="str">
            <v>4. Mano de Obra</v>
          </cell>
        </row>
        <row r="2255">
          <cell r="A2255" t="str">
            <v>Trabajador</v>
          </cell>
          <cell r="J2255" t="str">
            <v>Jornal</v>
          </cell>
          <cell r="L2255" t="str">
            <v>Prestac.</v>
          </cell>
          <cell r="N2255" t="str">
            <v>Jornal Total</v>
          </cell>
          <cell r="Q2255" t="str">
            <v>Rendimiento</v>
          </cell>
          <cell r="T2255" t="str">
            <v>Vr. Unitario</v>
          </cell>
        </row>
        <row r="2256">
          <cell r="A2256" t="str">
            <v xml:space="preserve">Electricista </v>
          </cell>
          <cell r="J2256">
            <v>37400</v>
          </cell>
          <cell r="L2256">
            <v>0.57999999999999996</v>
          </cell>
          <cell r="N2256">
            <v>59092</v>
          </cell>
          <cell r="Q2256">
            <v>1.5</v>
          </cell>
          <cell r="T2256">
            <v>88638</v>
          </cell>
        </row>
        <row r="2257">
          <cell r="A2257" t="str">
            <v>Ayudante</v>
          </cell>
          <cell r="J2257">
            <v>17167</v>
          </cell>
          <cell r="L2257">
            <v>0.57999999999999996</v>
          </cell>
          <cell r="N2257">
            <v>27124</v>
          </cell>
          <cell r="Q2257">
            <v>1.3</v>
          </cell>
          <cell r="T2257">
            <v>35261</v>
          </cell>
        </row>
        <row r="2258">
          <cell r="T2258">
            <v>0</v>
          </cell>
        </row>
        <row r="2259">
          <cell r="A2259" t="str">
            <v>SUBTOTAL</v>
          </cell>
          <cell r="T2259">
            <v>123899</v>
          </cell>
        </row>
        <row r="2260">
          <cell r="A2260" t="str">
            <v>TOTAL COSTO DIRECTO</v>
          </cell>
          <cell r="T2260">
            <v>472461</v>
          </cell>
        </row>
        <row r="2261">
          <cell r="A2261" t="str">
            <v>AIU CONTRACTUAL</v>
          </cell>
          <cell r="E2261">
            <v>0.25640000000000002</v>
          </cell>
          <cell r="S2261" t="str">
            <v>TOTAL COSTO INDIRECTO</v>
          </cell>
          <cell r="T2261">
            <v>121139</v>
          </cell>
        </row>
        <row r="2262">
          <cell r="A2262" t="str">
            <v xml:space="preserve">VALOR TOTAL ACTIVIDAD </v>
          </cell>
          <cell r="T2262">
            <v>593600</v>
          </cell>
        </row>
        <row r="2263">
          <cell r="A2263" t="str">
            <v xml:space="preserve">VALOR RECURSOS NECESARIOS PARA LA EJECUCIÓN DE LA ACTIVIDAD </v>
          </cell>
          <cell r="T2263">
            <v>593600</v>
          </cell>
        </row>
        <row r="2264">
          <cell r="A2264" t="str">
            <v>Para constancia de lo anterior, se firma la presente acta bajo la responsabilidad expresa de los que intervienen en ella, de  conformidad  con las funciones  desempeñadas por cada uno de los mismos,  de acuerdo con el manual de interventoría, en _________</v>
          </cell>
        </row>
        <row r="2267">
          <cell r="E2267" t="str">
            <v>Firma:</v>
          </cell>
        </row>
        <row r="2268">
          <cell r="E2268" t="str">
            <v xml:space="preserve">Nombre: </v>
          </cell>
        </row>
        <row r="2269">
          <cell r="E2269" t="str">
            <v>REPRESENTATE LEGAL O DIRECTOR DE CONSULTORIA</v>
          </cell>
        </row>
        <row r="2271">
          <cell r="A2271" t="str">
            <v>C. OBSERVACIONES INTERVENTORIA (Campo de obligatorio diligenciamiento)</v>
          </cell>
        </row>
        <row r="2278">
          <cell r="E2278" t="str">
            <v>Firma:</v>
          </cell>
        </row>
        <row r="2279">
          <cell r="E2279" t="str">
            <v xml:space="preserve">Nombre: </v>
          </cell>
          <cell r="V2279" t="str">
            <v>Original  - FONADE</v>
          </cell>
        </row>
        <row r="2280">
          <cell r="E2280" t="str">
            <v>REPRESENTANTE LEGAL Ó DIRECTOR DE INTERVENTORÍA</v>
          </cell>
          <cell r="V2280" t="str">
            <v>Copias: Contratista, Interventor</v>
          </cell>
        </row>
        <row r="2281">
          <cell r="A2281" t="str">
            <v>B. DATOS ESPECIFICOS</v>
          </cell>
        </row>
        <row r="2282">
          <cell r="A2282" t="str">
            <v>Item</v>
          </cell>
          <cell r="C2282" t="str">
            <v>Descripción</v>
          </cell>
          <cell r="R2282" t="str">
            <v>Unidad</v>
          </cell>
          <cell r="T2282" t="str">
            <v>Cantidad</v>
          </cell>
        </row>
        <row r="2283">
          <cell r="A2283" t="str">
            <v>05.06.01</v>
          </cell>
          <cell r="C2283" t="str">
            <v>Suministro y construcción de caja de paso en mampostería de 60 x60 para medición y mantenimiento del sistema de tierra y apantallamiento. Incluye barra de cobre de 20x5x1/8".</v>
          </cell>
          <cell r="R2283" t="str">
            <v>Un</v>
          </cell>
          <cell r="T2283">
            <v>1</v>
          </cell>
          <cell r="W2283">
            <v>373065</v>
          </cell>
        </row>
        <row r="2285">
          <cell r="A2285" t="str">
            <v>1.  Equipo</v>
          </cell>
        </row>
        <row r="2286">
          <cell r="A2286" t="str">
            <v>Descripción</v>
          </cell>
          <cell r="H2286" t="str">
            <v>Marca</v>
          </cell>
          <cell r="K2286" t="str">
            <v>Tipo</v>
          </cell>
          <cell r="O2286" t="str">
            <v>Tarifa/Hora</v>
          </cell>
          <cell r="R2286" t="str">
            <v>Rendimiento</v>
          </cell>
          <cell r="T2286" t="str">
            <v>Vr. Unitario</v>
          </cell>
        </row>
        <row r="2287">
          <cell r="A2287" t="str">
            <v>Herramienta menor (% de mano de obra)</v>
          </cell>
          <cell r="O2287">
            <v>30188</v>
          </cell>
          <cell r="R2287">
            <v>0.02</v>
          </cell>
          <cell r="T2287">
            <v>603.76</v>
          </cell>
        </row>
        <row r="2288">
          <cell r="A2288" t="str">
            <v>Pica</v>
          </cell>
          <cell r="O2288">
            <v>29600</v>
          </cell>
          <cell r="R2288">
            <v>0.02</v>
          </cell>
          <cell r="T2288">
            <v>592</v>
          </cell>
        </row>
        <row r="2289">
          <cell r="A2289" t="str">
            <v>Pala</v>
          </cell>
          <cell r="O2289">
            <v>29600</v>
          </cell>
          <cell r="R2289">
            <v>0.02</v>
          </cell>
          <cell r="T2289">
            <v>592</v>
          </cell>
        </row>
        <row r="2290">
          <cell r="T2290">
            <v>0</v>
          </cell>
        </row>
        <row r="2291">
          <cell r="A2291" t="str">
            <v>SUBTOTAL</v>
          </cell>
          <cell r="T2291">
            <v>1787.76</v>
          </cell>
        </row>
        <row r="2293">
          <cell r="A2293" t="str">
            <v>2.  Materiales</v>
          </cell>
        </row>
        <row r="2294">
          <cell r="A2294" t="str">
            <v>Descripción</v>
          </cell>
          <cell r="M2294" t="str">
            <v>Unidad</v>
          </cell>
          <cell r="O2294" t="str">
            <v>Cantidad</v>
          </cell>
          <cell r="Q2294" t="str">
            <v>Precio Unit.</v>
          </cell>
          <cell r="T2294" t="str">
            <v>Vr Unitario</v>
          </cell>
        </row>
        <row r="2295">
          <cell r="A2295" t="str">
            <v>Caja en mampostería de 60x60x60</v>
          </cell>
          <cell r="M2295" t="str">
            <v xml:space="preserve">Un </v>
          </cell>
          <cell r="O2295">
            <v>1</v>
          </cell>
          <cell r="Q2295">
            <v>156300</v>
          </cell>
          <cell r="T2295">
            <v>156300</v>
          </cell>
        </row>
        <row r="2296">
          <cell r="A2296" t="str">
            <v>Tapa para caja de 60x60x5</v>
          </cell>
          <cell r="M2296" t="str">
            <v xml:space="preserve">Un </v>
          </cell>
          <cell r="O2296">
            <v>1</v>
          </cell>
          <cell r="Q2296">
            <v>52000</v>
          </cell>
          <cell r="T2296">
            <v>52000</v>
          </cell>
        </row>
        <row r="2297">
          <cell r="A2297" t="str">
            <v>Marco para caja de 60x60x5</v>
          </cell>
          <cell r="M2297" t="str">
            <v>Un</v>
          </cell>
          <cell r="O2297">
            <v>1</v>
          </cell>
          <cell r="Q2297">
            <v>28900</v>
          </cell>
          <cell r="T2297">
            <v>28900</v>
          </cell>
        </row>
        <row r="2298">
          <cell r="A2298" t="str">
            <v>Platina de cobre de 400x50x2mm</v>
          </cell>
          <cell r="M2298" t="str">
            <v xml:space="preserve">Un </v>
          </cell>
          <cell r="O2298">
            <v>1</v>
          </cell>
          <cell r="Q2298">
            <v>63700</v>
          </cell>
          <cell r="T2298">
            <v>63700</v>
          </cell>
        </row>
        <row r="2299">
          <cell r="T2299">
            <v>0</v>
          </cell>
        </row>
        <row r="2300">
          <cell r="T2300">
            <v>0</v>
          </cell>
        </row>
        <row r="2301">
          <cell r="T2301">
            <v>0</v>
          </cell>
        </row>
        <row r="2302">
          <cell r="T2302">
            <v>0</v>
          </cell>
        </row>
        <row r="2303">
          <cell r="T2303">
            <v>0</v>
          </cell>
        </row>
        <row r="2304">
          <cell r="T2304">
            <v>0</v>
          </cell>
        </row>
        <row r="2305">
          <cell r="T2305">
            <v>0</v>
          </cell>
        </row>
        <row r="2306">
          <cell r="T2306">
            <v>0</v>
          </cell>
        </row>
        <row r="2307">
          <cell r="A2307" t="str">
            <v>Desperdicio</v>
          </cell>
          <cell r="M2307" t="str">
            <v>%</v>
          </cell>
          <cell r="O2307">
            <v>0.03</v>
          </cell>
          <cell r="Q2307">
            <v>300900</v>
          </cell>
          <cell r="T2307">
            <v>9027</v>
          </cell>
        </row>
        <row r="2308">
          <cell r="A2308" t="str">
            <v>SUBTOTAL</v>
          </cell>
          <cell r="T2308">
            <v>309927</v>
          </cell>
        </row>
        <row r="2310">
          <cell r="A2310" t="str">
            <v>3. Transportes</v>
          </cell>
        </row>
        <row r="2311">
          <cell r="A2311" t="str">
            <v>Material</v>
          </cell>
          <cell r="K2311" t="str">
            <v>Vol. o Peso</v>
          </cell>
          <cell r="M2311" t="str">
            <v>Distancia</v>
          </cell>
          <cell r="O2311" t="str">
            <v>m2 o Ton/Km</v>
          </cell>
          <cell r="R2311" t="str">
            <v>Tarifa</v>
          </cell>
          <cell r="T2311" t="str">
            <v>Vr. Unitario</v>
          </cell>
        </row>
        <row r="2315">
          <cell r="A2315" t="str">
            <v>SUBTOTAL</v>
          </cell>
        </row>
        <row r="2317">
          <cell r="A2317" t="str">
            <v>4. Mano de Obra</v>
          </cell>
        </row>
        <row r="2318">
          <cell r="A2318" t="str">
            <v>Trabajador</v>
          </cell>
          <cell r="J2318" t="str">
            <v>Jornal</v>
          </cell>
          <cell r="L2318" t="str">
            <v>Prestac.</v>
          </cell>
          <cell r="N2318" t="str">
            <v>Jornal Total</v>
          </cell>
          <cell r="Q2318" t="str">
            <v>Rendimiento</v>
          </cell>
          <cell r="T2318" t="str">
            <v>Vr. Unitario</v>
          </cell>
        </row>
        <row r="2319">
          <cell r="A2319" t="str">
            <v>Electricista II</v>
          </cell>
          <cell r="J2319">
            <v>21662</v>
          </cell>
          <cell r="L2319">
            <v>0.57999999999999996</v>
          </cell>
          <cell r="N2319">
            <v>34226</v>
          </cell>
          <cell r="Q2319">
            <v>1</v>
          </cell>
          <cell r="T2319">
            <v>34226</v>
          </cell>
        </row>
        <row r="2320">
          <cell r="A2320" t="str">
            <v>Ayudante</v>
          </cell>
          <cell r="J2320">
            <v>17167</v>
          </cell>
          <cell r="L2320">
            <v>0.57999999999999996</v>
          </cell>
          <cell r="N2320">
            <v>27124</v>
          </cell>
          <cell r="Q2320">
            <v>1</v>
          </cell>
          <cell r="T2320">
            <v>27124</v>
          </cell>
        </row>
        <row r="2322">
          <cell r="A2322" t="str">
            <v>SUBTOTAL</v>
          </cell>
          <cell r="T2322">
            <v>61350</v>
          </cell>
        </row>
        <row r="2323">
          <cell r="A2323" t="str">
            <v>TOTAL COSTO DIRECTO</v>
          </cell>
          <cell r="T2323">
            <v>373065</v>
          </cell>
        </row>
        <row r="2324">
          <cell r="A2324" t="str">
            <v>AIU CONTRACTUAL</v>
          </cell>
          <cell r="E2324">
            <v>0.25640000000000002</v>
          </cell>
          <cell r="S2324" t="str">
            <v>TOTAL COSTO INDIRECTO</v>
          </cell>
          <cell r="T2324">
            <v>95654</v>
          </cell>
        </row>
        <row r="2325">
          <cell r="A2325" t="str">
            <v xml:space="preserve">VALOR TOTAL ACTIVIDAD </v>
          </cell>
          <cell r="T2325">
            <v>468719</v>
          </cell>
        </row>
        <row r="2326">
          <cell r="A2326" t="str">
            <v xml:space="preserve">VALOR RECURSOS NECESARIOS PARA LA EJECUCIÓN DE LA ACTIVIDAD </v>
          </cell>
          <cell r="T2326">
            <v>468719</v>
          </cell>
        </row>
        <row r="2327">
          <cell r="A2327" t="str">
            <v>Para constancia de lo anterior, se firma la presente acta bajo la responsabilidad expresa de los que intervienen en ella, de  conformidad  con las funciones  desempeñadas por cada uno de los mismos,  de acuerdo con el manual de interventoría, en _________</v>
          </cell>
        </row>
        <row r="2330">
          <cell r="E2330" t="str">
            <v>Firma:</v>
          </cell>
        </row>
        <row r="2331">
          <cell r="E2331" t="str">
            <v xml:space="preserve">Nombre: </v>
          </cell>
        </row>
        <row r="2332">
          <cell r="E2332" t="str">
            <v>REPRESENTATE LEGAL O DIRECTOR DE CONSULTORIA</v>
          </cell>
        </row>
        <row r="2334">
          <cell r="A2334" t="str">
            <v>C. OBSERVACIONES INTERVENTORIA (Campo de obligatorio diligenciamiento)</v>
          </cell>
        </row>
        <row r="2341">
          <cell r="E2341" t="str">
            <v>Firma:</v>
          </cell>
        </row>
        <row r="2342">
          <cell r="E2342" t="str">
            <v xml:space="preserve">Nombre: </v>
          </cell>
          <cell r="V2342" t="str">
            <v>Original  - FONADE</v>
          </cell>
        </row>
        <row r="2343">
          <cell r="E2343" t="str">
            <v>REPRESENTANTE LEGAL Ó DIRECTOR DE INTERVENTORÍA</v>
          </cell>
          <cell r="V2343" t="str">
            <v>Copias: Contratista, Interventor</v>
          </cell>
        </row>
        <row r="2344">
          <cell r="A2344" t="str">
            <v>B. DATOS ESPECIFICOS</v>
          </cell>
        </row>
        <row r="2345">
          <cell r="A2345" t="str">
            <v>Item</v>
          </cell>
          <cell r="C2345" t="str">
            <v>Descripción</v>
          </cell>
          <cell r="R2345" t="str">
            <v>Unidad</v>
          </cell>
          <cell r="T2345" t="str">
            <v>Cantidad</v>
          </cell>
        </row>
        <row r="2346">
          <cell r="A2346" t="str">
            <v>05.06.02</v>
          </cell>
          <cell r="C2346" t="str">
            <v>Suministro e hincada de varilla de cobre de 2.44 metros x 5/8" para aterrizar la infraestructura de apantallamiento y la malla de puesta a tierra.</v>
          </cell>
          <cell r="R2346" t="str">
            <v>Un</v>
          </cell>
          <cell r="T2346">
            <v>1</v>
          </cell>
          <cell r="W2346">
            <v>139837</v>
          </cell>
        </row>
        <row r="2348">
          <cell r="A2348" t="str">
            <v>1.  Equipo</v>
          </cell>
        </row>
        <row r="2349">
          <cell r="A2349" t="str">
            <v>Descripción</v>
          </cell>
          <cell r="H2349" t="str">
            <v>Marca</v>
          </cell>
          <cell r="K2349" t="str">
            <v>Tipo</v>
          </cell>
          <cell r="O2349" t="str">
            <v>Tarifa/Hora</v>
          </cell>
          <cell r="R2349" t="str">
            <v>Rendimiento</v>
          </cell>
          <cell r="T2349" t="str">
            <v>Vr. Unitario</v>
          </cell>
        </row>
        <row r="2350">
          <cell r="A2350" t="str">
            <v>Herramienta menor (% de mano de obra)</v>
          </cell>
          <cell r="O2350">
            <v>6850</v>
          </cell>
          <cell r="R2350">
            <v>0.1</v>
          </cell>
          <cell r="T2350">
            <v>685</v>
          </cell>
        </row>
        <row r="2351">
          <cell r="A2351" t="str">
            <v>Atornillador</v>
          </cell>
          <cell r="O2351">
            <v>21735</v>
          </cell>
          <cell r="R2351">
            <v>0.1</v>
          </cell>
          <cell r="T2351">
            <v>2173.5</v>
          </cell>
        </row>
        <row r="2352">
          <cell r="T2352">
            <v>0</v>
          </cell>
        </row>
        <row r="2353">
          <cell r="T2353">
            <v>0</v>
          </cell>
        </row>
        <row r="2354">
          <cell r="A2354" t="str">
            <v>SUBTOTAL</v>
          </cell>
          <cell r="T2354">
            <v>2858.5</v>
          </cell>
        </row>
        <row r="2356">
          <cell r="A2356" t="str">
            <v>2.  Materiales</v>
          </cell>
        </row>
        <row r="2357">
          <cell r="A2357" t="str">
            <v>Descripción</v>
          </cell>
          <cell r="M2357" t="str">
            <v>Unidad</v>
          </cell>
          <cell r="O2357" t="str">
            <v>Cantidad</v>
          </cell>
          <cell r="Q2357" t="str">
            <v>Precio Unit.</v>
          </cell>
          <cell r="T2357" t="str">
            <v>Vr Unitario</v>
          </cell>
        </row>
        <row r="2358">
          <cell r="A2358" t="str">
            <v>Varilla de cobre de 2,40 mts x 5/8"</v>
          </cell>
          <cell r="M2358" t="str">
            <v>Un</v>
          </cell>
          <cell r="O2358">
            <v>1</v>
          </cell>
          <cell r="Q2358">
            <v>119800</v>
          </cell>
          <cell r="T2358">
            <v>119800</v>
          </cell>
        </row>
        <row r="2359">
          <cell r="T2359">
            <v>0</v>
          </cell>
        </row>
        <row r="2360">
          <cell r="T2360">
            <v>0</v>
          </cell>
        </row>
        <row r="2361">
          <cell r="T2361">
            <v>0</v>
          </cell>
        </row>
        <row r="2362">
          <cell r="T2362">
            <v>0</v>
          </cell>
        </row>
        <row r="2363">
          <cell r="T2363">
            <v>0</v>
          </cell>
        </row>
        <row r="2364">
          <cell r="T2364">
            <v>0</v>
          </cell>
        </row>
        <row r="2365">
          <cell r="T2365">
            <v>0</v>
          </cell>
        </row>
        <row r="2366">
          <cell r="T2366">
            <v>0</v>
          </cell>
        </row>
        <row r="2367">
          <cell r="T2367">
            <v>0</v>
          </cell>
        </row>
        <row r="2368">
          <cell r="T2368">
            <v>0</v>
          </cell>
        </row>
        <row r="2369">
          <cell r="T2369">
            <v>0</v>
          </cell>
        </row>
        <row r="2370">
          <cell r="A2370" t="str">
            <v>Desperdicio</v>
          </cell>
          <cell r="M2370" t="str">
            <v>%</v>
          </cell>
          <cell r="Q2370">
            <v>119800</v>
          </cell>
          <cell r="T2370">
            <v>0</v>
          </cell>
        </row>
        <row r="2371">
          <cell r="A2371" t="str">
            <v>SUBTOTAL</v>
          </cell>
          <cell r="T2371">
            <v>119800</v>
          </cell>
        </row>
        <row r="2373">
          <cell r="A2373" t="str">
            <v>3. Transportes</v>
          </cell>
        </row>
        <row r="2374">
          <cell r="A2374" t="str">
            <v>Material</v>
          </cell>
          <cell r="K2374" t="str">
            <v>Vol. o Peso</v>
          </cell>
          <cell r="M2374" t="str">
            <v>Distancia</v>
          </cell>
          <cell r="O2374" t="str">
            <v>m2 o Ton/Km</v>
          </cell>
          <cell r="R2374" t="str">
            <v>Tarifa</v>
          </cell>
          <cell r="T2374" t="str">
            <v>Vr. Unitario</v>
          </cell>
        </row>
        <row r="2378">
          <cell r="A2378" t="str">
            <v>SUBTOTAL</v>
          </cell>
        </row>
        <row r="2380">
          <cell r="A2380" t="str">
            <v>4. Mano de Obra</v>
          </cell>
        </row>
        <row r="2381">
          <cell r="A2381" t="str">
            <v>Trabajador</v>
          </cell>
          <cell r="J2381" t="str">
            <v>Jornal</v>
          </cell>
          <cell r="L2381" t="str">
            <v>Prestac.</v>
          </cell>
          <cell r="N2381" t="str">
            <v>Jornal Total</v>
          </cell>
          <cell r="Q2381" t="str">
            <v>Rendimiento</v>
          </cell>
          <cell r="T2381" t="str">
            <v>Vr. Unitario</v>
          </cell>
        </row>
        <row r="2382">
          <cell r="A2382" t="str">
            <v>Electricista II</v>
          </cell>
          <cell r="J2382">
            <v>21662</v>
          </cell>
          <cell r="L2382">
            <v>0.57999999999999996</v>
          </cell>
          <cell r="N2382">
            <v>34226</v>
          </cell>
          <cell r="Q2382">
            <v>0.28000000000000003</v>
          </cell>
          <cell r="T2382">
            <v>9583</v>
          </cell>
        </row>
        <row r="2383">
          <cell r="A2383" t="str">
            <v>Ayudante</v>
          </cell>
          <cell r="J2383">
            <v>17167</v>
          </cell>
          <cell r="L2383">
            <v>0.57999999999999996</v>
          </cell>
          <cell r="N2383">
            <v>27124</v>
          </cell>
          <cell r="Q2383">
            <v>0.28000000000000003</v>
          </cell>
          <cell r="T2383">
            <v>7595</v>
          </cell>
        </row>
        <row r="2384">
          <cell r="T2384">
            <v>0</v>
          </cell>
        </row>
        <row r="2385">
          <cell r="A2385" t="str">
            <v>SUBTOTAL</v>
          </cell>
          <cell r="T2385">
            <v>17178</v>
          </cell>
        </row>
        <row r="2386">
          <cell r="A2386" t="str">
            <v>TOTAL COSTO DIRECTO</v>
          </cell>
          <cell r="T2386">
            <v>139837</v>
          </cell>
        </row>
        <row r="2387">
          <cell r="A2387" t="str">
            <v>AIU CONTRACTUAL</v>
          </cell>
          <cell r="E2387">
            <v>0.25640000000000002</v>
          </cell>
          <cell r="S2387" t="str">
            <v>TOTAL COSTO INDIRECTO</v>
          </cell>
          <cell r="T2387">
            <v>35854</v>
          </cell>
        </row>
        <row r="2388">
          <cell r="A2388" t="str">
            <v xml:space="preserve">VALOR TOTAL ACTIVIDAD </v>
          </cell>
          <cell r="T2388">
            <v>175691</v>
          </cell>
        </row>
        <row r="2389">
          <cell r="A2389" t="str">
            <v xml:space="preserve">VALOR RECURSOS NECESARIOS PARA LA EJECUCIÓN DE LA ACTIVIDAD </v>
          </cell>
          <cell r="T2389">
            <v>175691</v>
          </cell>
        </row>
        <row r="2390">
          <cell r="A239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393">
          <cell r="E2393" t="str">
            <v>Firma:</v>
          </cell>
        </row>
        <row r="2394">
          <cell r="E2394" t="str">
            <v xml:space="preserve">Nombre: </v>
          </cell>
        </row>
        <row r="2395">
          <cell r="E2395" t="str">
            <v>REPRESENTATE LEGAL O DIRECTOR DE CONSULTORIA</v>
          </cell>
        </row>
        <row r="2397">
          <cell r="A2397" t="str">
            <v>C. OBSERVACIONES INTERVENTORIA (Campo de obligatorio diligenciamiento)</v>
          </cell>
        </row>
        <row r="2404">
          <cell r="E2404" t="str">
            <v>Firma:</v>
          </cell>
        </row>
        <row r="2405">
          <cell r="E2405" t="str">
            <v xml:space="preserve">Nombre: </v>
          </cell>
          <cell r="V2405" t="str">
            <v>Original  - FONADE</v>
          </cell>
        </row>
        <row r="2406">
          <cell r="E2406" t="str">
            <v>REPRESENTANTE LEGAL Ó DIRECTOR DE INTERVENTORÍA</v>
          </cell>
          <cell r="V2406" t="str">
            <v>Copias: Contratista, Interventor</v>
          </cell>
        </row>
        <row r="2407">
          <cell r="A2407" t="str">
            <v>B. DATOS ESPECIFICOS</v>
          </cell>
        </row>
        <row r="2408">
          <cell r="A2408" t="str">
            <v>Item</v>
          </cell>
          <cell r="C2408" t="str">
            <v>Descripción</v>
          </cell>
          <cell r="R2408" t="str">
            <v>Unidad</v>
          </cell>
          <cell r="T2408" t="str">
            <v>Cantidad</v>
          </cell>
        </row>
        <row r="2409">
          <cell r="A2409" t="str">
            <v>05.06.03</v>
          </cell>
          <cell r="C2409" t="str">
            <v>Suministro y tendido de cable de cobre No 8 para polo a tierra. Incluye tubo PVC de 3/4".</v>
          </cell>
          <cell r="R2409" t="str">
            <v>M</v>
          </cell>
          <cell r="T2409">
            <v>4</v>
          </cell>
          <cell r="W2409">
            <v>23784</v>
          </cell>
        </row>
        <row r="2411">
          <cell r="A2411" t="str">
            <v>1.  Equipo</v>
          </cell>
        </row>
        <row r="2412">
          <cell r="A2412" t="str">
            <v>Descripción</v>
          </cell>
          <cell r="H2412" t="str">
            <v>Marca</v>
          </cell>
          <cell r="K2412" t="str">
            <v>Tipo</v>
          </cell>
          <cell r="O2412" t="str">
            <v>Tarifa/Hora</v>
          </cell>
          <cell r="R2412" t="str">
            <v>Rendimiento</v>
          </cell>
          <cell r="T2412" t="str">
            <v>Vr. Unitario</v>
          </cell>
        </row>
        <row r="2413">
          <cell r="A2413" t="str">
            <v>Alicates</v>
          </cell>
          <cell r="O2413">
            <v>30188</v>
          </cell>
          <cell r="R2413">
            <v>0.01</v>
          </cell>
          <cell r="T2413">
            <v>301.88</v>
          </cell>
        </row>
        <row r="2414">
          <cell r="T2414">
            <v>0</v>
          </cell>
        </row>
        <row r="2415">
          <cell r="T2415">
            <v>0</v>
          </cell>
        </row>
        <row r="2416">
          <cell r="T2416">
            <v>0</v>
          </cell>
        </row>
        <row r="2417">
          <cell r="A2417" t="str">
            <v>SUBTOTAL</v>
          </cell>
          <cell r="T2417">
            <v>301.88</v>
          </cell>
        </row>
        <row r="2419">
          <cell r="A2419" t="str">
            <v>2.  Materiales</v>
          </cell>
        </row>
        <row r="2420">
          <cell r="A2420" t="str">
            <v>Descripción</v>
          </cell>
          <cell r="M2420" t="str">
            <v>Unidad</v>
          </cell>
          <cell r="O2420" t="str">
            <v>Cantidad</v>
          </cell>
          <cell r="Q2420" t="str">
            <v>Precio Unit.</v>
          </cell>
          <cell r="T2420" t="str">
            <v>Vr Unitario</v>
          </cell>
        </row>
        <row r="2421">
          <cell r="A2421" t="str">
            <v>Cable de Cobre No 8</v>
          </cell>
          <cell r="M2421" t="str">
            <v>Ml</v>
          </cell>
          <cell r="O2421">
            <v>1</v>
          </cell>
          <cell r="Q2421">
            <v>3220</v>
          </cell>
          <cell r="T2421">
            <v>3220</v>
          </cell>
        </row>
        <row r="2422">
          <cell r="A2422" t="str">
            <v>Tubo conduit PVC 3/4"</v>
          </cell>
          <cell r="M2422" t="str">
            <v>Ml</v>
          </cell>
          <cell r="O2422">
            <v>1</v>
          </cell>
          <cell r="Q2422">
            <v>2900</v>
          </cell>
          <cell r="T2422">
            <v>2900</v>
          </cell>
        </row>
        <row r="2423">
          <cell r="T2423">
            <v>0</v>
          </cell>
        </row>
        <row r="2424">
          <cell r="T2424">
            <v>0</v>
          </cell>
        </row>
        <row r="2425">
          <cell r="T2425">
            <v>0</v>
          </cell>
        </row>
        <row r="2426">
          <cell r="T2426">
            <v>0</v>
          </cell>
        </row>
        <row r="2427">
          <cell r="T2427">
            <v>0</v>
          </cell>
        </row>
        <row r="2428">
          <cell r="T2428">
            <v>0</v>
          </cell>
        </row>
        <row r="2429">
          <cell r="T2429">
            <v>0</v>
          </cell>
        </row>
        <row r="2430">
          <cell r="T2430">
            <v>0</v>
          </cell>
        </row>
        <row r="2431">
          <cell r="T2431">
            <v>0</v>
          </cell>
        </row>
        <row r="2432">
          <cell r="T2432">
            <v>0</v>
          </cell>
        </row>
        <row r="2433">
          <cell r="A2433" t="str">
            <v>Desperdicio</v>
          </cell>
          <cell r="M2433" t="str">
            <v>%</v>
          </cell>
          <cell r="O2433">
            <v>0.03</v>
          </cell>
          <cell r="Q2433">
            <v>6120</v>
          </cell>
          <cell r="T2433">
            <v>184</v>
          </cell>
        </row>
        <row r="2434">
          <cell r="A2434" t="str">
            <v>SUBTOTAL</v>
          </cell>
          <cell r="T2434">
            <v>6304</v>
          </cell>
        </row>
        <row r="2436">
          <cell r="A2436" t="str">
            <v>3. Transportes</v>
          </cell>
        </row>
        <row r="2437">
          <cell r="A2437" t="str">
            <v>Material</v>
          </cell>
          <cell r="K2437" t="str">
            <v>Vol. o Peso</v>
          </cell>
          <cell r="M2437" t="str">
            <v>Distancia</v>
          </cell>
          <cell r="O2437" t="str">
            <v>m2 o Ton/Km</v>
          </cell>
          <cell r="R2437" t="str">
            <v>Tarifa</v>
          </cell>
          <cell r="T2437" t="str">
            <v>Vr. Unitario</v>
          </cell>
        </row>
        <row r="2441">
          <cell r="A2441" t="str">
            <v>SUBTOTAL</v>
          </cell>
        </row>
        <row r="2443">
          <cell r="A2443" t="str">
            <v>4. Mano de Obra</v>
          </cell>
        </row>
        <row r="2444">
          <cell r="A2444" t="str">
            <v>Trabajador</v>
          </cell>
          <cell r="J2444" t="str">
            <v>Jornal</v>
          </cell>
          <cell r="L2444" t="str">
            <v>Prestac.</v>
          </cell>
          <cell r="N2444" t="str">
            <v>Jornal Total</v>
          </cell>
          <cell r="Q2444" t="str">
            <v>Rendimiento</v>
          </cell>
          <cell r="T2444" t="str">
            <v>Vr. Unitario</v>
          </cell>
        </row>
        <row r="2445">
          <cell r="A2445" t="str">
            <v>Electricista II</v>
          </cell>
          <cell r="J2445">
            <v>21662</v>
          </cell>
          <cell r="L2445">
            <v>0.57999999999999996</v>
          </cell>
          <cell r="N2445">
            <v>34226</v>
          </cell>
          <cell r="Q2445">
            <v>0.28000000000000003</v>
          </cell>
          <cell r="T2445">
            <v>9583</v>
          </cell>
        </row>
        <row r="2446">
          <cell r="A2446" t="str">
            <v>Ayudante</v>
          </cell>
          <cell r="J2446">
            <v>17167</v>
          </cell>
          <cell r="L2446">
            <v>0.57999999999999996</v>
          </cell>
          <cell r="N2446">
            <v>27124</v>
          </cell>
          <cell r="Q2446">
            <v>0.28000000000000003</v>
          </cell>
          <cell r="T2446">
            <v>7595</v>
          </cell>
        </row>
        <row r="2447">
          <cell r="T2447">
            <v>0</v>
          </cell>
        </row>
        <row r="2448">
          <cell r="A2448" t="str">
            <v>SUBTOTAL</v>
          </cell>
          <cell r="T2448">
            <v>17178</v>
          </cell>
        </row>
        <row r="2449">
          <cell r="A2449" t="str">
            <v>TOTAL COSTO DIRECTO</v>
          </cell>
          <cell r="T2449">
            <v>23784</v>
          </cell>
        </row>
        <row r="2450">
          <cell r="A2450" t="str">
            <v>AIU CONTRACTUAL</v>
          </cell>
          <cell r="E2450">
            <v>0.25640000000000002</v>
          </cell>
          <cell r="S2450" t="str">
            <v>TOTAL COSTO INDIRECTO</v>
          </cell>
          <cell r="T2450">
            <v>6098</v>
          </cell>
        </row>
        <row r="2451">
          <cell r="A2451" t="str">
            <v xml:space="preserve">VALOR TOTAL ACTIVIDAD </v>
          </cell>
          <cell r="T2451">
            <v>29882</v>
          </cell>
        </row>
        <row r="2452">
          <cell r="A2452" t="str">
            <v xml:space="preserve">VALOR RECURSOS NECESARIOS PARA LA EJECUCIÓN DE LA ACTIVIDAD </v>
          </cell>
          <cell r="T2452">
            <v>119528</v>
          </cell>
        </row>
        <row r="2453">
          <cell r="A2453" t="str">
            <v>Para constancia de lo anterior, se firma la presente acta bajo la responsabilidad expresa de los que intervienen en ella, de  conformidad  con las funciones  desempeñadas por cada uno de los mismos,  de acuerdo con el manual de interventoría, en _________</v>
          </cell>
        </row>
        <row r="2456">
          <cell r="E2456" t="str">
            <v>Firma:</v>
          </cell>
        </row>
        <row r="2457">
          <cell r="E2457" t="str">
            <v xml:space="preserve">Nombre: </v>
          </cell>
        </row>
        <row r="2458">
          <cell r="E2458" t="str">
            <v>REPRESENTATE LEGAL O DIRECTOR DE CONSULTORIA</v>
          </cell>
        </row>
        <row r="2460">
          <cell r="A2460" t="str">
            <v>C. OBSERVACIONES INTERVENTORIA (Campo de obligatorio diligenciamiento)</v>
          </cell>
        </row>
        <row r="2467">
          <cell r="E2467" t="str">
            <v>Firma:</v>
          </cell>
        </row>
        <row r="2468">
          <cell r="E2468" t="str">
            <v xml:space="preserve">Nombre: </v>
          </cell>
          <cell r="V2468" t="str">
            <v>Original  - FONADE</v>
          </cell>
        </row>
        <row r="2469">
          <cell r="E2469" t="str">
            <v>REPRESENTANTE LEGAL Ó DIRECTOR DE INTERVENTORÍA</v>
          </cell>
          <cell r="V2469" t="str">
            <v>Copias: Contratista, Interventor</v>
          </cell>
        </row>
        <row r="2470">
          <cell r="A2470" t="str">
            <v>B. DATOS ESPECIFICOS</v>
          </cell>
        </row>
        <row r="2471">
          <cell r="A2471" t="str">
            <v>Item</v>
          </cell>
          <cell r="C2471" t="str">
            <v>Descripción</v>
          </cell>
          <cell r="R2471" t="str">
            <v>Unidad</v>
          </cell>
          <cell r="T2471" t="str">
            <v>Cantidad</v>
          </cell>
        </row>
        <row r="2472">
          <cell r="A2472" t="str">
            <v>05.06.04</v>
          </cell>
          <cell r="C2472" t="str">
            <v>Suministro y tendido de cable de cobre No 2/0 desnudo para configurar sistema de apantallamiento, malla a tierra y equipotenciar.</v>
          </cell>
          <cell r="R2472" t="str">
            <v>M</v>
          </cell>
          <cell r="T2472">
            <v>111</v>
          </cell>
          <cell r="W2472">
            <v>36380</v>
          </cell>
        </row>
        <row r="2474">
          <cell r="A2474" t="str">
            <v>1.  Equipo</v>
          </cell>
        </row>
        <row r="2475">
          <cell r="A2475" t="str">
            <v>Descripción</v>
          </cell>
          <cell r="H2475" t="str">
            <v>Marca</v>
          </cell>
          <cell r="K2475" t="str">
            <v>Tipo</v>
          </cell>
          <cell r="O2475" t="str">
            <v>Tarifa/Hora</v>
          </cell>
          <cell r="R2475" t="str">
            <v>Rendimiento</v>
          </cell>
          <cell r="T2475" t="str">
            <v>Vr. Unitario</v>
          </cell>
        </row>
        <row r="2476">
          <cell r="A2476" t="str">
            <v>Herramienta menor (% de mano de obra)</v>
          </cell>
          <cell r="O2476">
            <v>6850</v>
          </cell>
          <cell r="R2476">
            <v>0.01</v>
          </cell>
          <cell r="T2476">
            <v>68.5</v>
          </cell>
        </row>
        <row r="2477">
          <cell r="A2477" t="str">
            <v>Atornillador</v>
          </cell>
          <cell r="O2477">
            <v>21735</v>
          </cell>
          <cell r="R2477">
            <v>0.01</v>
          </cell>
          <cell r="T2477">
            <v>217.35</v>
          </cell>
        </row>
        <row r="2478">
          <cell r="T2478">
            <v>0</v>
          </cell>
        </row>
        <row r="2479">
          <cell r="T2479">
            <v>0</v>
          </cell>
        </row>
        <row r="2480">
          <cell r="A2480" t="str">
            <v>SUBTOTAL</v>
          </cell>
          <cell r="T2480">
            <v>285.85000000000002</v>
          </cell>
        </row>
        <row r="2482">
          <cell r="A2482" t="str">
            <v>2.  Materiales</v>
          </cell>
        </row>
        <row r="2483">
          <cell r="A2483" t="str">
            <v>Descripción</v>
          </cell>
          <cell r="M2483" t="str">
            <v>Unidad</v>
          </cell>
          <cell r="O2483" t="str">
            <v>Cantidad</v>
          </cell>
          <cell r="Q2483" t="str">
            <v>Precio Unit.</v>
          </cell>
          <cell r="T2483" t="str">
            <v>Vr Unitario</v>
          </cell>
        </row>
        <row r="2484">
          <cell r="A2484" t="str">
            <v>Soldadura 120 gramos</v>
          </cell>
          <cell r="M2484" t="str">
            <v>Un</v>
          </cell>
          <cell r="O2484">
            <v>0.02</v>
          </cell>
          <cell r="Q2484">
            <v>15600</v>
          </cell>
          <cell r="T2484">
            <v>312</v>
          </cell>
        </row>
        <row r="2485">
          <cell r="A2485" t="str">
            <v>Molde</v>
          </cell>
          <cell r="M2485" t="str">
            <v>Un</v>
          </cell>
          <cell r="O2485">
            <v>0.02</v>
          </cell>
          <cell r="Q2485">
            <v>256300</v>
          </cell>
          <cell r="T2485">
            <v>5126</v>
          </cell>
        </row>
        <row r="2486">
          <cell r="A2486" t="str">
            <v>Pinza</v>
          </cell>
          <cell r="M2486" t="str">
            <v>Un</v>
          </cell>
          <cell r="O2486">
            <v>0.02</v>
          </cell>
          <cell r="Q2486">
            <v>75600</v>
          </cell>
          <cell r="T2486">
            <v>1512</v>
          </cell>
        </row>
        <row r="2487">
          <cell r="A2487" t="str">
            <v>Encendedor</v>
          </cell>
          <cell r="M2487" t="str">
            <v>Un</v>
          </cell>
          <cell r="O2487">
            <v>0.02</v>
          </cell>
          <cell r="Q2487">
            <v>29500</v>
          </cell>
          <cell r="T2487">
            <v>590</v>
          </cell>
        </row>
        <row r="2488">
          <cell r="A2488" t="str">
            <v>Cable de cobre desnudo No 2/0</v>
          </cell>
          <cell r="M2488" t="str">
            <v>Ml</v>
          </cell>
          <cell r="O2488">
            <v>1</v>
          </cell>
          <cell r="Q2488">
            <v>25120</v>
          </cell>
          <cell r="T2488">
            <v>25120</v>
          </cell>
        </row>
        <row r="2489">
          <cell r="T2489">
            <v>0</v>
          </cell>
        </row>
        <row r="2490">
          <cell r="T2490">
            <v>0</v>
          </cell>
        </row>
        <row r="2491">
          <cell r="T2491">
            <v>0</v>
          </cell>
        </row>
        <row r="2492">
          <cell r="T2492">
            <v>0</v>
          </cell>
        </row>
        <row r="2493">
          <cell r="T2493">
            <v>0</v>
          </cell>
        </row>
        <row r="2494">
          <cell r="T2494">
            <v>0</v>
          </cell>
        </row>
        <row r="2495">
          <cell r="T2495">
            <v>0</v>
          </cell>
        </row>
        <row r="2496">
          <cell r="A2496" t="str">
            <v>Desperdicio</v>
          </cell>
          <cell r="M2496" t="str">
            <v>%</v>
          </cell>
          <cell r="O2496">
            <v>0.03</v>
          </cell>
          <cell r="Q2496">
            <v>32660</v>
          </cell>
          <cell r="T2496">
            <v>980</v>
          </cell>
        </row>
        <row r="2497">
          <cell r="A2497" t="str">
            <v>SUBTOTAL</v>
          </cell>
          <cell r="T2497">
            <v>33640</v>
          </cell>
        </row>
        <row r="2499">
          <cell r="A2499" t="str">
            <v>3. Transportes</v>
          </cell>
        </row>
        <row r="2500">
          <cell r="A2500" t="str">
            <v>Material</v>
          </cell>
          <cell r="K2500" t="str">
            <v>Vol. o Peso</v>
          </cell>
          <cell r="M2500" t="str">
            <v>Distancia</v>
          </cell>
          <cell r="O2500" t="str">
            <v>m2 o Ton/Km</v>
          </cell>
          <cell r="R2500" t="str">
            <v>Tarifa</v>
          </cell>
          <cell r="T2500" t="str">
            <v>Vr. Unitario</v>
          </cell>
        </row>
        <row r="2504">
          <cell r="A2504" t="str">
            <v>SUBTOTAL</v>
          </cell>
        </row>
        <row r="2506">
          <cell r="A2506" t="str">
            <v>4. Mano de Obra</v>
          </cell>
        </row>
        <row r="2507">
          <cell r="A2507" t="str">
            <v>Trabajador</v>
          </cell>
          <cell r="J2507" t="str">
            <v>Jornal</v>
          </cell>
          <cell r="L2507" t="str">
            <v>Prestac.</v>
          </cell>
          <cell r="N2507" t="str">
            <v>Jornal Total</v>
          </cell>
          <cell r="Q2507" t="str">
            <v>Rendimiento</v>
          </cell>
          <cell r="T2507" t="str">
            <v>Vr. Unitario</v>
          </cell>
        </row>
        <row r="2508">
          <cell r="A2508" t="str">
            <v>Electricista II</v>
          </cell>
          <cell r="J2508">
            <v>21662</v>
          </cell>
          <cell r="L2508">
            <v>0.57999999999999996</v>
          </cell>
          <cell r="N2508">
            <v>34226</v>
          </cell>
          <cell r="Q2508">
            <v>0.04</v>
          </cell>
          <cell r="T2508">
            <v>1369</v>
          </cell>
        </row>
        <row r="2509">
          <cell r="A2509" t="str">
            <v>Ayudante</v>
          </cell>
          <cell r="J2509">
            <v>17167</v>
          </cell>
          <cell r="L2509">
            <v>0.57999999999999996</v>
          </cell>
          <cell r="N2509">
            <v>27124</v>
          </cell>
          <cell r="Q2509">
            <v>0.04</v>
          </cell>
          <cell r="T2509">
            <v>1085</v>
          </cell>
        </row>
        <row r="2510">
          <cell r="T2510">
            <v>0</v>
          </cell>
        </row>
        <row r="2511">
          <cell r="A2511" t="str">
            <v>SUBTOTAL</v>
          </cell>
          <cell r="T2511">
            <v>2454</v>
          </cell>
        </row>
        <row r="2512">
          <cell r="A2512" t="str">
            <v>TOTAL COSTO DIRECTO</v>
          </cell>
          <cell r="T2512">
            <v>36380</v>
          </cell>
        </row>
        <row r="2513">
          <cell r="A2513" t="str">
            <v>AIU CONTRACTUAL</v>
          </cell>
          <cell r="E2513">
            <v>0.25640000000000002</v>
          </cell>
          <cell r="S2513" t="str">
            <v>TOTAL COSTO INDIRECTO</v>
          </cell>
          <cell r="T2513">
            <v>9328</v>
          </cell>
        </row>
        <row r="2514">
          <cell r="A2514" t="str">
            <v xml:space="preserve">VALOR TOTAL ACTIVIDAD </v>
          </cell>
          <cell r="T2514">
            <v>45708</v>
          </cell>
        </row>
        <row r="2515">
          <cell r="A2515" t="str">
            <v xml:space="preserve">VALOR RECURSOS NECESARIOS PARA LA EJECUCIÓN DE LA ACTIVIDAD </v>
          </cell>
          <cell r="T2515">
            <v>5073588</v>
          </cell>
        </row>
        <row r="2516">
          <cell r="A251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519">
          <cell r="E2519" t="str">
            <v>Firma:</v>
          </cell>
        </row>
        <row r="2520">
          <cell r="E2520" t="str">
            <v xml:space="preserve">Nombre: </v>
          </cell>
        </row>
        <row r="2521">
          <cell r="E2521" t="str">
            <v>REPRESENTATE LEGAL O DIRECTOR DE CONSULTORIA</v>
          </cell>
        </row>
        <row r="2523">
          <cell r="A2523" t="str">
            <v>C. OBSERVACIONES INTERVENTORIA (Campo de obligatorio diligenciamiento)</v>
          </cell>
        </row>
        <row r="2530">
          <cell r="E2530" t="str">
            <v>Firma:</v>
          </cell>
        </row>
        <row r="2531">
          <cell r="E2531" t="str">
            <v xml:space="preserve">Nombre: </v>
          </cell>
          <cell r="V2531" t="str">
            <v>Original  - FONADE</v>
          </cell>
        </row>
        <row r="2532">
          <cell r="E2532" t="str">
            <v>REPRESENTANTE LEGAL Ó DIRECTOR DE INTERVENTORÍA</v>
          </cell>
          <cell r="V2532" t="str">
            <v>Copias: Contratista, Interventor</v>
          </cell>
        </row>
        <row r="2533">
          <cell r="A2533" t="str">
            <v>B. DATOS ESPECIFICOS</v>
          </cell>
        </row>
        <row r="2534">
          <cell r="A2534" t="str">
            <v>Item</v>
          </cell>
          <cell r="C2534" t="str">
            <v>Descripción</v>
          </cell>
          <cell r="R2534" t="str">
            <v>Unidad</v>
          </cell>
          <cell r="T2534" t="str">
            <v>Cantidad</v>
          </cell>
        </row>
        <row r="2535">
          <cell r="A2535" t="str">
            <v>05.06.05</v>
          </cell>
          <cell r="C2535" t="str">
            <v>Suminsitro y colocación de barra captora para sistema apantallamiento. Incluye aislador, soporte y accesorios de fijación.</v>
          </cell>
          <cell r="R2535" t="str">
            <v>Un</v>
          </cell>
          <cell r="T2535">
            <v>1</v>
          </cell>
          <cell r="W2535">
            <v>138331</v>
          </cell>
        </row>
        <row r="2537">
          <cell r="A2537" t="str">
            <v>1.  Equipo</v>
          </cell>
        </row>
        <row r="2538">
          <cell r="A2538" t="str">
            <v>Descripción</v>
          </cell>
          <cell r="H2538" t="str">
            <v>Marca</v>
          </cell>
          <cell r="K2538" t="str">
            <v>Tipo</v>
          </cell>
          <cell r="O2538" t="str">
            <v>Tarifa/Hora</v>
          </cell>
          <cell r="R2538" t="str">
            <v>Rendimiento</v>
          </cell>
          <cell r="T2538" t="str">
            <v>Vr. Unitario</v>
          </cell>
        </row>
        <row r="2539">
          <cell r="A2539" t="str">
            <v>Herramienta menor (% de mano de obra)</v>
          </cell>
          <cell r="O2539">
            <v>30188</v>
          </cell>
          <cell r="R2539">
            <v>0.01</v>
          </cell>
          <cell r="T2539">
            <v>301.88</v>
          </cell>
        </row>
        <row r="2540">
          <cell r="A2540" t="str">
            <v>Atornillador</v>
          </cell>
          <cell r="O2540">
            <v>21735</v>
          </cell>
          <cell r="R2540">
            <v>0.01</v>
          </cell>
          <cell r="T2540">
            <v>217.35</v>
          </cell>
        </row>
        <row r="2541">
          <cell r="A2541" t="str">
            <v>Taladro</v>
          </cell>
          <cell r="O2541">
            <v>1026375</v>
          </cell>
          <cell r="R2541">
            <v>5.0000000000000001E-3</v>
          </cell>
          <cell r="T2541">
            <v>5131.875</v>
          </cell>
        </row>
        <row r="2542">
          <cell r="T2542">
            <v>0</v>
          </cell>
        </row>
        <row r="2543">
          <cell r="A2543" t="str">
            <v>SUBTOTAL</v>
          </cell>
          <cell r="T2543">
            <v>5651.1049999999996</v>
          </cell>
        </row>
        <row r="2545">
          <cell r="A2545" t="str">
            <v>2.  Materiales</v>
          </cell>
        </row>
        <row r="2546">
          <cell r="A2546" t="str">
            <v>Descripción</v>
          </cell>
          <cell r="M2546" t="str">
            <v>Unidad</v>
          </cell>
          <cell r="O2546" t="str">
            <v>Cantidad</v>
          </cell>
          <cell r="Q2546" t="str">
            <v>Precio Unit.</v>
          </cell>
          <cell r="T2546" t="str">
            <v>Vr Unitario</v>
          </cell>
        </row>
        <row r="2547">
          <cell r="A2547" t="str">
            <v>Varilla captora 60 cms</v>
          </cell>
          <cell r="M2547" t="str">
            <v>Un</v>
          </cell>
          <cell r="O2547">
            <v>1</v>
          </cell>
          <cell r="Q2547">
            <v>82120</v>
          </cell>
          <cell r="T2547">
            <v>82120</v>
          </cell>
        </row>
        <row r="2548">
          <cell r="A2548" t="str">
            <v>Aislador</v>
          </cell>
          <cell r="M2548" t="str">
            <v>Un</v>
          </cell>
          <cell r="O2548">
            <v>1</v>
          </cell>
          <cell r="Q2548">
            <v>12980</v>
          </cell>
          <cell r="T2548">
            <v>12980</v>
          </cell>
        </row>
        <row r="2549">
          <cell r="A2549" t="str">
            <v>soporte fijación</v>
          </cell>
          <cell r="M2549" t="str">
            <v>Un</v>
          </cell>
          <cell r="O2549">
            <v>1</v>
          </cell>
          <cell r="Q2549">
            <v>25310</v>
          </cell>
          <cell r="T2549">
            <v>25310</v>
          </cell>
        </row>
        <row r="2550">
          <cell r="T2550">
            <v>0</v>
          </cell>
        </row>
        <row r="2551">
          <cell r="T2551">
            <v>0</v>
          </cell>
        </row>
        <row r="2552">
          <cell r="T2552">
            <v>0</v>
          </cell>
        </row>
        <row r="2553">
          <cell r="T2553">
            <v>0</v>
          </cell>
        </row>
        <row r="2554">
          <cell r="T2554">
            <v>0</v>
          </cell>
        </row>
        <row r="2555">
          <cell r="T2555">
            <v>0</v>
          </cell>
        </row>
        <row r="2556">
          <cell r="T2556">
            <v>0</v>
          </cell>
        </row>
        <row r="2557">
          <cell r="T2557">
            <v>0</v>
          </cell>
        </row>
        <row r="2558">
          <cell r="T2558">
            <v>0</v>
          </cell>
        </row>
        <row r="2559">
          <cell r="A2559" t="str">
            <v>Desperdicio</v>
          </cell>
          <cell r="M2559" t="str">
            <v>%</v>
          </cell>
          <cell r="Q2559">
            <v>120410</v>
          </cell>
          <cell r="T2559">
            <v>0</v>
          </cell>
        </row>
        <row r="2560">
          <cell r="A2560" t="str">
            <v>SUBTOTAL</v>
          </cell>
          <cell r="T2560">
            <v>120410</v>
          </cell>
        </row>
        <row r="2562">
          <cell r="A2562" t="str">
            <v>3. Transportes</v>
          </cell>
        </row>
        <row r="2563">
          <cell r="A2563" t="str">
            <v>Material</v>
          </cell>
          <cell r="K2563" t="str">
            <v>Vol. o Peso</v>
          </cell>
          <cell r="M2563" t="str">
            <v>Distancia</v>
          </cell>
          <cell r="O2563" t="str">
            <v>m2 o Ton/Km</v>
          </cell>
          <cell r="R2563" t="str">
            <v>Tarifa</v>
          </cell>
          <cell r="T2563" t="str">
            <v>Vr. Unitario</v>
          </cell>
        </row>
        <row r="2567">
          <cell r="A2567" t="str">
            <v>SUBTOTAL</v>
          </cell>
        </row>
        <row r="2569">
          <cell r="A2569" t="str">
            <v>4. Mano de Obra</v>
          </cell>
        </row>
        <row r="2570">
          <cell r="A2570" t="str">
            <v>Trabajador</v>
          </cell>
          <cell r="J2570" t="str">
            <v>Jornal</v>
          </cell>
          <cell r="L2570" t="str">
            <v>Prestac.</v>
          </cell>
          <cell r="N2570" t="str">
            <v>Jornal Total</v>
          </cell>
          <cell r="Q2570" t="str">
            <v>Rendimiento</v>
          </cell>
          <cell r="T2570" t="str">
            <v>Vr. Unitario</v>
          </cell>
        </row>
        <row r="2571">
          <cell r="A2571" t="str">
            <v>Electricista II</v>
          </cell>
          <cell r="J2571">
            <v>21662</v>
          </cell>
          <cell r="L2571">
            <v>0.57999999999999996</v>
          </cell>
          <cell r="N2571">
            <v>34226</v>
          </cell>
          <cell r="Q2571">
            <v>0.2</v>
          </cell>
          <cell r="T2571">
            <v>6845</v>
          </cell>
        </row>
        <row r="2572">
          <cell r="A2572" t="str">
            <v>Ayudante</v>
          </cell>
          <cell r="J2572">
            <v>17167</v>
          </cell>
          <cell r="L2572">
            <v>0.57999999999999996</v>
          </cell>
          <cell r="N2572">
            <v>27124</v>
          </cell>
          <cell r="Q2572">
            <v>0.2</v>
          </cell>
          <cell r="T2572">
            <v>5425</v>
          </cell>
        </row>
        <row r="2573">
          <cell r="T2573">
            <v>0</v>
          </cell>
        </row>
        <row r="2574">
          <cell r="A2574" t="str">
            <v>SUBTOTAL</v>
          </cell>
          <cell r="T2574">
            <v>12270</v>
          </cell>
        </row>
        <row r="2575">
          <cell r="A2575" t="str">
            <v>TOTAL COSTO DIRECTO</v>
          </cell>
          <cell r="T2575">
            <v>138331</v>
          </cell>
        </row>
        <row r="2576">
          <cell r="A2576" t="str">
            <v>AIU CONTRACTUAL</v>
          </cell>
          <cell r="E2576">
            <v>0.25640000000000002</v>
          </cell>
          <cell r="S2576" t="str">
            <v>TOTAL COSTO INDIRECTO</v>
          </cell>
          <cell r="T2576">
            <v>35468</v>
          </cell>
        </row>
        <row r="2577">
          <cell r="A2577" t="str">
            <v xml:space="preserve">VALOR TOTAL ACTIVIDAD </v>
          </cell>
          <cell r="T2577">
            <v>173799</v>
          </cell>
        </row>
        <row r="2578">
          <cell r="A2578" t="str">
            <v xml:space="preserve">VALOR RECURSOS NECESARIOS PARA LA EJECUCIÓN DE LA ACTIVIDAD </v>
          </cell>
          <cell r="T2578">
            <v>173799</v>
          </cell>
        </row>
        <row r="2579">
          <cell r="A257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582">
          <cell r="E2582" t="str">
            <v>Firma:</v>
          </cell>
        </row>
        <row r="2583">
          <cell r="E2583" t="str">
            <v xml:space="preserve">Nombre: </v>
          </cell>
        </row>
        <row r="2584">
          <cell r="E2584" t="str">
            <v>REPRESENTATE LEGAL O DIRECTOR DE CONSULTORIA</v>
          </cell>
        </row>
        <row r="2586">
          <cell r="A2586" t="str">
            <v>C. OBSERVACIONES INTERVENTORIA (Campo de obligatorio diligenciamiento)</v>
          </cell>
        </row>
        <row r="2593">
          <cell r="E2593" t="str">
            <v>Firma:</v>
          </cell>
        </row>
        <row r="2594">
          <cell r="E2594" t="str">
            <v xml:space="preserve">Nombre: </v>
          </cell>
          <cell r="V2594" t="str">
            <v>Original  - FONADE</v>
          </cell>
        </row>
        <row r="2595">
          <cell r="E2595" t="str">
            <v>REPRESENTANTE LEGAL Ó DIRECTOR DE INTERVENTORÍA</v>
          </cell>
          <cell r="V2595" t="str">
            <v>Copias: Contratista, Interventor</v>
          </cell>
        </row>
        <row r="2596">
          <cell r="A2596" t="str">
            <v>B. DATOS ESPECIFICOS</v>
          </cell>
        </row>
        <row r="2597">
          <cell r="A2597" t="str">
            <v>Item</v>
          </cell>
          <cell r="C2597" t="str">
            <v>Descripción</v>
          </cell>
          <cell r="R2597" t="str">
            <v>Unidad</v>
          </cell>
          <cell r="T2597" t="str">
            <v>Cantidad</v>
          </cell>
        </row>
        <row r="2598">
          <cell r="A2598" t="str">
            <v>05.06.06</v>
          </cell>
          <cell r="C2598" t="str">
            <v>Suministro y armado de soldadura tipo cadweld 120 grs para empalmes del sistema de apantallamiento y puestas a tierra. Incluye moldes, encendedor, pinzas y accesorios.</v>
          </cell>
          <cell r="R2598" t="str">
            <v>Un</v>
          </cell>
          <cell r="T2598">
            <v>1</v>
          </cell>
          <cell r="W2598">
            <v>56500</v>
          </cell>
        </row>
        <row r="2600">
          <cell r="A2600" t="str">
            <v>1.  Equipo</v>
          </cell>
        </row>
        <row r="2601">
          <cell r="A2601" t="str">
            <v>Descripción</v>
          </cell>
          <cell r="H2601" t="str">
            <v>Marca</v>
          </cell>
          <cell r="K2601" t="str">
            <v>Tipo</v>
          </cell>
          <cell r="O2601" t="str">
            <v>Tarifa/Hora</v>
          </cell>
          <cell r="R2601" t="str">
            <v>Rendimiento</v>
          </cell>
          <cell r="T2601" t="str">
            <v>Vr. Unitario</v>
          </cell>
        </row>
        <row r="2602">
          <cell r="A2602" t="str">
            <v>Herramienta menor (% de mano de obra)</v>
          </cell>
          <cell r="O2602">
            <v>125000</v>
          </cell>
          <cell r="R2602">
            <v>0.1</v>
          </cell>
          <cell r="T2602">
            <v>12500</v>
          </cell>
        </row>
        <row r="2603">
          <cell r="A2603" t="str">
            <v>Pinza</v>
          </cell>
          <cell r="O2603">
            <v>35600</v>
          </cell>
          <cell r="R2603">
            <v>0.1</v>
          </cell>
          <cell r="T2603">
            <v>3560</v>
          </cell>
        </row>
        <row r="2604">
          <cell r="A2604" t="str">
            <v>Encendedor</v>
          </cell>
          <cell r="O2604">
            <v>21900</v>
          </cell>
          <cell r="R2604">
            <v>0.1</v>
          </cell>
          <cell r="T2604">
            <v>2190</v>
          </cell>
        </row>
        <row r="2605">
          <cell r="T2605">
            <v>0</v>
          </cell>
        </row>
        <row r="2606">
          <cell r="A2606" t="str">
            <v>SUBTOTAL</v>
          </cell>
          <cell r="T2606">
            <v>18250</v>
          </cell>
        </row>
        <row r="2608">
          <cell r="A2608" t="str">
            <v>2.  Materiales</v>
          </cell>
        </row>
        <row r="2609">
          <cell r="A2609" t="str">
            <v>Descripción</v>
          </cell>
          <cell r="M2609" t="str">
            <v>Unidad</v>
          </cell>
          <cell r="O2609" t="str">
            <v>Cantidad</v>
          </cell>
          <cell r="Q2609" t="str">
            <v>Precio Unit.</v>
          </cell>
          <cell r="T2609" t="str">
            <v>Vr Unitario</v>
          </cell>
        </row>
        <row r="2610">
          <cell r="A2610" t="str">
            <v>Soldadura cadweld 125 gramos</v>
          </cell>
          <cell r="M2610" t="str">
            <v>Un</v>
          </cell>
          <cell r="O2610">
            <v>1</v>
          </cell>
          <cell r="Q2610">
            <v>25980</v>
          </cell>
          <cell r="T2610">
            <v>25980</v>
          </cell>
        </row>
        <row r="2611">
          <cell r="T2611">
            <v>0</v>
          </cell>
        </row>
        <row r="2612">
          <cell r="T2612">
            <v>0</v>
          </cell>
        </row>
        <row r="2613">
          <cell r="T2613">
            <v>0</v>
          </cell>
        </row>
        <row r="2614">
          <cell r="T2614">
            <v>0</v>
          </cell>
        </row>
        <row r="2615">
          <cell r="T2615">
            <v>0</v>
          </cell>
        </row>
        <row r="2616">
          <cell r="T2616">
            <v>0</v>
          </cell>
        </row>
        <row r="2617">
          <cell r="T2617">
            <v>0</v>
          </cell>
        </row>
        <row r="2618">
          <cell r="T2618">
            <v>0</v>
          </cell>
        </row>
        <row r="2619">
          <cell r="T2619">
            <v>0</v>
          </cell>
        </row>
        <row r="2620">
          <cell r="T2620">
            <v>0</v>
          </cell>
        </row>
        <row r="2621">
          <cell r="T2621">
            <v>0</v>
          </cell>
        </row>
        <row r="2622">
          <cell r="A2622" t="str">
            <v>Desperdicio</v>
          </cell>
          <cell r="M2622" t="str">
            <v>%</v>
          </cell>
          <cell r="Q2622">
            <v>25980</v>
          </cell>
          <cell r="T2622">
            <v>0</v>
          </cell>
        </row>
        <row r="2623">
          <cell r="A2623" t="str">
            <v>SUBTOTAL</v>
          </cell>
          <cell r="T2623">
            <v>25980</v>
          </cell>
        </row>
        <row r="2625">
          <cell r="A2625" t="str">
            <v>3. Transportes</v>
          </cell>
        </row>
        <row r="2626">
          <cell r="A2626" t="str">
            <v>Material</v>
          </cell>
          <cell r="K2626" t="str">
            <v>Vol. o Peso</v>
          </cell>
          <cell r="M2626" t="str">
            <v>Distancia</v>
          </cell>
          <cell r="O2626" t="str">
            <v>m2 o Ton/Km</v>
          </cell>
          <cell r="R2626" t="str">
            <v>Tarifa</v>
          </cell>
          <cell r="T2626" t="str">
            <v>Vr. Unitario</v>
          </cell>
        </row>
        <row r="2630">
          <cell r="A2630" t="str">
            <v>SUBTOTAL</v>
          </cell>
        </row>
        <row r="2632">
          <cell r="A2632" t="str">
            <v>4. Mano de Obra</v>
          </cell>
        </row>
        <row r="2633">
          <cell r="A2633" t="str">
            <v>Trabajador</v>
          </cell>
          <cell r="J2633" t="str">
            <v>Jornal</v>
          </cell>
          <cell r="L2633" t="str">
            <v>Prestac.</v>
          </cell>
          <cell r="N2633" t="str">
            <v>Jornal Total</v>
          </cell>
          <cell r="Q2633" t="str">
            <v>Rendimiento</v>
          </cell>
          <cell r="T2633" t="str">
            <v>Vr. Unitario</v>
          </cell>
        </row>
        <row r="2634">
          <cell r="A2634" t="str">
            <v>Electricista II</v>
          </cell>
          <cell r="J2634">
            <v>21662</v>
          </cell>
          <cell r="L2634">
            <v>0.57999999999999996</v>
          </cell>
          <cell r="N2634">
            <v>34226</v>
          </cell>
          <cell r="Q2634">
            <v>0.2</v>
          </cell>
          <cell r="T2634">
            <v>6845</v>
          </cell>
        </row>
        <row r="2635">
          <cell r="A2635" t="str">
            <v>Ayudante</v>
          </cell>
          <cell r="J2635">
            <v>17167</v>
          </cell>
          <cell r="L2635">
            <v>0.57999999999999996</v>
          </cell>
          <cell r="N2635">
            <v>27124</v>
          </cell>
          <cell r="Q2635">
            <v>0.2</v>
          </cell>
          <cell r="T2635">
            <v>5425</v>
          </cell>
        </row>
        <row r="2636">
          <cell r="T2636">
            <v>0</v>
          </cell>
        </row>
        <row r="2637">
          <cell r="A2637" t="str">
            <v>SUBTOTAL</v>
          </cell>
          <cell r="T2637">
            <v>12270</v>
          </cell>
        </row>
        <row r="2638">
          <cell r="A2638" t="str">
            <v>TOTAL COSTO DIRECTO</v>
          </cell>
          <cell r="T2638">
            <v>56500</v>
          </cell>
        </row>
        <row r="2639">
          <cell r="A2639" t="str">
            <v>AIU CONTRACTUAL</v>
          </cell>
          <cell r="E2639">
            <v>0.25640000000000002</v>
          </cell>
          <cell r="S2639" t="str">
            <v>TOTAL COSTO INDIRECTO</v>
          </cell>
          <cell r="T2639">
            <v>14487</v>
          </cell>
        </row>
        <row r="2640">
          <cell r="A2640" t="str">
            <v xml:space="preserve">VALOR TOTAL ACTIVIDAD </v>
          </cell>
          <cell r="T2640">
            <v>70987</v>
          </cell>
        </row>
        <row r="2641">
          <cell r="A2641" t="str">
            <v xml:space="preserve">VALOR RECURSOS NECESARIOS PARA LA EJECUCIÓN DE LA ACTIVIDAD </v>
          </cell>
          <cell r="T2641">
            <v>70987</v>
          </cell>
        </row>
        <row r="2642">
          <cell r="A264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645">
          <cell r="E2645" t="str">
            <v>Firma:</v>
          </cell>
        </row>
        <row r="2646">
          <cell r="E2646" t="str">
            <v xml:space="preserve">Nombre: </v>
          </cell>
        </row>
        <row r="2647">
          <cell r="E2647" t="str">
            <v>REPRESENTATE LEGAL O DIRECTOR DE CONSULTORIA</v>
          </cell>
        </row>
        <row r="2649">
          <cell r="A2649" t="str">
            <v>C. OBSERVACIONES INTERVENTORIA (Campo de obligatorio diligenciamiento)</v>
          </cell>
        </row>
        <row r="2656">
          <cell r="E2656" t="str">
            <v>Firma:</v>
          </cell>
        </row>
        <row r="2657">
          <cell r="E2657" t="str">
            <v xml:space="preserve">Nombre: </v>
          </cell>
          <cell r="V2657" t="str">
            <v>Original  - FONADE</v>
          </cell>
        </row>
        <row r="2658">
          <cell r="E2658" t="str">
            <v>REPRESENTANTE LEGAL Ó DIRECTOR DE INTERVENTORÍA</v>
          </cell>
          <cell r="V2658" t="str">
            <v>Copias: Contratista, Interventor</v>
          </cell>
        </row>
        <row r="2659">
          <cell r="A2659" t="str">
            <v>B. DATOS ESPECIFICOS</v>
          </cell>
        </row>
        <row r="2660">
          <cell r="A2660" t="str">
            <v>Item</v>
          </cell>
          <cell r="C2660" t="str">
            <v>Descripción</v>
          </cell>
          <cell r="R2660" t="str">
            <v>Unidad</v>
          </cell>
          <cell r="T2660" t="str">
            <v>Cantidad</v>
          </cell>
        </row>
        <row r="2661">
          <cell r="A2661" t="str">
            <v>05.07.01</v>
          </cell>
          <cell r="C2661" t="str">
            <v>Suministro, montaje y conexión de toma sencilla para cableado estructurado categoría 6, marca AMP o similar. Incluye face plate, jack y marquilla de identificación.</v>
          </cell>
          <cell r="R2661" t="str">
            <v>UN</v>
          </cell>
          <cell r="T2661">
            <v>25</v>
          </cell>
          <cell r="W2661">
            <v>48105</v>
          </cell>
        </row>
        <row r="2663">
          <cell r="A2663" t="str">
            <v>1.  Equipo</v>
          </cell>
        </row>
        <row r="2664">
          <cell r="A2664" t="str">
            <v>Descripción</v>
          </cell>
          <cell r="H2664" t="str">
            <v>Marca</v>
          </cell>
          <cell r="K2664" t="str">
            <v>Tipo</v>
          </cell>
          <cell r="O2664" t="str">
            <v>Tarifa/Hora</v>
          </cell>
          <cell r="R2664" t="str">
            <v>Rendimiento</v>
          </cell>
          <cell r="T2664" t="str">
            <v>Vr. Unitario</v>
          </cell>
        </row>
        <row r="2665">
          <cell r="A2665" t="str">
            <v>Atornillador</v>
          </cell>
          <cell r="O2665">
            <v>21735</v>
          </cell>
          <cell r="R2665">
            <v>0.05</v>
          </cell>
          <cell r="T2665">
            <v>1086.75</v>
          </cell>
        </row>
        <row r="2666">
          <cell r="T2666">
            <v>0</v>
          </cell>
        </row>
        <row r="2667">
          <cell r="T2667">
            <v>0</v>
          </cell>
        </row>
        <row r="2668">
          <cell r="T2668">
            <v>0</v>
          </cell>
        </row>
        <row r="2669">
          <cell r="A2669" t="str">
            <v>SUBTOTAL</v>
          </cell>
          <cell r="T2669">
            <v>1086.75</v>
          </cell>
        </row>
        <row r="2671">
          <cell r="A2671" t="str">
            <v>2.  Materiales</v>
          </cell>
        </row>
        <row r="2672">
          <cell r="A2672" t="str">
            <v>Descripción</v>
          </cell>
          <cell r="M2672" t="str">
            <v>Unidad</v>
          </cell>
          <cell r="O2672" t="str">
            <v>Cantidad</v>
          </cell>
          <cell r="Q2672" t="str">
            <v>Precio Unit.</v>
          </cell>
          <cell r="T2672" t="str">
            <v>Vr Unitario</v>
          </cell>
        </row>
        <row r="2673">
          <cell r="A2673" t="str">
            <v>Face plate sencillo</v>
          </cell>
          <cell r="M2673" t="str">
            <v>Un</v>
          </cell>
          <cell r="O2673">
            <v>1</v>
          </cell>
          <cell r="Q2673">
            <v>14700</v>
          </cell>
          <cell r="T2673">
            <v>14700</v>
          </cell>
        </row>
        <row r="2674">
          <cell r="A2674" t="str">
            <v>Jack o módulo nivel 6</v>
          </cell>
          <cell r="M2674" t="str">
            <v>Un</v>
          </cell>
          <cell r="O2674">
            <v>1</v>
          </cell>
          <cell r="Q2674">
            <v>18225</v>
          </cell>
          <cell r="T2674">
            <v>18225</v>
          </cell>
        </row>
        <row r="2675">
          <cell r="A2675" t="str">
            <v>Marquilla en acrílico</v>
          </cell>
          <cell r="M2675" t="str">
            <v>Un</v>
          </cell>
          <cell r="O2675">
            <v>1</v>
          </cell>
          <cell r="Q2675">
            <v>1890</v>
          </cell>
          <cell r="T2675">
            <v>1890</v>
          </cell>
        </row>
        <row r="2676">
          <cell r="A2676" t="str">
            <v>Adhesivo para amarre</v>
          </cell>
          <cell r="M2676" t="str">
            <v>Un</v>
          </cell>
          <cell r="O2676">
            <v>2</v>
          </cell>
          <cell r="Q2676">
            <v>375</v>
          </cell>
          <cell r="T2676">
            <v>750</v>
          </cell>
        </row>
        <row r="2677">
          <cell r="A2677" t="str">
            <v>Módulo Ciego</v>
          </cell>
          <cell r="M2677" t="str">
            <v>Un</v>
          </cell>
          <cell r="O2677">
            <v>1</v>
          </cell>
          <cell r="Q2677">
            <v>2250</v>
          </cell>
          <cell r="T2677">
            <v>2250</v>
          </cell>
        </row>
        <row r="2678">
          <cell r="T2678">
            <v>0</v>
          </cell>
        </row>
        <row r="2679">
          <cell r="T2679">
            <v>0</v>
          </cell>
        </row>
        <row r="2680">
          <cell r="T2680">
            <v>0</v>
          </cell>
        </row>
        <row r="2681">
          <cell r="T2681">
            <v>0</v>
          </cell>
        </row>
        <row r="2682">
          <cell r="T2682">
            <v>0</v>
          </cell>
        </row>
        <row r="2683">
          <cell r="T2683">
            <v>0</v>
          </cell>
        </row>
        <row r="2684">
          <cell r="T2684">
            <v>0</v>
          </cell>
        </row>
        <row r="2685">
          <cell r="A2685" t="str">
            <v>Desperdicio</v>
          </cell>
          <cell r="M2685" t="str">
            <v>%</v>
          </cell>
          <cell r="Q2685">
            <v>37815</v>
          </cell>
          <cell r="T2685">
            <v>0</v>
          </cell>
        </row>
        <row r="2686">
          <cell r="A2686" t="str">
            <v>SUBTOTAL</v>
          </cell>
          <cell r="T2686">
            <v>37815</v>
          </cell>
        </row>
        <row r="2688">
          <cell r="A2688" t="str">
            <v>3. Transportes</v>
          </cell>
        </row>
        <row r="2689">
          <cell r="A2689" t="str">
            <v>Material</v>
          </cell>
          <cell r="K2689" t="str">
            <v>Vol. o Peso</v>
          </cell>
          <cell r="M2689" t="str">
            <v>Distancia</v>
          </cell>
          <cell r="O2689" t="str">
            <v>m2 o Ton/Km</v>
          </cell>
          <cell r="R2689" t="str">
            <v>Tarifa</v>
          </cell>
          <cell r="T2689" t="str">
            <v>Vr. Unitario</v>
          </cell>
        </row>
        <row r="2693">
          <cell r="A2693" t="str">
            <v>SUBTOTAL</v>
          </cell>
        </row>
        <row r="2695">
          <cell r="A2695" t="str">
            <v>4. Mano de Obra</v>
          </cell>
        </row>
        <row r="2696">
          <cell r="A2696" t="str">
            <v>Trabajador</v>
          </cell>
          <cell r="J2696" t="str">
            <v>Jornal</v>
          </cell>
          <cell r="L2696" t="str">
            <v>Prestac.</v>
          </cell>
          <cell r="N2696" t="str">
            <v>Jornal Total</v>
          </cell>
          <cell r="Q2696" t="str">
            <v>Rendimiento</v>
          </cell>
          <cell r="T2696" t="str">
            <v>Vr. Unitario</v>
          </cell>
        </row>
        <row r="2697">
          <cell r="A2697" t="str">
            <v>Electricista II</v>
          </cell>
          <cell r="J2697">
            <v>21662</v>
          </cell>
          <cell r="L2697">
            <v>0.57999999999999996</v>
          </cell>
          <cell r="N2697">
            <v>34226</v>
          </cell>
          <cell r="Q2697">
            <v>0.15</v>
          </cell>
          <cell r="T2697">
            <v>5134</v>
          </cell>
        </row>
        <row r="2698">
          <cell r="A2698" t="str">
            <v>Ayudante</v>
          </cell>
          <cell r="J2698">
            <v>17167</v>
          </cell>
          <cell r="L2698">
            <v>0.57999999999999996</v>
          </cell>
          <cell r="N2698">
            <v>27124</v>
          </cell>
          <cell r="Q2698">
            <v>0.15</v>
          </cell>
          <cell r="T2698">
            <v>4069</v>
          </cell>
        </row>
        <row r="2699">
          <cell r="T2699">
            <v>0</v>
          </cell>
        </row>
        <row r="2700">
          <cell r="A2700" t="str">
            <v>SUBTOTAL</v>
          </cell>
          <cell r="T2700">
            <v>9203</v>
          </cell>
        </row>
        <row r="2701">
          <cell r="A2701" t="str">
            <v>TOTAL COSTO DIRECTO</v>
          </cell>
          <cell r="T2701">
            <v>48105</v>
          </cell>
        </row>
        <row r="2702">
          <cell r="A2702" t="str">
            <v>AIU CONTRACTUAL</v>
          </cell>
          <cell r="E2702">
            <v>0.25640000000000002</v>
          </cell>
          <cell r="S2702" t="str">
            <v>TOTAL COSTO INDIRECTO</v>
          </cell>
          <cell r="T2702">
            <v>12334</v>
          </cell>
        </row>
        <row r="2703">
          <cell r="A2703" t="str">
            <v xml:space="preserve">VALOR TOTAL ACTIVIDAD </v>
          </cell>
          <cell r="T2703">
            <v>60439</v>
          </cell>
        </row>
        <row r="2704">
          <cell r="A2704" t="str">
            <v xml:space="preserve">VALOR RECURSOS NECESARIOS PARA LA EJECUCIÓN DE LA ACTIVIDAD </v>
          </cell>
          <cell r="T2704">
            <v>1510975</v>
          </cell>
        </row>
        <row r="2705">
          <cell r="A270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708">
          <cell r="E2708" t="str">
            <v>Firma:</v>
          </cell>
        </row>
        <row r="2709">
          <cell r="E2709" t="str">
            <v xml:space="preserve">Nombre: </v>
          </cell>
        </row>
        <row r="2710">
          <cell r="E2710" t="str">
            <v>REPRESENTATE LEGAL O DIRECTOR DE CONSULTORIA</v>
          </cell>
        </row>
        <row r="2712">
          <cell r="A2712" t="str">
            <v>C. OBSERVACIONES INTERVENTORIA (Campo de obligatorio diligenciamiento)</v>
          </cell>
        </row>
        <row r="2719">
          <cell r="E2719" t="str">
            <v>Firma:</v>
          </cell>
        </row>
        <row r="2720">
          <cell r="E2720" t="str">
            <v xml:space="preserve">Nombre: </v>
          </cell>
          <cell r="V2720" t="str">
            <v>Original  - FONADE</v>
          </cell>
        </row>
        <row r="2721">
          <cell r="E2721" t="str">
            <v>REPRESENTANTE LEGAL Ó DIRECTOR DE INTERVENTORÍA</v>
          </cell>
          <cell r="V2721" t="str">
            <v>Copias: Contratista, Interventor</v>
          </cell>
        </row>
        <row r="2722">
          <cell r="A2722" t="str">
            <v>B. DATOS ESPECIFICOS</v>
          </cell>
        </row>
        <row r="2723">
          <cell r="A2723" t="str">
            <v>Item</v>
          </cell>
          <cell r="C2723" t="str">
            <v>Descripción</v>
          </cell>
          <cell r="R2723" t="str">
            <v>Unidad</v>
          </cell>
          <cell r="T2723" t="str">
            <v>Cantidad</v>
          </cell>
        </row>
        <row r="2724">
          <cell r="A2724" t="str">
            <v>05.07.02</v>
          </cell>
          <cell r="C2724" t="str">
            <v>Suministro y montaje de rack cerrado de 1.20 metros. Incluye multitoma y ventiladores.</v>
          </cell>
          <cell r="R2724" t="str">
            <v>UN</v>
          </cell>
          <cell r="T2724">
            <v>1</v>
          </cell>
          <cell r="W2724">
            <v>1048425</v>
          </cell>
        </row>
        <row r="2726">
          <cell r="A2726" t="str">
            <v>1.  Equipo</v>
          </cell>
        </row>
        <row r="2727">
          <cell r="A2727" t="str">
            <v>Descripción</v>
          </cell>
          <cell r="H2727" t="str">
            <v>Marca</v>
          </cell>
          <cell r="K2727" t="str">
            <v>Tipo</v>
          </cell>
          <cell r="O2727" t="str">
            <v>Tarifa/Hora</v>
          </cell>
          <cell r="R2727" t="str">
            <v>Rendimiento</v>
          </cell>
          <cell r="T2727" t="str">
            <v>Vr. Unitario</v>
          </cell>
        </row>
        <row r="2728">
          <cell r="T2728">
            <v>0</v>
          </cell>
        </row>
        <row r="2729">
          <cell r="T2729">
            <v>0</v>
          </cell>
        </row>
        <row r="2730">
          <cell r="T2730">
            <v>0</v>
          </cell>
        </row>
        <row r="2731">
          <cell r="T2731">
            <v>0</v>
          </cell>
        </row>
        <row r="2732">
          <cell r="A2732" t="str">
            <v>SUBTOTAL</v>
          </cell>
          <cell r="T2732">
            <v>0</v>
          </cell>
        </row>
        <row r="2734">
          <cell r="A2734" t="str">
            <v>2.  Materiales</v>
          </cell>
        </row>
        <row r="2735">
          <cell r="A2735" t="str">
            <v>Descripción</v>
          </cell>
          <cell r="M2735" t="str">
            <v>Unidad</v>
          </cell>
          <cell r="O2735" t="str">
            <v>Cantidad</v>
          </cell>
          <cell r="Q2735" t="str">
            <v>Precio Unit.</v>
          </cell>
          <cell r="T2735" t="str">
            <v>Vr Unitario</v>
          </cell>
        </row>
        <row r="2736">
          <cell r="A2736" t="str">
            <v>Rack cerrado de 1.20 mts</v>
          </cell>
          <cell r="M2736" t="str">
            <v>Un</v>
          </cell>
          <cell r="O2736">
            <v>1</v>
          </cell>
          <cell r="Q2736">
            <v>956300</v>
          </cell>
          <cell r="T2736">
            <v>956300</v>
          </cell>
        </row>
        <row r="2737">
          <cell r="T2737">
            <v>0</v>
          </cell>
        </row>
        <row r="2738">
          <cell r="T2738">
            <v>0</v>
          </cell>
        </row>
        <row r="2739">
          <cell r="T2739">
            <v>0</v>
          </cell>
        </row>
        <row r="2740">
          <cell r="T2740">
            <v>0</v>
          </cell>
        </row>
        <row r="2741">
          <cell r="T2741">
            <v>0</v>
          </cell>
        </row>
        <row r="2742">
          <cell r="T2742">
            <v>0</v>
          </cell>
        </row>
        <row r="2743">
          <cell r="T2743">
            <v>0</v>
          </cell>
        </row>
        <row r="2744">
          <cell r="T2744">
            <v>0</v>
          </cell>
        </row>
        <row r="2745">
          <cell r="T2745">
            <v>0</v>
          </cell>
        </row>
        <row r="2746">
          <cell r="T2746">
            <v>0</v>
          </cell>
        </row>
        <row r="2747">
          <cell r="T2747">
            <v>0</v>
          </cell>
        </row>
        <row r="2748">
          <cell r="A2748" t="str">
            <v>Desperdicio</v>
          </cell>
          <cell r="M2748" t="str">
            <v>%</v>
          </cell>
          <cell r="Q2748">
            <v>956300</v>
          </cell>
          <cell r="T2748">
            <v>0</v>
          </cell>
        </row>
        <row r="2749">
          <cell r="A2749" t="str">
            <v>SUBTOTAL</v>
          </cell>
          <cell r="T2749">
            <v>956300</v>
          </cell>
        </row>
        <row r="2751">
          <cell r="A2751" t="str">
            <v>3. Transportes</v>
          </cell>
        </row>
        <row r="2752">
          <cell r="A2752" t="str">
            <v>Material</v>
          </cell>
          <cell r="K2752" t="str">
            <v>Vol. o Peso</v>
          </cell>
          <cell r="M2752" t="str">
            <v>Distancia</v>
          </cell>
          <cell r="O2752" t="str">
            <v>m2 o Ton/Km</v>
          </cell>
          <cell r="R2752" t="str">
            <v>Tarifa</v>
          </cell>
          <cell r="T2752" t="str">
            <v>Vr. Unitario</v>
          </cell>
        </row>
        <row r="2756">
          <cell r="A2756" t="str">
            <v>SUBTOTAL</v>
          </cell>
        </row>
        <row r="2758">
          <cell r="A2758" t="str">
            <v>4. Mano de Obra</v>
          </cell>
        </row>
        <row r="2759">
          <cell r="A2759" t="str">
            <v>Trabajador</v>
          </cell>
          <cell r="J2759" t="str">
            <v>Jornal</v>
          </cell>
          <cell r="L2759" t="str">
            <v>Prestac.</v>
          </cell>
          <cell r="N2759" t="str">
            <v>Jornal Total</v>
          </cell>
          <cell r="Q2759" t="str">
            <v>Rendimiento</v>
          </cell>
          <cell r="T2759" t="str">
            <v>Vr. Unitario</v>
          </cell>
        </row>
        <row r="2760">
          <cell r="A2760" t="str">
            <v>Electricista I</v>
          </cell>
          <cell r="J2760">
            <v>37400</v>
          </cell>
          <cell r="L2760">
            <v>0.57999999999999996</v>
          </cell>
          <cell r="N2760">
            <v>59092</v>
          </cell>
          <cell r="Q2760">
            <v>1.1000000000000001</v>
          </cell>
          <cell r="T2760">
            <v>65001</v>
          </cell>
        </row>
        <row r="2761">
          <cell r="A2761" t="str">
            <v>Ayudante</v>
          </cell>
          <cell r="J2761">
            <v>17167</v>
          </cell>
          <cell r="L2761">
            <v>0.57999999999999996</v>
          </cell>
          <cell r="N2761">
            <v>27124</v>
          </cell>
          <cell r="Q2761">
            <v>1</v>
          </cell>
          <cell r="T2761">
            <v>27124</v>
          </cell>
        </row>
        <row r="2762">
          <cell r="T2762">
            <v>0</v>
          </cell>
        </row>
        <row r="2763">
          <cell r="A2763" t="str">
            <v>SUBTOTAL</v>
          </cell>
          <cell r="T2763">
            <v>92125</v>
          </cell>
        </row>
        <row r="2764">
          <cell r="A2764" t="str">
            <v>TOTAL COSTO DIRECTO</v>
          </cell>
          <cell r="T2764">
            <v>1048425</v>
          </cell>
        </row>
        <row r="2765">
          <cell r="A2765" t="str">
            <v>AIU CONTRACTUAL</v>
          </cell>
          <cell r="E2765">
            <v>0.25640000000000002</v>
          </cell>
          <cell r="S2765" t="str">
            <v>TOTAL COSTO INDIRECTO</v>
          </cell>
          <cell r="T2765">
            <v>268816</v>
          </cell>
        </row>
        <row r="2766">
          <cell r="A2766" t="str">
            <v xml:space="preserve">VALOR TOTAL ACTIVIDAD </v>
          </cell>
          <cell r="T2766">
            <v>1317241</v>
          </cell>
        </row>
        <row r="2767">
          <cell r="A2767" t="str">
            <v xml:space="preserve">VALOR RECURSOS NECESARIOS PARA LA EJECUCIÓN DE LA ACTIVIDAD </v>
          </cell>
          <cell r="T2767">
            <v>1317241</v>
          </cell>
        </row>
        <row r="2768">
          <cell r="A276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771">
          <cell r="E2771" t="str">
            <v>Firma:</v>
          </cell>
        </row>
        <row r="2772">
          <cell r="E2772" t="str">
            <v xml:space="preserve">Nombre: </v>
          </cell>
        </row>
        <row r="2773">
          <cell r="E2773" t="str">
            <v>REPRESENTATE LEGAL O DIRECTOR DE CONSULTORIA</v>
          </cell>
        </row>
        <row r="2775">
          <cell r="A2775" t="str">
            <v>C. OBSERVACIONES INTERVENTORIA (Campo de obligatorio diligenciamiento)</v>
          </cell>
        </row>
        <row r="2782">
          <cell r="E2782" t="str">
            <v>Firma:</v>
          </cell>
        </row>
        <row r="2783">
          <cell r="E2783" t="str">
            <v xml:space="preserve">Nombre: </v>
          </cell>
          <cell r="V2783" t="str">
            <v>Original  - FONADE</v>
          </cell>
        </row>
        <row r="2784">
          <cell r="E2784" t="str">
            <v>REPRESENTANTE LEGAL Ó DIRECTOR DE INTERVENTORÍA</v>
          </cell>
          <cell r="V2784" t="str">
            <v>Copias: Contratista, Interventor</v>
          </cell>
        </row>
        <row r="2785">
          <cell r="A2785" t="str">
            <v>B. DATOS ESPECIFICOS</v>
          </cell>
        </row>
        <row r="2786">
          <cell r="A2786" t="str">
            <v>Item</v>
          </cell>
          <cell r="C2786" t="str">
            <v>Descripción</v>
          </cell>
          <cell r="R2786" t="str">
            <v>Unidad</v>
          </cell>
          <cell r="T2786" t="str">
            <v>Cantidad</v>
          </cell>
        </row>
        <row r="2787">
          <cell r="A2787" t="str">
            <v>05.07.03</v>
          </cell>
          <cell r="C2787" t="str">
            <v>Suministro, montaje y conexión de patch panel de 24 puertos. Incluye marquillas.</v>
          </cell>
          <cell r="R2787" t="str">
            <v>UN</v>
          </cell>
          <cell r="T2787">
            <v>1</v>
          </cell>
          <cell r="W2787">
            <v>447060</v>
          </cell>
        </row>
        <row r="2789">
          <cell r="A2789" t="str">
            <v>1.  Equipo</v>
          </cell>
        </row>
        <row r="2790">
          <cell r="A2790" t="str">
            <v>Descripción</v>
          </cell>
          <cell r="H2790" t="str">
            <v>Marca</v>
          </cell>
          <cell r="K2790" t="str">
            <v>Tipo</v>
          </cell>
          <cell r="O2790" t="str">
            <v>Tarifa/Hora</v>
          </cell>
          <cell r="R2790" t="str">
            <v>Rendimiento</v>
          </cell>
          <cell r="T2790" t="str">
            <v>Vr. Unitario</v>
          </cell>
        </row>
        <row r="2791">
          <cell r="A2791" t="str">
            <v>Atornillador</v>
          </cell>
          <cell r="O2791">
            <v>21735</v>
          </cell>
          <cell r="R2791">
            <v>0.05</v>
          </cell>
          <cell r="T2791">
            <v>1086.75</v>
          </cell>
        </row>
        <row r="2792">
          <cell r="T2792">
            <v>0</v>
          </cell>
        </row>
        <row r="2793">
          <cell r="T2793">
            <v>0</v>
          </cell>
        </row>
        <row r="2794">
          <cell r="T2794">
            <v>0</v>
          </cell>
        </row>
        <row r="2795">
          <cell r="A2795" t="str">
            <v>SUBTOTAL</v>
          </cell>
          <cell r="T2795">
            <v>1086.75</v>
          </cell>
        </row>
        <row r="2797">
          <cell r="A2797" t="str">
            <v>2.  Materiales</v>
          </cell>
        </row>
        <row r="2798">
          <cell r="A2798" t="str">
            <v>Descripción</v>
          </cell>
          <cell r="M2798" t="str">
            <v>Unidad</v>
          </cell>
          <cell r="O2798" t="str">
            <v>Cantidad</v>
          </cell>
          <cell r="Q2798" t="str">
            <v>Precio Unit.</v>
          </cell>
          <cell r="T2798" t="str">
            <v>Vr Unitario</v>
          </cell>
        </row>
        <row r="2799">
          <cell r="A2799" t="str">
            <v>Patch panel de 24 puertos nivel 6</v>
          </cell>
          <cell r="M2799" t="str">
            <v>Un</v>
          </cell>
          <cell r="O2799">
            <v>1</v>
          </cell>
          <cell r="Q2799">
            <v>395600</v>
          </cell>
          <cell r="T2799">
            <v>395600</v>
          </cell>
        </row>
        <row r="2800">
          <cell r="T2800">
            <v>0</v>
          </cell>
        </row>
        <row r="2801">
          <cell r="T2801">
            <v>0</v>
          </cell>
        </row>
        <row r="2802">
          <cell r="T2802">
            <v>0</v>
          </cell>
        </row>
        <row r="2803">
          <cell r="T2803">
            <v>0</v>
          </cell>
        </row>
        <row r="2804">
          <cell r="T2804">
            <v>0</v>
          </cell>
        </row>
        <row r="2805">
          <cell r="T2805">
            <v>0</v>
          </cell>
        </row>
        <row r="2806">
          <cell r="T2806">
            <v>0</v>
          </cell>
        </row>
        <row r="2807">
          <cell r="T2807">
            <v>0</v>
          </cell>
        </row>
        <row r="2808">
          <cell r="T2808">
            <v>0</v>
          </cell>
        </row>
        <row r="2809">
          <cell r="T2809">
            <v>0</v>
          </cell>
        </row>
        <row r="2810">
          <cell r="T2810">
            <v>0</v>
          </cell>
        </row>
        <row r="2811">
          <cell r="A2811" t="str">
            <v>Desperdicio</v>
          </cell>
          <cell r="M2811" t="str">
            <v>%</v>
          </cell>
          <cell r="Q2811">
            <v>395600</v>
          </cell>
          <cell r="T2811">
            <v>0</v>
          </cell>
        </row>
        <row r="2812">
          <cell r="A2812" t="str">
            <v>SUBTOTAL</v>
          </cell>
          <cell r="T2812">
            <v>395600</v>
          </cell>
        </row>
        <row r="2814">
          <cell r="A2814" t="str">
            <v>3. Transportes</v>
          </cell>
        </row>
        <row r="2815">
          <cell r="A2815" t="str">
            <v>Material</v>
          </cell>
          <cell r="K2815" t="str">
            <v>Vol. o Peso</v>
          </cell>
          <cell r="M2815" t="str">
            <v>Distancia</v>
          </cell>
          <cell r="O2815" t="str">
            <v>m2 o Ton/Km</v>
          </cell>
          <cell r="R2815" t="str">
            <v>Tarifa</v>
          </cell>
          <cell r="T2815" t="str">
            <v>Vr. Unitario</v>
          </cell>
        </row>
        <row r="2819">
          <cell r="A2819" t="str">
            <v>SUBTOTAL</v>
          </cell>
        </row>
        <row r="2821">
          <cell r="A2821" t="str">
            <v>4. Mano de Obra</v>
          </cell>
        </row>
        <row r="2822">
          <cell r="A2822" t="str">
            <v>Trabajador</v>
          </cell>
          <cell r="J2822" t="str">
            <v>Jornal</v>
          </cell>
          <cell r="L2822" t="str">
            <v>Prestac.</v>
          </cell>
          <cell r="N2822" t="str">
            <v>Jornal Total</v>
          </cell>
          <cell r="Q2822" t="str">
            <v>Rendimiento</v>
          </cell>
          <cell r="T2822" t="str">
            <v>Vr. Unitario</v>
          </cell>
        </row>
        <row r="2823">
          <cell r="A2823" t="str">
            <v>Electricista I</v>
          </cell>
          <cell r="J2823">
            <v>37400</v>
          </cell>
          <cell r="L2823">
            <v>0.57999999999999996</v>
          </cell>
          <cell r="N2823">
            <v>59092</v>
          </cell>
          <cell r="Q2823">
            <v>0.6</v>
          </cell>
          <cell r="T2823">
            <v>35455</v>
          </cell>
        </row>
        <row r="2824">
          <cell r="A2824" t="str">
            <v>Ayudante</v>
          </cell>
          <cell r="J2824">
            <v>17167</v>
          </cell>
          <cell r="L2824">
            <v>0.57999999999999996</v>
          </cell>
          <cell r="N2824">
            <v>27124</v>
          </cell>
          <cell r="Q2824">
            <v>0.55000000000000004</v>
          </cell>
          <cell r="T2824">
            <v>14918</v>
          </cell>
        </row>
        <row r="2825">
          <cell r="T2825">
            <v>0</v>
          </cell>
        </row>
        <row r="2826">
          <cell r="A2826" t="str">
            <v>SUBTOTAL</v>
          </cell>
          <cell r="T2826">
            <v>50373</v>
          </cell>
        </row>
        <row r="2827">
          <cell r="A2827" t="str">
            <v>TOTAL COSTO DIRECTO</v>
          </cell>
          <cell r="T2827">
            <v>447060</v>
          </cell>
        </row>
        <row r="2828">
          <cell r="A2828" t="str">
            <v>AIU CONTRACTUAL</v>
          </cell>
          <cell r="E2828">
            <v>0.25640000000000002</v>
          </cell>
          <cell r="S2828" t="str">
            <v>TOTAL COSTO INDIRECTO</v>
          </cell>
          <cell r="T2828">
            <v>114626</v>
          </cell>
        </row>
        <row r="2829">
          <cell r="A2829" t="str">
            <v xml:space="preserve">VALOR TOTAL ACTIVIDAD </v>
          </cell>
          <cell r="T2829">
            <v>561686</v>
          </cell>
        </row>
        <row r="2830">
          <cell r="A2830" t="str">
            <v xml:space="preserve">VALOR RECURSOS NECESARIOS PARA LA EJECUCIÓN DE LA ACTIVIDAD </v>
          </cell>
          <cell r="T2830">
            <v>561686</v>
          </cell>
        </row>
        <row r="2831">
          <cell r="A2831"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834">
          <cell r="E2834" t="str">
            <v>Firma:</v>
          </cell>
        </row>
        <row r="2835">
          <cell r="E2835" t="str">
            <v xml:space="preserve">Nombre: </v>
          </cell>
        </row>
        <row r="2836">
          <cell r="E2836" t="str">
            <v>REPRESENTATE LEGAL O DIRECTOR DE CONSULTORIA</v>
          </cell>
        </row>
        <row r="2838">
          <cell r="A2838" t="str">
            <v>C. OBSERVACIONES INTERVENTORIA (Campo de obligatorio diligenciamiento)</v>
          </cell>
        </row>
        <row r="2845">
          <cell r="E2845" t="str">
            <v>Firma:</v>
          </cell>
        </row>
        <row r="2846">
          <cell r="E2846" t="str">
            <v xml:space="preserve">Nombre: </v>
          </cell>
          <cell r="V2846" t="str">
            <v>Original  - FONADE</v>
          </cell>
        </row>
        <row r="2847">
          <cell r="E2847" t="str">
            <v>REPRESENTANTE LEGAL Ó DIRECTOR DE INTERVENTORÍA</v>
          </cell>
          <cell r="V2847" t="str">
            <v>Copias: Contratista, Interventor</v>
          </cell>
        </row>
        <row r="2848">
          <cell r="A2848" t="str">
            <v>B. DATOS ESPECIFICOS</v>
          </cell>
        </row>
        <row r="2849">
          <cell r="A2849" t="str">
            <v>Item</v>
          </cell>
          <cell r="C2849" t="str">
            <v>Descripción</v>
          </cell>
          <cell r="R2849" t="str">
            <v>Unidad</v>
          </cell>
          <cell r="T2849" t="str">
            <v>Cantidad</v>
          </cell>
        </row>
        <row r="2850">
          <cell r="A2850" t="str">
            <v>05.07.04</v>
          </cell>
          <cell r="C2850" t="str">
            <v>Suministro de patch cord categoría 6 de 1 metro certificado de fábrica. Incluye marquillas.</v>
          </cell>
          <cell r="R2850" t="str">
            <v>UN</v>
          </cell>
          <cell r="T2850">
            <v>25</v>
          </cell>
          <cell r="W2850">
            <v>33372</v>
          </cell>
        </row>
        <row r="2852">
          <cell r="A2852" t="str">
            <v>1.  Equipo</v>
          </cell>
        </row>
        <row r="2853">
          <cell r="A2853" t="str">
            <v>Descripción</v>
          </cell>
          <cell r="H2853" t="str">
            <v>Marca</v>
          </cell>
          <cell r="K2853" t="str">
            <v>Tipo</v>
          </cell>
          <cell r="O2853" t="str">
            <v>Tarifa/Hora</v>
          </cell>
          <cell r="R2853" t="str">
            <v>Rendimiento</v>
          </cell>
          <cell r="T2853" t="str">
            <v>Vr. Unitario</v>
          </cell>
        </row>
        <row r="2854">
          <cell r="T2854">
            <v>0</v>
          </cell>
        </row>
        <row r="2855">
          <cell r="T2855">
            <v>0</v>
          </cell>
        </row>
        <row r="2856">
          <cell r="T2856">
            <v>0</v>
          </cell>
        </row>
        <row r="2857">
          <cell r="T2857">
            <v>0</v>
          </cell>
        </row>
        <row r="2858">
          <cell r="A2858" t="str">
            <v>SUBTOTAL</v>
          </cell>
          <cell r="T2858">
            <v>0</v>
          </cell>
        </row>
        <row r="2860">
          <cell r="A2860" t="str">
            <v>2.  Materiales</v>
          </cell>
        </row>
        <row r="2861">
          <cell r="A2861" t="str">
            <v>Descripción</v>
          </cell>
          <cell r="M2861" t="str">
            <v>Unidad</v>
          </cell>
          <cell r="O2861" t="str">
            <v>Cantidad</v>
          </cell>
          <cell r="Q2861" t="str">
            <v>Precio Unit.</v>
          </cell>
          <cell r="T2861" t="str">
            <v>Vr Unitario</v>
          </cell>
        </row>
        <row r="2862">
          <cell r="A2862" t="str">
            <v>Patch Cord de 1.00 metros categoría 6</v>
          </cell>
          <cell r="M2862" t="str">
            <v>Un</v>
          </cell>
          <cell r="O2862">
            <v>1</v>
          </cell>
          <cell r="Q2862">
            <v>26273</v>
          </cell>
          <cell r="T2862">
            <v>26273</v>
          </cell>
        </row>
        <row r="2863">
          <cell r="A2863" t="str">
            <v>Marquilla adhesiva</v>
          </cell>
          <cell r="M2863" t="str">
            <v>Un</v>
          </cell>
          <cell r="O2863">
            <v>2</v>
          </cell>
          <cell r="Q2863">
            <v>3118.5</v>
          </cell>
          <cell r="T2863">
            <v>6237</v>
          </cell>
        </row>
        <row r="2864">
          <cell r="T2864">
            <v>0</v>
          </cell>
        </row>
        <row r="2865">
          <cell r="T2865">
            <v>0</v>
          </cell>
        </row>
        <row r="2866">
          <cell r="T2866">
            <v>0</v>
          </cell>
        </row>
        <row r="2867">
          <cell r="T2867">
            <v>0</v>
          </cell>
        </row>
        <row r="2868">
          <cell r="T2868">
            <v>0</v>
          </cell>
        </row>
        <row r="2869">
          <cell r="T2869">
            <v>0</v>
          </cell>
        </row>
        <row r="2870">
          <cell r="T2870">
            <v>0</v>
          </cell>
        </row>
        <row r="2871">
          <cell r="T2871">
            <v>0</v>
          </cell>
        </row>
        <row r="2872">
          <cell r="T2872">
            <v>0</v>
          </cell>
        </row>
        <row r="2873">
          <cell r="T2873">
            <v>0</v>
          </cell>
        </row>
        <row r="2874">
          <cell r="A2874" t="str">
            <v>Desperdicio</v>
          </cell>
          <cell r="M2874" t="str">
            <v>%</v>
          </cell>
          <cell r="Q2874">
            <v>32510</v>
          </cell>
          <cell r="T2874">
            <v>0</v>
          </cell>
        </row>
        <row r="2875">
          <cell r="A2875" t="str">
            <v>SUBTOTAL</v>
          </cell>
          <cell r="T2875">
            <v>32510</v>
          </cell>
        </row>
        <row r="2877">
          <cell r="A2877" t="str">
            <v>3. Transportes</v>
          </cell>
        </row>
        <row r="2878">
          <cell r="A2878" t="str">
            <v>Material</v>
          </cell>
          <cell r="K2878" t="str">
            <v>Vol. o Peso</v>
          </cell>
          <cell r="M2878" t="str">
            <v>Distancia</v>
          </cell>
          <cell r="O2878" t="str">
            <v>m2 o Ton/Km</v>
          </cell>
          <cell r="R2878" t="str">
            <v>Tarifa</v>
          </cell>
          <cell r="T2878" t="str">
            <v>Vr. Unitario</v>
          </cell>
        </row>
        <row r="2882">
          <cell r="A2882" t="str">
            <v>SUBTOTAL</v>
          </cell>
        </row>
        <row r="2884">
          <cell r="A2884" t="str">
            <v>4. Mano de Obra</v>
          </cell>
        </row>
        <row r="2885">
          <cell r="A2885" t="str">
            <v>Trabajador</v>
          </cell>
          <cell r="J2885" t="str">
            <v>Jornal</v>
          </cell>
          <cell r="L2885" t="str">
            <v>Prestac.</v>
          </cell>
          <cell r="N2885" t="str">
            <v>Jornal Total</v>
          </cell>
          <cell r="Q2885" t="str">
            <v>Rendimiento</v>
          </cell>
          <cell r="T2885" t="str">
            <v>Vr. Unitario</v>
          </cell>
        </row>
        <row r="2886">
          <cell r="A2886" t="str">
            <v>Electricista I</v>
          </cell>
          <cell r="J2886">
            <v>37400</v>
          </cell>
          <cell r="L2886">
            <v>0.57999999999999996</v>
          </cell>
          <cell r="N2886">
            <v>59092</v>
          </cell>
          <cell r="Q2886">
            <v>0.01</v>
          </cell>
          <cell r="T2886">
            <v>591</v>
          </cell>
        </row>
        <row r="2887">
          <cell r="A2887" t="str">
            <v>Ayudante</v>
          </cell>
          <cell r="J2887">
            <v>17167</v>
          </cell>
          <cell r="L2887">
            <v>0.57999999999999996</v>
          </cell>
          <cell r="N2887">
            <v>27124</v>
          </cell>
          <cell r="Q2887">
            <v>0.01</v>
          </cell>
          <cell r="T2887">
            <v>271</v>
          </cell>
        </row>
        <row r="2888">
          <cell r="T2888">
            <v>0</v>
          </cell>
        </row>
        <row r="2889">
          <cell r="A2889" t="str">
            <v>SUBTOTAL</v>
          </cell>
          <cell r="T2889">
            <v>862</v>
          </cell>
        </row>
        <row r="2890">
          <cell r="A2890" t="str">
            <v>TOTAL COSTO DIRECTO</v>
          </cell>
          <cell r="T2890">
            <v>33372</v>
          </cell>
        </row>
        <row r="2891">
          <cell r="A2891" t="str">
            <v>AIU CONTRACTUAL</v>
          </cell>
          <cell r="E2891">
            <v>0.25640000000000002</v>
          </cell>
          <cell r="S2891" t="str">
            <v>TOTAL COSTO INDIRECTO</v>
          </cell>
          <cell r="T2891">
            <v>8557</v>
          </cell>
        </row>
        <row r="2892">
          <cell r="A2892" t="str">
            <v xml:space="preserve">VALOR TOTAL ACTIVIDAD </v>
          </cell>
          <cell r="T2892">
            <v>41929</v>
          </cell>
        </row>
        <row r="2893">
          <cell r="A2893" t="str">
            <v xml:space="preserve">VALOR RECURSOS NECESARIOS PARA LA EJECUCIÓN DE LA ACTIVIDAD </v>
          </cell>
          <cell r="T2893">
            <v>1048225</v>
          </cell>
        </row>
        <row r="2894">
          <cell r="A289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897">
          <cell r="E2897" t="str">
            <v>Firma:</v>
          </cell>
        </row>
        <row r="2898">
          <cell r="E2898" t="str">
            <v xml:space="preserve">Nombre: </v>
          </cell>
        </row>
        <row r="2899">
          <cell r="E2899" t="str">
            <v>REPRESENTATE LEGAL O DIRECTOR DE CONSULTORIA</v>
          </cell>
        </row>
        <row r="2901">
          <cell r="A2901" t="str">
            <v>C. OBSERVACIONES INTERVENTORIA (Campo de obligatorio diligenciamiento)</v>
          </cell>
        </row>
        <row r="2908">
          <cell r="E2908" t="str">
            <v>Firma:</v>
          </cell>
        </row>
        <row r="2909">
          <cell r="E2909" t="str">
            <v xml:space="preserve">Nombre: </v>
          </cell>
          <cell r="V2909" t="str">
            <v>Original  - FONADE</v>
          </cell>
        </row>
        <row r="2910">
          <cell r="E2910" t="str">
            <v>REPRESENTANTE LEGAL Ó DIRECTOR DE INTERVENTORÍA</v>
          </cell>
          <cell r="V2910" t="str">
            <v>Copias: Contratista, Interventor</v>
          </cell>
        </row>
        <row r="2911">
          <cell r="A2911" t="str">
            <v>B. DATOS ESPECIFICOS</v>
          </cell>
        </row>
        <row r="2912">
          <cell r="A2912" t="str">
            <v>Item</v>
          </cell>
          <cell r="C2912" t="str">
            <v>Descripción</v>
          </cell>
          <cell r="R2912" t="str">
            <v>Unidad</v>
          </cell>
          <cell r="T2912" t="str">
            <v>Cantidad</v>
          </cell>
        </row>
        <row r="2913">
          <cell r="A2913" t="str">
            <v>05.07.05</v>
          </cell>
          <cell r="C2913" t="str">
            <v>Suministro y montaje de organizador horizontal.</v>
          </cell>
          <cell r="R2913" t="str">
            <v>UN</v>
          </cell>
          <cell r="T2913">
            <v>2</v>
          </cell>
          <cell r="W2913">
            <v>102409</v>
          </cell>
        </row>
        <row r="2915">
          <cell r="A2915" t="str">
            <v>1.  Equipo</v>
          </cell>
        </row>
        <row r="2916">
          <cell r="A2916" t="str">
            <v>Descripción</v>
          </cell>
          <cell r="H2916" t="str">
            <v>Marca</v>
          </cell>
          <cell r="K2916" t="str">
            <v>Tipo</v>
          </cell>
          <cell r="O2916" t="str">
            <v>Tarifa/Hora</v>
          </cell>
          <cell r="R2916" t="str">
            <v>Rendimiento</v>
          </cell>
          <cell r="T2916" t="str">
            <v>Vr. Unitario</v>
          </cell>
        </row>
        <row r="2917">
          <cell r="A2917" t="str">
            <v>Atornillador</v>
          </cell>
          <cell r="O2917">
            <v>21735</v>
          </cell>
          <cell r="R2917">
            <v>3.5000000000000003E-2</v>
          </cell>
          <cell r="T2917">
            <v>760.72500000000002</v>
          </cell>
        </row>
        <row r="2918">
          <cell r="T2918">
            <v>0</v>
          </cell>
        </row>
        <row r="2919">
          <cell r="T2919">
            <v>0</v>
          </cell>
        </row>
        <row r="2920">
          <cell r="T2920">
            <v>0</v>
          </cell>
        </row>
        <row r="2921">
          <cell r="A2921" t="str">
            <v>SUBTOTAL</v>
          </cell>
          <cell r="T2921">
            <v>760.72500000000002</v>
          </cell>
        </row>
        <row r="2923">
          <cell r="A2923" t="str">
            <v>2.  Materiales</v>
          </cell>
        </row>
        <row r="2924">
          <cell r="A2924" t="str">
            <v>Descripción</v>
          </cell>
          <cell r="M2924" t="str">
            <v>Unidad</v>
          </cell>
          <cell r="O2924" t="str">
            <v>Cantidad</v>
          </cell>
          <cell r="Q2924" t="str">
            <v>Precio Unit.</v>
          </cell>
          <cell r="T2924" t="str">
            <v>Vr Unitario</v>
          </cell>
        </row>
        <row r="2925">
          <cell r="A2925" t="str">
            <v>Organizador horizontal</v>
          </cell>
          <cell r="M2925" t="str">
            <v>Un</v>
          </cell>
          <cell r="O2925">
            <v>1</v>
          </cell>
          <cell r="Q2925">
            <v>94160</v>
          </cell>
          <cell r="T2925">
            <v>94160</v>
          </cell>
        </row>
        <row r="2926">
          <cell r="T2926">
            <v>0</v>
          </cell>
        </row>
        <row r="2927">
          <cell r="T2927">
            <v>0</v>
          </cell>
        </row>
        <row r="2928">
          <cell r="T2928">
            <v>0</v>
          </cell>
        </row>
        <row r="2929">
          <cell r="T2929">
            <v>0</v>
          </cell>
        </row>
        <row r="2930">
          <cell r="T2930">
            <v>0</v>
          </cell>
        </row>
        <row r="2931">
          <cell r="T2931">
            <v>0</v>
          </cell>
        </row>
        <row r="2932">
          <cell r="T2932">
            <v>0</v>
          </cell>
        </row>
        <row r="2933">
          <cell r="T2933">
            <v>0</v>
          </cell>
        </row>
        <row r="2934">
          <cell r="T2934">
            <v>0</v>
          </cell>
        </row>
        <row r="2935">
          <cell r="T2935">
            <v>0</v>
          </cell>
        </row>
        <row r="2936">
          <cell r="T2936">
            <v>0</v>
          </cell>
        </row>
        <row r="2937">
          <cell r="A2937" t="str">
            <v>Desperdicio</v>
          </cell>
          <cell r="M2937" t="str">
            <v>%</v>
          </cell>
          <cell r="Q2937">
            <v>94160</v>
          </cell>
          <cell r="T2937">
            <v>0</v>
          </cell>
        </row>
        <row r="2938">
          <cell r="A2938" t="str">
            <v>SUBTOTAL</v>
          </cell>
          <cell r="T2938">
            <v>94160</v>
          </cell>
        </row>
        <row r="2940">
          <cell r="A2940" t="str">
            <v>3. Transportes</v>
          </cell>
        </row>
        <row r="2941">
          <cell r="A2941" t="str">
            <v>Material</v>
          </cell>
          <cell r="K2941" t="str">
            <v>Vol. o Peso</v>
          </cell>
          <cell r="M2941" t="str">
            <v>Distancia</v>
          </cell>
          <cell r="O2941" t="str">
            <v>m2 o Ton/Km</v>
          </cell>
          <cell r="R2941" t="str">
            <v>Tarifa</v>
          </cell>
          <cell r="T2941" t="str">
            <v>Vr. Unitario</v>
          </cell>
        </row>
        <row r="2945">
          <cell r="A2945" t="str">
            <v>SUBTOTAL</v>
          </cell>
        </row>
        <row r="2947">
          <cell r="A2947" t="str">
            <v>4. Mano de Obra</v>
          </cell>
        </row>
        <row r="2948">
          <cell r="A2948" t="str">
            <v>Trabajador</v>
          </cell>
          <cell r="J2948" t="str">
            <v>Jornal</v>
          </cell>
          <cell r="L2948" t="str">
            <v>Prestac.</v>
          </cell>
          <cell r="N2948" t="str">
            <v>Jornal Total</v>
          </cell>
          <cell r="Q2948" t="str">
            <v>Rendimiento</v>
          </cell>
          <cell r="T2948" t="str">
            <v>Vr. Unitario</v>
          </cell>
        </row>
        <row r="2949">
          <cell r="A2949" t="str">
            <v>Electricista I</v>
          </cell>
          <cell r="J2949">
            <v>37400</v>
          </cell>
          <cell r="L2949">
            <v>0.57999999999999996</v>
          </cell>
          <cell r="N2949">
            <v>59092</v>
          </cell>
          <cell r="Q2949">
            <v>0.09</v>
          </cell>
          <cell r="T2949">
            <v>5318</v>
          </cell>
        </row>
        <row r="2950">
          <cell r="A2950" t="str">
            <v>Ayudante</v>
          </cell>
          <cell r="J2950">
            <v>17167</v>
          </cell>
          <cell r="L2950">
            <v>0.57999999999999996</v>
          </cell>
          <cell r="N2950">
            <v>27124</v>
          </cell>
          <cell r="Q2950">
            <v>0.08</v>
          </cell>
          <cell r="T2950">
            <v>2170</v>
          </cell>
        </row>
        <row r="2951">
          <cell r="T2951">
            <v>0</v>
          </cell>
        </row>
        <row r="2952">
          <cell r="A2952" t="str">
            <v>SUBTOTAL</v>
          </cell>
          <cell r="T2952">
            <v>7488</v>
          </cell>
        </row>
        <row r="2953">
          <cell r="A2953" t="str">
            <v>TOTAL COSTO DIRECTO</v>
          </cell>
          <cell r="T2953">
            <v>102409</v>
          </cell>
        </row>
        <row r="2954">
          <cell r="A2954" t="str">
            <v>AIU CONTRACTUAL</v>
          </cell>
          <cell r="E2954">
            <v>0.25640000000000002</v>
          </cell>
          <cell r="S2954" t="str">
            <v>TOTAL COSTO INDIRECTO</v>
          </cell>
          <cell r="T2954">
            <v>26258</v>
          </cell>
        </row>
        <row r="2955">
          <cell r="A2955" t="str">
            <v xml:space="preserve">VALOR TOTAL ACTIVIDAD </v>
          </cell>
          <cell r="T2955">
            <v>128667</v>
          </cell>
        </row>
        <row r="2956">
          <cell r="A2956" t="str">
            <v xml:space="preserve">VALOR RECURSOS NECESARIOS PARA LA EJECUCIÓN DE LA ACTIVIDAD </v>
          </cell>
          <cell r="T2956">
            <v>257334</v>
          </cell>
        </row>
        <row r="2957">
          <cell r="A295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960">
          <cell r="E2960" t="str">
            <v>Firma:</v>
          </cell>
        </row>
        <row r="2961">
          <cell r="E2961" t="str">
            <v xml:space="preserve">Nombre: </v>
          </cell>
        </row>
        <row r="2962">
          <cell r="E2962" t="str">
            <v>REPRESENTATE LEGAL O DIRECTOR DE CONSULTORIA</v>
          </cell>
        </row>
        <row r="2964">
          <cell r="A2964" t="str">
            <v>C. OBSERVACIONES INTERVENTORIA (Campo de obligatorio diligenciamiento)</v>
          </cell>
        </row>
        <row r="2971">
          <cell r="E2971" t="str">
            <v>Firma:</v>
          </cell>
        </row>
        <row r="2972">
          <cell r="E2972" t="str">
            <v xml:space="preserve">Nombre: </v>
          </cell>
          <cell r="V2972" t="str">
            <v>Original  - FONADE</v>
          </cell>
        </row>
        <row r="2973">
          <cell r="E2973" t="str">
            <v>REPRESENTANTE LEGAL Ó DIRECTOR DE INTERVENTORÍA</v>
          </cell>
          <cell r="V2973" t="str">
            <v>Copias: Contratista, Interventor</v>
          </cell>
        </row>
        <row r="2974">
          <cell r="A2974" t="str">
            <v>B. DATOS ESPECIFICOS</v>
          </cell>
        </row>
        <row r="2975">
          <cell r="A2975" t="str">
            <v>Item</v>
          </cell>
          <cell r="C2975" t="str">
            <v>Descripción</v>
          </cell>
          <cell r="R2975" t="str">
            <v>Unidad</v>
          </cell>
          <cell r="T2975" t="str">
            <v>Cantidad</v>
          </cell>
        </row>
        <row r="2976">
          <cell r="A2976" t="str">
            <v>05.07.06</v>
          </cell>
          <cell r="C2976" t="str">
            <v>Suministro y montaje de organizador vertical.</v>
          </cell>
          <cell r="R2976" t="str">
            <v>UN</v>
          </cell>
          <cell r="T2976">
            <v>1</v>
          </cell>
          <cell r="W2976">
            <v>107868</v>
          </cell>
        </row>
        <row r="2978">
          <cell r="A2978" t="str">
            <v>1.  Equipo</v>
          </cell>
        </row>
        <row r="2979">
          <cell r="A2979" t="str">
            <v>Descripción</v>
          </cell>
          <cell r="H2979" t="str">
            <v>Marca</v>
          </cell>
          <cell r="K2979" t="str">
            <v>Tipo</v>
          </cell>
          <cell r="O2979" t="str">
            <v>Tarifa/Hora</v>
          </cell>
          <cell r="R2979" t="str">
            <v>Rendimiento</v>
          </cell>
          <cell r="T2979" t="str">
            <v>Vr. Unitario</v>
          </cell>
        </row>
        <row r="2980">
          <cell r="A2980" t="str">
            <v>Atornillador</v>
          </cell>
          <cell r="O2980">
            <v>21735</v>
          </cell>
          <cell r="R2980">
            <v>3.5000000000000003E-2</v>
          </cell>
          <cell r="T2980">
            <v>760.72500000000002</v>
          </cell>
        </row>
        <row r="2981">
          <cell r="T2981">
            <v>0</v>
          </cell>
        </row>
        <row r="2982">
          <cell r="T2982">
            <v>0</v>
          </cell>
        </row>
        <row r="2983">
          <cell r="T2983">
            <v>0</v>
          </cell>
        </row>
        <row r="2984">
          <cell r="A2984" t="str">
            <v>SUBTOTAL</v>
          </cell>
          <cell r="T2984">
            <v>760.72500000000002</v>
          </cell>
        </row>
        <row r="2986">
          <cell r="A2986" t="str">
            <v>2.  Materiales</v>
          </cell>
        </row>
        <row r="2987">
          <cell r="A2987" t="str">
            <v>Descripción</v>
          </cell>
          <cell r="M2987" t="str">
            <v>Unidad</v>
          </cell>
          <cell r="O2987" t="str">
            <v>Cantidad</v>
          </cell>
          <cell r="Q2987" t="str">
            <v>Precio Unit.</v>
          </cell>
          <cell r="T2987" t="str">
            <v>Vr Unitario</v>
          </cell>
        </row>
        <row r="2988">
          <cell r="A2988" t="str">
            <v>Organizador vertical</v>
          </cell>
          <cell r="M2988" t="str">
            <v>Un</v>
          </cell>
          <cell r="O2988">
            <v>1</v>
          </cell>
          <cell r="Q2988">
            <v>100210</v>
          </cell>
          <cell r="T2988">
            <v>100210</v>
          </cell>
        </row>
        <row r="2989">
          <cell r="T2989">
            <v>0</v>
          </cell>
        </row>
        <row r="2990">
          <cell r="T2990">
            <v>0</v>
          </cell>
        </row>
        <row r="2991">
          <cell r="T2991">
            <v>0</v>
          </cell>
        </row>
        <row r="2992">
          <cell r="T2992">
            <v>0</v>
          </cell>
        </row>
        <row r="2993">
          <cell r="T2993">
            <v>0</v>
          </cell>
        </row>
        <row r="2994">
          <cell r="T2994">
            <v>0</v>
          </cell>
        </row>
        <row r="2995">
          <cell r="T2995">
            <v>0</v>
          </cell>
        </row>
        <row r="2996">
          <cell r="T2996">
            <v>0</v>
          </cell>
        </row>
        <row r="2997">
          <cell r="T2997">
            <v>0</v>
          </cell>
        </row>
        <row r="2998">
          <cell r="T2998">
            <v>0</v>
          </cell>
        </row>
        <row r="2999">
          <cell r="T2999">
            <v>0</v>
          </cell>
        </row>
        <row r="3000">
          <cell r="A3000" t="str">
            <v>Desperdicio</v>
          </cell>
          <cell r="M3000" t="str">
            <v>%</v>
          </cell>
          <cell r="Q3000">
            <v>100210</v>
          </cell>
          <cell r="T3000">
            <v>0</v>
          </cell>
        </row>
        <row r="3001">
          <cell r="A3001" t="str">
            <v>SUBTOTAL</v>
          </cell>
          <cell r="T3001">
            <v>100210</v>
          </cell>
        </row>
        <row r="3003">
          <cell r="A3003" t="str">
            <v>3. Transportes</v>
          </cell>
        </row>
        <row r="3004">
          <cell r="A3004" t="str">
            <v>Material</v>
          </cell>
          <cell r="K3004" t="str">
            <v>Vol. o Peso</v>
          </cell>
          <cell r="M3004" t="str">
            <v>Distancia</v>
          </cell>
          <cell r="O3004" t="str">
            <v>m2 o Ton/Km</v>
          </cell>
          <cell r="R3004" t="str">
            <v>Tarifa</v>
          </cell>
          <cell r="T3004" t="str">
            <v>Vr. Unitario</v>
          </cell>
        </row>
        <row r="3008">
          <cell r="A3008" t="str">
            <v>SUBTOTAL</v>
          </cell>
        </row>
        <row r="3010">
          <cell r="A3010" t="str">
            <v>4. Mano de Obra</v>
          </cell>
        </row>
        <row r="3011">
          <cell r="A3011" t="str">
            <v>Trabajador</v>
          </cell>
          <cell r="J3011" t="str">
            <v>Jornal</v>
          </cell>
          <cell r="L3011" t="str">
            <v>Prestac.</v>
          </cell>
          <cell r="N3011" t="str">
            <v>Jornal Total</v>
          </cell>
          <cell r="Q3011" t="str">
            <v>Rendimiento</v>
          </cell>
          <cell r="T3011" t="str">
            <v>Vr. Unitario</v>
          </cell>
        </row>
        <row r="3012">
          <cell r="A3012" t="str">
            <v>Electricista I</v>
          </cell>
          <cell r="J3012">
            <v>37400</v>
          </cell>
          <cell r="L3012">
            <v>0.57999999999999996</v>
          </cell>
          <cell r="N3012">
            <v>59092</v>
          </cell>
          <cell r="Q3012">
            <v>0.08</v>
          </cell>
          <cell r="T3012">
            <v>4727</v>
          </cell>
        </row>
        <row r="3013">
          <cell r="A3013" t="str">
            <v>Ayudante</v>
          </cell>
          <cell r="J3013">
            <v>17167</v>
          </cell>
          <cell r="L3013">
            <v>0.57999999999999996</v>
          </cell>
          <cell r="N3013">
            <v>27124</v>
          </cell>
          <cell r="Q3013">
            <v>0.08</v>
          </cell>
          <cell r="T3013">
            <v>2170</v>
          </cell>
        </row>
        <row r="3014">
          <cell r="T3014">
            <v>0</v>
          </cell>
        </row>
        <row r="3015">
          <cell r="A3015" t="str">
            <v>SUBTOTAL</v>
          </cell>
          <cell r="T3015">
            <v>6897</v>
          </cell>
        </row>
        <row r="3016">
          <cell r="A3016" t="str">
            <v>TOTAL COSTO DIRECTO</v>
          </cell>
          <cell r="T3016">
            <v>107868</v>
          </cell>
        </row>
        <row r="3017">
          <cell r="A3017" t="str">
            <v>AIU CONTRACTUAL</v>
          </cell>
          <cell r="E3017">
            <v>0.25640000000000002</v>
          </cell>
          <cell r="S3017" t="str">
            <v>TOTAL COSTO INDIRECTO</v>
          </cell>
          <cell r="T3017">
            <v>27657</v>
          </cell>
        </row>
        <row r="3018">
          <cell r="A3018" t="str">
            <v xml:space="preserve">VALOR TOTAL ACTIVIDAD </v>
          </cell>
          <cell r="T3018">
            <v>135525</v>
          </cell>
        </row>
        <row r="3019">
          <cell r="A3019" t="str">
            <v xml:space="preserve">VALOR RECURSOS NECESARIOS PARA LA EJECUCIÓN DE LA ACTIVIDAD </v>
          </cell>
          <cell r="T3019">
            <v>135525</v>
          </cell>
        </row>
        <row r="3020">
          <cell r="A302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023">
          <cell r="E3023" t="str">
            <v>Firma:</v>
          </cell>
        </row>
        <row r="3024">
          <cell r="E3024" t="str">
            <v xml:space="preserve">Nombre: </v>
          </cell>
        </row>
        <row r="3025">
          <cell r="E3025" t="str">
            <v>REPRESENTATE LEGAL O DIRECTOR DE CONSULTORIA</v>
          </cell>
        </row>
        <row r="3027">
          <cell r="A3027" t="str">
            <v>C. OBSERVACIONES INTERVENTORIA (Campo de obligatorio diligenciamiento)</v>
          </cell>
        </row>
        <row r="3034">
          <cell r="E3034" t="str">
            <v>Firma:</v>
          </cell>
        </row>
        <row r="3035">
          <cell r="E3035" t="str">
            <v xml:space="preserve">Nombre: </v>
          </cell>
          <cell r="V3035" t="str">
            <v>Original  - FONADE</v>
          </cell>
        </row>
        <row r="3036">
          <cell r="E3036" t="str">
            <v>REPRESENTANTE LEGAL Ó DIRECTOR DE INTERVENTORÍA</v>
          </cell>
          <cell r="V3036" t="str">
            <v>Copias: Contratista, Interventor</v>
          </cell>
        </row>
        <row r="3037">
          <cell r="A3037" t="str">
            <v>B. DATOS ESPECIFICOS</v>
          </cell>
        </row>
        <row r="3038">
          <cell r="A3038" t="str">
            <v>Item</v>
          </cell>
          <cell r="C3038" t="str">
            <v>Descripción</v>
          </cell>
          <cell r="R3038" t="str">
            <v>Unidad</v>
          </cell>
          <cell r="T3038" t="str">
            <v>Cantidad</v>
          </cell>
        </row>
        <row r="3039">
          <cell r="A3039" t="str">
            <v>05.07.07</v>
          </cell>
          <cell r="C3039" t="str">
            <v>Suministro y montaje de bandeja sencilla para rack.</v>
          </cell>
          <cell r="R3039" t="str">
            <v>UN</v>
          </cell>
          <cell r="T3039">
            <v>1</v>
          </cell>
          <cell r="W3039">
            <v>95040</v>
          </cell>
        </row>
        <row r="3041">
          <cell r="A3041" t="str">
            <v>1.  Equipo</v>
          </cell>
        </row>
        <row r="3042">
          <cell r="A3042" t="str">
            <v>Descripción</v>
          </cell>
          <cell r="H3042" t="str">
            <v>Marca</v>
          </cell>
          <cell r="K3042" t="str">
            <v>Tipo</v>
          </cell>
          <cell r="O3042" t="str">
            <v>Tarifa/Hora</v>
          </cell>
          <cell r="R3042" t="str">
            <v>Rendimiento</v>
          </cell>
          <cell r="T3042" t="str">
            <v>Vr. Unitario</v>
          </cell>
        </row>
        <row r="3043">
          <cell r="A3043" t="str">
            <v>Atornillador</v>
          </cell>
          <cell r="O3043">
            <v>21735</v>
          </cell>
          <cell r="R3043">
            <v>0.03</v>
          </cell>
          <cell r="T3043">
            <v>652.04999999999995</v>
          </cell>
        </row>
        <row r="3044">
          <cell r="T3044">
            <v>0</v>
          </cell>
        </row>
        <row r="3045">
          <cell r="T3045">
            <v>0</v>
          </cell>
        </row>
        <row r="3046">
          <cell r="T3046">
            <v>0</v>
          </cell>
        </row>
        <row r="3047">
          <cell r="A3047" t="str">
            <v>SUBTOTAL</v>
          </cell>
          <cell r="T3047">
            <v>652.04999999999995</v>
          </cell>
        </row>
        <row r="3049">
          <cell r="A3049" t="str">
            <v>2.  Materiales</v>
          </cell>
        </row>
        <row r="3050">
          <cell r="A3050" t="str">
            <v>Descripción</v>
          </cell>
          <cell r="M3050" t="str">
            <v>Unidad</v>
          </cell>
          <cell r="O3050" t="str">
            <v>Cantidad</v>
          </cell>
          <cell r="Q3050" t="str">
            <v>Precio Unit.</v>
          </cell>
          <cell r="T3050" t="str">
            <v>Vr Unitario</v>
          </cell>
        </row>
        <row r="3051">
          <cell r="A3051" t="str">
            <v>Bandeja sencilla para rack</v>
          </cell>
          <cell r="M3051" t="str">
            <v>Un</v>
          </cell>
          <cell r="O3051">
            <v>1</v>
          </cell>
          <cell r="Q3051">
            <v>86900</v>
          </cell>
          <cell r="T3051">
            <v>86900</v>
          </cell>
        </row>
        <row r="3052">
          <cell r="T3052">
            <v>0</v>
          </cell>
        </row>
        <row r="3053">
          <cell r="T3053">
            <v>0</v>
          </cell>
        </row>
        <row r="3054">
          <cell r="T3054">
            <v>0</v>
          </cell>
        </row>
        <row r="3055">
          <cell r="T3055">
            <v>0</v>
          </cell>
        </row>
        <row r="3056">
          <cell r="T3056">
            <v>0</v>
          </cell>
        </row>
        <row r="3057">
          <cell r="T3057">
            <v>0</v>
          </cell>
        </row>
        <row r="3058">
          <cell r="T3058">
            <v>0</v>
          </cell>
        </row>
        <row r="3059">
          <cell r="T3059">
            <v>0</v>
          </cell>
        </row>
        <row r="3060">
          <cell r="T3060">
            <v>0</v>
          </cell>
        </row>
        <row r="3061">
          <cell r="T3061">
            <v>0</v>
          </cell>
        </row>
        <row r="3062">
          <cell r="T3062">
            <v>0</v>
          </cell>
        </row>
        <row r="3063">
          <cell r="A3063" t="str">
            <v>Desperdicio</v>
          </cell>
          <cell r="M3063" t="str">
            <v>%</v>
          </cell>
          <cell r="Q3063">
            <v>86900</v>
          </cell>
          <cell r="T3063">
            <v>0</v>
          </cell>
        </row>
        <row r="3064">
          <cell r="A3064" t="str">
            <v>SUBTOTAL</v>
          </cell>
          <cell r="T3064">
            <v>86900</v>
          </cell>
        </row>
        <row r="3066">
          <cell r="A3066" t="str">
            <v>3. Transportes</v>
          </cell>
        </row>
        <row r="3067">
          <cell r="A3067" t="str">
            <v>Material</v>
          </cell>
          <cell r="K3067" t="str">
            <v>Vol. o Peso</v>
          </cell>
          <cell r="M3067" t="str">
            <v>Distancia</v>
          </cell>
          <cell r="O3067" t="str">
            <v>m2 o Ton/Km</v>
          </cell>
          <cell r="R3067" t="str">
            <v>Tarifa</v>
          </cell>
          <cell r="T3067" t="str">
            <v>Vr. Unitario</v>
          </cell>
        </row>
        <row r="3071">
          <cell r="A3071" t="str">
            <v>SUBTOTAL</v>
          </cell>
        </row>
        <row r="3073">
          <cell r="A3073" t="str">
            <v>4. Mano de Obra</v>
          </cell>
        </row>
        <row r="3074">
          <cell r="A3074" t="str">
            <v>Trabajador</v>
          </cell>
          <cell r="J3074" t="str">
            <v>Jornal</v>
          </cell>
          <cell r="L3074" t="str">
            <v>Prestac.</v>
          </cell>
          <cell r="N3074" t="str">
            <v>Jornal Total</v>
          </cell>
          <cell r="Q3074" t="str">
            <v>Rendimiento</v>
          </cell>
          <cell r="T3074" t="str">
            <v>Vr. Unitario</v>
          </cell>
        </row>
        <row r="3075">
          <cell r="A3075" t="str">
            <v>Electricista I</v>
          </cell>
          <cell r="J3075">
            <v>37400</v>
          </cell>
          <cell r="L3075">
            <v>0.57999999999999996</v>
          </cell>
          <cell r="N3075">
            <v>59092</v>
          </cell>
          <cell r="Q3075">
            <v>0.09</v>
          </cell>
          <cell r="T3075">
            <v>5318</v>
          </cell>
        </row>
        <row r="3076">
          <cell r="A3076" t="str">
            <v>Ayudante</v>
          </cell>
          <cell r="J3076">
            <v>17167</v>
          </cell>
          <cell r="L3076">
            <v>0.57999999999999996</v>
          </cell>
          <cell r="N3076">
            <v>27124</v>
          </cell>
          <cell r="Q3076">
            <v>0.08</v>
          </cell>
          <cell r="T3076">
            <v>2170</v>
          </cell>
        </row>
        <row r="3077">
          <cell r="T3077">
            <v>0</v>
          </cell>
        </row>
        <row r="3078">
          <cell r="A3078" t="str">
            <v>SUBTOTAL</v>
          </cell>
          <cell r="T3078">
            <v>7488</v>
          </cell>
        </row>
        <row r="3079">
          <cell r="A3079" t="str">
            <v>TOTAL COSTO DIRECTO</v>
          </cell>
          <cell r="T3079">
            <v>95040</v>
          </cell>
        </row>
        <row r="3080">
          <cell r="A3080" t="str">
            <v>AIU CONTRACTUAL</v>
          </cell>
          <cell r="E3080">
            <v>0.25640000000000002</v>
          </cell>
          <cell r="S3080" t="str">
            <v>TOTAL COSTO INDIRECTO</v>
          </cell>
          <cell r="T3080">
            <v>24368</v>
          </cell>
        </row>
        <row r="3081">
          <cell r="A3081" t="str">
            <v xml:space="preserve">VALOR TOTAL ACTIVIDAD </v>
          </cell>
          <cell r="T3081">
            <v>119408</v>
          </cell>
        </row>
        <row r="3082">
          <cell r="A3082" t="str">
            <v xml:space="preserve">VALOR RECURSOS NECESARIOS PARA LA EJECUCIÓN DE LA ACTIVIDAD </v>
          </cell>
          <cell r="T3082">
            <v>119408</v>
          </cell>
        </row>
        <row r="3083">
          <cell r="A308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086">
          <cell r="E3086" t="str">
            <v>Firma:</v>
          </cell>
        </row>
        <row r="3087">
          <cell r="E3087" t="str">
            <v xml:space="preserve">Nombre: </v>
          </cell>
        </row>
        <row r="3088">
          <cell r="E3088" t="str">
            <v>REPRESENTATE LEGAL O DIRECTOR DE CONSULTORIA</v>
          </cell>
        </row>
        <row r="3090">
          <cell r="A3090" t="str">
            <v>C. OBSERVACIONES INTERVENTORIA (Campo de obligatorio diligenciamiento)</v>
          </cell>
        </row>
        <row r="3097">
          <cell r="E3097" t="str">
            <v>Firma:</v>
          </cell>
        </row>
        <row r="3098">
          <cell r="E3098" t="str">
            <v xml:space="preserve">Nombre: </v>
          </cell>
          <cell r="V3098" t="str">
            <v>Original  - FONADE</v>
          </cell>
        </row>
        <row r="3099">
          <cell r="E3099" t="str">
            <v>REPRESENTANTE LEGAL Ó DIRECTOR DE INTERVENTORÍA</v>
          </cell>
          <cell r="V3099" t="str">
            <v>Copias: Contratista, Interventor</v>
          </cell>
        </row>
        <row r="3100">
          <cell r="A3100" t="str">
            <v>B. DATOS ESPECIFICOS</v>
          </cell>
        </row>
        <row r="3101">
          <cell r="A3101" t="str">
            <v>Item</v>
          </cell>
          <cell r="C3101" t="str">
            <v>Descripción</v>
          </cell>
          <cell r="R3101" t="str">
            <v>Unidad</v>
          </cell>
          <cell r="T3101" t="str">
            <v>Cantidad</v>
          </cell>
        </row>
        <row r="3102">
          <cell r="A3102" t="str">
            <v>05.07.08</v>
          </cell>
          <cell r="C3102" t="str">
            <v>Suministro y tendido de cable UTP categoría 6, marca AMP o similar.</v>
          </cell>
          <cell r="R3102" t="str">
            <v>ML</v>
          </cell>
          <cell r="T3102">
            <v>384</v>
          </cell>
          <cell r="W3102">
            <v>3253</v>
          </cell>
        </row>
        <row r="3104">
          <cell r="A3104" t="str">
            <v>1.  Equipo</v>
          </cell>
        </row>
        <row r="3105">
          <cell r="A3105" t="str">
            <v>Descripción</v>
          </cell>
          <cell r="H3105" t="str">
            <v>Marca</v>
          </cell>
          <cell r="K3105" t="str">
            <v>Tipo</v>
          </cell>
          <cell r="O3105" t="str">
            <v>Tarifa/Hora</v>
          </cell>
          <cell r="R3105" t="str">
            <v>Rendimiento</v>
          </cell>
          <cell r="T3105" t="str">
            <v>Vr. Unitario</v>
          </cell>
        </row>
        <row r="3106">
          <cell r="A3106" t="str">
            <v>Alicates</v>
          </cell>
          <cell r="O3106">
            <v>30188</v>
          </cell>
          <cell r="R3106">
            <v>1E-3</v>
          </cell>
          <cell r="T3106">
            <v>30.188000000000002</v>
          </cell>
        </row>
        <row r="3107">
          <cell r="T3107">
            <v>0</v>
          </cell>
        </row>
        <row r="3108">
          <cell r="T3108">
            <v>0</v>
          </cell>
        </row>
        <row r="3109">
          <cell r="T3109">
            <v>0</v>
          </cell>
        </row>
        <row r="3110">
          <cell r="A3110" t="str">
            <v>SUBTOTAL</v>
          </cell>
          <cell r="T3110">
            <v>30.188000000000002</v>
          </cell>
        </row>
        <row r="3112">
          <cell r="A3112" t="str">
            <v>2.  Materiales</v>
          </cell>
        </row>
        <row r="3113">
          <cell r="A3113" t="str">
            <v>Descripción</v>
          </cell>
          <cell r="M3113" t="str">
            <v>Unidad</v>
          </cell>
          <cell r="O3113" t="str">
            <v>Cantidad</v>
          </cell>
          <cell r="Q3113" t="str">
            <v>Precio Unit.</v>
          </cell>
          <cell r="T3113" t="str">
            <v>Vr Unitario</v>
          </cell>
        </row>
        <row r="3114">
          <cell r="A3114" t="str">
            <v>Cable UTP categoría 6 Marca AMP o similar</v>
          </cell>
          <cell r="M3114" t="str">
            <v>Ml</v>
          </cell>
          <cell r="O3114">
            <v>1</v>
          </cell>
          <cell r="Q3114">
            <v>2178</v>
          </cell>
          <cell r="T3114">
            <v>2178</v>
          </cell>
        </row>
        <row r="3115">
          <cell r="T3115">
            <v>0</v>
          </cell>
        </row>
        <row r="3116">
          <cell r="T3116">
            <v>0</v>
          </cell>
        </row>
        <row r="3117">
          <cell r="T3117">
            <v>0</v>
          </cell>
        </row>
        <row r="3118">
          <cell r="T3118">
            <v>0</v>
          </cell>
        </row>
        <row r="3119">
          <cell r="T3119">
            <v>0</v>
          </cell>
        </row>
        <row r="3120">
          <cell r="T3120">
            <v>0</v>
          </cell>
        </row>
        <row r="3121">
          <cell r="T3121">
            <v>0</v>
          </cell>
        </row>
        <row r="3122">
          <cell r="T3122">
            <v>0</v>
          </cell>
        </row>
        <row r="3123">
          <cell r="T3123">
            <v>0</v>
          </cell>
        </row>
        <row r="3124">
          <cell r="T3124">
            <v>0</v>
          </cell>
        </row>
        <row r="3125">
          <cell r="T3125">
            <v>0</v>
          </cell>
        </row>
        <row r="3126">
          <cell r="A3126" t="str">
            <v>Desperdicio</v>
          </cell>
          <cell r="M3126" t="str">
            <v>%</v>
          </cell>
          <cell r="O3126">
            <v>0.03</v>
          </cell>
          <cell r="Q3126">
            <v>2178</v>
          </cell>
          <cell r="T3126">
            <v>65</v>
          </cell>
        </row>
        <row r="3127">
          <cell r="A3127" t="str">
            <v>SUBTOTAL</v>
          </cell>
          <cell r="T3127">
            <v>2243</v>
          </cell>
        </row>
        <row r="3129">
          <cell r="A3129" t="str">
            <v>3. Transportes</v>
          </cell>
        </row>
        <row r="3130">
          <cell r="A3130" t="str">
            <v>Material</v>
          </cell>
          <cell r="K3130" t="str">
            <v>Vol. o Peso</v>
          </cell>
          <cell r="M3130" t="str">
            <v>Distancia</v>
          </cell>
          <cell r="O3130" t="str">
            <v>m2 o Ton/Km</v>
          </cell>
          <cell r="R3130" t="str">
            <v>Tarifa</v>
          </cell>
          <cell r="T3130" t="str">
            <v>Vr. Unitario</v>
          </cell>
        </row>
        <row r="3134">
          <cell r="A3134" t="str">
            <v>SUBTOTAL</v>
          </cell>
        </row>
        <row r="3136">
          <cell r="A3136" t="str">
            <v>4. Mano de Obra</v>
          </cell>
        </row>
        <row r="3137">
          <cell r="A3137" t="str">
            <v>Trabajador</v>
          </cell>
          <cell r="J3137" t="str">
            <v>Jornal</v>
          </cell>
          <cell r="L3137" t="str">
            <v>Prestac.</v>
          </cell>
          <cell r="N3137" t="str">
            <v>Jornal Total</v>
          </cell>
          <cell r="Q3137" t="str">
            <v>Rendimiento</v>
          </cell>
          <cell r="T3137" t="str">
            <v>Vr. Unitario</v>
          </cell>
        </row>
        <row r="3138">
          <cell r="A3138" t="str">
            <v>Electricista I</v>
          </cell>
          <cell r="J3138">
            <v>37400</v>
          </cell>
          <cell r="L3138">
            <v>0.57999999999999996</v>
          </cell>
          <cell r="N3138">
            <v>59092</v>
          </cell>
          <cell r="Q3138">
            <v>1.2E-2</v>
          </cell>
          <cell r="T3138">
            <v>709</v>
          </cell>
        </row>
        <row r="3139">
          <cell r="A3139" t="str">
            <v>Ayudante</v>
          </cell>
          <cell r="J3139">
            <v>17167</v>
          </cell>
          <cell r="L3139">
            <v>0.57999999999999996</v>
          </cell>
          <cell r="N3139">
            <v>27124</v>
          </cell>
          <cell r="Q3139">
            <v>0.01</v>
          </cell>
          <cell r="T3139">
            <v>271</v>
          </cell>
        </row>
        <row r="3140">
          <cell r="T3140">
            <v>0</v>
          </cell>
        </row>
        <row r="3141">
          <cell r="A3141" t="str">
            <v>SUBTOTAL</v>
          </cell>
          <cell r="T3141">
            <v>980</v>
          </cell>
        </row>
        <row r="3142">
          <cell r="A3142" t="str">
            <v>TOTAL COSTO DIRECTO</v>
          </cell>
          <cell r="T3142">
            <v>3253</v>
          </cell>
        </row>
        <row r="3143">
          <cell r="A3143" t="str">
            <v>AIU CONTRACTUAL</v>
          </cell>
          <cell r="E3143">
            <v>0.25640000000000002</v>
          </cell>
          <cell r="S3143" t="str">
            <v>TOTAL COSTO INDIRECTO</v>
          </cell>
          <cell r="T3143">
            <v>834</v>
          </cell>
        </row>
        <row r="3144">
          <cell r="A3144" t="str">
            <v xml:space="preserve">VALOR TOTAL ACTIVIDAD </v>
          </cell>
          <cell r="T3144">
            <v>4087</v>
          </cell>
        </row>
        <row r="3145">
          <cell r="A3145" t="str">
            <v xml:space="preserve">VALOR RECURSOS NECESARIOS PARA LA EJECUCIÓN DE LA ACTIVIDAD </v>
          </cell>
          <cell r="T3145">
            <v>1569408</v>
          </cell>
        </row>
        <row r="3146">
          <cell r="A314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149">
          <cell r="E3149" t="str">
            <v>Firma:</v>
          </cell>
        </row>
        <row r="3150">
          <cell r="E3150" t="str">
            <v xml:space="preserve">Nombre: </v>
          </cell>
        </row>
        <row r="3151">
          <cell r="E3151" t="str">
            <v>REPRESENTATE LEGAL O DIRECTOR DE CONSULTORIA</v>
          </cell>
        </row>
        <row r="3153">
          <cell r="A3153" t="str">
            <v>C. OBSERVACIONES INTERVENTORIA (Campo de obligatorio diligenciamiento)</v>
          </cell>
        </row>
        <row r="3160">
          <cell r="E3160" t="str">
            <v>Firma:</v>
          </cell>
        </row>
        <row r="3161">
          <cell r="E3161" t="str">
            <v xml:space="preserve">Nombre: </v>
          </cell>
          <cell r="V3161" t="str">
            <v>Original  - FONADE</v>
          </cell>
        </row>
        <row r="3162">
          <cell r="E3162" t="str">
            <v>REPRESENTANTE LEGAL Ó DIRECTOR DE INTERVENTORÍA</v>
          </cell>
          <cell r="V3162" t="str">
            <v>Copias: Contratista, Interventor</v>
          </cell>
        </row>
        <row r="3163">
          <cell r="A3163" t="str">
            <v>B. DATOS ESPECIFICOS</v>
          </cell>
        </row>
        <row r="3164">
          <cell r="A3164" t="str">
            <v>Item</v>
          </cell>
          <cell r="C3164" t="str">
            <v>Descripción</v>
          </cell>
          <cell r="R3164" t="str">
            <v>Unidad</v>
          </cell>
          <cell r="T3164" t="str">
            <v>Cantidad</v>
          </cell>
        </row>
        <row r="3165">
          <cell r="A3165" t="str">
            <v>05.07.09</v>
          </cell>
          <cell r="C3165" t="str">
            <v>Certificación punto lógico categoría 6.</v>
          </cell>
          <cell r="R3165" t="str">
            <v>UN</v>
          </cell>
          <cell r="T3165">
            <v>25</v>
          </cell>
          <cell r="W3165">
            <v>13846</v>
          </cell>
        </row>
        <row r="3167">
          <cell r="A3167" t="str">
            <v>1.  Equipo</v>
          </cell>
        </row>
        <row r="3168">
          <cell r="A3168" t="str">
            <v>Descripción</v>
          </cell>
          <cell r="H3168" t="str">
            <v>Marca</v>
          </cell>
          <cell r="K3168" t="str">
            <v>Tipo</v>
          </cell>
          <cell r="O3168" t="str">
            <v>Tarifa/Hora</v>
          </cell>
          <cell r="R3168" t="str">
            <v>Rendimiento</v>
          </cell>
          <cell r="T3168" t="str">
            <v>Vr. Unitario</v>
          </cell>
        </row>
        <row r="3169">
          <cell r="A3169" t="str">
            <v>Certificador</v>
          </cell>
          <cell r="O3169">
            <v>18480000</v>
          </cell>
          <cell r="R3169">
            <v>5.0000000000000001E-4</v>
          </cell>
          <cell r="T3169">
            <v>9240</v>
          </cell>
        </row>
        <row r="3170">
          <cell r="T3170">
            <v>0</v>
          </cell>
        </row>
        <row r="3171">
          <cell r="T3171">
            <v>0</v>
          </cell>
        </row>
        <row r="3172">
          <cell r="T3172">
            <v>0</v>
          </cell>
        </row>
        <row r="3173">
          <cell r="A3173" t="str">
            <v>SUBTOTAL</v>
          </cell>
          <cell r="T3173">
            <v>9240</v>
          </cell>
        </row>
        <row r="3175">
          <cell r="A3175" t="str">
            <v>2.  Materiales</v>
          </cell>
        </row>
        <row r="3176">
          <cell r="A3176" t="str">
            <v>Descripción</v>
          </cell>
          <cell r="M3176" t="str">
            <v>Unidad</v>
          </cell>
          <cell r="O3176" t="str">
            <v>Cantidad</v>
          </cell>
          <cell r="Q3176" t="str">
            <v>Precio Unit.</v>
          </cell>
          <cell r="T3176" t="str">
            <v>Vr Unitario</v>
          </cell>
        </row>
        <row r="3177">
          <cell r="T3177">
            <v>0</v>
          </cell>
        </row>
        <row r="3178">
          <cell r="T3178">
            <v>0</v>
          </cell>
        </row>
        <row r="3179">
          <cell r="T3179">
            <v>0</v>
          </cell>
        </row>
        <row r="3180">
          <cell r="T3180">
            <v>0</v>
          </cell>
        </row>
        <row r="3181">
          <cell r="T3181">
            <v>0</v>
          </cell>
        </row>
        <row r="3182">
          <cell r="T3182">
            <v>0</v>
          </cell>
        </row>
        <row r="3183">
          <cell r="T3183">
            <v>0</v>
          </cell>
        </row>
        <row r="3184">
          <cell r="T3184">
            <v>0</v>
          </cell>
        </row>
        <row r="3185">
          <cell r="T3185">
            <v>0</v>
          </cell>
        </row>
        <row r="3186">
          <cell r="T3186">
            <v>0</v>
          </cell>
        </row>
        <row r="3187">
          <cell r="T3187">
            <v>0</v>
          </cell>
        </row>
        <row r="3188">
          <cell r="T3188">
            <v>0</v>
          </cell>
        </row>
        <row r="3189">
          <cell r="A3189" t="str">
            <v>Desperdicio</v>
          </cell>
          <cell r="M3189" t="str">
            <v>%</v>
          </cell>
          <cell r="Q3189">
            <v>0</v>
          </cell>
          <cell r="T3189">
            <v>0</v>
          </cell>
        </row>
        <row r="3190">
          <cell r="A3190" t="str">
            <v>SUBTOTAL</v>
          </cell>
          <cell r="T3190">
            <v>0</v>
          </cell>
        </row>
        <row r="3192">
          <cell r="A3192" t="str">
            <v>3. Transportes</v>
          </cell>
        </row>
        <row r="3193">
          <cell r="A3193" t="str">
            <v>Material</v>
          </cell>
          <cell r="K3193" t="str">
            <v>Vol. o Peso</v>
          </cell>
          <cell r="M3193" t="str">
            <v>Distancia</v>
          </cell>
          <cell r="O3193" t="str">
            <v>m2 o Ton/Km</v>
          </cell>
          <cell r="R3193" t="str">
            <v>Tarifa</v>
          </cell>
          <cell r="T3193" t="str">
            <v>Vr. Unitario</v>
          </cell>
        </row>
        <row r="3197">
          <cell r="A3197" t="str">
            <v>SUBTOTAL</v>
          </cell>
        </row>
        <row r="3199">
          <cell r="A3199" t="str">
            <v>4. Mano de Obra</v>
          </cell>
        </row>
        <row r="3200">
          <cell r="A3200" t="str">
            <v>Trabajador</v>
          </cell>
          <cell r="J3200" t="str">
            <v>Jornal</v>
          </cell>
          <cell r="L3200" t="str">
            <v>Prestac.</v>
          </cell>
          <cell r="N3200" t="str">
            <v>Jornal Total</v>
          </cell>
          <cell r="Q3200" t="str">
            <v>Rendimiento</v>
          </cell>
          <cell r="T3200" t="str">
            <v>Vr. Unitario</v>
          </cell>
        </row>
        <row r="3201">
          <cell r="A3201" t="str">
            <v>Electricista I</v>
          </cell>
          <cell r="J3201">
            <v>37400</v>
          </cell>
          <cell r="L3201">
            <v>0.57999999999999996</v>
          </cell>
          <cell r="N3201">
            <v>59092</v>
          </cell>
          <cell r="Q3201">
            <v>5.5E-2</v>
          </cell>
          <cell r="T3201">
            <v>3250</v>
          </cell>
        </row>
        <row r="3202">
          <cell r="A3202" t="str">
            <v>Ayudante</v>
          </cell>
          <cell r="J3202">
            <v>17167</v>
          </cell>
          <cell r="L3202">
            <v>0.57999999999999996</v>
          </cell>
          <cell r="N3202">
            <v>27124</v>
          </cell>
          <cell r="Q3202">
            <v>0.05</v>
          </cell>
          <cell r="T3202">
            <v>1356</v>
          </cell>
        </row>
        <row r="3203">
          <cell r="T3203">
            <v>0</v>
          </cell>
        </row>
        <row r="3204">
          <cell r="A3204" t="str">
            <v>SUBTOTAL</v>
          </cell>
          <cell r="T3204">
            <v>4606</v>
          </cell>
        </row>
        <row r="3205">
          <cell r="A3205" t="str">
            <v>TOTAL COSTO DIRECTO</v>
          </cell>
          <cell r="T3205">
            <v>13846</v>
          </cell>
        </row>
        <row r="3206">
          <cell r="A3206" t="str">
            <v>AIU CONTRACTUAL</v>
          </cell>
          <cell r="E3206">
            <v>0.25640000000000002</v>
          </cell>
          <cell r="S3206" t="str">
            <v>TOTAL COSTO INDIRECTO</v>
          </cell>
          <cell r="T3206">
            <v>3550</v>
          </cell>
        </row>
        <row r="3207">
          <cell r="A3207" t="str">
            <v xml:space="preserve">VALOR TOTAL ACTIVIDAD </v>
          </cell>
          <cell r="T3207">
            <v>17396</v>
          </cell>
        </row>
        <row r="3208">
          <cell r="A3208" t="str">
            <v xml:space="preserve">VALOR RECURSOS NECESARIOS PARA LA EJECUCIÓN DE LA ACTIVIDAD </v>
          </cell>
          <cell r="T3208">
            <v>434900</v>
          </cell>
        </row>
        <row r="3209">
          <cell r="A320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212">
          <cell r="E3212" t="str">
            <v>Firma:</v>
          </cell>
        </row>
        <row r="3213">
          <cell r="E3213" t="str">
            <v xml:space="preserve">Nombre: </v>
          </cell>
        </row>
        <row r="3214">
          <cell r="E3214" t="str">
            <v>REPRESENTATE LEGAL O DIRECTOR DE CONSULTORIA</v>
          </cell>
        </row>
        <row r="3216">
          <cell r="A3216" t="str">
            <v>C. OBSERVACIONES INTERVENTORIA (Campo de obligatorio diligenciamiento)</v>
          </cell>
        </row>
        <row r="3223">
          <cell r="E3223" t="str">
            <v>Firma:</v>
          </cell>
        </row>
        <row r="3224">
          <cell r="E3224" t="str">
            <v xml:space="preserve">Nombre: </v>
          </cell>
          <cell r="V3224" t="str">
            <v>Original  - FONADE</v>
          </cell>
        </row>
        <row r="3225">
          <cell r="E3225" t="str">
            <v>REPRESENTANTE LEGAL Ó DIRECTOR DE INTERVENTORÍA</v>
          </cell>
          <cell r="V3225" t="str">
            <v>Copias: Contratista, Interventor</v>
          </cell>
        </row>
        <row r="3226">
          <cell r="A3226" t="str">
            <v>B. DATOS ESPECIFICOS</v>
          </cell>
        </row>
        <row r="3227">
          <cell r="A3227" t="str">
            <v>Item</v>
          </cell>
          <cell r="C3227" t="str">
            <v>Descripción</v>
          </cell>
          <cell r="R3227" t="str">
            <v>Unidad</v>
          </cell>
          <cell r="T3227" t="str">
            <v>Cantidad</v>
          </cell>
        </row>
        <row r="3228">
          <cell r="A3228" t="str">
            <v>05.07.10</v>
          </cell>
          <cell r="C3228" t="str">
            <v>Suministro, transporte y colocación de switch conectividad con 24 puertos de auto negociación 10base-T/100base-TX administrable.</v>
          </cell>
          <cell r="R3228" t="str">
            <v>UN</v>
          </cell>
          <cell r="T3228">
            <v>1</v>
          </cell>
          <cell r="W3228">
            <v>4891434</v>
          </cell>
        </row>
        <row r="3230">
          <cell r="A3230" t="str">
            <v>1.  Equipo</v>
          </cell>
        </row>
        <row r="3231">
          <cell r="A3231" t="str">
            <v>Descripción</v>
          </cell>
          <cell r="H3231" t="str">
            <v>Marca</v>
          </cell>
          <cell r="K3231" t="str">
            <v>Tipo</v>
          </cell>
          <cell r="O3231" t="str">
            <v>Tarifa/Hora</v>
          </cell>
          <cell r="R3231" t="str">
            <v>Rendimiento</v>
          </cell>
          <cell r="T3231" t="str">
            <v>Vr. Unitario</v>
          </cell>
        </row>
        <row r="3233">
          <cell r="T3233">
            <v>0</v>
          </cell>
        </row>
        <row r="3234">
          <cell r="T3234">
            <v>0</v>
          </cell>
        </row>
        <row r="3235">
          <cell r="T3235">
            <v>0</v>
          </cell>
        </row>
        <row r="3236">
          <cell r="A3236" t="str">
            <v>SUBTOTAL</v>
          </cell>
          <cell r="T3236">
            <v>0</v>
          </cell>
        </row>
        <row r="3238">
          <cell r="A3238" t="str">
            <v>2.  Materiales</v>
          </cell>
        </row>
        <row r="3239">
          <cell r="A3239" t="str">
            <v>Descripción</v>
          </cell>
          <cell r="M3239" t="str">
            <v>Unidad</v>
          </cell>
          <cell r="O3239" t="str">
            <v>Cantidad</v>
          </cell>
          <cell r="Q3239" t="str">
            <v>Precio Unit.</v>
          </cell>
          <cell r="T3239" t="str">
            <v>Vr Unitario</v>
          </cell>
        </row>
        <row r="3240">
          <cell r="A3240" t="str">
            <v>switch conectividad con 24 puertos de auto negociación 10base-T/100base-TX administrable</v>
          </cell>
          <cell r="M3240" t="str">
            <v xml:space="preserve">Un </v>
          </cell>
          <cell r="O3240">
            <v>1</v>
          </cell>
          <cell r="Q3240">
            <v>4563200</v>
          </cell>
          <cell r="T3240">
            <v>4563200</v>
          </cell>
        </row>
        <row r="3241">
          <cell r="T3241">
            <v>0</v>
          </cell>
        </row>
        <row r="3242">
          <cell r="T3242">
            <v>0</v>
          </cell>
        </row>
        <row r="3243">
          <cell r="T3243">
            <v>0</v>
          </cell>
        </row>
        <row r="3244">
          <cell r="T3244">
            <v>0</v>
          </cell>
        </row>
        <row r="3245">
          <cell r="T3245">
            <v>0</v>
          </cell>
        </row>
        <row r="3246">
          <cell r="T3246">
            <v>0</v>
          </cell>
        </row>
        <row r="3247">
          <cell r="T3247">
            <v>0</v>
          </cell>
        </row>
        <row r="3248">
          <cell r="T3248">
            <v>0</v>
          </cell>
        </row>
        <row r="3249">
          <cell r="T3249">
            <v>0</v>
          </cell>
        </row>
        <row r="3250">
          <cell r="T3250">
            <v>0</v>
          </cell>
        </row>
        <row r="3251">
          <cell r="T3251">
            <v>0</v>
          </cell>
        </row>
        <row r="3252">
          <cell r="A3252" t="str">
            <v>Desperdicio</v>
          </cell>
          <cell r="M3252" t="str">
            <v>%</v>
          </cell>
          <cell r="O3252">
            <v>0.03</v>
          </cell>
          <cell r="Q3252">
            <v>4563200</v>
          </cell>
          <cell r="T3252">
            <v>136896</v>
          </cell>
        </row>
        <row r="3253">
          <cell r="A3253" t="str">
            <v>SUBTOTAL</v>
          </cell>
          <cell r="T3253">
            <v>4700096</v>
          </cell>
        </row>
        <row r="3255">
          <cell r="A3255" t="str">
            <v>3. Transportes</v>
          </cell>
        </row>
        <row r="3256">
          <cell r="A3256" t="str">
            <v>Material</v>
          </cell>
          <cell r="K3256" t="str">
            <v>Vol. o Peso</v>
          </cell>
          <cell r="M3256" t="str">
            <v>Distancia</v>
          </cell>
          <cell r="O3256" t="str">
            <v>m2 o Ton/Km</v>
          </cell>
          <cell r="R3256" t="str">
            <v>Tarifa</v>
          </cell>
          <cell r="T3256" t="str">
            <v>Vr. Unitario</v>
          </cell>
        </row>
        <row r="3260">
          <cell r="A3260" t="str">
            <v>SUBTOTAL</v>
          </cell>
        </row>
        <row r="3262">
          <cell r="A3262" t="str">
            <v>4. Mano de Obra</v>
          </cell>
        </row>
        <row r="3263">
          <cell r="A3263" t="str">
            <v>Trabajador</v>
          </cell>
          <cell r="J3263" t="str">
            <v>Jornal</v>
          </cell>
          <cell r="L3263" t="str">
            <v>Prestac.</v>
          </cell>
          <cell r="N3263" t="str">
            <v>Jornal Total</v>
          </cell>
          <cell r="Q3263" t="str">
            <v>Rendimiento</v>
          </cell>
          <cell r="T3263" t="str">
            <v>Vr. Unitario</v>
          </cell>
        </row>
        <row r="3264">
          <cell r="A3264" t="str">
            <v>Técnico</v>
          </cell>
          <cell r="J3264">
            <v>86500</v>
          </cell>
          <cell r="L3264">
            <v>0.57999999999999996</v>
          </cell>
          <cell r="N3264">
            <v>136670</v>
          </cell>
          <cell r="Q3264">
            <v>1.4</v>
          </cell>
          <cell r="T3264">
            <v>191338</v>
          </cell>
        </row>
        <row r="3265">
          <cell r="N3265">
            <v>0</v>
          </cell>
          <cell r="T3265">
            <v>0</v>
          </cell>
        </row>
        <row r="3266">
          <cell r="T3266">
            <v>0</v>
          </cell>
        </row>
        <row r="3267">
          <cell r="A3267" t="str">
            <v>SUBTOTAL</v>
          </cell>
          <cell r="T3267">
            <v>191338</v>
          </cell>
        </row>
        <row r="3268">
          <cell r="A3268" t="str">
            <v>TOTAL COSTO DIRECTO</v>
          </cell>
          <cell r="T3268">
            <v>4891434</v>
          </cell>
        </row>
        <row r="3269">
          <cell r="A3269" t="str">
            <v>AIU CONTRACTUAL</v>
          </cell>
          <cell r="E3269">
            <v>0.25640000000000002</v>
          </cell>
          <cell r="S3269" t="str">
            <v>TOTAL COSTO INDIRECTO</v>
          </cell>
          <cell r="T3269">
            <v>1254164</v>
          </cell>
        </row>
        <row r="3270">
          <cell r="A3270" t="str">
            <v xml:space="preserve">VALOR TOTAL ACTIVIDAD </v>
          </cell>
          <cell r="T3270">
            <v>6145598</v>
          </cell>
        </row>
        <row r="3271">
          <cell r="A3271" t="str">
            <v xml:space="preserve">VALOR RECURSOS NECESARIOS PARA LA EJECUCIÓN DE LA ACTIVIDAD </v>
          </cell>
          <cell r="T3271">
            <v>6145598</v>
          </cell>
        </row>
        <row r="3272">
          <cell r="A327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275">
          <cell r="E3275" t="str">
            <v>Firma:</v>
          </cell>
        </row>
        <row r="3276">
          <cell r="E3276" t="str">
            <v xml:space="preserve">Nombre: </v>
          </cell>
        </row>
        <row r="3277">
          <cell r="E3277" t="str">
            <v>REPRESENTATE LEGAL O DIRECTOR DE CONSULTORIA</v>
          </cell>
        </row>
        <row r="3279">
          <cell r="A3279" t="str">
            <v>C. OBSERVACIONES INTERVENTORIA (Campo de obligatorio diligenciamiento)</v>
          </cell>
        </row>
        <row r="3286">
          <cell r="E3286" t="str">
            <v>Firma:</v>
          </cell>
        </row>
        <row r="3287">
          <cell r="E3287" t="str">
            <v xml:space="preserve">Nombre: </v>
          </cell>
          <cell r="V3287" t="str">
            <v>Original  - FONADE</v>
          </cell>
        </row>
        <row r="3288">
          <cell r="E3288" t="str">
            <v>REPRESENTANTE LEGAL Ó DIRECTOR DE INTERVENTORÍA</v>
          </cell>
          <cell r="V3288" t="str">
            <v>Copias: Contratista, Interventor</v>
          </cell>
        </row>
        <row r="3289">
          <cell r="A3289" t="str">
            <v>B. DATOS ESPECIFICOS</v>
          </cell>
        </row>
        <row r="3290">
          <cell r="A3290" t="str">
            <v>Item</v>
          </cell>
          <cell r="C3290" t="str">
            <v>Descripción</v>
          </cell>
          <cell r="R3290" t="str">
            <v>Unidad</v>
          </cell>
          <cell r="T3290" t="str">
            <v>Cantidad</v>
          </cell>
        </row>
        <row r="3291">
          <cell r="A3291" t="str">
            <v>05.08.01</v>
          </cell>
          <cell r="C3291" t="str">
            <v>Salida para señal de evacuación en tubo conduit IMC y cable de cobre 2No12 retardante a la llama. Incluye toma regulada, soportes y accesoriospara completar la salida.</v>
          </cell>
          <cell r="R3291" t="str">
            <v>UN</v>
          </cell>
          <cell r="T3291">
            <v>10</v>
          </cell>
          <cell r="W3291">
            <v>132890</v>
          </cell>
        </row>
        <row r="3293">
          <cell r="A3293" t="str">
            <v>1.  Equipo</v>
          </cell>
        </row>
        <row r="3294">
          <cell r="A3294" t="str">
            <v>Descripción</v>
          </cell>
          <cell r="H3294" t="str">
            <v>Marca</v>
          </cell>
          <cell r="K3294" t="str">
            <v>Tipo</v>
          </cell>
          <cell r="O3294" t="str">
            <v>Tarifa/Hora</v>
          </cell>
          <cell r="R3294" t="str">
            <v>Rendimiento</v>
          </cell>
          <cell r="T3294" t="str">
            <v>Vr. Unitario</v>
          </cell>
        </row>
        <row r="3295">
          <cell r="A3295" t="str">
            <v>Alicates</v>
          </cell>
          <cell r="O3295">
            <v>30188</v>
          </cell>
          <cell r="R3295">
            <v>0.02</v>
          </cell>
          <cell r="T3295">
            <v>603.76</v>
          </cell>
        </row>
        <row r="3296">
          <cell r="A3296" t="str">
            <v>Atornillador</v>
          </cell>
          <cell r="O3296">
            <v>21735</v>
          </cell>
          <cell r="R3296">
            <v>0.02</v>
          </cell>
          <cell r="T3296">
            <v>434.7</v>
          </cell>
        </row>
        <row r="3298">
          <cell r="T3298">
            <v>0</v>
          </cell>
        </row>
        <row r="3299">
          <cell r="A3299" t="str">
            <v>SUBTOTAL</v>
          </cell>
          <cell r="T3299">
            <v>1038.46</v>
          </cell>
        </row>
        <row r="3301">
          <cell r="A3301" t="str">
            <v>2.  Materiales</v>
          </cell>
        </row>
        <row r="3302">
          <cell r="A3302" t="str">
            <v>Descripción</v>
          </cell>
          <cell r="M3302" t="str">
            <v>Unidad</v>
          </cell>
          <cell r="O3302" t="str">
            <v>Cantidad</v>
          </cell>
          <cell r="Q3302" t="str">
            <v>Precio Unit.</v>
          </cell>
          <cell r="T3302" t="str">
            <v>Vr Unitario</v>
          </cell>
        </row>
        <row r="3303">
          <cell r="A3303" t="str">
            <v>Cable No12 retardante flama</v>
          </cell>
          <cell r="M3303" t="str">
            <v>Ml</v>
          </cell>
          <cell r="O3303">
            <v>10</v>
          </cell>
          <cell r="Q3303">
            <v>4520</v>
          </cell>
          <cell r="T3303">
            <v>45200</v>
          </cell>
        </row>
        <row r="3304">
          <cell r="A3304" t="str">
            <v>Tubo conduit IMC 3/4"</v>
          </cell>
          <cell r="M3304" t="str">
            <v>Ml</v>
          </cell>
          <cell r="O3304">
            <v>5</v>
          </cell>
          <cell r="Q3304">
            <v>7250</v>
          </cell>
          <cell r="T3304">
            <v>36250</v>
          </cell>
        </row>
        <row r="3305">
          <cell r="A3305" t="str">
            <v>Boquilla terminal IMC de 3/4"</v>
          </cell>
          <cell r="M3305" t="str">
            <v xml:space="preserve">Un </v>
          </cell>
          <cell r="O3305">
            <v>2</v>
          </cell>
          <cell r="Q3305">
            <v>2560</v>
          </cell>
          <cell r="T3305">
            <v>5120</v>
          </cell>
        </row>
        <row r="3306">
          <cell r="A3306" t="str">
            <v>Unión IMC 3/4"</v>
          </cell>
          <cell r="M3306" t="str">
            <v xml:space="preserve">Un </v>
          </cell>
          <cell r="O3306">
            <v>2</v>
          </cell>
          <cell r="Q3306">
            <v>2190</v>
          </cell>
          <cell r="T3306">
            <v>4380</v>
          </cell>
        </row>
        <row r="3307">
          <cell r="A3307" t="str">
            <v>Caja octagonal</v>
          </cell>
          <cell r="M3307" t="str">
            <v xml:space="preserve">Un </v>
          </cell>
          <cell r="O3307">
            <v>1</v>
          </cell>
          <cell r="Q3307">
            <v>1120</v>
          </cell>
          <cell r="T3307">
            <v>1120</v>
          </cell>
        </row>
        <row r="3308">
          <cell r="A3308" t="str">
            <v>Cinta aislante</v>
          </cell>
          <cell r="M3308" t="str">
            <v xml:space="preserve">Un </v>
          </cell>
          <cell r="O3308">
            <v>0.05</v>
          </cell>
          <cell r="Q3308">
            <v>2178</v>
          </cell>
          <cell r="T3308">
            <v>109</v>
          </cell>
        </row>
        <row r="3309">
          <cell r="A3309" t="str">
            <v>Abrazadera de 3/4"</v>
          </cell>
          <cell r="M3309" t="str">
            <v xml:space="preserve">Un </v>
          </cell>
          <cell r="O3309">
            <v>4</v>
          </cell>
          <cell r="Q3309">
            <v>242</v>
          </cell>
          <cell r="T3309">
            <v>968</v>
          </cell>
        </row>
        <row r="3310">
          <cell r="A3310" t="str">
            <v>Perno de tiro</v>
          </cell>
          <cell r="M3310" t="str">
            <v xml:space="preserve">Un </v>
          </cell>
          <cell r="O3310">
            <v>4</v>
          </cell>
          <cell r="Q3310">
            <v>123</v>
          </cell>
          <cell r="T3310">
            <v>492</v>
          </cell>
        </row>
        <row r="3311">
          <cell r="A3311" t="str">
            <v>Pólvora para perno</v>
          </cell>
          <cell r="M3311" t="str">
            <v xml:space="preserve">Un </v>
          </cell>
          <cell r="O3311">
            <v>4</v>
          </cell>
          <cell r="Q3311">
            <v>243</v>
          </cell>
          <cell r="T3311">
            <v>972</v>
          </cell>
        </row>
        <row r="3312">
          <cell r="A3312" t="str">
            <v>Toma monofásica con polo color naranja</v>
          </cell>
          <cell r="M3312" t="str">
            <v xml:space="preserve">Un </v>
          </cell>
          <cell r="O3312">
            <v>1</v>
          </cell>
          <cell r="Q3312">
            <v>15675</v>
          </cell>
          <cell r="T3312">
            <v>15675</v>
          </cell>
        </row>
        <row r="3313">
          <cell r="T3313">
            <v>0</v>
          </cell>
        </row>
        <row r="3314">
          <cell r="T3314">
            <v>0</v>
          </cell>
        </row>
        <row r="3315">
          <cell r="A3315" t="str">
            <v>Desperdicio</v>
          </cell>
          <cell r="M3315" t="str">
            <v>%</v>
          </cell>
          <cell r="O3315">
            <v>0.03</v>
          </cell>
          <cell r="Q3315">
            <v>110285.9</v>
          </cell>
          <cell r="T3315">
            <v>3309</v>
          </cell>
        </row>
        <row r="3316">
          <cell r="A3316" t="str">
            <v>SUBTOTAL</v>
          </cell>
          <cell r="T3316">
            <v>113595</v>
          </cell>
        </row>
        <row r="3318">
          <cell r="A3318" t="str">
            <v>3. Transportes</v>
          </cell>
        </row>
        <row r="3319">
          <cell r="A3319" t="str">
            <v>Material</v>
          </cell>
          <cell r="K3319" t="str">
            <v>Vol. o Peso</v>
          </cell>
          <cell r="M3319" t="str">
            <v>Distancia</v>
          </cell>
          <cell r="O3319" t="str">
            <v>m2 o Ton/Km</v>
          </cell>
          <cell r="R3319" t="str">
            <v>Tarifa</v>
          </cell>
          <cell r="T3319" t="str">
            <v>Vr. Unitario</v>
          </cell>
        </row>
        <row r="3323">
          <cell r="A3323" t="str">
            <v>SUBTOTAL</v>
          </cell>
        </row>
        <row r="3325">
          <cell r="A3325" t="str">
            <v>4. Mano de Obra</v>
          </cell>
        </row>
        <row r="3326">
          <cell r="A3326" t="str">
            <v>Trabajador</v>
          </cell>
          <cell r="J3326" t="str">
            <v>Jornal</v>
          </cell>
          <cell r="L3326" t="str">
            <v>Prestac.</v>
          </cell>
          <cell r="N3326" t="str">
            <v>Jornal Total</v>
          </cell>
          <cell r="Q3326" t="str">
            <v>Rendimiento</v>
          </cell>
          <cell r="T3326" t="str">
            <v>Vr. Unitario</v>
          </cell>
        </row>
        <row r="3327">
          <cell r="A3327" t="str">
            <v>Electricista II</v>
          </cell>
          <cell r="J3327">
            <v>21662</v>
          </cell>
          <cell r="L3327">
            <v>0.57999999999999996</v>
          </cell>
          <cell r="N3327">
            <v>34691.692999999999</v>
          </cell>
          <cell r="Q3327">
            <v>0.28000000000000003</v>
          </cell>
          <cell r="T3327">
            <v>9714</v>
          </cell>
        </row>
        <row r="3328">
          <cell r="A3328" t="str">
            <v>Ayudante</v>
          </cell>
          <cell r="J3328">
            <v>17167</v>
          </cell>
          <cell r="L3328">
            <v>0.57999999999999996</v>
          </cell>
          <cell r="N3328">
            <v>30510.909099999997</v>
          </cell>
          <cell r="Q3328">
            <v>0.28000000000000003</v>
          </cell>
          <cell r="T3328">
            <v>8543</v>
          </cell>
        </row>
        <row r="3329">
          <cell r="T3329">
            <v>0</v>
          </cell>
        </row>
        <row r="3330">
          <cell r="A3330" t="str">
            <v>SUBTOTAL</v>
          </cell>
          <cell r="T3330">
            <v>18257</v>
          </cell>
        </row>
        <row r="3331">
          <cell r="A3331" t="str">
            <v>TOTAL COSTO DIRECTO</v>
          </cell>
          <cell r="T3331">
            <v>132890</v>
          </cell>
        </row>
        <row r="3332">
          <cell r="A3332" t="str">
            <v>AIU CONTRACTUAL</v>
          </cell>
          <cell r="E3332">
            <v>0.25640000000000002</v>
          </cell>
          <cell r="S3332" t="str">
            <v>TOTAL COSTO INDIRECTO</v>
          </cell>
          <cell r="T3332">
            <v>34073</v>
          </cell>
        </row>
        <row r="3333">
          <cell r="A3333" t="str">
            <v xml:space="preserve">VALOR TOTAL ACTIVIDAD </v>
          </cell>
          <cell r="T3333">
            <v>166963</v>
          </cell>
        </row>
        <row r="3334">
          <cell r="A3334" t="str">
            <v xml:space="preserve">VALOR RECURSOS NECESARIOS PARA LA EJECUCIÓN DE LA ACTIVIDAD </v>
          </cell>
          <cell r="T3334">
            <v>1669630</v>
          </cell>
        </row>
        <row r="3335">
          <cell r="A333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338">
          <cell r="E3338" t="str">
            <v>Firma:</v>
          </cell>
        </row>
        <row r="3339">
          <cell r="E3339" t="str">
            <v xml:space="preserve">Nombre: </v>
          </cell>
        </row>
        <row r="3340">
          <cell r="E3340" t="str">
            <v>REPRESENTATE LEGAL O DIRECTOR DE CONSULTORIA</v>
          </cell>
        </row>
        <row r="3342">
          <cell r="A3342" t="str">
            <v>C. OBSERVACIONES INTERVENTORIA (Campo de obligatorio diligenciamiento)</v>
          </cell>
        </row>
        <row r="3349">
          <cell r="E3349" t="str">
            <v>Firma:</v>
          </cell>
        </row>
        <row r="3350">
          <cell r="E3350" t="str">
            <v xml:space="preserve">Nombre: </v>
          </cell>
          <cell r="V3350" t="str">
            <v>Original  - FONADE</v>
          </cell>
        </row>
        <row r="3351">
          <cell r="E3351" t="str">
            <v>REPRESENTANTE LEGAL Ó DIRECTOR DE INTERVENTORÍA</v>
          </cell>
          <cell r="V3351" t="str">
            <v>Copias: Contratista, Interventor</v>
          </cell>
        </row>
        <row r="3352">
          <cell r="A3352" t="str">
            <v>B. DATOS ESPECIFICOS</v>
          </cell>
        </row>
        <row r="3353">
          <cell r="A3353" t="str">
            <v>Item</v>
          </cell>
          <cell r="C3353" t="str">
            <v>Descripción</v>
          </cell>
          <cell r="R3353" t="str">
            <v>Unidad</v>
          </cell>
          <cell r="T3353" t="str">
            <v>Cantidad</v>
          </cell>
        </row>
        <row r="3354">
          <cell r="A3354" t="str">
            <v>05.08.02</v>
          </cell>
          <cell r="C3354" t="str">
            <v>Suministro, montaje y conexión de luminaria de emergencia de 20W bajo consumo. Incluye bombilla y accesorios.</v>
          </cell>
          <cell r="R3354" t="str">
            <v>UN</v>
          </cell>
          <cell r="T3354">
            <v>10</v>
          </cell>
          <cell r="W3354">
            <v>239815</v>
          </cell>
        </row>
        <row r="3356">
          <cell r="A3356" t="str">
            <v>1.  Equipo</v>
          </cell>
        </row>
        <row r="3357">
          <cell r="A3357" t="str">
            <v>Descripción</v>
          </cell>
          <cell r="H3357" t="str">
            <v>Marca</v>
          </cell>
          <cell r="K3357" t="str">
            <v>Tipo</v>
          </cell>
          <cell r="O3357" t="str">
            <v>Tarifa/Hora</v>
          </cell>
          <cell r="R3357" t="str">
            <v>Rendimiento</v>
          </cell>
          <cell r="T3357" t="str">
            <v>Vr. Unitario</v>
          </cell>
        </row>
        <row r="3358">
          <cell r="A3358" t="str">
            <v>Alicates</v>
          </cell>
          <cell r="O3358">
            <v>30188</v>
          </cell>
          <cell r="R3358">
            <v>0.01</v>
          </cell>
          <cell r="T3358">
            <v>301.88</v>
          </cell>
        </row>
        <row r="3359">
          <cell r="A3359" t="str">
            <v>Atornillador</v>
          </cell>
          <cell r="O3359">
            <v>21735</v>
          </cell>
          <cell r="R3359">
            <v>0.01</v>
          </cell>
          <cell r="T3359">
            <v>217.35</v>
          </cell>
        </row>
        <row r="3360">
          <cell r="T3360">
            <v>0</v>
          </cell>
        </row>
        <row r="3361">
          <cell r="T3361">
            <v>0</v>
          </cell>
        </row>
        <row r="3362">
          <cell r="A3362" t="str">
            <v>SUBTOTAL</v>
          </cell>
          <cell r="T3362">
            <v>519.23</v>
          </cell>
        </row>
        <row r="3364">
          <cell r="A3364" t="str">
            <v>2.  Materiales</v>
          </cell>
        </row>
        <row r="3365">
          <cell r="A3365" t="str">
            <v>Descripción</v>
          </cell>
          <cell r="M3365" t="str">
            <v>Unidad</v>
          </cell>
          <cell r="O3365" t="str">
            <v>Cantidad</v>
          </cell>
          <cell r="Q3365" t="str">
            <v>Precio Unit.</v>
          </cell>
          <cell r="T3365" t="str">
            <v>Vr Unitario</v>
          </cell>
        </row>
        <row r="3366">
          <cell r="A3366" t="str">
            <v>Luminaria autónoma de emergencia</v>
          </cell>
          <cell r="M3366" t="str">
            <v xml:space="preserve">Un </v>
          </cell>
          <cell r="O3366">
            <v>1</v>
          </cell>
          <cell r="Q3366">
            <v>216900</v>
          </cell>
          <cell r="T3366">
            <v>216900</v>
          </cell>
        </row>
        <row r="3367">
          <cell r="T3367">
            <v>0</v>
          </cell>
        </row>
        <row r="3368">
          <cell r="T3368">
            <v>0</v>
          </cell>
        </row>
        <row r="3369">
          <cell r="T3369">
            <v>0</v>
          </cell>
        </row>
        <row r="3370">
          <cell r="T3370">
            <v>0</v>
          </cell>
        </row>
        <row r="3371">
          <cell r="T3371">
            <v>0</v>
          </cell>
        </row>
        <row r="3372">
          <cell r="T3372">
            <v>0</v>
          </cell>
        </row>
        <row r="3373">
          <cell r="T3373">
            <v>0</v>
          </cell>
        </row>
        <row r="3374">
          <cell r="T3374">
            <v>0</v>
          </cell>
        </row>
        <row r="3375">
          <cell r="T3375">
            <v>0</v>
          </cell>
        </row>
        <row r="3376">
          <cell r="T3376">
            <v>0</v>
          </cell>
        </row>
        <row r="3377">
          <cell r="T3377">
            <v>0</v>
          </cell>
        </row>
        <row r="3378">
          <cell r="A3378" t="str">
            <v>Desperdicio</v>
          </cell>
          <cell r="M3378" t="str">
            <v>%</v>
          </cell>
          <cell r="Q3378">
            <v>216900</v>
          </cell>
          <cell r="T3378">
            <v>0</v>
          </cell>
        </row>
        <row r="3379">
          <cell r="A3379" t="str">
            <v>SUBTOTAL</v>
          </cell>
          <cell r="T3379">
            <v>216900</v>
          </cell>
        </row>
        <row r="3381">
          <cell r="A3381" t="str">
            <v>3. Transportes</v>
          </cell>
        </row>
        <row r="3382">
          <cell r="A3382" t="str">
            <v>Material</v>
          </cell>
          <cell r="K3382" t="str">
            <v>Vol. o Peso</v>
          </cell>
          <cell r="M3382" t="str">
            <v>Distancia</v>
          </cell>
          <cell r="O3382" t="str">
            <v>m2 o Ton/Km</v>
          </cell>
          <cell r="R3382" t="str">
            <v>Tarifa</v>
          </cell>
          <cell r="T3382" t="str">
            <v>Vr. Unitario</v>
          </cell>
        </row>
        <row r="3386">
          <cell r="A3386" t="str">
            <v>SUBTOTAL</v>
          </cell>
        </row>
        <row r="3388">
          <cell r="A3388" t="str">
            <v>4. Mano de Obra</v>
          </cell>
        </row>
        <row r="3389">
          <cell r="A3389" t="str">
            <v>Trabajador</v>
          </cell>
          <cell r="J3389" t="str">
            <v>Jornal</v>
          </cell>
          <cell r="L3389" t="str">
            <v>Prestac.</v>
          </cell>
          <cell r="N3389" t="str">
            <v>Jornal Total</v>
          </cell>
          <cell r="Q3389" t="str">
            <v>Rendimiento</v>
          </cell>
          <cell r="T3389" t="str">
            <v>Vr. Unitario</v>
          </cell>
        </row>
        <row r="3390">
          <cell r="A3390" t="str">
            <v>Electricista II</v>
          </cell>
          <cell r="J3390">
            <v>28600</v>
          </cell>
          <cell r="L3390">
            <v>0.57999999999999996</v>
          </cell>
          <cell r="N3390">
            <v>45188</v>
          </cell>
          <cell r="Q3390">
            <v>0.3</v>
          </cell>
          <cell r="T3390">
            <v>13556</v>
          </cell>
        </row>
        <row r="3391">
          <cell r="A3391" t="str">
            <v>Ayudante</v>
          </cell>
          <cell r="J3391">
            <v>18650</v>
          </cell>
          <cell r="L3391">
            <v>0.57999999999999996</v>
          </cell>
          <cell r="N3391">
            <v>29467</v>
          </cell>
          <cell r="Q3391">
            <v>0.3</v>
          </cell>
          <cell r="T3391">
            <v>8840</v>
          </cell>
        </row>
        <row r="3392">
          <cell r="T3392">
            <v>0</v>
          </cell>
        </row>
        <row r="3393">
          <cell r="A3393" t="str">
            <v>SUBTOTAL</v>
          </cell>
          <cell r="T3393">
            <v>22396</v>
          </cell>
        </row>
        <row r="3394">
          <cell r="A3394" t="str">
            <v>TOTAL COSTO DIRECTO</v>
          </cell>
          <cell r="T3394">
            <v>239815</v>
          </cell>
        </row>
        <row r="3395">
          <cell r="A3395" t="str">
            <v>AIU CONTRACTUAL</v>
          </cell>
          <cell r="E3395">
            <v>0.25640000000000002</v>
          </cell>
          <cell r="S3395" t="str">
            <v>TOTAL COSTO INDIRECTO</v>
          </cell>
          <cell r="T3395">
            <v>61489</v>
          </cell>
        </row>
        <row r="3396">
          <cell r="A3396" t="str">
            <v xml:space="preserve">VALOR TOTAL ACTIVIDAD </v>
          </cell>
          <cell r="T3396">
            <v>301304</v>
          </cell>
        </row>
        <row r="3397">
          <cell r="A3397" t="str">
            <v xml:space="preserve">VALOR RECURSOS NECESARIOS PARA LA EJECUCIÓN DE LA ACTIVIDAD </v>
          </cell>
          <cell r="T3397">
            <v>3013040</v>
          </cell>
        </row>
        <row r="3398">
          <cell r="A339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401">
          <cell r="E3401" t="str">
            <v>Firma:</v>
          </cell>
        </row>
        <row r="3402">
          <cell r="E3402" t="str">
            <v xml:space="preserve">Nombre: </v>
          </cell>
        </row>
        <row r="3403">
          <cell r="E3403" t="str">
            <v>REPRESENTATE LEGAL O DIRECTOR DE CONSULTORIA</v>
          </cell>
        </row>
        <row r="3405">
          <cell r="A3405" t="str">
            <v>C. OBSERVACIONES INTERVENTORIA (Campo de obligatorio diligenciamiento)</v>
          </cell>
        </row>
        <row r="3412">
          <cell r="E3412" t="str">
            <v>Firma:</v>
          </cell>
        </row>
        <row r="3413">
          <cell r="E3413" t="str">
            <v xml:space="preserve">Nombre: </v>
          </cell>
          <cell r="V3413" t="str">
            <v>Original  - FONADE</v>
          </cell>
        </row>
        <row r="3414">
          <cell r="E3414" t="str">
            <v>REPRESENTANTE LEGAL Ó DIRECTOR DE INTERVENTORÍA</v>
          </cell>
          <cell r="V3414" t="str">
            <v>Copias: Contratista, Interventor</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BaseUnitarios"/>
      <sheetName val="Insumos"/>
      <sheetName val="Base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v>101</v>
          </cell>
          <cell r="B2" t="str">
            <v>Teodolito</v>
          </cell>
          <cell r="C2">
            <v>2250</v>
          </cell>
          <cell r="D2" t="str">
            <v>Alquiler / hora</v>
          </cell>
        </row>
        <row r="3">
          <cell r="A3">
            <v>102</v>
          </cell>
          <cell r="B3" t="str">
            <v>Nivel de precisión</v>
          </cell>
          <cell r="C3">
            <v>1562.5</v>
          </cell>
          <cell r="D3" t="str">
            <v>Alquiler / hora</v>
          </cell>
        </row>
        <row r="4">
          <cell r="A4">
            <v>103</v>
          </cell>
          <cell r="B4" t="str">
            <v>Equipo menor</v>
          </cell>
          <cell r="C4">
            <v>625</v>
          </cell>
          <cell r="D4" t="str">
            <v>Alquiler / hora</v>
          </cell>
        </row>
        <row r="5">
          <cell r="A5">
            <v>104</v>
          </cell>
          <cell r="B5" t="str">
            <v>Herramientas</v>
          </cell>
          <cell r="C5" t="str">
            <v>Variable</v>
          </cell>
          <cell r="D5" t="str">
            <v>Glb.</v>
          </cell>
        </row>
        <row r="6">
          <cell r="A6">
            <v>105</v>
          </cell>
          <cell r="B6" t="str">
            <v>Mezcladora</v>
          </cell>
          <cell r="C6">
            <v>9000</v>
          </cell>
          <cell r="D6" t="str">
            <v>Alquiler / hora</v>
          </cell>
        </row>
        <row r="7">
          <cell r="A7">
            <v>106</v>
          </cell>
          <cell r="B7" t="str">
            <v>Vibrador</v>
          </cell>
          <cell r="C7">
            <v>5000</v>
          </cell>
          <cell r="D7" t="str">
            <v>Alquiler / hora</v>
          </cell>
        </row>
        <row r="8">
          <cell r="A8">
            <v>107</v>
          </cell>
          <cell r="B8" t="str">
            <v>Formaleta</v>
          </cell>
          <cell r="C8">
            <v>5000</v>
          </cell>
          <cell r="D8" t="str">
            <v>m²</v>
          </cell>
        </row>
        <row r="9">
          <cell r="A9">
            <v>108</v>
          </cell>
          <cell r="B9" t="str">
            <v>Andamio</v>
          </cell>
          <cell r="C9">
            <v>50</v>
          </cell>
          <cell r="D9" t="str">
            <v>Alquiler / hora</v>
          </cell>
        </row>
        <row r="10">
          <cell r="A10">
            <v>109</v>
          </cell>
          <cell r="B10" t="str">
            <v>Mira</v>
          </cell>
          <cell r="C10">
            <v>437.5</v>
          </cell>
          <cell r="D10" t="str">
            <v>Alquiler / hora</v>
          </cell>
        </row>
        <row r="11">
          <cell r="A11">
            <v>110</v>
          </cell>
          <cell r="B11" t="str">
            <v>Compresor</v>
          </cell>
          <cell r="C11">
            <v>35000</v>
          </cell>
          <cell r="D11" t="str">
            <v>Alquiler / hora</v>
          </cell>
        </row>
        <row r="12">
          <cell r="A12">
            <v>111</v>
          </cell>
          <cell r="B12" t="str">
            <v>Compactador mecánico (rana)</v>
          </cell>
          <cell r="C12">
            <v>4000</v>
          </cell>
          <cell r="D12" t="str">
            <v>Alquiler / hora</v>
          </cell>
        </row>
        <row r="13">
          <cell r="A13">
            <v>112</v>
          </cell>
          <cell r="C13">
            <v>0</v>
          </cell>
        </row>
        <row r="14">
          <cell r="A14">
            <v>113</v>
          </cell>
          <cell r="C14">
            <v>0</v>
          </cell>
        </row>
        <row r="15">
          <cell r="A15">
            <v>114</v>
          </cell>
          <cell r="C15">
            <v>0</v>
          </cell>
        </row>
        <row r="16">
          <cell r="A16">
            <v>115</v>
          </cell>
          <cell r="C16">
            <v>0</v>
          </cell>
        </row>
        <row r="17">
          <cell r="A17">
            <v>116</v>
          </cell>
          <cell r="C17">
            <v>0</v>
          </cell>
        </row>
        <row r="18">
          <cell r="A18">
            <v>117</v>
          </cell>
          <cell r="C18">
            <v>0</v>
          </cell>
        </row>
        <row r="19">
          <cell r="A19">
            <v>118</v>
          </cell>
          <cell r="C19">
            <v>0</v>
          </cell>
        </row>
        <row r="20">
          <cell r="A20">
            <v>119</v>
          </cell>
          <cell r="C20">
            <v>0</v>
          </cell>
        </row>
        <row r="21">
          <cell r="A21">
            <v>120</v>
          </cell>
          <cell r="C21">
            <v>0</v>
          </cell>
        </row>
        <row r="22">
          <cell r="A22">
            <v>121</v>
          </cell>
          <cell r="C22">
            <v>0</v>
          </cell>
        </row>
        <row r="23">
          <cell r="A23">
            <v>122</v>
          </cell>
          <cell r="C23">
            <v>0</v>
          </cell>
        </row>
        <row r="24">
          <cell r="A24">
            <v>123</v>
          </cell>
          <cell r="C24">
            <v>0</v>
          </cell>
        </row>
        <row r="25">
          <cell r="A25">
            <v>124</v>
          </cell>
          <cell r="C25">
            <v>0</v>
          </cell>
        </row>
        <row r="26">
          <cell r="A26">
            <v>125</v>
          </cell>
          <cell r="C26">
            <v>0</v>
          </cell>
        </row>
        <row r="27">
          <cell r="A27">
            <v>126</v>
          </cell>
          <cell r="C27">
            <v>0</v>
          </cell>
        </row>
        <row r="28">
          <cell r="A28">
            <v>127</v>
          </cell>
          <cell r="C28">
            <v>0</v>
          </cell>
        </row>
        <row r="29">
          <cell r="A29">
            <v>128</v>
          </cell>
          <cell r="C29">
            <v>0</v>
          </cell>
        </row>
        <row r="30">
          <cell r="A30">
            <v>129</v>
          </cell>
          <cell r="C30">
            <v>0</v>
          </cell>
        </row>
        <row r="31">
          <cell r="A31">
            <v>130</v>
          </cell>
          <cell r="C31">
            <v>0</v>
          </cell>
        </row>
        <row r="32">
          <cell r="A32">
            <v>131</v>
          </cell>
          <cell r="C32">
            <v>0</v>
          </cell>
        </row>
        <row r="33">
          <cell r="A33">
            <v>132</v>
          </cell>
          <cell r="C33">
            <v>0</v>
          </cell>
        </row>
        <row r="34">
          <cell r="A34">
            <v>133</v>
          </cell>
          <cell r="C34">
            <v>0</v>
          </cell>
        </row>
        <row r="35">
          <cell r="A35">
            <v>134</v>
          </cell>
          <cell r="C35">
            <v>0</v>
          </cell>
        </row>
        <row r="36">
          <cell r="A36">
            <v>135</v>
          </cell>
          <cell r="C36">
            <v>0</v>
          </cell>
        </row>
        <row r="37">
          <cell r="A37">
            <v>136</v>
          </cell>
          <cell r="C37">
            <v>0</v>
          </cell>
        </row>
        <row r="38">
          <cell r="A38">
            <v>137</v>
          </cell>
          <cell r="C38">
            <v>0</v>
          </cell>
        </row>
        <row r="39">
          <cell r="A39">
            <v>138</v>
          </cell>
          <cell r="C39">
            <v>0</v>
          </cell>
        </row>
        <row r="40">
          <cell r="A40">
            <v>139</v>
          </cell>
          <cell r="C40">
            <v>0</v>
          </cell>
        </row>
        <row r="41">
          <cell r="A41">
            <v>140</v>
          </cell>
          <cell r="C41">
            <v>0</v>
          </cell>
        </row>
        <row r="42">
          <cell r="A42">
            <v>141</v>
          </cell>
          <cell r="C42">
            <v>0</v>
          </cell>
        </row>
        <row r="43">
          <cell r="A43">
            <v>142</v>
          </cell>
          <cell r="C43">
            <v>0</v>
          </cell>
        </row>
        <row r="44">
          <cell r="A44">
            <v>143</v>
          </cell>
          <cell r="C44">
            <v>0</v>
          </cell>
        </row>
        <row r="45">
          <cell r="A45">
            <v>144</v>
          </cell>
          <cell r="C45">
            <v>0</v>
          </cell>
        </row>
        <row r="46">
          <cell r="A46">
            <v>145</v>
          </cell>
          <cell r="C46">
            <v>0</v>
          </cell>
        </row>
        <row r="47">
          <cell r="A47">
            <v>146</v>
          </cell>
          <cell r="C47">
            <v>0</v>
          </cell>
        </row>
        <row r="48">
          <cell r="A48">
            <v>147</v>
          </cell>
          <cell r="C48">
            <v>0</v>
          </cell>
        </row>
        <row r="49">
          <cell r="A49">
            <v>148</v>
          </cell>
          <cell r="C49">
            <v>0</v>
          </cell>
        </row>
        <row r="50">
          <cell r="A50">
            <v>149</v>
          </cell>
          <cell r="C50">
            <v>0</v>
          </cell>
        </row>
        <row r="51">
          <cell r="A51">
            <v>150</v>
          </cell>
          <cell r="C51">
            <v>0</v>
          </cell>
        </row>
        <row r="52">
          <cell r="A52">
            <v>151</v>
          </cell>
          <cell r="C52">
            <v>0</v>
          </cell>
        </row>
        <row r="53">
          <cell r="A53">
            <v>152</v>
          </cell>
          <cell r="C53">
            <v>0</v>
          </cell>
        </row>
        <row r="54">
          <cell r="A54">
            <v>153</v>
          </cell>
          <cell r="C54">
            <v>0</v>
          </cell>
        </row>
        <row r="55">
          <cell r="A55">
            <v>154</v>
          </cell>
          <cell r="C55">
            <v>0</v>
          </cell>
        </row>
        <row r="56">
          <cell r="A56">
            <v>155</v>
          </cell>
          <cell r="C56">
            <v>0</v>
          </cell>
        </row>
        <row r="57">
          <cell r="A57">
            <v>156</v>
          </cell>
          <cell r="C57">
            <v>0</v>
          </cell>
        </row>
        <row r="58">
          <cell r="A58">
            <v>157</v>
          </cell>
          <cell r="C58">
            <v>0</v>
          </cell>
        </row>
        <row r="59">
          <cell r="A59">
            <v>158</v>
          </cell>
          <cell r="C59">
            <v>0</v>
          </cell>
        </row>
        <row r="60">
          <cell r="A60">
            <v>159</v>
          </cell>
          <cell r="C60">
            <v>0</v>
          </cell>
        </row>
        <row r="61">
          <cell r="A61">
            <v>160</v>
          </cell>
          <cell r="C61">
            <v>0</v>
          </cell>
        </row>
        <row r="62">
          <cell r="A62">
            <v>161</v>
          </cell>
          <cell r="C62">
            <v>0</v>
          </cell>
        </row>
        <row r="63">
          <cell r="A63">
            <v>162</v>
          </cell>
          <cell r="C63">
            <v>0</v>
          </cell>
        </row>
        <row r="64">
          <cell r="A64">
            <v>163</v>
          </cell>
          <cell r="C64">
            <v>0</v>
          </cell>
        </row>
        <row r="65">
          <cell r="A65">
            <v>164</v>
          </cell>
          <cell r="C65">
            <v>0</v>
          </cell>
        </row>
        <row r="66">
          <cell r="A66">
            <v>165</v>
          </cell>
          <cell r="C66">
            <v>0</v>
          </cell>
        </row>
        <row r="67">
          <cell r="A67">
            <v>166</v>
          </cell>
          <cell r="C67">
            <v>0</v>
          </cell>
        </row>
        <row r="68">
          <cell r="A68">
            <v>167</v>
          </cell>
          <cell r="C68">
            <v>0</v>
          </cell>
        </row>
        <row r="69">
          <cell r="A69">
            <v>168</v>
          </cell>
          <cell r="C69">
            <v>0</v>
          </cell>
        </row>
        <row r="70">
          <cell r="A70">
            <v>169</v>
          </cell>
          <cell r="C70">
            <v>0</v>
          </cell>
        </row>
        <row r="71">
          <cell r="A71">
            <v>170</v>
          </cell>
          <cell r="C71">
            <v>0</v>
          </cell>
        </row>
        <row r="72">
          <cell r="A72">
            <v>171</v>
          </cell>
          <cell r="C72">
            <v>0</v>
          </cell>
        </row>
        <row r="73">
          <cell r="A73">
            <v>172</v>
          </cell>
          <cell r="C73">
            <v>0</v>
          </cell>
        </row>
        <row r="74">
          <cell r="A74">
            <v>173</v>
          </cell>
          <cell r="C74">
            <v>0</v>
          </cell>
        </row>
        <row r="75">
          <cell r="A75">
            <v>174</v>
          </cell>
          <cell r="C75">
            <v>0</v>
          </cell>
        </row>
        <row r="76">
          <cell r="A76">
            <v>175</v>
          </cell>
          <cell r="C76">
            <v>0</v>
          </cell>
        </row>
        <row r="77">
          <cell r="A77">
            <v>176</v>
          </cell>
          <cell r="C77">
            <v>0</v>
          </cell>
        </row>
        <row r="78">
          <cell r="A78">
            <v>177</v>
          </cell>
          <cell r="C78">
            <v>0</v>
          </cell>
        </row>
        <row r="79">
          <cell r="A79">
            <v>178</v>
          </cell>
          <cell r="C79">
            <v>0</v>
          </cell>
        </row>
        <row r="80">
          <cell r="A80">
            <v>179</v>
          </cell>
          <cell r="C80">
            <v>0</v>
          </cell>
        </row>
        <row r="81">
          <cell r="A81">
            <v>180</v>
          </cell>
          <cell r="C81">
            <v>0</v>
          </cell>
        </row>
        <row r="82">
          <cell r="A82">
            <v>181</v>
          </cell>
          <cell r="C82">
            <v>0</v>
          </cell>
        </row>
        <row r="83">
          <cell r="A83">
            <v>182</v>
          </cell>
          <cell r="C83">
            <v>0</v>
          </cell>
        </row>
        <row r="84">
          <cell r="A84">
            <v>183</v>
          </cell>
          <cell r="C84">
            <v>0</v>
          </cell>
        </row>
        <row r="85">
          <cell r="A85">
            <v>184</v>
          </cell>
          <cell r="C85">
            <v>0</v>
          </cell>
        </row>
        <row r="86">
          <cell r="A86">
            <v>185</v>
          </cell>
          <cell r="C86">
            <v>0</v>
          </cell>
        </row>
        <row r="87">
          <cell r="A87">
            <v>186</v>
          </cell>
          <cell r="C87">
            <v>0</v>
          </cell>
        </row>
        <row r="88">
          <cell r="A88">
            <v>187</v>
          </cell>
          <cell r="C88">
            <v>0</v>
          </cell>
        </row>
        <row r="89">
          <cell r="A89">
            <v>188</v>
          </cell>
          <cell r="C89">
            <v>0</v>
          </cell>
        </row>
        <row r="90">
          <cell r="A90">
            <v>189</v>
          </cell>
          <cell r="C90">
            <v>0</v>
          </cell>
        </row>
        <row r="91">
          <cell r="A91">
            <v>190</v>
          </cell>
          <cell r="B91" t="str">
            <v>Dinamita</v>
          </cell>
          <cell r="C91">
            <v>3500</v>
          </cell>
          <cell r="D91" t="str">
            <v>Taco</v>
          </cell>
        </row>
        <row r="92">
          <cell r="A92">
            <v>191</v>
          </cell>
          <cell r="B92" t="str">
            <v>Estopín</v>
          </cell>
          <cell r="C92">
            <v>1000</v>
          </cell>
          <cell r="D92" t="str">
            <v>Und.</v>
          </cell>
        </row>
        <row r="93">
          <cell r="A93">
            <v>192</v>
          </cell>
          <cell r="B93" t="str">
            <v>Mecha lenta</v>
          </cell>
          <cell r="C93">
            <v>2000</v>
          </cell>
          <cell r="D93" t="str">
            <v>ml.</v>
          </cell>
        </row>
        <row r="94">
          <cell r="A94">
            <v>193</v>
          </cell>
          <cell r="C94">
            <v>0</v>
          </cell>
        </row>
        <row r="95">
          <cell r="A95">
            <v>194</v>
          </cell>
          <cell r="C95">
            <v>0</v>
          </cell>
        </row>
        <row r="96">
          <cell r="A96">
            <v>195</v>
          </cell>
          <cell r="C96">
            <v>0</v>
          </cell>
        </row>
        <row r="97">
          <cell r="A97">
            <v>196</v>
          </cell>
          <cell r="C97">
            <v>0</v>
          </cell>
        </row>
        <row r="98">
          <cell r="A98">
            <v>197</v>
          </cell>
          <cell r="C98">
            <v>0</v>
          </cell>
        </row>
        <row r="99">
          <cell r="A99">
            <v>198</v>
          </cell>
          <cell r="C99">
            <v>0</v>
          </cell>
        </row>
        <row r="100">
          <cell r="A100">
            <v>199</v>
          </cell>
          <cell r="B100" t="str">
            <v>Madera para estacas</v>
          </cell>
          <cell r="C100">
            <v>50</v>
          </cell>
          <cell r="D100" t="str">
            <v>Und.</v>
          </cell>
        </row>
        <row r="101">
          <cell r="A101">
            <v>200</v>
          </cell>
          <cell r="B101" t="str">
            <v>Estacas para topografía</v>
          </cell>
          <cell r="C101">
            <v>100</v>
          </cell>
          <cell r="D101" t="str">
            <v>Und.</v>
          </cell>
          <cell r="E101">
            <v>0.2</v>
          </cell>
        </row>
        <row r="102">
          <cell r="A102">
            <v>201</v>
          </cell>
          <cell r="B102" t="str">
            <v>Pintura</v>
          </cell>
          <cell r="C102">
            <v>25000</v>
          </cell>
          <cell r="D102" t="str">
            <v>Galón</v>
          </cell>
          <cell r="E102">
            <v>50</v>
          </cell>
        </row>
        <row r="103">
          <cell r="A103">
            <v>202</v>
          </cell>
          <cell r="B103" t="str">
            <v>Cemento gris</v>
          </cell>
          <cell r="C103">
            <v>320</v>
          </cell>
          <cell r="D103" t="str">
            <v>kg.</v>
          </cell>
          <cell r="E103">
            <v>2.56</v>
          </cell>
        </row>
        <row r="104">
          <cell r="A104">
            <v>203</v>
          </cell>
          <cell r="B104" t="str">
            <v>Arena</v>
          </cell>
          <cell r="C104">
            <v>25000</v>
          </cell>
          <cell r="D104" t="str">
            <v>m³</v>
          </cell>
          <cell r="E104">
            <v>500</v>
          </cell>
        </row>
        <row r="105">
          <cell r="A105">
            <v>204</v>
          </cell>
          <cell r="B105" t="str">
            <v>Triturado</v>
          </cell>
          <cell r="C105">
            <v>32000</v>
          </cell>
          <cell r="D105" t="str">
            <v>m³</v>
          </cell>
          <cell r="E105">
            <v>640</v>
          </cell>
        </row>
        <row r="106">
          <cell r="A106">
            <v>205</v>
          </cell>
          <cell r="B106" t="str">
            <v>Agua</v>
          </cell>
          <cell r="C106">
            <v>10</v>
          </cell>
          <cell r="D106" t="str">
            <v>lts</v>
          </cell>
          <cell r="E106">
            <v>0.02</v>
          </cell>
        </row>
        <row r="107">
          <cell r="A107">
            <v>206</v>
          </cell>
          <cell r="B107" t="str">
            <v>Piedra rajón</v>
          </cell>
          <cell r="C107">
            <v>8000</v>
          </cell>
          <cell r="D107" t="str">
            <v>m³</v>
          </cell>
          <cell r="E107">
            <v>160</v>
          </cell>
        </row>
        <row r="108">
          <cell r="A108">
            <v>207</v>
          </cell>
          <cell r="B108" t="str">
            <v>Puntillas</v>
          </cell>
          <cell r="C108">
            <v>1900</v>
          </cell>
          <cell r="D108" t="str">
            <v>kg.</v>
          </cell>
          <cell r="E108">
            <v>3.8000000000000003</v>
          </cell>
        </row>
        <row r="109">
          <cell r="A109">
            <v>208</v>
          </cell>
          <cell r="B109" t="str">
            <v>Puntillón para fijación</v>
          </cell>
          <cell r="C109">
            <v>50</v>
          </cell>
          <cell r="D109" t="str">
            <v>Und.</v>
          </cell>
          <cell r="E109">
            <v>0.1</v>
          </cell>
        </row>
        <row r="110">
          <cell r="A110">
            <v>209</v>
          </cell>
          <cell r="B110" t="str">
            <v>Malla para friso sin vena 0.53 x 2.4 m</v>
          </cell>
          <cell r="C110">
            <v>1176</v>
          </cell>
          <cell r="D110" t="str">
            <v>Und.</v>
          </cell>
          <cell r="E110">
            <v>2.3519999999999999</v>
          </cell>
        </row>
        <row r="111">
          <cell r="A111">
            <v>210</v>
          </cell>
          <cell r="B111" t="str">
            <v>Acero fy=60000PSI</v>
          </cell>
          <cell r="C111">
            <v>990</v>
          </cell>
          <cell r="D111" t="str">
            <v>kg</v>
          </cell>
          <cell r="E111">
            <v>1.98</v>
          </cell>
        </row>
        <row r="112">
          <cell r="A112">
            <v>211</v>
          </cell>
          <cell r="B112" t="str">
            <v>Acero fy=37000PSI</v>
          </cell>
          <cell r="C112">
            <v>990</v>
          </cell>
          <cell r="D112" t="str">
            <v>kg</v>
          </cell>
          <cell r="E112">
            <v>1.98</v>
          </cell>
        </row>
        <row r="113">
          <cell r="A113">
            <v>212</v>
          </cell>
          <cell r="C113">
            <v>0</v>
          </cell>
          <cell r="E113">
            <v>0</v>
          </cell>
        </row>
        <row r="114">
          <cell r="A114">
            <v>213</v>
          </cell>
          <cell r="C114">
            <v>0</v>
          </cell>
          <cell r="E114">
            <v>0</v>
          </cell>
        </row>
        <row r="115">
          <cell r="A115">
            <v>214</v>
          </cell>
          <cell r="C115">
            <v>0</v>
          </cell>
          <cell r="E115">
            <v>0</v>
          </cell>
        </row>
        <row r="116">
          <cell r="A116">
            <v>215</v>
          </cell>
          <cell r="B116" t="str">
            <v>Alambre</v>
          </cell>
          <cell r="C116">
            <v>1250</v>
          </cell>
          <cell r="D116" t="str">
            <v>kg</v>
          </cell>
          <cell r="E116">
            <v>1.25</v>
          </cell>
        </row>
        <row r="117">
          <cell r="A117">
            <v>216</v>
          </cell>
          <cell r="C117">
            <v>0</v>
          </cell>
          <cell r="E117">
            <v>0</v>
          </cell>
        </row>
        <row r="118">
          <cell r="A118">
            <v>217</v>
          </cell>
          <cell r="B118" t="str">
            <v>Tabla para entibar</v>
          </cell>
          <cell r="C118">
            <v>3000</v>
          </cell>
          <cell r="D118" t="str">
            <v>Und.</v>
          </cell>
          <cell r="E118">
            <v>3</v>
          </cell>
        </row>
        <row r="119">
          <cell r="A119">
            <v>218</v>
          </cell>
          <cell r="B119" t="str">
            <v>Cerco de 4 x 4 x 240</v>
          </cell>
          <cell r="C119">
            <v>4000</v>
          </cell>
          <cell r="D119" t="str">
            <v>Und.</v>
          </cell>
          <cell r="E119">
            <v>4</v>
          </cell>
        </row>
        <row r="120">
          <cell r="A120">
            <v>219</v>
          </cell>
          <cell r="C120">
            <v>0</v>
          </cell>
          <cell r="E120">
            <v>0</v>
          </cell>
        </row>
        <row r="121">
          <cell r="A121">
            <v>220</v>
          </cell>
          <cell r="B121" t="str">
            <v>Cimbra sencilla</v>
          </cell>
          <cell r="C121">
            <v>46880</v>
          </cell>
          <cell r="D121" t="str">
            <v>ml.</v>
          </cell>
          <cell r="E121">
            <v>140.64000000000001</v>
          </cell>
        </row>
        <row r="122">
          <cell r="A122">
            <v>221</v>
          </cell>
          <cell r="B122" t="str">
            <v>Cimbra semidoble</v>
          </cell>
          <cell r="C122">
            <v>54690</v>
          </cell>
          <cell r="D122" t="str">
            <v>ml.</v>
          </cell>
          <cell r="E122">
            <v>164.07</v>
          </cell>
        </row>
        <row r="123">
          <cell r="A123">
            <v>222</v>
          </cell>
          <cell r="B123" t="str">
            <v>Cimbra doble</v>
          </cell>
          <cell r="C123">
            <v>62500</v>
          </cell>
          <cell r="D123" t="str">
            <v>ml.</v>
          </cell>
          <cell r="E123">
            <v>187.5</v>
          </cell>
        </row>
        <row r="124">
          <cell r="A124">
            <v>223</v>
          </cell>
          <cell r="C124">
            <v>0</v>
          </cell>
          <cell r="E124">
            <v>0</v>
          </cell>
        </row>
        <row r="125">
          <cell r="A125">
            <v>224</v>
          </cell>
          <cell r="C125">
            <v>0</v>
          </cell>
          <cell r="E125">
            <v>0</v>
          </cell>
        </row>
        <row r="126">
          <cell r="A126">
            <v>225</v>
          </cell>
          <cell r="B126" t="str">
            <v>Icopor</v>
          </cell>
          <cell r="C126">
            <v>4690</v>
          </cell>
          <cell r="D126" t="str">
            <v>m²</v>
          </cell>
          <cell r="E126">
            <v>4.6900000000000004</v>
          </cell>
        </row>
        <row r="127">
          <cell r="A127">
            <v>226</v>
          </cell>
          <cell r="C127">
            <v>0</v>
          </cell>
          <cell r="E127">
            <v>0</v>
          </cell>
        </row>
        <row r="128">
          <cell r="A128">
            <v>227</v>
          </cell>
          <cell r="C128">
            <v>0</v>
          </cell>
          <cell r="E128">
            <v>0</v>
          </cell>
        </row>
        <row r="129">
          <cell r="A129">
            <v>228</v>
          </cell>
          <cell r="C129">
            <v>0</v>
          </cell>
          <cell r="E129">
            <v>0</v>
          </cell>
        </row>
        <row r="130">
          <cell r="A130">
            <v>229</v>
          </cell>
          <cell r="C130">
            <v>0</v>
          </cell>
          <cell r="E130">
            <v>0</v>
          </cell>
        </row>
        <row r="131">
          <cell r="A131">
            <v>230</v>
          </cell>
          <cell r="B131" t="str">
            <v>Caseta (campamento, bodega etc.)</v>
          </cell>
          <cell r="C131">
            <v>2000000</v>
          </cell>
          <cell r="D131" t="str">
            <v>Glb.</v>
          </cell>
          <cell r="E131">
            <v>4000</v>
          </cell>
        </row>
        <row r="132">
          <cell r="A132">
            <v>231</v>
          </cell>
          <cell r="B132" t="str">
            <v>Caseta oficinas</v>
          </cell>
          <cell r="C132">
            <v>1500000</v>
          </cell>
          <cell r="D132" t="str">
            <v>Glb.</v>
          </cell>
          <cell r="E132">
            <v>3000</v>
          </cell>
        </row>
        <row r="133">
          <cell r="A133">
            <v>232</v>
          </cell>
          <cell r="B133" t="str">
            <v>Valla de aviso de la obra</v>
          </cell>
          <cell r="C133">
            <v>400000</v>
          </cell>
          <cell r="D133" t="str">
            <v>Glb.</v>
          </cell>
          <cell r="E133">
            <v>800</v>
          </cell>
        </row>
        <row r="134">
          <cell r="A134">
            <v>233</v>
          </cell>
          <cell r="C134">
            <v>0</v>
          </cell>
          <cell r="E134">
            <v>0</v>
          </cell>
        </row>
        <row r="135">
          <cell r="A135">
            <v>234</v>
          </cell>
          <cell r="C135">
            <v>0</v>
          </cell>
          <cell r="E135">
            <v>0</v>
          </cell>
        </row>
        <row r="136">
          <cell r="A136">
            <v>235</v>
          </cell>
          <cell r="C136">
            <v>0</v>
          </cell>
          <cell r="E136">
            <v>0</v>
          </cell>
        </row>
        <row r="137">
          <cell r="A137">
            <v>236</v>
          </cell>
          <cell r="C137">
            <v>0</v>
          </cell>
          <cell r="E137">
            <v>0</v>
          </cell>
        </row>
        <row r="138">
          <cell r="A138">
            <v>237</v>
          </cell>
          <cell r="C138">
            <v>0</v>
          </cell>
          <cell r="E138">
            <v>0</v>
          </cell>
        </row>
        <row r="139">
          <cell r="A139">
            <v>238</v>
          </cell>
          <cell r="C139">
            <v>0</v>
          </cell>
          <cell r="E139">
            <v>0</v>
          </cell>
        </row>
        <row r="140">
          <cell r="A140">
            <v>239</v>
          </cell>
          <cell r="C140">
            <v>0</v>
          </cell>
          <cell r="E140">
            <v>0</v>
          </cell>
        </row>
        <row r="141">
          <cell r="A141">
            <v>240</v>
          </cell>
          <cell r="B141" t="str">
            <v>Tubería sanitaria PVC 2"</v>
          </cell>
          <cell r="C141">
            <v>3653</v>
          </cell>
          <cell r="D141" t="str">
            <v>ml.</v>
          </cell>
          <cell r="E141">
            <v>3.653</v>
          </cell>
        </row>
        <row r="142">
          <cell r="A142">
            <v>241</v>
          </cell>
          <cell r="B142" t="str">
            <v>Tubería sanitaria PVC 3"</v>
          </cell>
          <cell r="C142">
            <v>5274</v>
          </cell>
          <cell r="D142" t="str">
            <v>ml.</v>
          </cell>
          <cell r="E142">
            <v>5.274</v>
          </cell>
        </row>
        <row r="143">
          <cell r="A143">
            <v>242</v>
          </cell>
          <cell r="B143" t="str">
            <v>Tubería sanitaria PVC 4"</v>
          </cell>
          <cell r="C143">
            <v>7608</v>
          </cell>
          <cell r="D143" t="str">
            <v>ml.</v>
          </cell>
          <cell r="E143">
            <v>7.6080000000000005</v>
          </cell>
        </row>
        <row r="144">
          <cell r="A144">
            <v>243</v>
          </cell>
          <cell r="B144" t="str">
            <v>Tubería sanitaria PVC 6"</v>
          </cell>
          <cell r="C144">
            <v>15402</v>
          </cell>
          <cell r="D144" t="str">
            <v>ml.</v>
          </cell>
          <cell r="E144">
            <v>15.402000000000001</v>
          </cell>
        </row>
        <row r="145">
          <cell r="A145">
            <v>244</v>
          </cell>
          <cell r="C145">
            <v>0</v>
          </cell>
          <cell r="E145">
            <v>0</v>
          </cell>
        </row>
        <row r="146">
          <cell r="A146">
            <v>245</v>
          </cell>
          <cell r="C146">
            <v>0</v>
          </cell>
          <cell r="E146">
            <v>0</v>
          </cell>
        </row>
        <row r="147">
          <cell r="A147">
            <v>246</v>
          </cell>
          <cell r="B147" t="str">
            <v>Rejilla para drenaje  Ø = 4"</v>
          </cell>
          <cell r="C147">
            <v>4000</v>
          </cell>
          <cell r="D147" t="str">
            <v>Und.</v>
          </cell>
          <cell r="E147">
            <v>4</v>
          </cell>
        </row>
        <row r="148">
          <cell r="A148">
            <v>247</v>
          </cell>
          <cell r="C148">
            <v>0</v>
          </cell>
          <cell r="E148">
            <v>0</v>
          </cell>
        </row>
        <row r="149">
          <cell r="A149">
            <v>248</v>
          </cell>
          <cell r="C149">
            <v>0</v>
          </cell>
          <cell r="E149">
            <v>0</v>
          </cell>
        </row>
        <row r="150">
          <cell r="A150">
            <v>249</v>
          </cell>
          <cell r="C150">
            <v>0</v>
          </cell>
          <cell r="E150">
            <v>0</v>
          </cell>
        </row>
        <row r="151">
          <cell r="A151">
            <v>250</v>
          </cell>
          <cell r="B151" t="str">
            <v>Escombros</v>
          </cell>
          <cell r="C151">
            <v>0</v>
          </cell>
          <cell r="D151" t="str">
            <v>m³</v>
          </cell>
          <cell r="E151">
            <v>100</v>
          </cell>
        </row>
        <row r="152">
          <cell r="A152">
            <v>251</v>
          </cell>
          <cell r="C152">
            <v>0</v>
          </cell>
          <cell r="E152">
            <v>0</v>
          </cell>
        </row>
        <row r="153">
          <cell r="A153">
            <v>252</v>
          </cell>
          <cell r="C153">
            <v>0</v>
          </cell>
          <cell r="E153">
            <v>0</v>
          </cell>
        </row>
        <row r="154">
          <cell r="A154">
            <v>253</v>
          </cell>
          <cell r="C154">
            <v>0</v>
          </cell>
          <cell r="E154">
            <v>0</v>
          </cell>
        </row>
        <row r="155">
          <cell r="A155">
            <v>254</v>
          </cell>
          <cell r="C155">
            <v>0</v>
          </cell>
          <cell r="E155">
            <v>0</v>
          </cell>
        </row>
        <row r="156">
          <cell r="A156">
            <v>255</v>
          </cell>
          <cell r="B156" t="str">
            <v>Almoadilla de Neopreno dureza 60  e=4"</v>
          </cell>
          <cell r="C156">
            <v>150000</v>
          </cell>
          <cell r="D156" t="str">
            <v>m²</v>
          </cell>
          <cell r="E156">
            <v>150</v>
          </cell>
        </row>
        <row r="157">
          <cell r="A157">
            <v>256</v>
          </cell>
          <cell r="C157">
            <v>0</v>
          </cell>
          <cell r="E157">
            <v>0</v>
          </cell>
        </row>
        <row r="158">
          <cell r="A158">
            <v>257</v>
          </cell>
          <cell r="C158">
            <v>0</v>
          </cell>
          <cell r="E158">
            <v>0</v>
          </cell>
        </row>
        <row r="159">
          <cell r="A159">
            <v>258</v>
          </cell>
          <cell r="C159">
            <v>0</v>
          </cell>
          <cell r="E159">
            <v>0</v>
          </cell>
        </row>
        <row r="160">
          <cell r="A160">
            <v>259</v>
          </cell>
          <cell r="C160">
            <v>0</v>
          </cell>
          <cell r="E160">
            <v>0</v>
          </cell>
        </row>
        <row r="161">
          <cell r="A161">
            <v>260</v>
          </cell>
          <cell r="B161" t="str">
            <v>Ladrillo tolette</v>
          </cell>
          <cell r="C161">
            <v>365</v>
          </cell>
          <cell r="D161" t="str">
            <v>Und</v>
          </cell>
          <cell r="E161">
            <v>3.65</v>
          </cell>
        </row>
        <row r="162">
          <cell r="A162">
            <v>261</v>
          </cell>
          <cell r="C162">
            <v>0</v>
          </cell>
          <cell r="E162">
            <v>0</v>
          </cell>
        </row>
        <row r="163">
          <cell r="A163">
            <v>262</v>
          </cell>
          <cell r="C163">
            <v>0</v>
          </cell>
          <cell r="E163">
            <v>0</v>
          </cell>
        </row>
        <row r="164">
          <cell r="A164">
            <v>263</v>
          </cell>
          <cell r="C164">
            <v>0</v>
          </cell>
          <cell r="E164">
            <v>0</v>
          </cell>
        </row>
        <row r="165">
          <cell r="A165">
            <v>264</v>
          </cell>
          <cell r="C165">
            <v>0</v>
          </cell>
          <cell r="E165">
            <v>0</v>
          </cell>
        </row>
        <row r="166">
          <cell r="A166">
            <v>265</v>
          </cell>
          <cell r="C166">
            <v>0</v>
          </cell>
          <cell r="E166">
            <v>0</v>
          </cell>
        </row>
        <row r="167">
          <cell r="A167">
            <v>266</v>
          </cell>
          <cell r="C167">
            <v>0</v>
          </cell>
          <cell r="E167">
            <v>0</v>
          </cell>
        </row>
        <row r="168">
          <cell r="A168">
            <v>267</v>
          </cell>
          <cell r="C168">
            <v>0</v>
          </cell>
          <cell r="E168">
            <v>0</v>
          </cell>
        </row>
        <row r="169">
          <cell r="A169">
            <v>268</v>
          </cell>
          <cell r="C169">
            <v>0</v>
          </cell>
          <cell r="E169">
            <v>0</v>
          </cell>
        </row>
        <row r="170">
          <cell r="A170">
            <v>269</v>
          </cell>
          <cell r="C170">
            <v>0</v>
          </cell>
          <cell r="E170">
            <v>0</v>
          </cell>
        </row>
        <row r="171">
          <cell r="A171">
            <v>270</v>
          </cell>
          <cell r="B171" t="str">
            <v>Tubería Novafort de 8"</v>
          </cell>
          <cell r="C171">
            <v>27237</v>
          </cell>
          <cell r="D171" t="str">
            <v>ml.</v>
          </cell>
          <cell r="E171">
            <v>13.618500000000001</v>
          </cell>
        </row>
        <row r="172">
          <cell r="A172">
            <v>271</v>
          </cell>
          <cell r="B172" t="str">
            <v>Tubería Novafort de 10"</v>
          </cell>
          <cell r="C172">
            <v>40064</v>
          </cell>
          <cell r="D172" t="str">
            <v>ml.</v>
          </cell>
          <cell r="E172">
            <v>20.032</v>
          </cell>
        </row>
        <row r="173">
          <cell r="A173">
            <v>272</v>
          </cell>
          <cell r="B173" t="str">
            <v>Tubería Novafort de 12"</v>
          </cell>
          <cell r="C173">
            <v>56807</v>
          </cell>
          <cell r="D173" t="str">
            <v>ml.</v>
          </cell>
          <cell r="E173">
            <v>28.403500000000001</v>
          </cell>
        </row>
        <row r="174">
          <cell r="A174">
            <v>273</v>
          </cell>
          <cell r="B174" t="str">
            <v>Tubería Novafort de 16"</v>
          </cell>
          <cell r="C174">
            <v>89622</v>
          </cell>
          <cell r="D174" t="str">
            <v>ml.</v>
          </cell>
          <cell r="E174">
            <v>44.811</v>
          </cell>
        </row>
        <row r="175">
          <cell r="A175">
            <v>274</v>
          </cell>
          <cell r="C175">
            <v>0</v>
          </cell>
          <cell r="E175">
            <v>0</v>
          </cell>
        </row>
        <row r="176">
          <cell r="A176">
            <v>275</v>
          </cell>
          <cell r="B176" t="str">
            <v>Lubricante PVC</v>
          </cell>
          <cell r="C176">
            <v>8450</v>
          </cell>
          <cell r="D176" t="str">
            <v>lb</v>
          </cell>
          <cell r="E176">
            <v>8.4499999999999993</v>
          </cell>
        </row>
        <row r="177">
          <cell r="A177">
            <v>276</v>
          </cell>
          <cell r="C177">
            <v>0</v>
          </cell>
          <cell r="E177">
            <v>0</v>
          </cell>
        </row>
        <row r="178">
          <cell r="A178">
            <v>277</v>
          </cell>
          <cell r="C178">
            <v>0</v>
          </cell>
          <cell r="E178">
            <v>0</v>
          </cell>
        </row>
        <row r="179">
          <cell r="A179">
            <v>278</v>
          </cell>
          <cell r="C179">
            <v>0</v>
          </cell>
          <cell r="E179">
            <v>0</v>
          </cell>
        </row>
        <row r="180">
          <cell r="A180">
            <v>279</v>
          </cell>
          <cell r="C180">
            <v>0</v>
          </cell>
          <cell r="E180">
            <v>0</v>
          </cell>
        </row>
        <row r="181">
          <cell r="A181">
            <v>280</v>
          </cell>
          <cell r="B181" t="str">
            <v>Mortero 1:3</v>
          </cell>
          <cell r="C181">
            <v>122850</v>
          </cell>
          <cell r="D181" t="str">
            <v>m³</v>
          </cell>
          <cell r="E181">
            <v>122.85000000000001</v>
          </cell>
        </row>
        <row r="182">
          <cell r="A182">
            <v>281</v>
          </cell>
          <cell r="B182" t="str">
            <v>Concreto 3000psi</v>
          </cell>
          <cell r="C182">
            <v>0</v>
          </cell>
          <cell r="D182" t="str">
            <v>m³</v>
          </cell>
          <cell r="E182">
            <v>0</v>
          </cell>
        </row>
        <row r="183">
          <cell r="A183">
            <v>282</v>
          </cell>
          <cell r="B183" t="str">
            <v>Concreto 4000psi</v>
          </cell>
          <cell r="C183">
            <v>0</v>
          </cell>
          <cell r="D183" t="str">
            <v>m³</v>
          </cell>
          <cell r="E183">
            <v>0</v>
          </cell>
        </row>
        <row r="184">
          <cell r="A184">
            <v>283</v>
          </cell>
          <cell r="B184" t="str">
            <v>Mortero de pega</v>
          </cell>
          <cell r="C184">
            <v>135135</v>
          </cell>
          <cell r="D184" t="str">
            <v>m³</v>
          </cell>
          <cell r="E184">
            <v>135.13499999999999</v>
          </cell>
        </row>
        <row r="185">
          <cell r="A185">
            <v>284</v>
          </cell>
          <cell r="C185">
            <v>0</v>
          </cell>
          <cell r="E185">
            <v>0</v>
          </cell>
        </row>
        <row r="186">
          <cell r="A186">
            <v>285</v>
          </cell>
          <cell r="C186">
            <v>0</v>
          </cell>
          <cell r="E186">
            <v>0</v>
          </cell>
        </row>
        <row r="187">
          <cell r="A187">
            <v>286</v>
          </cell>
          <cell r="C187">
            <v>0</v>
          </cell>
          <cell r="E187">
            <v>0</v>
          </cell>
        </row>
        <row r="188">
          <cell r="A188">
            <v>287</v>
          </cell>
          <cell r="C188">
            <v>0</v>
          </cell>
          <cell r="E188">
            <v>0</v>
          </cell>
        </row>
        <row r="189">
          <cell r="A189">
            <v>288</v>
          </cell>
          <cell r="C189">
            <v>0</v>
          </cell>
          <cell r="E189">
            <v>0</v>
          </cell>
        </row>
        <row r="190">
          <cell r="A190">
            <v>289</v>
          </cell>
          <cell r="C190">
            <v>0</v>
          </cell>
          <cell r="E190">
            <v>0</v>
          </cell>
        </row>
        <row r="191">
          <cell r="A191">
            <v>290</v>
          </cell>
          <cell r="B191" t="str">
            <v>Sika-1</v>
          </cell>
          <cell r="C191">
            <v>2430</v>
          </cell>
          <cell r="D191" t="str">
            <v>kg</v>
          </cell>
          <cell r="E191">
            <v>2.4300000000000002</v>
          </cell>
        </row>
        <row r="192">
          <cell r="A192">
            <v>291</v>
          </cell>
          <cell r="C192">
            <v>0</v>
          </cell>
          <cell r="E192">
            <v>0</v>
          </cell>
        </row>
        <row r="193">
          <cell r="A193">
            <v>292</v>
          </cell>
          <cell r="C193">
            <v>0</v>
          </cell>
          <cell r="E193">
            <v>0</v>
          </cell>
        </row>
        <row r="194">
          <cell r="A194">
            <v>293</v>
          </cell>
          <cell r="C194">
            <v>0</v>
          </cell>
          <cell r="E194">
            <v>0</v>
          </cell>
        </row>
        <row r="195">
          <cell r="A195">
            <v>294</v>
          </cell>
          <cell r="C195">
            <v>0</v>
          </cell>
          <cell r="E195">
            <v>0</v>
          </cell>
        </row>
        <row r="196">
          <cell r="A196">
            <v>295</v>
          </cell>
          <cell r="C196">
            <v>0</v>
          </cell>
          <cell r="E196">
            <v>0</v>
          </cell>
        </row>
        <row r="197">
          <cell r="A197">
            <v>296</v>
          </cell>
          <cell r="C197">
            <v>0</v>
          </cell>
          <cell r="E197">
            <v>0</v>
          </cell>
        </row>
        <row r="198">
          <cell r="A198">
            <v>297</v>
          </cell>
          <cell r="C198">
            <v>0</v>
          </cell>
          <cell r="E198">
            <v>0</v>
          </cell>
        </row>
        <row r="199">
          <cell r="A199">
            <v>298</v>
          </cell>
          <cell r="C199">
            <v>0</v>
          </cell>
          <cell r="E199">
            <v>0</v>
          </cell>
        </row>
        <row r="200">
          <cell r="A200">
            <v>299</v>
          </cell>
          <cell r="C200">
            <v>0</v>
          </cell>
          <cell r="E200">
            <v>0</v>
          </cell>
        </row>
        <row r="201">
          <cell r="A201">
            <v>300</v>
          </cell>
          <cell r="B201" t="str">
            <v>Material común de relleno</v>
          </cell>
          <cell r="C201">
            <v>3000</v>
          </cell>
          <cell r="D201" t="str">
            <v>m³</v>
          </cell>
          <cell r="E201">
            <v>30</v>
          </cell>
        </row>
        <row r="202">
          <cell r="A202">
            <v>301</v>
          </cell>
          <cell r="B202" t="str">
            <v>Material seleccionado de relleno</v>
          </cell>
          <cell r="C202">
            <v>8500</v>
          </cell>
          <cell r="D202" t="str">
            <v>m³</v>
          </cell>
          <cell r="E202">
            <v>85</v>
          </cell>
        </row>
        <row r="203">
          <cell r="A203">
            <v>302</v>
          </cell>
          <cell r="C203">
            <v>0</v>
          </cell>
        </row>
        <row r="204">
          <cell r="A204">
            <v>303</v>
          </cell>
          <cell r="C204">
            <v>0</v>
          </cell>
        </row>
        <row r="205">
          <cell r="A205">
            <v>304</v>
          </cell>
          <cell r="C205">
            <v>0</v>
          </cell>
        </row>
        <row r="206">
          <cell r="A206">
            <v>305</v>
          </cell>
          <cell r="C206">
            <v>0</v>
          </cell>
        </row>
        <row r="207">
          <cell r="A207">
            <v>306</v>
          </cell>
          <cell r="C207">
            <v>0</v>
          </cell>
        </row>
        <row r="208">
          <cell r="A208">
            <v>307</v>
          </cell>
          <cell r="C208">
            <v>0</v>
          </cell>
        </row>
        <row r="209">
          <cell r="A209">
            <v>308</v>
          </cell>
          <cell r="C209">
            <v>0</v>
          </cell>
        </row>
        <row r="210">
          <cell r="A210">
            <v>309</v>
          </cell>
          <cell r="C210">
            <v>0</v>
          </cell>
        </row>
        <row r="211">
          <cell r="A211">
            <v>310</v>
          </cell>
          <cell r="B211" t="str">
            <v>Tapa y anillo en hierro fundido</v>
          </cell>
          <cell r="C211">
            <v>132600</v>
          </cell>
          <cell r="D211" t="str">
            <v>Und.</v>
          </cell>
        </row>
        <row r="212">
          <cell r="A212">
            <v>311</v>
          </cell>
          <cell r="C212">
            <v>0</v>
          </cell>
        </row>
        <row r="213">
          <cell r="A213">
            <v>312</v>
          </cell>
          <cell r="C213">
            <v>0</v>
          </cell>
        </row>
        <row r="214">
          <cell r="A214">
            <v>313</v>
          </cell>
          <cell r="C214">
            <v>0</v>
          </cell>
        </row>
        <row r="215">
          <cell r="A215">
            <v>314</v>
          </cell>
          <cell r="C215">
            <v>0</v>
          </cell>
        </row>
        <row r="216">
          <cell r="A216">
            <v>315</v>
          </cell>
          <cell r="C216">
            <v>0</v>
          </cell>
        </row>
        <row r="217">
          <cell r="A217">
            <v>316</v>
          </cell>
          <cell r="C217">
            <v>0</v>
          </cell>
        </row>
        <row r="218">
          <cell r="A218">
            <v>317</v>
          </cell>
          <cell r="C218">
            <v>0</v>
          </cell>
        </row>
        <row r="219">
          <cell r="A219">
            <v>318</v>
          </cell>
          <cell r="C219">
            <v>0</v>
          </cell>
        </row>
        <row r="220">
          <cell r="A220">
            <v>319</v>
          </cell>
          <cell r="C220">
            <v>0</v>
          </cell>
        </row>
        <row r="221">
          <cell r="A221">
            <v>320</v>
          </cell>
          <cell r="C221">
            <v>0</v>
          </cell>
        </row>
        <row r="222">
          <cell r="A222">
            <v>321</v>
          </cell>
          <cell r="C222">
            <v>0</v>
          </cell>
        </row>
        <row r="223">
          <cell r="A223">
            <v>322</v>
          </cell>
          <cell r="C223">
            <v>0</v>
          </cell>
        </row>
        <row r="224">
          <cell r="A224">
            <v>323</v>
          </cell>
          <cell r="C224">
            <v>0</v>
          </cell>
        </row>
        <row r="225">
          <cell r="A225">
            <v>324</v>
          </cell>
          <cell r="C225">
            <v>0</v>
          </cell>
        </row>
        <row r="226">
          <cell r="A226">
            <v>325</v>
          </cell>
          <cell r="C226">
            <v>0</v>
          </cell>
        </row>
        <row r="227">
          <cell r="A227">
            <v>326</v>
          </cell>
          <cell r="C227">
            <v>0</v>
          </cell>
        </row>
        <row r="228">
          <cell r="A228">
            <v>327</v>
          </cell>
          <cell r="C228">
            <v>0</v>
          </cell>
        </row>
        <row r="229">
          <cell r="A229">
            <v>328</v>
          </cell>
          <cell r="C229">
            <v>0</v>
          </cell>
        </row>
        <row r="230">
          <cell r="A230">
            <v>329</v>
          </cell>
          <cell r="C230">
            <v>0</v>
          </cell>
        </row>
        <row r="231">
          <cell r="A231">
            <v>330</v>
          </cell>
          <cell r="C231">
            <v>0</v>
          </cell>
        </row>
        <row r="232">
          <cell r="A232">
            <v>331</v>
          </cell>
          <cell r="C232">
            <v>0</v>
          </cell>
        </row>
        <row r="233">
          <cell r="A233">
            <v>332</v>
          </cell>
          <cell r="C233">
            <v>0</v>
          </cell>
        </row>
        <row r="234">
          <cell r="A234">
            <v>333</v>
          </cell>
          <cell r="C234">
            <v>0</v>
          </cell>
        </row>
        <row r="235">
          <cell r="A235">
            <v>334</v>
          </cell>
          <cell r="C235">
            <v>0</v>
          </cell>
        </row>
        <row r="236">
          <cell r="A236">
            <v>335</v>
          </cell>
          <cell r="C236">
            <v>0</v>
          </cell>
        </row>
        <row r="237">
          <cell r="A237">
            <v>336</v>
          </cell>
          <cell r="C237">
            <v>0</v>
          </cell>
        </row>
        <row r="238">
          <cell r="A238">
            <v>337</v>
          </cell>
          <cell r="C238">
            <v>0</v>
          </cell>
        </row>
        <row r="239">
          <cell r="A239">
            <v>338</v>
          </cell>
          <cell r="C239">
            <v>0</v>
          </cell>
        </row>
        <row r="240">
          <cell r="A240">
            <v>339</v>
          </cell>
          <cell r="C240">
            <v>0</v>
          </cell>
        </row>
        <row r="241">
          <cell r="A241">
            <v>340</v>
          </cell>
          <cell r="C241">
            <v>0</v>
          </cell>
        </row>
        <row r="242">
          <cell r="A242">
            <v>341</v>
          </cell>
          <cell r="C242">
            <v>0</v>
          </cell>
        </row>
        <row r="243">
          <cell r="A243">
            <v>342</v>
          </cell>
          <cell r="C243">
            <v>0</v>
          </cell>
        </row>
        <row r="244">
          <cell r="A244">
            <v>343</v>
          </cell>
          <cell r="C244">
            <v>0</v>
          </cell>
        </row>
        <row r="245">
          <cell r="A245">
            <v>344</v>
          </cell>
          <cell r="C245">
            <v>0</v>
          </cell>
        </row>
        <row r="246">
          <cell r="A246">
            <v>345</v>
          </cell>
          <cell r="C246">
            <v>0</v>
          </cell>
        </row>
        <row r="247">
          <cell r="A247">
            <v>346</v>
          </cell>
          <cell r="C247">
            <v>0</v>
          </cell>
        </row>
        <row r="248">
          <cell r="A248">
            <v>347</v>
          </cell>
          <cell r="C248">
            <v>0</v>
          </cell>
        </row>
        <row r="249">
          <cell r="A249">
            <v>348</v>
          </cell>
          <cell r="C249">
            <v>0</v>
          </cell>
        </row>
        <row r="250">
          <cell r="A250">
            <v>349</v>
          </cell>
          <cell r="C250">
            <v>0</v>
          </cell>
        </row>
        <row r="251">
          <cell r="A251">
            <v>350</v>
          </cell>
          <cell r="C251">
            <v>0</v>
          </cell>
        </row>
        <row r="252">
          <cell r="A252">
            <v>351</v>
          </cell>
          <cell r="C252">
            <v>0</v>
          </cell>
        </row>
        <row r="253">
          <cell r="A253">
            <v>352</v>
          </cell>
          <cell r="C253">
            <v>0</v>
          </cell>
        </row>
        <row r="254">
          <cell r="A254">
            <v>353</v>
          </cell>
          <cell r="C254">
            <v>0</v>
          </cell>
        </row>
        <row r="255">
          <cell r="A255">
            <v>354</v>
          </cell>
          <cell r="C255">
            <v>0</v>
          </cell>
        </row>
        <row r="256">
          <cell r="A256">
            <v>355</v>
          </cell>
          <cell r="C256">
            <v>0</v>
          </cell>
        </row>
        <row r="257">
          <cell r="A257">
            <v>356</v>
          </cell>
          <cell r="C257">
            <v>0</v>
          </cell>
        </row>
        <row r="258">
          <cell r="A258">
            <v>357</v>
          </cell>
          <cell r="C258">
            <v>0</v>
          </cell>
        </row>
        <row r="259">
          <cell r="A259">
            <v>358</v>
          </cell>
          <cell r="C259">
            <v>0</v>
          </cell>
        </row>
        <row r="260">
          <cell r="A260">
            <v>359</v>
          </cell>
          <cell r="C260">
            <v>0</v>
          </cell>
        </row>
        <row r="261">
          <cell r="A261">
            <v>360</v>
          </cell>
          <cell r="C261">
            <v>0</v>
          </cell>
        </row>
        <row r="262">
          <cell r="A262">
            <v>361</v>
          </cell>
          <cell r="C262">
            <v>0</v>
          </cell>
        </row>
        <row r="263">
          <cell r="A263">
            <v>362</v>
          </cell>
          <cell r="C263">
            <v>0</v>
          </cell>
        </row>
        <row r="264">
          <cell r="A264">
            <v>363</v>
          </cell>
          <cell r="C264">
            <v>0</v>
          </cell>
        </row>
        <row r="265">
          <cell r="A265">
            <v>364</v>
          </cell>
          <cell r="C265">
            <v>0</v>
          </cell>
        </row>
        <row r="266">
          <cell r="A266">
            <v>365</v>
          </cell>
          <cell r="C266">
            <v>0</v>
          </cell>
        </row>
        <row r="267">
          <cell r="A267">
            <v>366</v>
          </cell>
          <cell r="C267">
            <v>0</v>
          </cell>
        </row>
        <row r="268">
          <cell r="A268">
            <v>367</v>
          </cell>
          <cell r="C268">
            <v>0</v>
          </cell>
        </row>
        <row r="269">
          <cell r="A269">
            <v>368</v>
          </cell>
          <cell r="C269">
            <v>0</v>
          </cell>
        </row>
        <row r="270">
          <cell r="A270">
            <v>369</v>
          </cell>
          <cell r="C270">
            <v>0</v>
          </cell>
        </row>
        <row r="271">
          <cell r="A271">
            <v>370</v>
          </cell>
          <cell r="C271">
            <v>0</v>
          </cell>
        </row>
        <row r="272">
          <cell r="A272">
            <v>371</v>
          </cell>
          <cell r="C272">
            <v>0</v>
          </cell>
        </row>
        <row r="273">
          <cell r="A273">
            <v>372</v>
          </cell>
          <cell r="C273">
            <v>0</v>
          </cell>
        </row>
        <row r="274">
          <cell r="A274">
            <v>373</v>
          </cell>
          <cell r="C274">
            <v>0</v>
          </cell>
        </row>
        <row r="275">
          <cell r="A275">
            <v>374</v>
          </cell>
          <cell r="C275">
            <v>0</v>
          </cell>
        </row>
        <row r="276">
          <cell r="A276">
            <v>375</v>
          </cell>
          <cell r="C276">
            <v>0</v>
          </cell>
        </row>
        <row r="277">
          <cell r="A277">
            <v>376</v>
          </cell>
          <cell r="C277">
            <v>0</v>
          </cell>
        </row>
        <row r="278">
          <cell r="A278">
            <v>377</v>
          </cell>
          <cell r="C278">
            <v>0</v>
          </cell>
        </row>
        <row r="279">
          <cell r="A279">
            <v>378</v>
          </cell>
          <cell r="C279">
            <v>0</v>
          </cell>
        </row>
        <row r="280">
          <cell r="A280">
            <v>379</v>
          </cell>
          <cell r="C280">
            <v>0</v>
          </cell>
        </row>
        <row r="281">
          <cell r="A281">
            <v>380</v>
          </cell>
          <cell r="C281">
            <v>0</v>
          </cell>
        </row>
        <row r="282">
          <cell r="A282">
            <v>381</v>
          </cell>
          <cell r="C282">
            <v>0</v>
          </cell>
        </row>
        <row r="283">
          <cell r="A283">
            <v>382</v>
          </cell>
          <cell r="C283">
            <v>0</v>
          </cell>
        </row>
        <row r="284">
          <cell r="A284">
            <v>383</v>
          </cell>
          <cell r="C284">
            <v>0</v>
          </cell>
        </row>
        <row r="285">
          <cell r="A285">
            <v>384</v>
          </cell>
          <cell r="C285">
            <v>0</v>
          </cell>
        </row>
        <row r="286">
          <cell r="A286">
            <v>385</v>
          </cell>
          <cell r="C286">
            <v>0</v>
          </cell>
        </row>
        <row r="287">
          <cell r="A287">
            <v>386</v>
          </cell>
          <cell r="C287">
            <v>0</v>
          </cell>
        </row>
        <row r="288">
          <cell r="A288">
            <v>387</v>
          </cell>
          <cell r="C288">
            <v>0</v>
          </cell>
        </row>
        <row r="289">
          <cell r="A289">
            <v>388</v>
          </cell>
          <cell r="C289">
            <v>0</v>
          </cell>
        </row>
        <row r="290">
          <cell r="A290">
            <v>389</v>
          </cell>
          <cell r="C290">
            <v>0</v>
          </cell>
        </row>
        <row r="291">
          <cell r="A291">
            <v>390</v>
          </cell>
          <cell r="C291">
            <v>0</v>
          </cell>
        </row>
        <row r="292">
          <cell r="A292">
            <v>391</v>
          </cell>
          <cell r="C292">
            <v>0</v>
          </cell>
        </row>
        <row r="293">
          <cell r="A293">
            <v>392</v>
          </cell>
          <cell r="C293">
            <v>0</v>
          </cell>
        </row>
        <row r="294">
          <cell r="A294">
            <v>393</v>
          </cell>
          <cell r="C294">
            <v>0</v>
          </cell>
        </row>
        <row r="295">
          <cell r="A295">
            <v>394</v>
          </cell>
          <cell r="C295">
            <v>0</v>
          </cell>
        </row>
        <row r="296">
          <cell r="A296">
            <v>395</v>
          </cell>
          <cell r="C296">
            <v>0</v>
          </cell>
        </row>
        <row r="297">
          <cell r="A297">
            <v>396</v>
          </cell>
          <cell r="C297">
            <v>0</v>
          </cell>
        </row>
        <row r="298">
          <cell r="A298">
            <v>397</v>
          </cell>
          <cell r="C298">
            <v>0</v>
          </cell>
        </row>
        <row r="299">
          <cell r="A299">
            <v>398</v>
          </cell>
          <cell r="C299">
            <v>0</v>
          </cell>
        </row>
        <row r="300">
          <cell r="A300">
            <v>399</v>
          </cell>
          <cell r="C300">
            <v>0</v>
          </cell>
        </row>
        <row r="301">
          <cell r="A301">
            <v>400</v>
          </cell>
          <cell r="B301" t="str">
            <v>Ingeniero</v>
          </cell>
          <cell r="C301">
            <v>25000</v>
          </cell>
        </row>
        <row r="302">
          <cell r="A302">
            <v>401</v>
          </cell>
          <cell r="B302" t="str">
            <v>Topógrafo</v>
          </cell>
          <cell r="C302">
            <v>12500</v>
          </cell>
        </row>
        <row r="303">
          <cell r="A303">
            <v>402</v>
          </cell>
          <cell r="B303" t="str">
            <v>Maestro</v>
          </cell>
          <cell r="C303">
            <v>12500</v>
          </cell>
        </row>
        <row r="304">
          <cell r="A304">
            <v>403</v>
          </cell>
          <cell r="B304" t="str">
            <v>Oficial</v>
          </cell>
          <cell r="C304">
            <v>5000</v>
          </cell>
        </row>
        <row r="305">
          <cell r="A305">
            <v>404</v>
          </cell>
          <cell r="B305" t="str">
            <v>Ayudante</v>
          </cell>
          <cell r="C305">
            <v>5000</v>
          </cell>
        </row>
        <row r="306">
          <cell r="A306">
            <v>405</v>
          </cell>
          <cell r="B306" t="str">
            <v>Cadenero 1º</v>
          </cell>
          <cell r="C306">
            <v>8000</v>
          </cell>
        </row>
        <row r="307">
          <cell r="A307">
            <v>406</v>
          </cell>
          <cell r="B307" t="str">
            <v>Cadenero 2º</v>
          </cell>
          <cell r="C307">
            <v>5000</v>
          </cell>
        </row>
        <row r="308">
          <cell r="A308">
            <v>407</v>
          </cell>
          <cell r="B308" t="str">
            <v>Técnico especializado</v>
          </cell>
          <cell r="C308">
            <v>15000</v>
          </cell>
        </row>
        <row r="309">
          <cell r="A309">
            <v>408</v>
          </cell>
          <cell r="C309">
            <v>0</v>
          </cell>
        </row>
        <row r="310">
          <cell r="A310">
            <v>409</v>
          </cell>
          <cell r="C310">
            <v>0</v>
          </cell>
        </row>
        <row r="311">
          <cell r="A311">
            <v>410</v>
          </cell>
          <cell r="C311">
            <v>0</v>
          </cell>
        </row>
        <row r="312">
          <cell r="A312">
            <v>411</v>
          </cell>
          <cell r="C312">
            <v>0</v>
          </cell>
        </row>
        <row r="313">
          <cell r="A313">
            <v>412</v>
          </cell>
          <cell r="C313">
            <v>0</v>
          </cell>
        </row>
        <row r="314">
          <cell r="A314">
            <v>413</v>
          </cell>
          <cell r="C314">
            <v>0</v>
          </cell>
        </row>
        <row r="315">
          <cell r="A315">
            <v>414</v>
          </cell>
          <cell r="C315">
            <v>0</v>
          </cell>
        </row>
        <row r="316">
          <cell r="A316">
            <v>415</v>
          </cell>
          <cell r="C316">
            <v>0</v>
          </cell>
        </row>
        <row r="317">
          <cell r="A317">
            <v>416</v>
          </cell>
          <cell r="C317">
            <v>0</v>
          </cell>
        </row>
        <row r="318">
          <cell r="A318">
            <v>417</v>
          </cell>
          <cell r="C318">
            <v>0</v>
          </cell>
        </row>
        <row r="319">
          <cell r="A319">
            <v>418</v>
          </cell>
          <cell r="C319">
            <v>0</v>
          </cell>
        </row>
        <row r="320">
          <cell r="A320">
            <v>419</v>
          </cell>
          <cell r="C320">
            <v>0</v>
          </cell>
        </row>
        <row r="321">
          <cell r="A321">
            <v>420</v>
          </cell>
          <cell r="C321">
            <v>0</v>
          </cell>
        </row>
        <row r="322">
          <cell r="A322">
            <v>421</v>
          </cell>
          <cell r="C322">
            <v>0</v>
          </cell>
        </row>
        <row r="323">
          <cell r="A323">
            <v>422</v>
          </cell>
          <cell r="C323">
            <v>0</v>
          </cell>
        </row>
        <row r="324">
          <cell r="A324">
            <v>423</v>
          </cell>
          <cell r="C324">
            <v>0</v>
          </cell>
        </row>
        <row r="325">
          <cell r="A325">
            <v>424</v>
          </cell>
          <cell r="C325">
            <v>0</v>
          </cell>
        </row>
        <row r="326">
          <cell r="A326">
            <v>425</v>
          </cell>
          <cell r="C326">
            <v>0</v>
          </cell>
        </row>
        <row r="327">
          <cell r="A327">
            <v>426</v>
          </cell>
          <cell r="C327">
            <v>0</v>
          </cell>
        </row>
        <row r="328">
          <cell r="A328">
            <v>427</v>
          </cell>
          <cell r="C328">
            <v>0</v>
          </cell>
        </row>
        <row r="329">
          <cell r="A329">
            <v>428</v>
          </cell>
          <cell r="C329">
            <v>0</v>
          </cell>
        </row>
        <row r="330">
          <cell r="A330">
            <v>429</v>
          </cell>
          <cell r="C330">
            <v>0</v>
          </cell>
        </row>
        <row r="331">
          <cell r="A331">
            <v>430</v>
          </cell>
          <cell r="C331">
            <v>0</v>
          </cell>
        </row>
        <row r="332">
          <cell r="A332">
            <v>431</v>
          </cell>
          <cell r="C332">
            <v>0</v>
          </cell>
        </row>
        <row r="333">
          <cell r="A333">
            <v>432</v>
          </cell>
          <cell r="C333">
            <v>0</v>
          </cell>
        </row>
        <row r="334">
          <cell r="A334">
            <v>433</v>
          </cell>
          <cell r="C334">
            <v>0</v>
          </cell>
        </row>
        <row r="335">
          <cell r="A335">
            <v>434</v>
          </cell>
          <cell r="C335">
            <v>0</v>
          </cell>
        </row>
        <row r="336">
          <cell r="A336">
            <v>435</v>
          </cell>
          <cell r="C336">
            <v>0</v>
          </cell>
        </row>
        <row r="337">
          <cell r="A337">
            <v>436</v>
          </cell>
          <cell r="C337">
            <v>0</v>
          </cell>
        </row>
        <row r="338">
          <cell r="A338">
            <v>437</v>
          </cell>
          <cell r="C338">
            <v>0</v>
          </cell>
        </row>
        <row r="339">
          <cell r="A339">
            <v>438</v>
          </cell>
          <cell r="C339">
            <v>0</v>
          </cell>
        </row>
        <row r="340">
          <cell r="A340">
            <v>439</v>
          </cell>
          <cell r="C340">
            <v>0</v>
          </cell>
        </row>
        <row r="341">
          <cell r="A341">
            <v>440</v>
          </cell>
          <cell r="C341">
            <v>0</v>
          </cell>
        </row>
        <row r="342">
          <cell r="A342">
            <v>441</v>
          </cell>
          <cell r="C342">
            <v>0</v>
          </cell>
        </row>
        <row r="343">
          <cell r="A343">
            <v>442</v>
          </cell>
          <cell r="C343">
            <v>0</v>
          </cell>
        </row>
        <row r="344">
          <cell r="A344">
            <v>443</v>
          </cell>
          <cell r="C344">
            <v>0</v>
          </cell>
        </row>
        <row r="345">
          <cell r="A345">
            <v>444</v>
          </cell>
          <cell r="C345">
            <v>0</v>
          </cell>
        </row>
        <row r="346">
          <cell r="A346">
            <v>445</v>
          </cell>
          <cell r="C346">
            <v>0</v>
          </cell>
        </row>
        <row r="347">
          <cell r="A347">
            <v>446</v>
          </cell>
          <cell r="C347">
            <v>0</v>
          </cell>
        </row>
        <row r="348">
          <cell r="A348">
            <v>447</v>
          </cell>
          <cell r="C348">
            <v>0</v>
          </cell>
        </row>
        <row r="349">
          <cell r="A349">
            <v>448</v>
          </cell>
          <cell r="C349">
            <v>0</v>
          </cell>
        </row>
        <row r="350">
          <cell r="A350">
            <v>449</v>
          </cell>
          <cell r="C350">
            <v>0</v>
          </cell>
        </row>
        <row r="351">
          <cell r="A351">
            <v>450</v>
          </cell>
          <cell r="C351">
            <v>0</v>
          </cell>
        </row>
        <row r="352">
          <cell r="A352">
            <v>451</v>
          </cell>
          <cell r="C352">
            <v>0</v>
          </cell>
        </row>
        <row r="353">
          <cell r="A353">
            <v>452</v>
          </cell>
          <cell r="C353">
            <v>0</v>
          </cell>
        </row>
        <row r="354">
          <cell r="A354">
            <v>453</v>
          </cell>
          <cell r="C354">
            <v>0</v>
          </cell>
        </row>
        <row r="355">
          <cell r="A355">
            <v>454</v>
          </cell>
          <cell r="C355">
            <v>0</v>
          </cell>
        </row>
        <row r="356">
          <cell r="A356">
            <v>455</v>
          </cell>
          <cell r="C356">
            <v>0</v>
          </cell>
        </row>
        <row r="357">
          <cell r="A357">
            <v>456</v>
          </cell>
          <cell r="C357">
            <v>0</v>
          </cell>
        </row>
        <row r="358">
          <cell r="A358">
            <v>457</v>
          </cell>
          <cell r="C358">
            <v>0</v>
          </cell>
        </row>
        <row r="359">
          <cell r="A359">
            <v>458</v>
          </cell>
          <cell r="C359">
            <v>0</v>
          </cell>
        </row>
        <row r="360">
          <cell r="A360">
            <v>459</v>
          </cell>
          <cell r="C360">
            <v>0</v>
          </cell>
        </row>
        <row r="361">
          <cell r="A361">
            <v>460</v>
          </cell>
          <cell r="C361">
            <v>0</v>
          </cell>
        </row>
        <row r="362">
          <cell r="A362">
            <v>461</v>
          </cell>
          <cell r="C362">
            <v>0</v>
          </cell>
        </row>
        <row r="363">
          <cell r="A363">
            <v>462</v>
          </cell>
          <cell r="C363">
            <v>0</v>
          </cell>
        </row>
        <row r="364">
          <cell r="A364">
            <v>463</v>
          </cell>
          <cell r="C364">
            <v>0</v>
          </cell>
        </row>
        <row r="365">
          <cell r="A365">
            <v>464</v>
          </cell>
          <cell r="C365">
            <v>0</v>
          </cell>
        </row>
        <row r="366">
          <cell r="A366">
            <v>465</v>
          </cell>
          <cell r="C366">
            <v>0</v>
          </cell>
        </row>
        <row r="367">
          <cell r="A367">
            <v>466</v>
          </cell>
          <cell r="C367">
            <v>0</v>
          </cell>
        </row>
        <row r="368">
          <cell r="A368">
            <v>467</v>
          </cell>
          <cell r="C368">
            <v>0</v>
          </cell>
        </row>
        <row r="369">
          <cell r="A369">
            <v>468</v>
          </cell>
          <cell r="C369">
            <v>0</v>
          </cell>
        </row>
        <row r="370">
          <cell r="A370">
            <v>469</v>
          </cell>
          <cell r="C370">
            <v>0</v>
          </cell>
        </row>
        <row r="371">
          <cell r="A371">
            <v>470</v>
          </cell>
          <cell r="C371">
            <v>0</v>
          </cell>
        </row>
        <row r="372">
          <cell r="A372">
            <v>471</v>
          </cell>
          <cell r="C372">
            <v>0</v>
          </cell>
        </row>
        <row r="373">
          <cell r="A373">
            <v>472</v>
          </cell>
          <cell r="C373">
            <v>0</v>
          </cell>
        </row>
        <row r="374">
          <cell r="A374">
            <v>473</v>
          </cell>
          <cell r="C374">
            <v>0</v>
          </cell>
        </row>
        <row r="375">
          <cell r="A375">
            <v>474</v>
          </cell>
          <cell r="C375">
            <v>0</v>
          </cell>
        </row>
        <row r="376">
          <cell r="A376">
            <v>475</v>
          </cell>
          <cell r="C376">
            <v>0</v>
          </cell>
        </row>
        <row r="377">
          <cell r="A377">
            <v>476</v>
          </cell>
          <cell r="C377">
            <v>0</v>
          </cell>
        </row>
        <row r="378">
          <cell r="A378">
            <v>477</v>
          </cell>
          <cell r="C378">
            <v>0</v>
          </cell>
        </row>
        <row r="379">
          <cell r="A379">
            <v>478</v>
          </cell>
          <cell r="C379">
            <v>0</v>
          </cell>
        </row>
        <row r="380">
          <cell r="A380">
            <v>479</v>
          </cell>
          <cell r="C380">
            <v>0</v>
          </cell>
        </row>
        <row r="381">
          <cell r="A381">
            <v>480</v>
          </cell>
          <cell r="C381">
            <v>0</v>
          </cell>
        </row>
        <row r="382">
          <cell r="A382">
            <v>481</v>
          </cell>
          <cell r="C382">
            <v>0</v>
          </cell>
        </row>
        <row r="383">
          <cell r="A383">
            <v>482</v>
          </cell>
          <cell r="C383">
            <v>0</v>
          </cell>
        </row>
        <row r="384">
          <cell r="A384">
            <v>483</v>
          </cell>
          <cell r="C384">
            <v>0</v>
          </cell>
        </row>
        <row r="385">
          <cell r="A385">
            <v>484</v>
          </cell>
          <cell r="C385">
            <v>0</v>
          </cell>
        </row>
        <row r="386">
          <cell r="A386">
            <v>485</v>
          </cell>
          <cell r="C386">
            <v>0</v>
          </cell>
        </row>
        <row r="387">
          <cell r="A387">
            <v>486</v>
          </cell>
          <cell r="C387">
            <v>0</v>
          </cell>
        </row>
        <row r="388">
          <cell r="A388">
            <v>487</v>
          </cell>
          <cell r="C388">
            <v>0</v>
          </cell>
        </row>
        <row r="389">
          <cell r="A389">
            <v>488</v>
          </cell>
          <cell r="C389">
            <v>0</v>
          </cell>
        </row>
        <row r="390">
          <cell r="A390">
            <v>489</v>
          </cell>
          <cell r="C390">
            <v>0</v>
          </cell>
        </row>
        <row r="391">
          <cell r="A391">
            <v>490</v>
          </cell>
          <cell r="C391">
            <v>0</v>
          </cell>
        </row>
        <row r="392">
          <cell r="A392">
            <v>491</v>
          </cell>
          <cell r="C392">
            <v>0</v>
          </cell>
        </row>
        <row r="393">
          <cell r="A393">
            <v>492</v>
          </cell>
          <cell r="C393">
            <v>0</v>
          </cell>
        </row>
        <row r="394">
          <cell r="A394">
            <v>493</v>
          </cell>
          <cell r="C394">
            <v>0</v>
          </cell>
        </row>
        <row r="395">
          <cell r="A395">
            <v>494</v>
          </cell>
          <cell r="C395">
            <v>0</v>
          </cell>
        </row>
        <row r="396">
          <cell r="A396">
            <v>495</v>
          </cell>
          <cell r="C396">
            <v>0</v>
          </cell>
        </row>
        <row r="397">
          <cell r="A397">
            <v>496</v>
          </cell>
          <cell r="C397">
            <v>0</v>
          </cell>
        </row>
        <row r="398">
          <cell r="A398">
            <v>497</v>
          </cell>
          <cell r="C398">
            <v>0</v>
          </cell>
        </row>
        <row r="399">
          <cell r="A399">
            <v>498</v>
          </cell>
          <cell r="C399">
            <v>0</v>
          </cell>
        </row>
        <row r="400">
          <cell r="A400">
            <v>499</v>
          </cell>
          <cell r="C400">
            <v>0</v>
          </cell>
        </row>
        <row r="401">
          <cell r="A401">
            <v>500</v>
          </cell>
          <cell r="B401" t="str">
            <v>A. I .U</v>
          </cell>
          <cell r="C401">
            <v>0.25</v>
          </cell>
        </row>
        <row r="402">
          <cell r="A402">
            <v>501</v>
          </cell>
          <cell r="B402" t="str">
            <v>Interventoría</v>
          </cell>
          <cell r="C402">
            <v>0.08</v>
          </cell>
        </row>
        <row r="403">
          <cell r="A403">
            <v>502</v>
          </cell>
          <cell r="B403" t="str">
            <v>Prestaciones Sociales de los Trabajadores</v>
          </cell>
          <cell r="C403">
            <v>0.25</v>
          </cell>
        </row>
        <row r="404">
          <cell r="A404">
            <v>503</v>
          </cell>
          <cell r="B404" t="str">
            <v>Desperdicio materiales</v>
          </cell>
          <cell r="C404">
            <v>0.05</v>
          </cell>
        </row>
        <row r="405">
          <cell r="A405">
            <v>504</v>
          </cell>
          <cell r="B405" t="str">
            <v>Estudios y diseños</v>
          </cell>
          <cell r="C405">
            <v>0.1</v>
          </cell>
        </row>
        <row r="406">
          <cell r="A406">
            <v>505</v>
          </cell>
          <cell r="B406" t="str">
            <v>Administración Mano de Obra O.N.G.</v>
          </cell>
          <cell r="C406">
            <v>0.06</v>
          </cell>
        </row>
        <row r="407">
          <cell r="A407">
            <v>506</v>
          </cell>
          <cell r="B407" t="str">
            <v>Administración Materiales O.N.G.</v>
          </cell>
          <cell r="C407">
            <v>0.04</v>
          </cell>
        </row>
        <row r="408">
          <cell r="A408">
            <v>507</v>
          </cell>
          <cell r="B408" t="str">
            <v>Administración de aportes en especie del municipio</v>
          </cell>
          <cell r="C408">
            <v>0.04</v>
          </cell>
        </row>
        <row r="409">
          <cell r="A409">
            <v>508</v>
          </cell>
        </row>
        <row r="410">
          <cell r="A410">
            <v>509</v>
          </cell>
        </row>
        <row r="411">
          <cell r="A411">
            <v>510</v>
          </cell>
          <cell r="B411" t="str">
            <v>Total Costos Indirectos según presupuesto</v>
          </cell>
          <cell r="C411">
            <v>0.23771416420831784</v>
          </cell>
        </row>
        <row r="412">
          <cell r="A412">
            <v>511</v>
          </cell>
        </row>
        <row r="413">
          <cell r="A413">
            <v>512</v>
          </cell>
        </row>
        <row r="414">
          <cell r="A414">
            <v>513</v>
          </cell>
        </row>
        <row r="415">
          <cell r="A415">
            <v>514</v>
          </cell>
        </row>
        <row r="416">
          <cell r="A416">
            <v>515</v>
          </cell>
        </row>
        <row r="417">
          <cell r="A417">
            <v>516</v>
          </cell>
        </row>
        <row r="418">
          <cell r="A418">
            <v>517</v>
          </cell>
        </row>
        <row r="419">
          <cell r="A419">
            <v>518</v>
          </cell>
        </row>
        <row r="420">
          <cell r="A420">
            <v>519</v>
          </cell>
        </row>
        <row r="421">
          <cell r="A421">
            <v>520</v>
          </cell>
        </row>
        <row r="422">
          <cell r="A422">
            <v>521</v>
          </cell>
        </row>
        <row r="423">
          <cell r="A423">
            <v>522</v>
          </cell>
        </row>
        <row r="424">
          <cell r="A424">
            <v>523</v>
          </cell>
        </row>
        <row r="425">
          <cell r="A425">
            <v>524</v>
          </cell>
        </row>
        <row r="426">
          <cell r="A426">
            <v>525</v>
          </cell>
        </row>
        <row r="427">
          <cell r="A427">
            <v>526</v>
          </cell>
        </row>
        <row r="428">
          <cell r="A428">
            <v>527</v>
          </cell>
        </row>
        <row r="429">
          <cell r="A429">
            <v>528</v>
          </cell>
        </row>
        <row r="430">
          <cell r="A430">
            <v>529</v>
          </cell>
        </row>
        <row r="431">
          <cell r="A431">
            <v>530</v>
          </cell>
        </row>
        <row r="432">
          <cell r="A432">
            <v>531</v>
          </cell>
        </row>
        <row r="433">
          <cell r="A433">
            <v>532</v>
          </cell>
        </row>
        <row r="434">
          <cell r="A434">
            <v>533</v>
          </cell>
        </row>
        <row r="435">
          <cell r="A435">
            <v>534</v>
          </cell>
        </row>
        <row r="436">
          <cell r="A436">
            <v>535</v>
          </cell>
        </row>
        <row r="437">
          <cell r="A437">
            <v>536</v>
          </cell>
        </row>
        <row r="438">
          <cell r="A438">
            <v>537</v>
          </cell>
        </row>
        <row r="439">
          <cell r="A439">
            <v>538</v>
          </cell>
        </row>
        <row r="440">
          <cell r="A440">
            <v>539</v>
          </cell>
        </row>
        <row r="441">
          <cell r="A441">
            <v>540</v>
          </cell>
        </row>
        <row r="442">
          <cell r="A442">
            <v>541</v>
          </cell>
        </row>
        <row r="443">
          <cell r="A443">
            <v>542</v>
          </cell>
        </row>
        <row r="444">
          <cell r="A444">
            <v>543</v>
          </cell>
        </row>
        <row r="445">
          <cell r="A445">
            <v>544</v>
          </cell>
        </row>
        <row r="446">
          <cell r="A446">
            <v>545</v>
          </cell>
        </row>
        <row r="447">
          <cell r="A447">
            <v>546</v>
          </cell>
        </row>
        <row r="448">
          <cell r="A448">
            <v>547</v>
          </cell>
        </row>
        <row r="449">
          <cell r="A449">
            <v>548</v>
          </cell>
        </row>
        <row r="450">
          <cell r="A450">
            <v>549</v>
          </cell>
        </row>
        <row r="504">
          <cell r="A504" t="str">
            <v>OTROS</v>
          </cell>
          <cell r="B504" t="str">
            <v>Distancia Puente 1</v>
          </cell>
          <cell r="C504">
            <v>62</v>
          </cell>
        </row>
        <row r="505">
          <cell r="A505" t="str">
            <v>DATOS</v>
          </cell>
          <cell r="B505" t="str">
            <v>Distancia Puente 2</v>
          </cell>
          <cell r="C505">
            <v>70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materiales"/>
      <sheetName val="PRESUPUESTO GRAL"/>
      <sheetName val="Hoja4"/>
      <sheetName val="Hoja3"/>
      <sheetName val="Hoja2"/>
      <sheetName val="Hoja5"/>
    </sheetNames>
    <sheetDataSet>
      <sheetData sheetId="0" refreshError="1"/>
      <sheetData sheetId="1" refreshError="1">
        <row r="3">
          <cell r="C3">
            <v>3</v>
          </cell>
          <cell r="D3" t="str">
            <v>Adaptador 1/2"</v>
          </cell>
          <cell r="E3" t="str">
            <v>Un</v>
          </cell>
          <cell r="F3">
            <v>220</v>
          </cell>
        </row>
        <row r="4">
          <cell r="C4">
            <v>4</v>
          </cell>
          <cell r="D4" t="str">
            <v>Adaptador 3/4"</v>
          </cell>
          <cell r="E4" t="str">
            <v>Un</v>
          </cell>
          <cell r="F4">
            <v>300</v>
          </cell>
        </row>
        <row r="5">
          <cell r="C5">
            <v>5</v>
          </cell>
          <cell r="D5" t="str">
            <v>Adaptador 1"</v>
          </cell>
          <cell r="E5" t="str">
            <v>Un</v>
          </cell>
          <cell r="F5">
            <v>500</v>
          </cell>
        </row>
        <row r="6">
          <cell r="C6">
            <v>6</v>
          </cell>
          <cell r="D6" t="str">
            <v>Adaptador  1-1/4"</v>
          </cell>
          <cell r="E6" t="str">
            <v>Un</v>
          </cell>
          <cell r="F6">
            <v>900</v>
          </cell>
        </row>
        <row r="7">
          <cell r="C7">
            <v>7</v>
          </cell>
          <cell r="D7" t="str">
            <v>Adaptador  1- 1/2"</v>
          </cell>
          <cell r="E7" t="str">
            <v>Un</v>
          </cell>
          <cell r="F7">
            <v>1500</v>
          </cell>
        </row>
        <row r="8">
          <cell r="C8">
            <v>8</v>
          </cell>
          <cell r="D8" t="str">
            <v>Adaptador  2"</v>
          </cell>
          <cell r="E8" t="str">
            <v>Un</v>
          </cell>
          <cell r="F8">
            <v>2000</v>
          </cell>
        </row>
        <row r="9">
          <cell r="C9">
            <v>9</v>
          </cell>
          <cell r="D9" t="str">
            <v>Adaptador  3"</v>
          </cell>
          <cell r="E9" t="str">
            <v>Un</v>
          </cell>
          <cell r="F9">
            <v>3500</v>
          </cell>
        </row>
        <row r="10">
          <cell r="C10">
            <v>10</v>
          </cell>
          <cell r="D10" t="str">
            <v>Alambre de Thw-Cu # 14</v>
          </cell>
          <cell r="E10" t="str">
            <v>ml</v>
          </cell>
          <cell r="F10">
            <v>400</v>
          </cell>
        </row>
        <row r="11">
          <cell r="C11">
            <v>11</v>
          </cell>
          <cell r="D11" t="str">
            <v>Alambre de Tw-Cu # 12</v>
          </cell>
          <cell r="E11" t="str">
            <v>ml</v>
          </cell>
          <cell r="F11">
            <v>622</v>
          </cell>
        </row>
        <row r="12">
          <cell r="C12">
            <v>12</v>
          </cell>
          <cell r="D12" t="str">
            <v>Alambre de Tw-Cu # 10</v>
          </cell>
          <cell r="E12" t="str">
            <v>ml</v>
          </cell>
          <cell r="F12">
            <v>950</v>
          </cell>
        </row>
        <row r="13">
          <cell r="C13">
            <v>13</v>
          </cell>
          <cell r="D13" t="str">
            <v>Alambre de Tw-Cu # 8</v>
          </cell>
          <cell r="E13" t="str">
            <v>ml</v>
          </cell>
          <cell r="F13">
            <v>1430</v>
          </cell>
        </row>
        <row r="14">
          <cell r="C14">
            <v>14</v>
          </cell>
          <cell r="D14" t="str">
            <v>Alambre de Cu # 14 desnudo</v>
          </cell>
          <cell r="E14" t="str">
            <v>ml</v>
          </cell>
          <cell r="F14">
            <v>250</v>
          </cell>
        </row>
        <row r="15">
          <cell r="C15">
            <v>15</v>
          </cell>
          <cell r="D15" t="str">
            <v>Alambre de Cu # 12 desnudo</v>
          </cell>
          <cell r="E15" t="str">
            <v>ml</v>
          </cell>
          <cell r="F15">
            <v>561</v>
          </cell>
        </row>
        <row r="16">
          <cell r="C16">
            <v>16</v>
          </cell>
          <cell r="D16" t="str">
            <v>Alambre de Cu # 10 desnudo</v>
          </cell>
          <cell r="E16" t="str">
            <v>ml</v>
          </cell>
          <cell r="F16">
            <v>700</v>
          </cell>
        </row>
        <row r="17">
          <cell r="C17">
            <v>17</v>
          </cell>
          <cell r="D17" t="str">
            <v>Automatico enchufable 1x15 A</v>
          </cell>
          <cell r="E17" t="str">
            <v>Un</v>
          </cell>
          <cell r="F17">
            <v>6500</v>
          </cell>
        </row>
        <row r="18">
          <cell r="C18">
            <v>18</v>
          </cell>
          <cell r="D18" t="str">
            <v>Automatico enchufable 1x20 A</v>
          </cell>
          <cell r="E18" t="str">
            <v>Un</v>
          </cell>
          <cell r="F18">
            <v>6700</v>
          </cell>
        </row>
        <row r="19">
          <cell r="C19">
            <v>19</v>
          </cell>
          <cell r="D19" t="str">
            <v>Automatico enchufable 1x30 A</v>
          </cell>
          <cell r="E19" t="str">
            <v>un</v>
          </cell>
          <cell r="F19">
            <v>7000</v>
          </cell>
        </row>
        <row r="20">
          <cell r="C20">
            <v>20</v>
          </cell>
          <cell r="D20" t="str">
            <v>Automatico enchufable 2x15 A</v>
          </cell>
          <cell r="E20" t="str">
            <v>un</v>
          </cell>
          <cell r="F20">
            <v>20000</v>
          </cell>
        </row>
        <row r="21">
          <cell r="C21">
            <v>21</v>
          </cell>
          <cell r="D21" t="str">
            <v>Automatico enchufable 2x20 A</v>
          </cell>
          <cell r="E21" t="str">
            <v>Un</v>
          </cell>
          <cell r="F21">
            <v>22000</v>
          </cell>
        </row>
        <row r="22">
          <cell r="C22">
            <v>22</v>
          </cell>
          <cell r="D22" t="str">
            <v>Automatico enchufable 2x30 A</v>
          </cell>
          <cell r="E22" t="str">
            <v>un</v>
          </cell>
          <cell r="F22">
            <v>25000</v>
          </cell>
        </row>
        <row r="23">
          <cell r="C23">
            <v>23</v>
          </cell>
          <cell r="D23" t="str">
            <v>Automatico enchufable 3x15 A</v>
          </cell>
          <cell r="E23" t="str">
            <v>un</v>
          </cell>
          <cell r="F23">
            <v>40000</v>
          </cell>
        </row>
        <row r="24">
          <cell r="C24">
            <v>24</v>
          </cell>
          <cell r="D24" t="str">
            <v>Automatico enchufable 3x20 A</v>
          </cell>
          <cell r="E24" t="str">
            <v>un</v>
          </cell>
          <cell r="F24">
            <v>42000</v>
          </cell>
        </row>
        <row r="25">
          <cell r="C25">
            <v>25</v>
          </cell>
          <cell r="D25" t="str">
            <v>Automatico enchufable 3x30 A</v>
          </cell>
          <cell r="E25" t="str">
            <v>un</v>
          </cell>
          <cell r="F25">
            <v>45000</v>
          </cell>
        </row>
        <row r="26">
          <cell r="C26">
            <v>26</v>
          </cell>
          <cell r="D26" t="str">
            <v>Automatico atornillable 1x30 A - 10 Ka</v>
          </cell>
          <cell r="E26" t="str">
            <v>un</v>
          </cell>
          <cell r="F26">
            <v>9000</v>
          </cell>
        </row>
        <row r="27">
          <cell r="C27">
            <v>27</v>
          </cell>
          <cell r="D27" t="str">
            <v>Automatico atornillable 2x30 A - 10 Ka</v>
          </cell>
          <cell r="E27" t="str">
            <v>un</v>
          </cell>
          <cell r="F27">
            <v>22000</v>
          </cell>
        </row>
        <row r="28">
          <cell r="C28">
            <v>28</v>
          </cell>
          <cell r="D28" t="str">
            <v>Automatico atornillable 3x30 A - 10 Ka</v>
          </cell>
          <cell r="E28" t="str">
            <v>un</v>
          </cell>
          <cell r="F28">
            <v>45000</v>
          </cell>
        </row>
        <row r="29">
          <cell r="C29">
            <v>29</v>
          </cell>
          <cell r="D29" t="str">
            <v>Breaker Termomagnetico 3*30 A -25Ka</v>
          </cell>
          <cell r="E29" t="str">
            <v>un</v>
          </cell>
          <cell r="F29">
            <v>100000</v>
          </cell>
        </row>
        <row r="30">
          <cell r="C30">
            <v>30</v>
          </cell>
          <cell r="D30" t="str">
            <v>Breaker Termomagnetico 3*50 A -25Ka,Merlin Gering</v>
          </cell>
          <cell r="E30" t="str">
            <v>un</v>
          </cell>
          <cell r="F30">
            <v>120000</v>
          </cell>
        </row>
        <row r="31">
          <cell r="C31">
            <v>31</v>
          </cell>
          <cell r="D31" t="str">
            <v>Breaker Termomagnetico 3*80 A -25Ka</v>
          </cell>
          <cell r="E31" t="str">
            <v>un</v>
          </cell>
          <cell r="F31">
            <v>150000</v>
          </cell>
        </row>
        <row r="32">
          <cell r="C32">
            <v>32</v>
          </cell>
          <cell r="D32" t="str">
            <v>Breaker Termomagnetico 3*125 A -25Ka</v>
          </cell>
          <cell r="E32" t="str">
            <v>un</v>
          </cell>
          <cell r="F32">
            <v>220000</v>
          </cell>
        </row>
        <row r="33">
          <cell r="C33">
            <v>33</v>
          </cell>
          <cell r="D33" t="str">
            <v>Breaker Termomagnetico 3*200 A -25Ka</v>
          </cell>
          <cell r="E33" t="str">
            <v>un</v>
          </cell>
          <cell r="F33">
            <v>250000</v>
          </cell>
        </row>
        <row r="34">
          <cell r="C34">
            <v>34</v>
          </cell>
          <cell r="D34" t="str">
            <v>Breaker Termomagnetico 3*300 A -25Ka</v>
          </cell>
          <cell r="E34" t="str">
            <v>un</v>
          </cell>
          <cell r="F34">
            <v>935000</v>
          </cell>
        </row>
        <row r="35">
          <cell r="C35">
            <v>35</v>
          </cell>
          <cell r="D35" t="str">
            <v>Barra de cobre 12*2 mm -125 A</v>
          </cell>
          <cell r="E35" t="str">
            <v>ml</v>
          </cell>
          <cell r="F35">
            <v>20000</v>
          </cell>
        </row>
        <row r="36">
          <cell r="C36">
            <v>36</v>
          </cell>
          <cell r="D36" t="str">
            <v>Barra de cobre 20*3 mm -300 A</v>
          </cell>
          <cell r="E36" t="str">
            <v>ml</v>
          </cell>
          <cell r="F36">
            <v>25000</v>
          </cell>
        </row>
        <row r="37">
          <cell r="C37">
            <v>37</v>
          </cell>
          <cell r="D37" t="str">
            <v>Barra de cobre 30*5 mm -450 A</v>
          </cell>
          <cell r="E37" t="str">
            <v>ml</v>
          </cell>
          <cell r="F37">
            <v>30000</v>
          </cell>
        </row>
        <row r="38">
          <cell r="C38">
            <v>38</v>
          </cell>
          <cell r="D38" t="str">
            <v>Bornera equipo de medida</v>
          </cell>
          <cell r="E38" t="str">
            <v>un</v>
          </cell>
          <cell r="F38">
            <v>220000</v>
          </cell>
        </row>
        <row r="39">
          <cell r="C39">
            <v>39</v>
          </cell>
          <cell r="D39" t="str">
            <v>Cable Thw-Cu # 14</v>
          </cell>
          <cell r="E39" t="str">
            <v>ml</v>
          </cell>
          <cell r="F39">
            <v>650</v>
          </cell>
        </row>
        <row r="40">
          <cell r="C40">
            <v>40</v>
          </cell>
          <cell r="D40" t="str">
            <v>Cable Thw-Cu # 12</v>
          </cell>
          <cell r="E40" t="str">
            <v>ml</v>
          </cell>
          <cell r="F40">
            <v>1200</v>
          </cell>
        </row>
        <row r="41">
          <cell r="C41">
            <v>41</v>
          </cell>
          <cell r="D41" t="str">
            <v>Cable Thw-Cu # 10</v>
          </cell>
          <cell r="E41" t="str">
            <v>ml</v>
          </cell>
          <cell r="F41">
            <v>1300</v>
          </cell>
        </row>
        <row r="42">
          <cell r="C42">
            <v>42</v>
          </cell>
          <cell r="D42" t="str">
            <v>Cable Thw-Cu # 8</v>
          </cell>
          <cell r="E42" t="str">
            <v>ml</v>
          </cell>
          <cell r="F42">
            <v>1750</v>
          </cell>
        </row>
        <row r="43">
          <cell r="C43">
            <v>43</v>
          </cell>
          <cell r="D43" t="str">
            <v>Cable Thw-Cu # 6</v>
          </cell>
          <cell r="E43" t="str">
            <v>ml</v>
          </cell>
          <cell r="F43">
            <v>7500</v>
          </cell>
        </row>
        <row r="44">
          <cell r="C44">
            <v>44</v>
          </cell>
          <cell r="D44" t="str">
            <v>Cable Thw-Cu # 4</v>
          </cell>
          <cell r="E44" t="str">
            <v>ml</v>
          </cell>
          <cell r="F44">
            <v>8500</v>
          </cell>
        </row>
        <row r="45">
          <cell r="C45">
            <v>45</v>
          </cell>
          <cell r="D45" t="str">
            <v>Cable Thw-Cu # 2</v>
          </cell>
          <cell r="E45" t="str">
            <v>ml</v>
          </cell>
          <cell r="F45">
            <v>5500</v>
          </cell>
        </row>
        <row r="46">
          <cell r="C46">
            <v>46</v>
          </cell>
          <cell r="D46" t="str">
            <v>Cable Thw-Cu # 1/0</v>
          </cell>
          <cell r="E46" t="str">
            <v>ml</v>
          </cell>
          <cell r="F46">
            <v>15620</v>
          </cell>
        </row>
        <row r="47">
          <cell r="C47">
            <v>47</v>
          </cell>
          <cell r="D47" t="str">
            <v>Cable Thw-Cu # 2/0</v>
          </cell>
          <cell r="E47" t="str">
            <v>ml</v>
          </cell>
          <cell r="F47">
            <v>19531</v>
          </cell>
        </row>
        <row r="48">
          <cell r="C48">
            <v>48</v>
          </cell>
          <cell r="D48" t="str">
            <v>Cable XLP-Cu # 2</v>
          </cell>
          <cell r="E48" t="str">
            <v>ml</v>
          </cell>
          <cell r="F48">
            <v>18000</v>
          </cell>
        </row>
        <row r="49">
          <cell r="C49">
            <v>49</v>
          </cell>
          <cell r="D49" t="str">
            <v>Cable coaxial Rg-59</v>
          </cell>
          <cell r="E49" t="str">
            <v>ml</v>
          </cell>
          <cell r="F49">
            <v>350</v>
          </cell>
        </row>
        <row r="50">
          <cell r="C50">
            <v>50</v>
          </cell>
          <cell r="D50" t="str">
            <v>Cable coaxial Rg-6</v>
          </cell>
          <cell r="E50" t="str">
            <v>ml</v>
          </cell>
          <cell r="F50">
            <v>900</v>
          </cell>
        </row>
        <row r="51">
          <cell r="C51">
            <v>51</v>
          </cell>
          <cell r="D51" t="str">
            <v>Cable Duplex 2x14</v>
          </cell>
          <cell r="E51" t="str">
            <v>ml</v>
          </cell>
          <cell r="F51">
            <v>800</v>
          </cell>
        </row>
        <row r="52">
          <cell r="C52">
            <v>52</v>
          </cell>
          <cell r="D52" t="str">
            <v>Portero citofono intelsa</v>
          </cell>
          <cell r="E52" t="str">
            <v>ml</v>
          </cell>
          <cell r="F52">
            <v>220000</v>
          </cell>
        </row>
        <row r="53">
          <cell r="C53">
            <v>53</v>
          </cell>
          <cell r="D53" t="str">
            <v>Fuente citofono intelsa</v>
          </cell>
          <cell r="E53" t="str">
            <v>ml</v>
          </cell>
          <cell r="F53">
            <v>120000</v>
          </cell>
        </row>
        <row r="54">
          <cell r="C54">
            <v>54</v>
          </cell>
          <cell r="D54" t="str">
            <v>Contestador citofono intelsa</v>
          </cell>
          <cell r="E54" t="str">
            <v>ml</v>
          </cell>
          <cell r="F54">
            <v>35000</v>
          </cell>
        </row>
        <row r="55">
          <cell r="C55">
            <v>55</v>
          </cell>
          <cell r="D55" t="str">
            <v>Cable encauchetado 2x10</v>
          </cell>
          <cell r="E55" t="str">
            <v>ml</v>
          </cell>
          <cell r="F55">
            <v>3000</v>
          </cell>
        </row>
        <row r="56">
          <cell r="C56">
            <v>56</v>
          </cell>
          <cell r="D56" t="str">
            <v>Cable entorchado un par</v>
          </cell>
          <cell r="E56" t="str">
            <v>ml</v>
          </cell>
          <cell r="F56">
            <v>300</v>
          </cell>
        </row>
        <row r="57">
          <cell r="C57">
            <v>57</v>
          </cell>
          <cell r="D57" t="str">
            <v>Cable telefonico dos pares</v>
          </cell>
          <cell r="E57" t="str">
            <v>ml</v>
          </cell>
          <cell r="F57">
            <v>350</v>
          </cell>
        </row>
        <row r="58">
          <cell r="C58">
            <v>58</v>
          </cell>
          <cell r="D58" t="str">
            <v>Cable telefonico tres pares</v>
          </cell>
          <cell r="E58" t="str">
            <v>ml</v>
          </cell>
          <cell r="F58">
            <v>500</v>
          </cell>
        </row>
        <row r="59">
          <cell r="C59">
            <v>59</v>
          </cell>
          <cell r="D59" t="str">
            <v>Cable telefonico cuatro pares</v>
          </cell>
          <cell r="E59" t="str">
            <v>ml</v>
          </cell>
          <cell r="F59">
            <v>700</v>
          </cell>
        </row>
        <row r="60">
          <cell r="C60">
            <v>60</v>
          </cell>
          <cell r="D60" t="str">
            <v>Cable telefonico diez pares B.C.H</v>
          </cell>
          <cell r="E60" t="str">
            <v>ml</v>
          </cell>
          <cell r="F60">
            <v>2000</v>
          </cell>
        </row>
        <row r="61">
          <cell r="C61">
            <v>61</v>
          </cell>
          <cell r="D61" t="str">
            <v>Caja octogonal</v>
          </cell>
          <cell r="E61" t="str">
            <v>Un</v>
          </cell>
          <cell r="F61">
            <v>550</v>
          </cell>
        </row>
        <row r="62">
          <cell r="C62">
            <v>62</v>
          </cell>
          <cell r="D62" t="str">
            <v>Caja rectangular</v>
          </cell>
          <cell r="E62" t="str">
            <v>Un</v>
          </cell>
          <cell r="F62">
            <v>500</v>
          </cell>
        </row>
        <row r="63">
          <cell r="C63">
            <v>63</v>
          </cell>
          <cell r="D63" t="str">
            <v>Caja cuadrada mas suplemento</v>
          </cell>
          <cell r="E63" t="str">
            <v>Un</v>
          </cell>
          <cell r="F63">
            <v>1800</v>
          </cell>
        </row>
        <row r="64">
          <cell r="C64">
            <v>64</v>
          </cell>
          <cell r="D64" t="str">
            <v>Caja cuadrada especial Onda</v>
          </cell>
          <cell r="E64" t="str">
            <v>Un</v>
          </cell>
          <cell r="F64">
            <v>2000</v>
          </cell>
        </row>
        <row r="65">
          <cell r="C65">
            <v>65</v>
          </cell>
          <cell r="D65" t="str">
            <v>Caja de automaticos seis puestos</v>
          </cell>
          <cell r="E65" t="str">
            <v>Un</v>
          </cell>
          <cell r="F65">
            <v>12000</v>
          </cell>
        </row>
        <row r="66">
          <cell r="C66">
            <v>66</v>
          </cell>
          <cell r="D66" t="str">
            <v>Caja de automaticos nueve puestos</v>
          </cell>
          <cell r="E66" t="str">
            <v>Un</v>
          </cell>
          <cell r="F66">
            <v>20000</v>
          </cell>
        </row>
        <row r="67">
          <cell r="C67">
            <v>67</v>
          </cell>
          <cell r="D67" t="str">
            <v>Caja de contador trifasica con acrilicos 60x30x20 Cm</v>
          </cell>
          <cell r="E67" t="str">
            <v>Un</v>
          </cell>
          <cell r="F67">
            <v>120000</v>
          </cell>
        </row>
        <row r="68">
          <cell r="C68">
            <v>68</v>
          </cell>
          <cell r="D68" t="str">
            <v>Caja de contador dos puesto 100x30 Cm</v>
          </cell>
          <cell r="E68" t="str">
            <v>Un</v>
          </cell>
          <cell r="F68">
            <v>30000</v>
          </cell>
        </row>
        <row r="69">
          <cell r="C69">
            <v>69</v>
          </cell>
          <cell r="D69" t="str">
            <v xml:space="preserve">Caja de  de proteccion de breaker </v>
          </cell>
          <cell r="E69" t="str">
            <v>Un</v>
          </cell>
          <cell r="F69">
            <v>120000</v>
          </cell>
        </row>
        <row r="70">
          <cell r="C70">
            <v>70</v>
          </cell>
          <cell r="D70" t="str">
            <v>Modulo de Transformación 1x2,2x1 m</v>
          </cell>
          <cell r="E70" t="str">
            <v>Un</v>
          </cell>
          <cell r="F70">
            <v>1566000</v>
          </cell>
        </row>
        <row r="71">
          <cell r="C71">
            <v>71</v>
          </cell>
          <cell r="D71" t="str">
            <v>Modulo para 20 contadores 150x160x40 Cm</v>
          </cell>
          <cell r="E71" t="str">
            <v>Un</v>
          </cell>
          <cell r="F71">
            <v>120000</v>
          </cell>
        </row>
        <row r="72">
          <cell r="C72">
            <v>72</v>
          </cell>
          <cell r="D72" t="str">
            <v>Modulo de control de motores 1x1,4x0,3 m</v>
          </cell>
          <cell r="E72" t="str">
            <v>Un</v>
          </cell>
          <cell r="F72">
            <v>250000</v>
          </cell>
        </row>
        <row r="73">
          <cell r="C73">
            <v>73</v>
          </cell>
          <cell r="D73" t="str">
            <v>Caja de proteccción de breaker 30x20 Cm</v>
          </cell>
          <cell r="E73" t="str">
            <v>Un</v>
          </cell>
          <cell r="F73">
            <v>67300</v>
          </cell>
        </row>
        <row r="74">
          <cell r="C74">
            <v>74</v>
          </cell>
          <cell r="D74" t="str">
            <v>Ladrillo T-1</v>
          </cell>
          <cell r="E74" t="str">
            <v>Un</v>
          </cell>
          <cell r="F74">
            <v>500</v>
          </cell>
        </row>
        <row r="75">
          <cell r="C75">
            <v>75</v>
          </cell>
          <cell r="D75" t="str">
            <v>Marco Camara 0.6x0.60 Cm -Tapa en concreto</v>
          </cell>
          <cell r="E75" t="str">
            <v>Un</v>
          </cell>
          <cell r="F75">
            <v>45000</v>
          </cell>
        </row>
        <row r="76">
          <cell r="C76">
            <v>76</v>
          </cell>
          <cell r="D76" t="str">
            <v>Marco Camara 0.4x0.40 Cm -Tapa en concreto</v>
          </cell>
          <cell r="E76" t="str">
            <v>Un</v>
          </cell>
          <cell r="F76">
            <v>20000</v>
          </cell>
        </row>
        <row r="77">
          <cell r="C77">
            <v>77</v>
          </cell>
          <cell r="D77" t="str">
            <v xml:space="preserve">Friso </v>
          </cell>
          <cell r="E77" t="str">
            <v>M-2</v>
          </cell>
          <cell r="F77">
            <v>5000</v>
          </cell>
        </row>
        <row r="78">
          <cell r="C78">
            <v>78</v>
          </cell>
          <cell r="D78" t="str">
            <v>Cinta aislante cobra</v>
          </cell>
          <cell r="E78" t="str">
            <v>Un</v>
          </cell>
          <cell r="F78">
            <v>1300</v>
          </cell>
        </row>
        <row r="79">
          <cell r="C79">
            <v>79</v>
          </cell>
          <cell r="D79" t="str">
            <v>Capacete 3/4"</v>
          </cell>
          <cell r="E79" t="str">
            <v>Un</v>
          </cell>
          <cell r="F79">
            <v>1500</v>
          </cell>
        </row>
        <row r="80">
          <cell r="C80">
            <v>80</v>
          </cell>
          <cell r="D80" t="str">
            <v>Capacete 1"</v>
          </cell>
          <cell r="E80" t="str">
            <v>Un</v>
          </cell>
          <cell r="F80">
            <v>2000</v>
          </cell>
        </row>
        <row r="81">
          <cell r="C81">
            <v>81</v>
          </cell>
          <cell r="D81" t="str">
            <v>Capacete 1-1/4"</v>
          </cell>
          <cell r="E81" t="str">
            <v>Un</v>
          </cell>
          <cell r="F81">
            <v>2500</v>
          </cell>
        </row>
        <row r="82">
          <cell r="C82">
            <v>82</v>
          </cell>
          <cell r="D82" t="str">
            <v>Capacete 1-1/2"</v>
          </cell>
          <cell r="E82" t="str">
            <v>Un</v>
          </cell>
          <cell r="F82">
            <v>3500</v>
          </cell>
        </row>
        <row r="83">
          <cell r="C83">
            <v>83</v>
          </cell>
          <cell r="D83" t="str">
            <v>Capacete 2"</v>
          </cell>
          <cell r="E83" t="str">
            <v>Un</v>
          </cell>
          <cell r="F83">
            <v>4500</v>
          </cell>
        </row>
        <row r="84">
          <cell r="C84">
            <v>84</v>
          </cell>
          <cell r="D84" t="str">
            <v>Capacete 3 "</v>
          </cell>
          <cell r="E84" t="str">
            <v>Un</v>
          </cell>
          <cell r="F84">
            <v>6000</v>
          </cell>
        </row>
        <row r="85">
          <cell r="C85">
            <v>85</v>
          </cell>
          <cell r="D85" t="str">
            <v>Conector Killer # 6</v>
          </cell>
          <cell r="E85" t="str">
            <v>Un</v>
          </cell>
          <cell r="F85">
            <v>6000</v>
          </cell>
        </row>
        <row r="86">
          <cell r="C86">
            <v>86</v>
          </cell>
          <cell r="D86" t="str">
            <v>Conector Killer # 4</v>
          </cell>
          <cell r="E86" t="str">
            <v>Un</v>
          </cell>
          <cell r="F86">
            <v>6500</v>
          </cell>
        </row>
        <row r="87">
          <cell r="C87">
            <v>87</v>
          </cell>
          <cell r="D87" t="str">
            <v>Conector Killer # 1/0</v>
          </cell>
          <cell r="E87" t="str">
            <v>Un</v>
          </cell>
          <cell r="F87">
            <v>7000</v>
          </cell>
        </row>
        <row r="88">
          <cell r="C88">
            <v>88</v>
          </cell>
          <cell r="D88" t="str">
            <v>Conector Cu-Cu # 4</v>
          </cell>
          <cell r="E88" t="str">
            <v>Un</v>
          </cell>
          <cell r="F88">
            <v>2500</v>
          </cell>
        </row>
        <row r="89">
          <cell r="C89">
            <v>89</v>
          </cell>
          <cell r="D89" t="str">
            <v>Conector Bimetalico de compresion # 4</v>
          </cell>
          <cell r="E89" t="str">
            <v>Un</v>
          </cell>
          <cell r="F89">
            <v>10000</v>
          </cell>
        </row>
        <row r="90">
          <cell r="C90">
            <v>90</v>
          </cell>
          <cell r="D90" t="str">
            <v>Curva Pvc 1/2"</v>
          </cell>
          <cell r="E90" t="str">
            <v>Un</v>
          </cell>
          <cell r="F90">
            <v>400</v>
          </cell>
        </row>
        <row r="91">
          <cell r="C91">
            <v>91</v>
          </cell>
          <cell r="D91" t="str">
            <v>Curva Pvc 3/4"</v>
          </cell>
          <cell r="E91" t="str">
            <v>Un</v>
          </cell>
          <cell r="F91">
            <v>600</v>
          </cell>
        </row>
        <row r="92">
          <cell r="C92">
            <v>92</v>
          </cell>
          <cell r="D92" t="str">
            <v>Curva Pvc  1-1/4"</v>
          </cell>
          <cell r="E92" t="str">
            <v>Un</v>
          </cell>
          <cell r="F92">
            <v>1000</v>
          </cell>
        </row>
        <row r="93">
          <cell r="C93">
            <v>93</v>
          </cell>
          <cell r="D93" t="str">
            <v>Curva Pvc  1-1/2"</v>
          </cell>
          <cell r="E93" t="str">
            <v>Un</v>
          </cell>
          <cell r="F93">
            <v>1500</v>
          </cell>
        </row>
        <row r="94">
          <cell r="C94">
            <v>94</v>
          </cell>
          <cell r="D94" t="str">
            <v>Curva Pvc  2"</v>
          </cell>
          <cell r="E94" t="str">
            <v>Un</v>
          </cell>
          <cell r="F94">
            <v>2500</v>
          </cell>
        </row>
        <row r="95">
          <cell r="C95">
            <v>95</v>
          </cell>
          <cell r="D95" t="str">
            <v>Curva Pvc  3"</v>
          </cell>
          <cell r="E95" t="str">
            <v>Un</v>
          </cell>
          <cell r="F95">
            <v>3000</v>
          </cell>
        </row>
        <row r="96">
          <cell r="C96">
            <v>96</v>
          </cell>
          <cell r="D96" t="str">
            <v>Ducto Pvc 1/2" Tipo Semipesado</v>
          </cell>
          <cell r="E96" t="str">
            <v>ml</v>
          </cell>
          <cell r="F96">
            <v>700</v>
          </cell>
        </row>
        <row r="97">
          <cell r="C97">
            <v>97</v>
          </cell>
          <cell r="D97" t="str">
            <v>Ducto Pvc 1/2" Tipo pesado</v>
          </cell>
          <cell r="E97" t="str">
            <v>ml</v>
          </cell>
          <cell r="F97">
            <v>1000</v>
          </cell>
        </row>
        <row r="98">
          <cell r="C98">
            <v>98</v>
          </cell>
          <cell r="D98" t="str">
            <v>Ducto Pvc 3/4" Tipo pesado</v>
          </cell>
          <cell r="E98" t="str">
            <v>ml</v>
          </cell>
          <cell r="F98">
            <v>1000</v>
          </cell>
        </row>
        <row r="99">
          <cell r="C99">
            <v>99</v>
          </cell>
          <cell r="D99" t="str">
            <v>Ducto Pvc 1" Tipo pesado</v>
          </cell>
          <cell r="E99" t="str">
            <v>ml</v>
          </cell>
          <cell r="F99">
            <v>1200</v>
          </cell>
        </row>
        <row r="100">
          <cell r="C100">
            <v>100</v>
          </cell>
          <cell r="D100" t="str">
            <v>Ducto Pvc  1-1/4" Tipo pesado</v>
          </cell>
          <cell r="E100" t="str">
            <v>ml</v>
          </cell>
          <cell r="F100">
            <v>1922</v>
          </cell>
        </row>
        <row r="101">
          <cell r="C101">
            <v>101</v>
          </cell>
          <cell r="D101" t="str">
            <v>Ducto Pvc 1- 1/2" Tipo pesado</v>
          </cell>
          <cell r="E101" t="str">
            <v>ml</v>
          </cell>
          <cell r="F101">
            <v>2500</v>
          </cell>
        </row>
        <row r="102">
          <cell r="C102">
            <v>102</v>
          </cell>
          <cell r="D102" t="str">
            <v>Ducto Pvc 2" Tipo pesado</v>
          </cell>
          <cell r="E102" t="str">
            <v>ml</v>
          </cell>
          <cell r="F102">
            <v>2447</v>
          </cell>
        </row>
        <row r="103">
          <cell r="C103">
            <v>103</v>
          </cell>
          <cell r="D103" t="str">
            <v>Ducto Pvc 3" Tipo pesado</v>
          </cell>
          <cell r="E103" t="str">
            <v>ml</v>
          </cell>
          <cell r="F103">
            <v>5573</v>
          </cell>
        </row>
        <row r="104">
          <cell r="C104">
            <v>104</v>
          </cell>
          <cell r="D104" t="str">
            <v>Interruptor sencillo Lx</v>
          </cell>
          <cell r="E104" t="str">
            <v>Un</v>
          </cell>
          <cell r="F104">
            <v>3800</v>
          </cell>
        </row>
        <row r="105">
          <cell r="C105">
            <v>105</v>
          </cell>
          <cell r="D105" t="str">
            <v>Interruptor  commutable sencillo Lx</v>
          </cell>
          <cell r="E105" t="str">
            <v>Un</v>
          </cell>
          <cell r="F105">
            <v>4200</v>
          </cell>
        </row>
        <row r="106">
          <cell r="C106">
            <v>106</v>
          </cell>
          <cell r="D106" t="str">
            <v>Interruptor doble Lx</v>
          </cell>
          <cell r="E106" t="str">
            <v>Un</v>
          </cell>
          <cell r="F106">
            <v>6000</v>
          </cell>
        </row>
        <row r="107">
          <cell r="C107">
            <v>107</v>
          </cell>
          <cell r="D107" t="str">
            <v>Juego de puntas Xlpe-Interior</v>
          </cell>
          <cell r="E107" t="str">
            <v>Un</v>
          </cell>
          <cell r="F107">
            <v>500000</v>
          </cell>
        </row>
        <row r="108">
          <cell r="C108">
            <v>108</v>
          </cell>
          <cell r="D108" t="str">
            <v>Juego de puntas Xlpe-Exterior</v>
          </cell>
          <cell r="E108" t="str">
            <v>Un</v>
          </cell>
          <cell r="F108">
            <v>300000</v>
          </cell>
        </row>
        <row r="109">
          <cell r="C109">
            <v>109</v>
          </cell>
          <cell r="D109" t="str">
            <v>Lampara flourescente 2x48"</v>
          </cell>
          <cell r="E109" t="str">
            <v>Un</v>
          </cell>
          <cell r="F109">
            <v>45000</v>
          </cell>
        </row>
        <row r="110">
          <cell r="C110">
            <v>110</v>
          </cell>
          <cell r="D110" t="str">
            <v>Lampara flourescente 2x96"</v>
          </cell>
          <cell r="E110" t="str">
            <v>Un</v>
          </cell>
          <cell r="F110">
            <v>55000</v>
          </cell>
        </row>
        <row r="111">
          <cell r="C111">
            <v>111</v>
          </cell>
          <cell r="D111" t="str">
            <v>Luminaria D.J.K(Roy Alpha), Na 70 W-220V</v>
          </cell>
          <cell r="E111" t="str">
            <v>Un</v>
          </cell>
          <cell r="F111">
            <v>200000</v>
          </cell>
        </row>
        <row r="112">
          <cell r="C112">
            <v>112</v>
          </cell>
          <cell r="D112" t="str">
            <v>Luminaria de Mercurio(Ref:DJK), 70 W-220V</v>
          </cell>
          <cell r="E112" t="str">
            <v>Un</v>
          </cell>
          <cell r="F112">
            <v>185622</v>
          </cell>
        </row>
        <row r="113">
          <cell r="C113">
            <v>113</v>
          </cell>
          <cell r="D113" t="str">
            <v>Luminaria de Mercurio 250 W-220V(Ref: BC-Roy Alpha)</v>
          </cell>
          <cell r="E113" t="str">
            <v>Un</v>
          </cell>
          <cell r="F113">
            <v>280000</v>
          </cell>
        </row>
        <row r="114">
          <cell r="C114">
            <v>114</v>
          </cell>
          <cell r="D114" t="str">
            <v>Modulo de seccionador 13,2 Kv,1x2,2x1 m</v>
          </cell>
          <cell r="E114" t="str">
            <v>Un</v>
          </cell>
          <cell r="F114">
            <v>1528880</v>
          </cell>
        </row>
        <row r="115">
          <cell r="C115">
            <v>115</v>
          </cell>
          <cell r="D115" t="str">
            <v>Bandeja Portacable</v>
          </cell>
          <cell r="E115" t="str">
            <v>ml</v>
          </cell>
          <cell r="F115">
            <v>18000</v>
          </cell>
        </row>
        <row r="116">
          <cell r="C116">
            <v>116</v>
          </cell>
          <cell r="D116" t="str">
            <v>Manecilla telva # 4</v>
          </cell>
          <cell r="E116" t="str">
            <v>Un</v>
          </cell>
          <cell r="F116">
            <v>2000</v>
          </cell>
        </row>
        <row r="117">
          <cell r="C117">
            <v>117</v>
          </cell>
          <cell r="D117" t="str">
            <v>Manecilla telva # 2</v>
          </cell>
          <cell r="E117" t="str">
            <v>Un</v>
          </cell>
          <cell r="F117">
            <v>3000</v>
          </cell>
        </row>
        <row r="118">
          <cell r="C118">
            <v>118</v>
          </cell>
          <cell r="D118" t="str">
            <v>Manecilla telva # 1/0</v>
          </cell>
          <cell r="E118" t="str">
            <v>Un</v>
          </cell>
          <cell r="F118">
            <v>3500</v>
          </cell>
        </row>
        <row r="119">
          <cell r="C119">
            <v>119</v>
          </cell>
          <cell r="D119" t="str">
            <v>Transformador de corriente de 300/5A</v>
          </cell>
          <cell r="E119" t="str">
            <v>Un</v>
          </cell>
          <cell r="F119">
            <v>100000</v>
          </cell>
        </row>
        <row r="120">
          <cell r="C120">
            <v>120</v>
          </cell>
          <cell r="D120" t="str">
            <v>Pines de corte 1x100 A</v>
          </cell>
          <cell r="E120" t="str">
            <v>Un</v>
          </cell>
          <cell r="F120">
            <v>16000</v>
          </cell>
        </row>
        <row r="121">
          <cell r="C121">
            <v>121</v>
          </cell>
          <cell r="D121" t="str">
            <v>Pines de corte 2x100 A</v>
          </cell>
          <cell r="E121" t="str">
            <v>Un</v>
          </cell>
          <cell r="F121">
            <v>35000</v>
          </cell>
        </row>
        <row r="122">
          <cell r="C122">
            <v>122</v>
          </cell>
          <cell r="D122" t="str">
            <v>Pines de corte 3x100 A</v>
          </cell>
          <cell r="E122" t="str">
            <v>Un</v>
          </cell>
          <cell r="F122">
            <v>53000</v>
          </cell>
        </row>
        <row r="123">
          <cell r="C123">
            <v>123</v>
          </cell>
          <cell r="D123" t="str">
            <v>Plafon plastico Ave</v>
          </cell>
          <cell r="E123" t="str">
            <v>Un</v>
          </cell>
          <cell r="F123">
            <v>1300</v>
          </cell>
        </row>
        <row r="124">
          <cell r="C124">
            <v>124</v>
          </cell>
          <cell r="D124" t="str">
            <v>Selector voltimetro</v>
          </cell>
          <cell r="E124" t="str">
            <v>Un</v>
          </cell>
          <cell r="F124">
            <v>65000</v>
          </cell>
        </row>
        <row r="125">
          <cell r="C125">
            <v>125</v>
          </cell>
          <cell r="D125" t="str">
            <v>Voltimetro 0-500V</v>
          </cell>
          <cell r="E125" t="str">
            <v>Un</v>
          </cell>
          <cell r="F125">
            <v>35000</v>
          </cell>
        </row>
        <row r="126">
          <cell r="C126">
            <v>126</v>
          </cell>
          <cell r="D126" t="str">
            <v>Protocolo transformador</v>
          </cell>
          <cell r="E126" t="str">
            <v>Un</v>
          </cell>
          <cell r="F126">
            <v>45000</v>
          </cell>
        </row>
        <row r="127">
          <cell r="C127">
            <v>127</v>
          </cell>
          <cell r="D127" t="str">
            <v>Puentes en M.T</v>
          </cell>
          <cell r="E127" t="str">
            <v>Un</v>
          </cell>
          <cell r="F127">
            <v>300000</v>
          </cell>
        </row>
        <row r="128">
          <cell r="C128">
            <v>128</v>
          </cell>
          <cell r="D128" t="str">
            <v>Amperimetro de 0-300A</v>
          </cell>
          <cell r="E128" t="str">
            <v>Un</v>
          </cell>
          <cell r="F128">
            <v>30000</v>
          </cell>
        </row>
        <row r="129">
          <cell r="C129">
            <v>129</v>
          </cell>
          <cell r="D129" t="str">
            <v>Reflector 250 W -220V Mercurio</v>
          </cell>
          <cell r="E129" t="str">
            <v>Un</v>
          </cell>
          <cell r="F129">
            <v>280000</v>
          </cell>
        </row>
        <row r="130">
          <cell r="C130">
            <v>130</v>
          </cell>
          <cell r="D130" t="str">
            <v>Reflector 400 W -220V Sodio</v>
          </cell>
          <cell r="E130" t="str">
            <v>Un</v>
          </cell>
          <cell r="F130">
            <v>320000</v>
          </cell>
        </row>
        <row r="131">
          <cell r="C131">
            <v>131</v>
          </cell>
          <cell r="D131" t="str">
            <v>Regleta telefonica de 10 Pares</v>
          </cell>
          <cell r="E131" t="str">
            <v>Un</v>
          </cell>
          <cell r="F131">
            <v>8000</v>
          </cell>
        </row>
        <row r="132">
          <cell r="C132">
            <v>132</v>
          </cell>
          <cell r="D132" t="str">
            <v>Resane de pavimento</v>
          </cell>
          <cell r="E132" t="str">
            <v>Un</v>
          </cell>
          <cell r="F132">
            <v>250000</v>
          </cell>
        </row>
        <row r="133">
          <cell r="C133">
            <v>133</v>
          </cell>
          <cell r="D133" t="str">
            <v>Revisión de contador</v>
          </cell>
          <cell r="E133" t="str">
            <v>Un</v>
          </cell>
          <cell r="F133">
            <v>80000</v>
          </cell>
        </row>
        <row r="134">
          <cell r="C134">
            <v>134</v>
          </cell>
          <cell r="D134" t="str">
            <v xml:space="preserve">Lampara flourescente 2x20 W -Cuadrada </v>
          </cell>
          <cell r="E134" t="str">
            <v>Un</v>
          </cell>
          <cell r="F134">
            <v>35000</v>
          </cell>
        </row>
        <row r="135">
          <cell r="C135">
            <v>135</v>
          </cell>
          <cell r="D135" t="str">
            <v>Toma T.V</v>
          </cell>
          <cell r="E135" t="str">
            <v>Un</v>
          </cell>
          <cell r="F135">
            <v>4000</v>
          </cell>
        </row>
        <row r="136">
          <cell r="C136">
            <v>136</v>
          </cell>
          <cell r="D136" t="str">
            <v>Toma Telefonica</v>
          </cell>
          <cell r="E136" t="str">
            <v>Un</v>
          </cell>
          <cell r="F136">
            <v>4000</v>
          </cell>
        </row>
        <row r="137">
          <cell r="C137">
            <v>137</v>
          </cell>
          <cell r="D137" t="str">
            <v>Toma doble Luminex</v>
          </cell>
          <cell r="E137" t="str">
            <v>Un</v>
          </cell>
          <cell r="F137">
            <v>4000</v>
          </cell>
        </row>
        <row r="138">
          <cell r="C138">
            <v>138</v>
          </cell>
          <cell r="D138" t="str">
            <v>Toma con polo a tierra</v>
          </cell>
          <cell r="E138" t="str">
            <v>Un</v>
          </cell>
          <cell r="F138">
            <v>4200</v>
          </cell>
        </row>
        <row r="139">
          <cell r="C139">
            <v>139</v>
          </cell>
          <cell r="D139" t="str">
            <v>Tubo metalico Galvanizado de 1- 1/2"</v>
          </cell>
          <cell r="E139" t="str">
            <v>ml</v>
          </cell>
          <cell r="F139">
            <v>70000</v>
          </cell>
        </row>
        <row r="140">
          <cell r="C140">
            <v>140</v>
          </cell>
          <cell r="D140" t="str">
            <v>Varilla cooper-weld 5/8"x2.2 mt</v>
          </cell>
          <cell r="E140" t="str">
            <v>Un</v>
          </cell>
          <cell r="F140">
            <v>50000</v>
          </cell>
        </row>
        <row r="141">
          <cell r="C141">
            <v>141</v>
          </cell>
          <cell r="D141" t="str">
            <v>Varilla cooper-weld 5/8"x2,4 mt</v>
          </cell>
          <cell r="E141" t="str">
            <v>Un</v>
          </cell>
          <cell r="F141">
            <v>80000</v>
          </cell>
        </row>
        <row r="142">
          <cell r="C142">
            <v>142</v>
          </cell>
          <cell r="D142" t="str">
            <v>Soldadura Liquida</v>
          </cell>
          <cell r="E142" t="str">
            <v>gl</v>
          </cell>
          <cell r="F142">
            <v>700</v>
          </cell>
        </row>
        <row r="143">
          <cell r="C143">
            <v>143</v>
          </cell>
          <cell r="D143" t="str">
            <v>Limpiador Pvc</v>
          </cell>
          <cell r="E143" t="str">
            <v>gl</v>
          </cell>
          <cell r="F143">
            <v>400</v>
          </cell>
        </row>
        <row r="144">
          <cell r="C144">
            <v>144</v>
          </cell>
          <cell r="D144" t="str">
            <v>Aislador portabarra # 2</v>
          </cell>
          <cell r="E144" t="str">
            <v>Un</v>
          </cell>
          <cell r="F144">
            <v>6000</v>
          </cell>
        </row>
        <row r="145">
          <cell r="C145">
            <v>145</v>
          </cell>
          <cell r="D145" t="str">
            <v>Contador Monofasico 15A-120V</v>
          </cell>
          <cell r="E145" t="str">
            <v>Un</v>
          </cell>
          <cell r="F145">
            <v>80000</v>
          </cell>
        </row>
        <row r="146">
          <cell r="C146">
            <v>146</v>
          </cell>
          <cell r="D146" t="str">
            <v>Contador Trifilar 15A-220V</v>
          </cell>
          <cell r="E146" t="str">
            <v>Un</v>
          </cell>
          <cell r="F146">
            <v>220000</v>
          </cell>
        </row>
        <row r="147">
          <cell r="C147">
            <v>147</v>
          </cell>
          <cell r="D147" t="str">
            <v>Timbre din - dong</v>
          </cell>
          <cell r="E147" t="str">
            <v>Un</v>
          </cell>
          <cell r="F147">
            <v>12000</v>
          </cell>
        </row>
        <row r="148">
          <cell r="C148">
            <v>148</v>
          </cell>
          <cell r="D148" t="str">
            <v>Hidrosolda</v>
          </cell>
          <cell r="E148" t="str">
            <v>Un</v>
          </cell>
          <cell r="F148">
            <v>40000</v>
          </cell>
        </row>
        <row r="149">
          <cell r="C149">
            <v>149</v>
          </cell>
          <cell r="D149" t="str">
            <v>Armario telefónico 0,5x0,4x0,20 mt</v>
          </cell>
          <cell r="E149" t="str">
            <v>Un</v>
          </cell>
          <cell r="F149">
            <v>35000</v>
          </cell>
        </row>
        <row r="150">
          <cell r="C150">
            <v>150</v>
          </cell>
          <cell r="D150" t="str">
            <v>Caja de paso 0,4x0,3x0,1 mt</v>
          </cell>
          <cell r="E150" t="str">
            <v>Un</v>
          </cell>
          <cell r="F150">
            <v>25000</v>
          </cell>
        </row>
        <row r="151">
          <cell r="C151">
            <v>151</v>
          </cell>
          <cell r="D151" t="str">
            <v>Citofono Contestador apto</v>
          </cell>
          <cell r="E151" t="str">
            <v>Un</v>
          </cell>
          <cell r="F151">
            <v>40000</v>
          </cell>
        </row>
        <row r="152">
          <cell r="C152">
            <v>152</v>
          </cell>
          <cell r="D152" t="str">
            <v>Vigueta de anclaje</v>
          </cell>
          <cell r="E152" t="str">
            <v>Un</v>
          </cell>
          <cell r="F152">
            <v>3000</v>
          </cell>
        </row>
        <row r="153">
          <cell r="C153">
            <v>153</v>
          </cell>
          <cell r="D153" t="str">
            <v>Tablero luminex 12 puestos</v>
          </cell>
          <cell r="E153" t="str">
            <v>Un</v>
          </cell>
          <cell r="F153">
            <v>139600</v>
          </cell>
        </row>
        <row r="154">
          <cell r="C154">
            <v>154</v>
          </cell>
          <cell r="D154" t="str">
            <v>Tablero luminex 12 puestos con totalizador</v>
          </cell>
          <cell r="E154" t="str">
            <v>Un</v>
          </cell>
          <cell r="F154">
            <v>165200</v>
          </cell>
        </row>
        <row r="155">
          <cell r="C155">
            <v>155</v>
          </cell>
          <cell r="D155" t="str">
            <v>Tablero luminex 18  con puerta y chapa</v>
          </cell>
          <cell r="E155" t="str">
            <v>Un</v>
          </cell>
          <cell r="F155">
            <v>280000</v>
          </cell>
        </row>
        <row r="156">
          <cell r="C156">
            <v>156</v>
          </cell>
          <cell r="D156" t="str">
            <v>Tablero con espacio -total-12pts</v>
          </cell>
          <cell r="E156" t="str">
            <v>Un</v>
          </cell>
          <cell r="F156">
            <v>229900</v>
          </cell>
        </row>
        <row r="157">
          <cell r="C157">
            <v>157</v>
          </cell>
          <cell r="D157" t="str">
            <v>Varilla de anclaje</v>
          </cell>
          <cell r="E157" t="str">
            <v>Un</v>
          </cell>
          <cell r="F157">
            <v>8000</v>
          </cell>
        </row>
        <row r="158">
          <cell r="C158">
            <v>158</v>
          </cell>
          <cell r="D158" t="str">
            <v>Tensor 1/4" galvanizado</v>
          </cell>
          <cell r="E158" t="str">
            <v>Un</v>
          </cell>
          <cell r="F158">
            <v>900</v>
          </cell>
        </row>
        <row r="159">
          <cell r="C159">
            <v>159</v>
          </cell>
          <cell r="D159" t="str">
            <v>Grapa Prensahilo tres pernos</v>
          </cell>
          <cell r="E159" t="str">
            <v>Un</v>
          </cell>
          <cell r="F159">
            <v>5500</v>
          </cell>
        </row>
        <row r="160">
          <cell r="C160">
            <v>160</v>
          </cell>
          <cell r="D160" t="str">
            <v>Guardacabo</v>
          </cell>
          <cell r="E160" t="str">
            <v>Un</v>
          </cell>
          <cell r="F160">
            <v>700</v>
          </cell>
        </row>
        <row r="161">
          <cell r="C161">
            <v>161</v>
          </cell>
          <cell r="D161" t="str">
            <v>Espigo Ping cruzeta</v>
          </cell>
          <cell r="E161" t="str">
            <v>Un</v>
          </cell>
          <cell r="F161">
            <v>5500</v>
          </cell>
        </row>
        <row r="162">
          <cell r="C162">
            <v>162</v>
          </cell>
          <cell r="D162" t="str">
            <v>Aislador Tensor M.T</v>
          </cell>
          <cell r="E162" t="str">
            <v>Un</v>
          </cell>
          <cell r="F162">
            <v>8000</v>
          </cell>
        </row>
        <row r="163">
          <cell r="C163">
            <v>163</v>
          </cell>
          <cell r="D163" t="str">
            <v>Contador Trifilar 15A-220V</v>
          </cell>
          <cell r="E163" t="str">
            <v>Un</v>
          </cell>
          <cell r="F163">
            <v>220000</v>
          </cell>
        </row>
        <row r="164">
          <cell r="C164">
            <v>164</v>
          </cell>
          <cell r="D164" t="str">
            <v>Contador Trifásico de 25(100)A-220 V</v>
          </cell>
          <cell r="E164" t="str">
            <v>Un</v>
          </cell>
          <cell r="F164">
            <v>270000</v>
          </cell>
        </row>
        <row r="165">
          <cell r="C165">
            <v>165</v>
          </cell>
          <cell r="D165" t="str">
            <v>Contador eléctronico 2(6)A-3x127/220V</v>
          </cell>
          <cell r="E165" t="str">
            <v>Un</v>
          </cell>
          <cell r="F165">
            <v>3200000</v>
          </cell>
        </row>
        <row r="166">
          <cell r="C166">
            <v>166</v>
          </cell>
          <cell r="D166" t="str">
            <v>Contador Trifilar de 30 A-2*127/120V</v>
          </cell>
          <cell r="E166" t="str">
            <v>Un</v>
          </cell>
          <cell r="F166">
            <v>75000</v>
          </cell>
        </row>
        <row r="167">
          <cell r="C167">
            <v>167</v>
          </cell>
          <cell r="D167" t="str">
            <v>Tubo metalico Galvanizado de 1- 1/4",L=6m</v>
          </cell>
          <cell r="E167" t="str">
            <v>Un</v>
          </cell>
          <cell r="F167">
            <v>55000</v>
          </cell>
        </row>
        <row r="168">
          <cell r="C168">
            <v>168</v>
          </cell>
          <cell r="D168" t="str">
            <v>Tubo metalico Galvanizado de 1- 1/2", L=6m</v>
          </cell>
          <cell r="E168" t="str">
            <v>Un</v>
          </cell>
          <cell r="F168">
            <v>150000</v>
          </cell>
        </row>
        <row r="169">
          <cell r="C169">
            <v>169</v>
          </cell>
          <cell r="D169" t="str">
            <v>Tablero protecc- Acometidas 0,5*0,7*0,3 mt</v>
          </cell>
          <cell r="E169" t="str">
            <v>Un</v>
          </cell>
          <cell r="F169">
            <v>120000</v>
          </cell>
        </row>
        <row r="170">
          <cell r="C170">
            <v>170</v>
          </cell>
          <cell r="D170" t="str">
            <v>Tubo metálico de 2"</v>
          </cell>
          <cell r="E170" t="str">
            <v>Un</v>
          </cell>
          <cell r="F170">
            <v>150000</v>
          </cell>
        </row>
        <row r="171">
          <cell r="C171">
            <v>171</v>
          </cell>
          <cell r="D171" t="str">
            <v>Poste Concreto 12 mts -750 Kg.</v>
          </cell>
          <cell r="E171" t="str">
            <v>Un</v>
          </cell>
          <cell r="F171">
            <v>632000</v>
          </cell>
        </row>
        <row r="172">
          <cell r="C172">
            <v>172</v>
          </cell>
          <cell r="D172" t="str">
            <v>Aislador tipo ping</v>
          </cell>
          <cell r="E172" t="str">
            <v>Un</v>
          </cell>
          <cell r="F172">
            <v>19000</v>
          </cell>
        </row>
        <row r="173">
          <cell r="C173">
            <v>173</v>
          </cell>
          <cell r="D173" t="str">
            <v>Tubo galvanizado d=3" L=6mt</v>
          </cell>
          <cell r="E173" t="str">
            <v>Un</v>
          </cell>
          <cell r="F173">
            <v>150000</v>
          </cell>
        </row>
        <row r="174">
          <cell r="C174">
            <v>174</v>
          </cell>
          <cell r="D174" t="str">
            <v>Poste de concreto 12 mt-510 Kg.</v>
          </cell>
          <cell r="E174" t="str">
            <v>Un</v>
          </cell>
          <cell r="F174">
            <v>537000</v>
          </cell>
        </row>
        <row r="175">
          <cell r="C175">
            <v>175</v>
          </cell>
          <cell r="D175" t="str">
            <v>Toma trifásica 220 V</v>
          </cell>
          <cell r="E175" t="str">
            <v>Un</v>
          </cell>
          <cell r="F175">
            <v>5000</v>
          </cell>
        </row>
        <row r="176">
          <cell r="C176">
            <v>176</v>
          </cell>
          <cell r="D176" t="str">
            <v>Aislador Axus</v>
          </cell>
          <cell r="E176" t="str">
            <v>Un</v>
          </cell>
          <cell r="F176">
            <v>48000</v>
          </cell>
        </row>
        <row r="177">
          <cell r="C177">
            <v>177</v>
          </cell>
          <cell r="D177" t="str">
            <v>Tubo galvanizado d=3"</v>
          </cell>
          <cell r="E177" t="str">
            <v>Un</v>
          </cell>
          <cell r="F177">
            <v>150000</v>
          </cell>
        </row>
        <row r="178">
          <cell r="C178">
            <v>178</v>
          </cell>
          <cell r="D178" t="str">
            <v>Tubo PVC Tipo Pesado d=4"</v>
          </cell>
          <cell r="E178" t="str">
            <v>ml</v>
          </cell>
          <cell r="F178">
            <v>3500</v>
          </cell>
        </row>
        <row r="179">
          <cell r="C179">
            <v>179</v>
          </cell>
          <cell r="D179" t="str">
            <v>Acrilicos</v>
          </cell>
          <cell r="E179" t="str">
            <v>Un</v>
          </cell>
          <cell r="F179">
            <v>10000</v>
          </cell>
        </row>
        <row r="180">
          <cell r="C180">
            <v>180</v>
          </cell>
          <cell r="D180" t="str">
            <v>Accesorios</v>
          </cell>
          <cell r="E180" t="str">
            <v>Un</v>
          </cell>
          <cell r="F180">
            <v>5000</v>
          </cell>
        </row>
        <row r="181">
          <cell r="C181">
            <v>181</v>
          </cell>
          <cell r="D181" t="str">
            <v>Modulo de equipo de medida Semidirecta</v>
          </cell>
          <cell r="E181" t="str">
            <v>Un</v>
          </cell>
          <cell r="F181">
            <v>670000</v>
          </cell>
        </row>
        <row r="182">
          <cell r="C182">
            <v>182</v>
          </cell>
          <cell r="D182" t="str">
            <v>Planta de emergencia 100 Kw-3x127-220V</v>
          </cell>
          <cell r="E182" t="str">
            <v>Un</v>
          </cell>
          <cell r="F182">
            <v>40000000</v>
          </cell>
        </row>
        <row r="183">
          <cell r="C183">
            <v>183</v>
          </cell>
          <cell r="D183" t="str">
            <v>Transferencia Automatica 300 A - Telemecanique</v>
          </cell>
          <cell r="E183" t="str">
            <v>Un</v>
          </cell>
          <cell r="F183">
            <v>3000000</v>
          </cell>
        </row>
        <row r="184">
          <cell r="C184">
            <v>184</v>
          </cell>
          <cell r="D184" t="str">
            <v>Base en concreto</v>
          </cell>
          <cell r="E184" t="str">
            <v>gl</v>
          </cell>
          <cell r="F184">
            <v>50000</v>
          </cell>
        </row>
        <row r="185">
          <cell r="C185">
            <v>185</v>
          </cell>
          <cell r="D185" t="str">
            <v>Espigo Ping cruzeta</v>
          </cell>
          <cell r="E185" t="str">
            <v>Un</v>
          </cell>
          <cell r="F185">
            <v>5060</v>
          </cell>
        </row>
        <row r="186">
          <cell r="C186">
            <v>186</v>
          </cell>
          <cell r="D186" t="str">
            <v>Aislador tipo ping</v>
          </cell>
          <cell r="E186" t="str">
            <v>Un</v>
          </cell>
          <cell r="F186">
            <v>17240</v>
          </cell>
        </row>
        <row r="187">
          <cell r="C187">
            <v>187</v>
          </cell>
          <cell r="D187" t="str">
            <v>Cruzeta metalica de 2 mts 2x2x1/4"</v>
          </cell>
          <cell r="E187" t="str">
            <v>Un</v>
          </cell>
          <cell r="F187">
            <v>38000</v>
          </cell>
        </row>
        <row r="188">
          <cell r="C188">
            <v>188</v>
          </cell>
          <cell r="D188" t="str">
            <v>Arandela redonda 5/8"</v>
          </cell>
          <cell r="E188" t="str">
            <v>Un</v>
          </cell>
          <cell r="F188">
            <v>500</v>
          </cell>
        </row>
        <row r="189">
          <cell r="C189">
            <v>189</v>
          </cell>
          <cell r="D189" t="str">
            <v>Perno de maquina 5/8x2"</v>
          </cell>
          <cell r="E189" t="str">
            <v>Un</v>
          </cell>
          <cell r="F189">
            <v>1160</v>
          </cell>
        </row>
        <row r="190">
          <cell r="C190">
            <v>190</v>
          </cell>
          <cell r="D190" t="str">
            <v>Perno de maquina 5/8"x10"</v>
          </cell>
          <cell r="E190" t="str">
            <v>Un</v>
          </cell>
          <cell r="F190">
            <v>3320</v>
          </cell>
        </row>
        <row r="191">
          <cell r="C191">
            <v>191</v>
          </cell>
          <cell r="D191" t="str">
            <v>Diagonal en angulo 0,64 Cmt</v>
          </cell>
          <cell r="E191" t="str">
            <v>Un</v>
          </cell>
          <cell r="F191">
            <v>6500</v>
          </cell>
        </row>
        <row r="192">
          <cell r="C192">
            <v>192</v>
          </cell>
          <cell r="D192" t="str">
            <v>Puentes y Suspenciones</v>
          </cell>
          <cell r="E192" t="str">
            <v>Un</v>
          </cell>
          <cell r="F192">
            <v>300000</v>
          </cell>
        </row>
        <row r="193">
          <cell r="C193">
            <v>193</v>
          </cell>
          <cell r="D193" t="str">
            <v>Perno de maquina 5/8"x8"</v>
          </cell>
          <cell r="E193" t="str">
            <v>Un</v>
          </cell>
          <cell r="F193">
            <v>2500</v>
          </cell>
        </row>
        <row r="194">
          <cell r="C194">
            <v>194</v>
          </cell>
          <cell r="D194" t="str">
            <v>Cortacircuito 15 Kv-100A</v>
          </cell>
          <cell r="E194" t="str">
            <v>Un</v>
          </cell>
          <cell r="F194">
            <v>115000</v>
          </cell>
        </row>
        <row r="195">
          <cell r="C195">
            <v>195</v>
          </cell>
          <cell r="D195" t="str">
            <v>Pararrayo 12 Kv-10 Ka</v>
          </cell>
          <cell r="E195" t="str">
            <v>Un</v>
          </cell>
          <cell r="F195">
            <v>120000</v>
          </cell>
        </row>
        <row r="196">
          <cell r="C196">
            <v>196</v>
          </cell>
          <cell r="D196" t="str">
            <v>Tubo Coduit de 1/2" L=3mts</v>
          </cell>
          <cell r="E196" t="str">
            <v>Un</v>
          </cell>
          <cell r="F196">
            <v>15000</v>
          </cell>
        </row>
        <row r="197">
          <cell r="C197">
            <v>197</v>
          </cell>
          <cell r="D197" t="str">
            <v>Cable de cobre desnudo 1/0</v>
          </cell>
          <cell r="E197" t="str">
            <v>ml</v>
          </cell>
          <cell r="F197">
            <v>7500</v>
          </cell>
        </row>
        <row r="198">
          <cell r="C198">
            <v>198</v>
          </cell>
          <cell r="D198" t="str">
            <v>Cruzeta metalica de proteccion 2,2 mt 2x2x1/4"</v>
          </cell>
          <cell r="E198" t="str">
            <v>Un</v>
          </cell>
          <cell r="F198">
            <v>45000</v>
          </cell>
        </row>
        <row r="199">
          <cell r="C199">
            <v>199</v>
          </cell>
          <cell r="D199" t="str">
            <v>Hebilla cinta bandit</v>
          </cell>
          <cell r="E199" t="str">
            <v>Un</v>
          </cell>
          <cell r="F199">
            <v>600</v>
          </cell>
        </row>
        <row r="200">
          <cell r="C200">
            <v>200</v>
          </cell>
          <cell r="D200" t="str">
            <v>Cruzeta metalica de proteeción 1,5 mts 2x2x1/4"</v>
          </cell>
          <cell r="E200" t="str">
            <v>Un</v>
          </cell>
          <cell r="F200">
            <v>40000</v>
          </cell>
        </row>
        <row r="201">
          <cell r="C201">
            <v>201</v>
          </cell>
          <cell r="D201" t="str">
            <v>Esparrago 5/8"x12"</v>
          </cell>
          <cell r="E201" t="str">
            <v>Un</v>
          </cell>
          <cell r="F201">
            <v>5600</v>
          </cell>
        </row>
        <row r="202">
          <cell r="C202">
            <v>202</v>
          </cell>
          <cell r="D202" t="str">
            <v>Aislador epoxico  13.2 Kv</v>
          </cell>
          <cell r="E202" t="str">
            <v>Un</v>
          </cell>
          <cell r="F202">
            <v>45000</v>
          </cell>
        </row>
        <row r="203">
          <cell r="C203">
            <v>203</v>
          </cell>
          <cell r="D203" t="str">
            <v>Tuerca de ojo</v>
          </cell>
          <cell r="E203" t="str">
            <v>Un</v>
          </cell>
          <cell r="F203">
            <v>5200</v>
          </cell>
        </row>
        <row r="204">
          <cell r="C204">
            <v>204</v>
          </cell>
          <cell r="D204" t="str">
            <v>Collarin doble salida de 6-8"</v>
          </cell>
          <cell r="E204" t="str">
            <v>Un</v>
          </cell>
          <cell r="F204">
            <v>10440</v>
          </cell>
        </row>
        <row r="205">
          <cell r="C205">
            <v>205</v>
          </cell>
          <cell r="D205" t="str">
            <v>Cruzeta metalica 2,2m-2x2x1/4"</v>
          </cell>
          <cell r="E205" t="str">
            <v>Un</v>
          </cell>
          <cell r="F205">
            <v>55000</v>
          </cell>
        </row>
        <row r="206">
          <cell r="C206">
            <v>206</v>
          </cell>
          <cell r="D206" t="str">
            <v>Luminaria exterior 70W-220V- Ref: RA-DJK</v>
          </cell>
          <cell r="E206" t="str">
            <v>Un</v>
          </cell>
          <cell r="F206">
            <v>180000</v>
          </cell>
        </row>
        <row r="207">
          <cell r="C207">
            <v>207</v>
          </cell>
          <cell r="D207" t="str">
            <v>Luminaria Interior 250W- Ref: RA-Metal halide</v>
          </cell>
          <cell r="E207" t="str">
            <v>Un</v>
          </cell>
          <cell r="F207">
            <v>450000</v>
          </cell>
        </row>
        <row r="208">
          <cell r="C208">
            <v>208</v>
          </cell>
          <cell r="D208" t="str">
            <v>Concreto 3000 P.S.I</v>
          </cell>
          <cell r="E208" t="str">
            <v>Un</v>
          </cell>
          <cell r="F208">
            <v>300000</v>
          </cell>
        </row>
        <row r="209">
          <cell r="C209">
            <v>209</v>
          </cell>
          <cell r="D209" t="str">
            <v>Juego de dados 2-1/4"x2-1/4"x10Cmt</v>
          </cell>
          <cell r="E209" t="str">
            <v>Un</v>
          </cell>
          <cell r="F209">
            <v>15000</v>
          </cell>
        </row>
        <row r="210">
          <cell r="C210">
            <v>210</v>
          </cell>
          <cell r="D210" t="str">
            <v>Poste metalico de 6x2" m para  alumbrado</v>
          </cell>
          <cell r="E210" t="str">
            <v>Un</v>
          </cell>
          <cell r="F210">
            <v>90000</v>
          </cell>
        </row>
        <row r="211">
          <cell r="C211">
            <v>211</v>
          </cell>
          <cell r="D211" t="str">
            <v>Protocolo del Transformador</v>
          </cell>
          <cell r="E211" t="str">
            <v>Un</v>
          </cell>
          <cell r="F211">
            <v>700000</v>
          </cell>
        </row>
        <row r="212">
          <cell r="C212">
            <v>212</v>
          </cell>
          <cell r="D212" t="str">
            <v>Cinta bandit 5/8"</v>
          </cell>
          <cell r="E212" t="str">
            <v>ml</v>
          </cell>
          <cell r="F212">
            <v>2500</v>
          </cell>
        </row>
        <row r="213">
          <cell r="C213">
            <v>213</v>
          </cell>
          <cell r="D213" t="str">
            <v>Transformador trifásico de 112,5 K-va</v>
          </cell>
          <cell r="E213" t="str">
            <v>Un</v>
          </cell>
          <cell r="F213">
            <v>5500000</v>
          </cell>
        </row>
        <row r="214">
          <cell r="C214">
            <v>214</v>
          </cell>
          <cell r="D214" t="str">
            <v>Conductor ACSR # 2</v>
          </cell>
          <cell r="E214" t="str">
            <v>ml</v>
          </cell>
          <cell r="F214">
            <v>1200</v>
          </cell>
        </row>
        <row r="215">
          <cell r="C215">
            <v>215</v>
          </cell>
          <cell r="D215" t="str">
            <v xml:space="preserve">Selector de Fases </v>
          </cell>
          <cell r="E215" t="str">
            <v>Un</v>
          </cell>
          <cell r="F215">
            <v>65000</v>
          </cell>
        </row>
        <row r="216">
          <cell r="C216">
            <v>216</v>
          </cell>
          <cell r="D216" t="str">
            <v>Voltimetro Analogico</v>
          </cell>
          <cell r="E216" t="str">
            <v>Un</v>
          </cell>
          <cell r="F216">
            <v>25000</v>
          </cell>
        </row>
        <row r="217">
          <cell r="C217">
            <v>217</v>
          </cell>
          <cell r="D217" t="str">
            <v>Arrancador estrella -triangulo de 100 A</v>
          </cell>
          <cell r="E217" t="str">
            <v>Un</v>
          </cell>
          <cell r="F217">
            <v>2508000</v>
          </cell>
        </row>
        <row r="218">
          <cell r="C218">
            <v>218</v>
          </cell>
          <cell r="D218" t="str">
            <v>Protocolo del Transformador</v>
          </cell>
          <cell r="E218" t="str">
            <v>Un</v>
          </cell>
          <cell r="F218">
            <v>700000</v>
          </cell>
        </row>
      </sheetData>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AH2" t="str">
            <v>Beneficios Ambientales</v>
          </cell>
          <cell r="AI2" t="str">
            <v>ampere</v>
          </cell>
        </row>
        <row r="3">
          <cell r="AH3" t="str">
            <v>Otros Beneficios</v>
          </cell>
          <cell r="AI3" t="str">
            <v>ampere sobre metro</v>
          </cell>
        </row>
        <row r="4">
          <cell r="AI4" t="str">
            <v>año</v>
          </cell>
        </row>
        <row r="5">
          <cell r="AI5" t="str">
            <v>bytes sobre segundo</v>
          </cell>
        </row>
        <row r="6">
          <cell r="AI6" t="str">
            <v>candela</v>
          </cell>
        </row>
        <row r="7">
          <cell r="AI7" t="str">
            <v>candela sobre metro cuadrado</v>
          </cell>
        </row>
        <row r="8">
          <cell r="AI8" t="str">
            <v>coulomb</v>
          </cell>
        </row>
        <row r="9">
          <cell r="AI9" t="str">
            <v>día</v>
          </cell>
        </row>
        <row r="10">
          <cell r="AI10" t="str">
            <v>esterradián</v>
          </cell>
        </row>
        <row r="11">
          <cell r="AI11" t="str">
            <v>farad</v>
          </cell>
        </row>
        <row r="12">
          <cell r="AI12" t="str">
            <v>grado</v>
          </cell>
        </row>
        <row r="13">
          <cell r="AI13" t="str">
            <v>hectárea</v>
          </cell>
        </row>
        <row r="14">
          <cell r="AI14" t="str">
            <v>henrio</v>
          </cell>
        </row>
        <row r="15">
          <cell r="AI15" t="str">
            <v>hertz</v>
          </cell>
        </row>
        <row r="16">
          <cell r="AI16" t="str">
            <v>hora</v>
          </cell>
        </row>
        <row r="17">
          <cell r="AI17" t="str">
            <v>Joule</v>
          </cell>
        </row>
        <row r="18">
          <cell r="AI18" t="str">
            <v>joule sobre Kelvin</v>
          </cell>
        </row>
        <row r="19">
          <cell r="AI19" t="str">
            <v>joule sobre kilogramo Kelvin</v>
          </cell>
        </row>
        <row r="20">
          <cell r="AI20" t="str">
            <v>kelvin</v>
          </cell>
        </row>
        <row r="21">
          <cell r="AI21" t="str">
            <v>kilogramo</v>
          </cell>
        </row>
        <row r="22">
          <cell r="AI22" t="str">
            <v>kilogramo entre metro cúbico</v>
          </cell>
        </row>
        <row r="23">
          <cell r="AI23" t="str">
            <v>kilometro</v>
          </cell>
        </row>
        <row r="24">
          <cell r="AI24" t="str">
            <v>kilometro sobre hora</v>
          </cell>
        </row>
        <row r="25">
          <cell r="AI25" t="str">
            <v>kilometro Cuadrado</v>
          </cell>
        </row>
        <row r="26">
          <cell r="AI26" t="str">
            <v>kilowatt</v>
          </cell>
        </row>
        <row r="27">
          <cell r="AI27" t="str">
            <v>kilowatthora</v>
          </cell>
        </row>
        <row r="28">
          <cell r="AI28" t="str">
            <v>litro</v>
          </cell>
        </row>
        <row r="29">
          <cell r="AI29" t="str">
            <v>lumen</v>
          </cell>
        </row>
        <row r="30">
          <cell r="AI30" t="str">
            <v>lux</v>
          </cell>
        </row>
        <row r="31">
          <cell r="AI31" t="str">
            <v>metro</v>
          </cell>
        </row>
        <row r="32">
          <cell r="AI32" t="str">
            <v>metro a la menos uno </v>
          </cell>
        </row>
        <row r="33">
          <cell r="AI33" t="str">
            <v>metro cuadrado</v>
          </cell>
        </row>
        <row r="34">
          <cell r="AI34" t="str">
            <v>metro cuadrado sobre segundo</v>
          </cell>
        </row>
        <row r="35">
          <cell r="AI35" t="str">
            <v>metro cúbico</v>
          </cell>
        </row>
        <row r="36">
          <cell r="AI36" t="str">
            <v>metro sobre segundo</v>
          </cell>
        </row>
        <row r="37">
          <cell r="AI37" t="str">
            <v>metro sobre segundo al cuadrado</v>
          </cell>
        </row>
        <row r="38">
          <cell r="AI38" t="str">
            <v>mes</v>
          </cell>
        </row>
        <row r="39">
          <cell r="AI39" t="str">
            <v>minuto</v>
          </cell>
        </row>
        <row r="40">
          <cell r="AI40" t="str">
            <v>ml</v>
          </cell>
        </row>
        <row r="41">
          <cell r="AI41" t="str">
            <v>mol</v>
          </cell>
        </row>
        <row r="42">
          <cell r="AI42" t="str">
            <v>Mw</v>
          </cell>
        </row>
        <row r="43">
          <cell r="AI43" t="str">
            <v>newton</v>
          </cell>
        </row>
        <row r="44">
          <cell r="AI44" t="str">
            <v>newton-segundo sobre metro cuadrado</v>
          </cell>
        </row>
        <row r="45">
          <cell r="AI45" t="str">
            <v>número</v>
          </cell>
        </row>
        <row r="46">
          <cell r="AI46" t="str">
            <v>ohm</v>
          </cell>
        </row>
        <row r="47">
          <cell r="AI47" t="str">
            <v>Pacientes sobre día</v>
          </cell>
        </row>
        <row r="48">
          <cell r="AI48" t="str">
            <v>pascal</v>
          </cell>
        </row>
        <row r="49">
          <cell r="AI49" t="str">
            <v>radián</v>
          </cell>
        </row>
        <row r="50">
          <cell r="AI50" t="str">
            <v>radián sobre segundo al cuadrado</v>
          </cell>
        </row>
        <row r="51">
          <cell r="AI51" t="str">
            <v>radián sobre segundo </v>
          </cell>
        </row>
        <row r="52">
          <cell r="AI52" t="str">
            <v>segundo</v>
          </cell>
        </row>
        <row r="53">
          <cell r="AI53" t="str">
            <v>siemens</v>
          </cell>
        </row>
        <row r="54">
          <cell r="AI54" t="str">
            <v>tesla </v>
          </cell>
        </row>
        <row r="55">
          <cell r="AI55" t="str">
            <v>tonelada</v>
          </cell>
        </row>
        <row r="56">
          <cell r="AI56" t="str">
            <v>volt</v>
          </cell>
        </row>
        <row r="57">
          <cell r="AI57" t="str">
            <v>volt sobre metro</v>
          </cell>
        </row>
        <row r="58">
          <cell r="AI58" t="str">
            <v>waner</v>
          </cell>
        </row>
        <row r="59">
          <cell r="AI59" t="str">
            <v>watt</v>
          </cell>
        </row>
        <row r="60">
          <cell r="AI60" t="str">
            <v>watt sobre estéreo-radián</v>
          </cell>
        </row>
        <row r="61">
          <cell r="AI61" t="str">
            <v>watt sobre metro Kelvin</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s>
    <sheetDataSet>
      <sheetData sheetId="0">
        <row r="2">
          <cell r="AH2" t="str">
            <v>Beneficios Ambientales</v>
          </cell>
          <cell r="AI2" t="str">
            <v>ampere</v>
          </cell>
        </row>
        <row r="3">
          <cell r="AH3" t="str">
            <v>Otros Beneficios</v>
          </cell>
          <cell r="AI3" t="str">
            <v>ampere sobre metro</v>
          </cell>
        </row>
        <row r="4">
          <cell r="AI4" t="str">
            <v>año</v>
          </cell>
        </row>
        <row r="5">
          <cell r="AI5" t="str">
            <v>bytes sobre segundo</v>
          </cell>
        </row>
        <row r="6">
          <cell r="AI6" t="str">
            <v>candela</v>
          </cell>
        </row>
        <row r="7">
          <cell r="AI7" t="str">
            <v>candela sobre metro cuadrado</v>
          </cell>
        </row>
        <row r="8">
          <cell r="AI8" t="str">
            <v>coulomb</v>
          </cell>
        </row>
        <row r="9">
          <cell r="AI9" t="str">
            <v>día</v>
          </cell>
        </row>
        <row r="10">
          <cell r="AI10" t="str">
            <v>esterradián</v>
          </cell>
        </row>
        <row r="11">
          <cell r="AI11" t="str">
            <v>farad</v>
          </cell>
        </row>
        <row r="12">
          <cell r="AI12" t="str">
            <v>grado</v>
          </cell>
        </row>
        <row r="13">
          <cell r="AI13" t="str">
            <v>hectárea</v>
          </cell>
        </row>
        <row r="14">
          <cell r="AI14" t="str">
            <v>henrio</v>
          </cell>
        </row>
        <row r="15">
          <cell r="AI15" t="str">
            <v>hertz</v>
          </cell>
        </row>
        <row r="16">
          <cell r="AI16" t="str">
            <v>hora</v>
          </cell>
        </row>
        <row r="17">
          <cell r="AI17" t="str">
            <v>Joule</v>
          </cell>
        </row>
        <row r="18">
          <cell r="AI18" t="str">
            <v>joule sobre Kelvin</v>
          </cell>
        </row>
        <row r="19">
          <cell r="AI19" t="str">
            <v>joule sobre kilogramo Kelvin</v>
          </cell>
        </row>
        <row r="20">
          <cell r="AI20" t="str">
            <v>kelvin</v>
          </cell>
        </row>
        <row r="21">
          <cell r="AI21" t="str">
            <v>kilogramo</v>
          </cell>
        </row>
        <row r="22">
          <cell r="AI22" t="str">
            <v>kilogramo entre metro cúbico</v>
          </cell>
        </row>
        <row r="23">
          <cell r="AI23" t="str">
            <v>kilometro</v>
          </cell>
        </row>
        <row r="24">
          <cell r="AI24" t="str">
            <v>kilometro sobre hora</v>
          </cell>
        </row>
        <row r="25">
          <cell r="AI25" t="str">
            <v>kilometro Cuadrado</v>
          </cell>
        </row>
        <row r="26">
          <cell r="AI26" t="str">
            <v>kilowatt</v>
          </cell>
        </row>
        <row r="27">
          <cell r="AI27" t="str">
            <v>kilowatthora</v>
          </cell>
        </row>
        <row r="28">
          <cell r="AI28" t="str">
            <v>litro</v>
          </cell>
        </row>
        <row r="29">
          <cell r="AI29" t="str">
            <v>lumen</v>
          </cell>
        </row>
        <row r="30">
          <cell r="AI30" t="str">
            <v>lux</v>
          </cell>
        </row>
        <row r="31">
          <cell r="AI31" t="str">
            <v>metro</v>
          </cell>
        </row>
        <row r="32">
          <cell r="AI32" t="str">
            <v>metro a la menos uno </v>
          </cell>
        </row>
        <row r="33">
          <cell r="AI33" t="str">
            <v>metro cuadrado</v>
          </cell>
        </row>
        <row r="34">
          <cell r="AI34" t="str">
            <v>metro cuadrado sobre segundo</v>
          </cell>
        </row>
        <row r="35">
          <cell r="AI35" t="str">
            <v>metro cúbico</v>
          </cell>
        </row>
        <row r="36">
          <cell r="AI36" t="str">
            <v>metro sobre segundo</v>
          </cell>
        </row>
        <row r="37">
          <cell r="AI37" t="str">
            <v>metro sobre segundo al cuadrado</v>
          </cell>
        </row>
        <row r="38">
          <cell r="AI38" t="str">
            <v>mes</v>
          </cell>
        </row>
        <row r="39">
          <cell r="AI39" t="str">
            <v>minuto</v>
          </cell>
        </row>
        <row r="40">
          <cell r="AI40" t="str">
            <v>ml</v>
          </cell>
        </row>
        <row r="41">
          <cell r="AI41" t="str">
            <v>mol</v>
          </cell>
        </row>
        <row r="42">
          <cell r="AI42" t="str">
            <v>Mw</v>
          </cell>
        </row>
        <row r="43">
          <cell r="AI43" t="str">
            <v>newton</v>
          </cell>
        </row>
        <row r="44">
          <cell r="AI44" t="str">
            <v>newton-segundo sobre metro cuadrado</v>
          </cell>
        </row>
        <row r="45">
          <cell r="AI45" t="str">
            <v>número</v>
          </cell>
        </row>
        <row r="46">
          <cell r="AI46" t="str">
            <v>ohm</v>
          </cell>
        </row>
        <row r="47">
          <cell r="AI47" t="str">
            <v>Pacientes sobre día</v>
          </cell>
        </row>
        <row r="48">
          <cell r="AI48" t="str">
            <v>pascal</v>
          </cell>
        </row>
        <row r="49">
          <cell r="AI49" t="str">
            <v>radián</v>
          </cell>
        </row>
        <row r="50">
          <cell r="AI50" t="str">
            <v>radián sobre segundo al cuadrado</v>
          </cell>
        </row>
        <row r="51">
          <cell r="AI51" t="str">
            <v>radián sobre segundo </v>
          </cell>
        </row>
        <row r="52">
          <cell r="AI52" t="str">
            <v>segundo</v>
          </cell>
        </row>
        <row r="53">
          <cell r="AI53" t="str">
            <v>siemens</v>
          </cell>
        </row>
        <row r="54">
          <cell r="AI54" t="str">
            <v>tesla </v>
          </cell>
        </row>
        <row r="55">
          <cell r="AI55" t="str">
            <v>tonelada</v>
          </cell>
        </row>
        <row r="56">
          <cell r="AI56" t="str">
            <v>volt</v>
          </cell>
        </row>
        <row r="57">
          <cell r="AI57" t="str">
            <v>volt sobre metro</v>
          </cell>
        </row>
        <row r="58">
          <cell r="AI58" t="str">
            <v>waner</v>
          </cell>
        </row>
        <row r="59">
          <cell r="AI59" t="str">
            <v>watt</v>
          </cell>
        </row>
        <row r="60">
          <cell r="AI60" t="str">
            <v>watt sobre estéreo-radián</v>
          </cell>
        </row>
        <row r="61">
          <cell r="AI61" t="str">
            <v>watt sobre metro Kelvin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UMPLIMIENTO"/>
    </sheetNames>
    <sheetDataSet>
      <sheetData sheetId="0"/>
      <sheetData sheetId="1">
        <row r="2">
          <cell r="A2" t="str">
            <v>REGIONAL CUNDINAMARCA</v>
          </cell>
        </row>
      </sheetData>
      <sheetData sheetId="2"/>
      <sheetData sheetId="3">
        <row r="9">
          <cell r="E9" t="str">
            <v>EDGAR EDUARDO HERNANDEZ Q.</v>
          </cell>
        </row>
      </sheetData>
      <sheetData sheetId="4"/>
      <sheetData sheetId="5"/>
      <sheetData sheetId="6">
        <row r="8">
          <cell r="E8" t="str">
            <v>BIMESTRE: JULIO - AGOSTO DE 2001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a"/>
      <sheetName val="PRESUPUESTO"/>
      <sheetName val="ANALISIS"/>
      <sheetName val="ANALISIS TRANSP"/>
      <sheetName val="Incidencias"/>
      <sheetName val="INSUMOS"/>
      <sheetName val="ANALISIS FORM"/>
      <sheetName val="RENDIMIENTOS"/>
      <sheetName val="CostosAdmin"/>
      <sheetName val="F.Prestacional"/>
      <sheetName val="F.Prestacional J"/>
      <sheetName val="INSUM CLASIF"/>
      <sheetName val="CRONOGRAMA"/>
      <sheetName val="COSTOS"/>
      <sheetName val="SEGUIMIENTO"/>
      <sheetName val="CONTROL"/>
      <sheetName val="PlantillaSeguim"/>
      <sheetName val="PlantillaSeguimCos"/>
      <sheetName val="Datos1_NoEliminar"/>
      <sheetName val="FORMATOS"/>
    </sheetNames>
    <sheetDataSet>
      <sheetData sheetId="0"/>
      <sheetData sheetId="1">
        <row r="2">
          <cell r="A2" t="str">
            <v>CD</v>
          </cell>
        </row>
        <row r="299">
          <cell r="G299">
            <v>2868713</v>
          </cell>
        </row>
        <row r="306">
          <cell r="F306">
            <v>70670</v>
          </cell>
        </row>
      </sheetData>
      <sheetData sheetId="2"/>
      <sheetData sheetId="3"/>
      <sheetData sheetId="4"/>
      <sheetData sheetId="5">
        <row r="6">
          <cell r="P6">
            <v>1920212297.7895367</v>
          </cell>
        </row>
      </sheetData>
      <sheetData sheetId="6"/>
      <sheetData sheetId="7"/>
      <sheetData sheetId="8"/>
      <sheetData sheetId="9"/>
      <sheetData sheetId="10"/>
      <sheetData sheetId="11"/>
      <sheetData sheetId="12">
        <row r="10">
          <cell r="BN10">
            <v>0</v>
          </cell>
        </row>
        <row r="11">
          <cell r="BN11">
            <v>0</v>
          </cell>
        </row>
        <row r="27">
          <cell r="H27">
            <v>0</v>
          </cell>
        </row>
      </sheetData>
      <sheetData sheetId="13"/>
      <sheetData sheetId="14">
        <row r="27">
          <cell r="P27">
            <v>42989</v>
          </cell>
          <cell r="Q27">
            <v>42990</v>
          </cell>
          <cell r="R27">
            <v>42991</v>
          </cell>
          <cell r="S27">
            <v>42992</v>
          </cell>
          <cell r="T27">
            <v>42993</v>
          </cell>
          <cell r="U27">
            <v>42994</v>
          </cell>
          <cell r="V27">
            <v>42995</v>
          </cell>
          <cell r="W27">
            <v>42996</v>
          </cell>
          <cell r="X27">
            <v>42997</v>
          </cell>
          <cell r="Y27">
            <v>42998</v>
          </cell>
          <cell r="Z27">
            <v>42999</v>
          </cell>
          <cell r="AA27">
            <v>43000</v>
          </cell>
          <cell r="AB27">
            <v>43001</v>
          </cell>
          <cell r="AC27">
            <v>43002</v>
          </cell>
          <cell r="AD27">
            <v>43003</v>
          </cell>
          <cell r="AE27">
            <v>43004</v>
          </cell>
          <cell r="AF27">
            <v>43005</v>
          </cell>
          <cell r="AG27">
            <v>43006</v>
          </cell>
          <cell r="AH27">
            <v>43007</v>
          </cell>
          <cell r="AI27">
            <v>43008</v>
          </cell>
          <cell r="AJ27">
            <v>43009</v>
          </cell>
          <cell r="AK27">
            <v>43010</v>
          </cell>
          <cell r="AL27">
            <v>43011</v>
          </cell>
          <cell r="AM27">
            <v>43012</v>
          </cell>
          <cell r="AN27">
            <v>43013</v>
          </cell>
          <cell r="AO27">
            <v>43014</v>
          </cell>
          <cell r="AP27">
            <v>43015</v>
          </cell>
          <cell r="AQ27">
            <v>43016</v>
          </cell>
          <cell r="AR27">
            <v>43017</v>
          </cell>
          <cell r="AS27">
            <v>43018</v>
          </cell>
          <cell r="AT27">
            <v>43019</v>
          </cell>
          <cell r="AU27">
            <v>43020</v>
          </cell>
          <cell r="AV27">
            <v>43021</v>
          </cell>
          <cell r="AW27">
            <v>43022</v>
          </cell>
          <cell r="AX27">
            <v>43023</v>
          </cell>
          <cell r="AY27">
            <v>43024</v>
          </cell>
          <cell r="AZ27">
            <v>43025</v>
          </cell>
          <cell r="BA27">
            <v>43026</v>
          </cell>
          <cell r="BB27">
            <v>43027</v>
          </cell>
          <cell r="BC27">
            <v>43028</v>
          </cell>
          <cell r="BD27">
            <v>43029</v>
          </cell>
          <cell r="BE27">
            <v>43030</v>
          </cell>
          <cell r="BF27">
            <v>43031</v>
          </cell>
          <cell r="BG27">
            <v>43032</v>
          </cell>
          <cell r="BH27">
            <v>43033</v>
          </cell>
          <cell r="BI27">
            <v>43034</v>
          </cell>
          <cell r="BJ27">
            <v>43035</v>
          </cell>
          <cell r="BK27">
            <v>43036</v>
          </cell>
          <cell r="BL27">
            <v>43037</v>
          </cell>
          <cell r="BM27">
            <v>43038</v>
          </cell>
          <cell r="BN27">
            <v>43039</v>
          </cell>
          <cell r="BO27">
            <v>43040</v>
          </cell>
          <cell r="BP27">
            <v>43041</v>
          </cell>
          <cell r="BQ27">
            <v>43042</v>
          </cell>
          <cell r="BR27">
            <v>43043</v>
          </cell>
          <cell r="BS27">
            <v>43044</v>
          </cell>
          <cell r="BT27">
            <v>43045</v>
          </cell>
          <cell r="BU27">
            <v>43046</v>
          </cell>
          <cell r="BV27">
            <v>43047</v>
          </cell>
          <cell r="BW27">
            <v>43048</v>
          </cell>
          <cell r="BX27">
            <v>43049</v>
          </cell>
          <cell r="BY27">
            <v>43050</v>
          </cell>
          <cell r="BZ27">
            <v>43051</v>
          </cell>
          <cell r="CA27">
            <v>43052</v>
          </cell>
          <cell r="CB27">
            <v>43053</v>
          </cell>
          <cell r="CC27">
            <v>43054</v>
          </cell>
          <cell r="CD27">
            <v>43055</v>
          </cell>
          <cell r="CE27">
            <v>43056</v>
          </cell>
          <cell r="CF27">
            <v>43057</v>
          </cell>
          <cell r="CG27">
            <v>43058</v>
          </cell>
          <cell r="CH27">
            <v>43059</v>
          </cell>
          <cell r="CI27">
            <v>43060</v>
          </cell>
          <cell r="CJ27">
            <v>43061</v>
          </cell>
          <cell r="CK27">
            <v>43062</v>
          </cell>
          <cell r="CL27">
            <v>43063</v>
          </cell>
          <cell r="CM27">
            <v>43064</v>
          </cell>
          <cell r="CN27">
            <v>43065</v>
          </cell>
          <cell r="CO27">
            <v>43066</v>
          </cell>
          <cell r="CP27">
            <v>43067</v>
          </cell>
          <cell r="CQ27">
            <v>43068</v>
          </cell>
          <cell r="CR27">
            <v>43069</v>
          </cell>
          <cell r="CS27">
            <v>43070</v>
          </cell>
          <cell r="CT27">
            <v>43071</v>
          </cell>
          <cell r="CU27">
            <v>43072</v>
          </cell>
          <cell r="CV27">
            <v>43073</v>
          </cell>
          <cell r="CW27">
            <v>43074</v>
          </cell>
          <cell r="CX27">
            <v>43075</v>
          </cell>
          <cell r="CY27">
            <v>43076</v>
          </cell>
          <cell r="CZ27">
            <v>43077</v>
          </cell>
          <cell r="DA27">
            <v>43078</v>
          </cell>
          <cell r="DB27">
            <v>43079</v>
          </cell>
          <cell r="DC27">
            <v>43080</v>
          </cell>
          <cell r="DD27">
            <v>43081</v>
          </cell>
          <cell r="DE27">
            <v>43082</v>
          </cell>
          <cell r="DF27">
            <v>43083</v>
          </cell>
          <cell r="DG27">
            <v>43084</v>
          </cell>
          <cell r="DH27">
            <v>43085</v>
          </cell>
          <cell r="DI27">
            <v>43086</v>
          </cell>
          <cell r="DJ27">
            <v>43087</v>
          </cell>
          <cell r="DK27">
            <v>43088</v>
          </cell>
          <cell r="DL27">
            <v>43089</v>
          </cell>
          <cell r="DM27">
            <v>43090</v>
          </cell>
          <cell r="DN27">
            <v>43091</v>
          </cell>
          <cell r="DO27">
            <v>43092</v>
          </cell>
          <cell r="DP27">
            <v>43093</v>
          </cell>
          <cell r="DQ27">
            <v>43094</v>
          </cell>
          <cell r="DR27">
            <v>43095</v>
          </cell>
          <cell r="DS27">
            <v>43096</v>
          </cell>
          <cell r="DT27">
            <v>43097</v>
          </cell>
          <cell r="DU27">
            <v>43098</v>
          </cell>
          <cell r="DV27">
            <v>43099</v>
          </cell>
          <cell r="DW27">
            <v>43100</v>
          </cell>
          <cell r="DX27">
            <v>43101</v>
          </cell>
          <cell r="DY27">
            <v>43102</v>
          </cell>
          <cell r="DZ27">
            <v>43103</v>
          </cell>
          <cell r="EA27">
            <v>43104</v>
          </cell>
          <cell r="EB27">
            <v>43105</v>
          </cell>
          <cell r="EC27">
            <v>43106</v>
          </cell>
          <cell r="ED27">
            <v>43107</v>
          </cell>
          <cell r="EE27">
            <v>43108</v>
          </cell>
          <cell r="EF27">
            <v>43109</v>
          </cell>
          <cell r="EG27">
            <v>43110</v>
          </cell>
          <cell r="EH27">
            <v>43111</v>
          </cell>
          <cell r="EI27">
            <v>43112</v>
          </cell>
          <cell r="EJ27">
            <v>43113</v>
          </cell>
          <cell r="EK27">
            <v>43114</v>
          </cell>
          <cell r="EL27">
            <v>43115</v>
          </cell>
          <cell r="EM27">
            <v>43116</v>
          </cell>
          <cell r="EN27">
            <v>43117</v>
          </cell>
          <cell r="EO27">
            <v>43118</v>
          </cell>
          <cell r="EP27">
            <v>43119</v>
          </cell>
          <cell r="EQ27">
            <v>43120</v>
          </cell>
          <cell r="ER27">
            <v>43121</v>
          </cell>
          <cell r="ES27">
            <v>43122</v>
          </cell>
          <cell r="ET27">
            <v>43123</v>
          </cell>
          <cell r="EU27">
            <v>43124</v>
          </cell>
          <cell r="EV27">
            <v>43125</v>
          </cell>
          <cell r="EW27">
            <v>43126</v>
          </cell>
          <cell r="EX27">
            <v>43127</v>
          </cell>
          <cell r="EY27">
            <v>43128</v>
          </cell>
          <cell r="EZ27">
            <v>43129</v>
          </cell>
          <cell r="FA27">
            <v>43130</v>
          </cell>
          <cell r="FB27">
            <v>43131</v>
          </cell>
          <cell r="FC27">
            <v>43132</v>
          </cell>
          <cell r="FD27">
            <v>43133</v>
          </cell>
          <cell r="FE27">
            <v>43134</v>
          </cell>
          <cell r="FF27">
            <v>43135</v>
          </cell>
          <cell r="FG27">
            <v>43136</v>
          </cell>
          <cell r="FH27">
            <v>43137</v>
          </cell>
          <cell r="FI27">
            <v>43138</v>
          </cell>
          <cell r="FJ27">
            <v>43139</v>
          </cell>
          <cell r="FK27">
            <v>43140</v>
          </cell>
          <cell r="FL27">
            <v>43141</v>
          </cell>
          <cell r="FM27">
            <v>43142</v>
          </cell>
          <cell r="FN27">
            <v>43143</v>
          </cell>
          <cell r="FO27">
            <v>43144</v>
          </cell>
          <cell r="FP27">
            <v>43145</v>
          </cell>
          <cell r="FQ27">
            <v>43146</v>
          </cell>
          <cell r="FR27">
            <v>43147</v>
          </cell>
          <cell r="FS27">
            <v>43148</v>
          </cell>
          <cell r="FT27">
            <v>43149</v>
          </cell>
          <cell r="FU27">
            <v>43150</v>
          </cell>
          <cell r="FV27">
            <v>43151</v>
          </cell>
          <cell r="FW27">
            <v>43152</v>
          </cell>
          <cell r="FX27">
            <v>43153</v>
          </cell>
          <cell r="FY27">
            <v>43154</v>
          </cell>
          <cell r="FZ27">
            <v>43155</v>
          </cell>
          <cell r="GA27">
            <v>43156</v>
          </cell>
          <cell r="GB27">
            <v>43157</v>
          </cell>
          <cell r="GC27">
            <v>43158</v>
          </cell>
          <cell r="GD27">
            <v>43159</v>
          </cell>
          <cell r="GE27">
            <v>43160</v>
          </cell>
          <cell r="GF27">
            <v>43161</v>
          </cell>
          <cell r="GG27">
            <v>43162</v>
          </cell>
          <cell r="GH27">
            <v>43163</v>
          </cell>
          <cell r="GI27">
            <v>43164</v>
          </cell>
          <cell r="GJ27">
            <v>43165</v>
          </cell>
          <cell r="GK27">
            <v>43166</v>
          </cell>
          <cell r="GL27">
            <v>43167</v>
          </cell>
          <cell r="GM27">
            <v>43168</v>
          </cell>
          <cell r="GN27">
            <v>43169</v>
          </cell>
          <cell r="GO27">
            <v>43170</v>
          </cell>
          <cell r="GP27">
            <v>43171</v>
          </cell>
          <cell r="GQ27">
            <v>43172</v>
          </cell>
          <cell r="GR27">
            <v>43173</v>
          </cell>
          <cell r="GS27">
            <v>43174</v>
          </cell>
          <cell r="GT27">
            <v>43175</v>
          </cell>
          <cell r="GU27">
            <v>43176</v>
          </cell>
          <cell r="GV27">
            <v>43177</v>
          </cell>
          <cell r="GW27">
            <v>43178</v>
          </cell>
          <cell r="GX27">
            <v>43179</v>
          </cell>
          <cell r="GY27">
            <v>43180</v>
          </cell>
          <cell r="GZ27">
            <v>43181</v>
          </cell>
          <cell r="HA27">
            <v>43182</v>
          </cell>
          <cell r="HB27">
            <v>43183</v>
          </cell>
          <cell r="HC27">
            <v>43184</v>
          </cell>
          <cell r="HD27">
            <v>43185</v>
          </cell>
          <cell r="HE27">
            <v>43186</v>
          </cell>
          <cell r="HF27">
            <v>43187</v>
          </cell>
          <cell r="HG27">
            <v>43188</v>
          </cell>
          <cell r="HH27">
            <v>43189</v>
          </cell>
          <cell r="HI27">
            <v>43190</v>
          </cell>
          <cell r="HJ27">
            <v>43191</v>
          </cell>
          <cell r="HK27">
            <v>43192</v>
          </cell>
          <cell r="HL27">
            <v>43193</v>
          </cell>
          <cell r="HM27">
            <v>43194</v>
          </cell>
          <cell r="HN27">
            <v>43195</v>
          </cell>
          <cell r="HO27">
            <v>43196</v>
          </cell>
          <cell r="HP27">
            <v>43197</v>
          </cell>
          <cell r="HQ27">
            <v>43198</v>
          </cell>
          <cell r="HR27">
            <v>43199</v>
          </cell>
          <cell r="HS27">
            <v>43200</v>
          </cell>
          <cell r="HT27">
            <v>43201</v>
          </cell>
          <cell r="HU27">
            <v>43202</v>
          </cell>
          <cell r="HV27">
            <v>43203</v>
          </cell>
          <cell r="HW27">
            <v>43204</v>
          </cell>
          <cell r="HX27">
            <v>43205</v>
          </cell>
          <cell r="HY27">
            <v>43206</v>
          </cell>
          <cell r="HZ27">
            <v>43207</v>
          </cell>
          <cell r="IA27">
            <v>43208</v>
          </cell>
          <cell r="IB27">
            <v>43209</v>
          </cell>
          <cell r="IC27">
            <v>43210</v>
          </cell>
          <cell r="ID27">
            <v>43211</v>
          </cell>
          <cell r="IE27">
            <v>43212</v>
          </cell>
          <cell r="IF27">
            <v>43213</v>
          </cell>
          <cell r="IG27">
            <v>43214</v>
          </cell>
          <cell r="IH27">
            <v>43215</v>
          </cell>
          <cell r="II27">
            <v>43216</v>
          </cell>
          <cell r="IJ27">
            <v>43217</v>
          </cell>
          <cell r="IK27">
            <v>43218</v>
          </cell>
          <cell r="IL27">
            <v>43219</v>
          </cell>
          <cell r="IM27">
            <v>43220</v>
          </cell>
          <cell r="IN27">
            <v>43221</v>
          </cell>
          <cell r="IO27">
            <v>43222</v>
          </cell>
          <cell r="IP27">
            <v>43223</v>
          </cell>
          <cell r="IQ27">
            <v>43224</v>
          </cell>
          <cell r="IR27">
            <v>43225</v>
          </cell>
          <cell r="IS27">
            <v>43226</v>
          </cell>
          <cell r="IT27">
            <v>43227</v>
          </cell>
          <cell r="IU27">
            <v>43228</v>
          </cell>
          <cell r="IV27">
            <v>43229</v>
          </cell>
          <cell r="IW27">
            <v>43230</v>
          </cell>
          <cell r="IX27">
            <v>43231</v>
          </cell>
          <cell r="IY27">
            <v>43232</v>
          </cell>
          <cell r="IZ27">
            <v>43233</v>
          </cell>
          <cell r="JA27">
            <v>43234</v>
          </cell>
          <cell r="JB27">
            <v>43235</v>
          </cell>
          <cell r="JC27">
            <v>43236</v>
          </cell>
          <cell r="JD27">
            <v>43237</v>
          </cell>
          <cell r="JE27">
            <v>43238</v>
          </cell>
          <cell r="JF27">
            <v>43239</v>
          </cell>
          <cell r="JG27">
            <v>43240</v>
          </cell>
          <cell r="JH27">
            <v>43241</v>
          </cell>
          <cell r="JI27">
            <v>43242</v>
          </cell>
          <cell r="JJ27">
            <v>43243</v>
          </cell>
          <cell r="JK27">
            <v>43244</v>
          </cell>
          <cell r="JL27">
            <v>43245</v>
          </cell>
          <cell r="JM27">
            <v>43246</v>
          </cell>
          <cell r="JN27">
            <v>43247</v>
          </cell>
          <cell r="JO27">
            <v>43248</v>
          </cell>
          <cell r="JP27">
            <v>43249</v>
          </cell>
          <cell r="JQ27">
            <v>43250</v>
          </cell>
          <cell r="JR27">
            <v>43251</v>
          </cell>
          <cell r="JS27">
            <v>43252</v>
          </cell>
          <cell r="JT27">
            <v>43253</v>
          </cell>
          <cell r="JU27">
            <v>43254</v>
          </cell>
          <cell r="JV27">
            <v>43255</v>
          </cell>
          <cell r="JW27">
            <v>43256</v>
          </cell>
          <cell r="JX27">
            <v>43257</v>
          </cell>
          <cell r="JY27">
            <v>43258</v>
          </cell>
          <cell r="JZ27">
            <v>43259</v>
          </cell>
          <cell r="KA27">
            <v>43260</v>
          </cell>
          <cell r="KB27">
            <v>43261</v>
          </cell>
          <cell r="KC27">
            <v>43262</v>
          </cell>
          <cell r="KD27">
            <v>43263</v>
          </cell>
          <cell r="KE27">
            <v>43264</v>
          </cell>
          <cell r="KF27">
            <v>43265</v>
          </cell>
          <cell r="KG27">
            <v>43266</v>
          </cell>
          <cell r="KH27">
            <v>43267</v>
          </cell>
          <cell r="KI27">
            <v>43268</v>
          </cell>
          <cell r="KJ27">
            <v>43269</v>
          </cell>
          <cell r="KK27">
            <v>43270</v>
          </cell>
          <cell r="KL27">
            <v>43271</v>
          </cell>
          <cell r="KM27">
            <v>43272</v>
          </cell>
          <cell r="KN27">
            <v>43273</v>
          </cell>
          <cell r="KO27">
            <v>43274</v>
          </cell>
          <cell r="KP27">
            <v>43275</v>
          </cell>
          <cell r="KQ27">
            <v>43276</v>
          </cell>
          <cell r="KR27">
            <v>43277</v>
          </cell>
          <cell r="KS27">
            <v>43278</v>
          </cell>
          <cell r="KT27">
            <v>43279</v>
          </cell>
          <cell r="KU27">
            <v>43280</v>
          </cell>
          <cell r="KV27">
            <v>43281</v>
          </cell>
          <cell r="KW27">
            <v>43282</v>
          </cell>
          <cell r="KX27">
            <v>43283</v>
          </cell>
          <cell r="KY27">
            <v>43284</v>
          </cell>
          <cell r="KZ27">
            <v>43285</v>
          </cell>
          <cell r="LA27">
            <v>43286</v>
          </cell>
          <cell r="LB27">
            <v>43287</v>
          </cell>
          <cell r="LC27">
            <v>43288</v>
          </cell>
          <cell r="LD27">
            <v>43289</v>
          </cell>
          <cell r="LE27">
            <v>43290</v>
          </cell>
          <cell r="LF27">
            <v>43291</v>
          </cell>
          <cell r="LG27">
            <v>43292</v>
          </cell>
          <cell r="LH27">
            <v>43293</v>
          </cell>
          <cell r="LI27">
            <v>43294</v>
          </cell>
          <cell r="LJ27">
            <v>43295</v>
          </cell>
          <cell r="LK27">
            <v>43296</v>
          </cell>
          <cell r="LL27">
            <v>43297</v>
          </cell>
          <cell r="LM27">
            <v>43298</v>
          </cell>
          <cell r="LN27">
            <v>43299</v>
          </cell>
          <cell r="LO27">
            <v>43300</v>
          </cell>
          <cell r="LP27">
            <v>43301</v>
          </cell>
          <cell r="LQ27">
            <v>43302</v>
          </cell>
          <cell r="LR27">
            <v>43303</v>
          </cell>
          <cell r="LS27">
            <v>43304</v>
          </cell>
          <cell r="LT27">
            <v>43305</v>
          </cell>
          <cell r="LU27">
            <v>43306</v>
          </cell>
          <cell r="LV27">
            <v>43307</v>
          </cell>
          <cell r="LW27">
            <v>43308</v>
          </cell>
          <cell r="LX27">
            <v>43309</v>
          </cell>
          <cell r="LY27">
            <v>43310</v>
          </cell>
          <cell r="LZ27">
            <v>43311</v>
          </cell>
          <cell r="MA27">
            <v>43312</v>
          </cell>
          <cell r="MB27">
            <v>43313</v>
          </cell>
          <cell r="MC27">
            <v>43314</v>
          </cell>
          <cell r="MD27">
            <v>43315</v>
          </cell>
          <cell r="ME27">
            <v>43316</v>
          </cell>
          <cell r="MF27">
            <v>43317</v>
          </cell>
          <cell r="MG27">
            <v>43318</v>
          </cell>
          <cell r="MH27">
            <v>43319</v>
          </cell>
          <cell r="MI27">
            <v>43320</v>
          </cell>
          <cell r="MJ27">
            <v>43321</v>
          </cell>
          <cell r="MK27">
            <v>43322</v>
          </cell>
          <cell r="ML27">
            <v>43323</v>
          </cell>
          <cell r="MM27">
            <v>43324</v>
          </cell>
          <cell r="MN27">
            <v>43325</v>
          </cell>
          <cell r="MO27">
            <v>43326</v>
          </cell>
          <cell r="MP27">
            <v>43327</v>
          </cell>
          <cell r="MQ27">
            <v>43328</v>
          </cell>
          <cell r="MR27">
            <v>43329</v>
          </cell>
          <cell r="MS27">
            <v>43330</v>
          </cell>
          <cell r="MT27">
            <v>43331</v>
          </cell>
          <cell r="MU27">
            <v>43332</v>
          </cell>
          <cell r="MV27">
            <v>43333</v>
          </cell>
          <cell r="MW27">
            <v>43334</v>
          </cell>
          <cell r="MX27">
            <v>43335</v>
          </cell>
          <cell r="MY27">
            <v>43336</v>
          </cell>
          <cell r="MZ27">
            <v>43337</v>
          </cell>
          <cell r="NA27">
            <v>43338</v>
          </cell>
          <cell r="NB27">
            <v>43339</v>
          </cell>
          <cell r="NC27">
            <v>43340</v>
          </cell>
          <cell r="ND27">
            <v>43341</v>
          </cell>
          <cell r="NE27">
            <v>43342</v>
          </cell>
          <cell r="NF27">
            <v>43343</v>
          </cell>
          <cell r="NG27">
            <v>43344</v>
          </cell>
          <cell r="NH27">
            <v>43345</v>
          </cell>
          <cell r="NI27">
            <v>43346</v>
          </cell>
          <cell r="NJ27">
            <v>43347</v>
          </cell>
          <cell r="NK27">
            <v>43348</v>
          </cell>
          <cell r="NL27">
            <v>43349</v>
          </cell>
          <cell r="NM27">
            <v>43350</v>
          </cell>
          <cell r="NN27">
            <v>43351</v>
          </cell>
          <cell r="NO27">
            <v>43352</v>
          </cell>
          <cell r="NP27">
            <v>43353</v>
          </cell>
          <cell r="NQ27">
            <v>43354</v>
          </cell>
          <cell r="NR27">
            <v>43355</v>
          </cell>
          <cell r="NS27">
            <v>43356</v>
          </cell>
          <cell r="NT27">
            <v>43357</v>
          </cell>
          <cell r="NU27">
            <v>43358</v>
          </cell>
          <cell r="NV27">
            <v>43359</v>
          </cell>
          <cell r="NW27">
            <v>43360</v>
          </cell>
          <cell r="NX27">
            <v>43361</v>
          </cell>
          <cell r="NY27">
            <v>43362</v>
          </cell>
          <cell r="NZ27">
            <v>43363</v>
          </cell>
          <cell r="OA27">
            <v>43364</v>
          </cell>
          <cell r="OB27">
            <v>43365</v>
          </cell>
          <cell r="OC27">
            <v>43366</v>
          </cell>
          <cell r="OD27">
            <v>43367</v>
          </cell>
          <cell r="OE27">
            <v>43368</v>
          </cell>
          <cell r="OF27">
            <v>43369</v>
          </cell>
          <cell r="OG27">
            <v>43370</v>
          </cell>
          <cell r="OH27">
            <v>43371</v>
          </cell>
          <cell r="OI27">
            <v>43372</v>
          </cell>
          <cell r="OJ27">
            <v>43373</v>
          </cell>
          <cell r="OK27">
            <v>43374</v>
          </cell>
          <cell r="OL27">
            <v>43375</v>
          </cell>
          <cell r="OM27">
            <v>43376</v>
          </cell>
          <cell r="ON27">
            <v>43377</v>
          </cell>
          <cell r="OO27">
            <v>43378</v>
          </cell>
          <cell r="OP27">
            <v>43379</v>
          </cell>
          <cell r="OQ27">
            <v>43380</v>
          </cell>
          <cell r="OR27">
            <v>43381</v>
          </cell>
          <cell r="OS27">
            <v>43382</v>
          </cell>
          <cell r="OT27">
            <v>43383</v>
          </cell>
          <cell r="OU27">
            <v>43384</v>
          </cell>
          <cell r="OV27">
            <v>43385</v>
          </cell>
          <cell r="OW27">
            <v>43386</v>
          </cell>
          <cell r="OX27">
            <v>43387</v>
          </cell>
          <cell r="OY27">
            <v>43388</v>
          </cell>
          <cell r="OZ27">
            <v>43389</v>
          </cell>
          <cell r="PA27">
            <v>43390</v>
          </cell>
          <cell r="PB27">
            <v>43391</v>
          </cell>
          <cell r="PC27">
            <v>43392</v>
          </cell>
          <cell r="PD27">
            <v>43393</v>
          </cell>
          <cell r="PE27">
            <v>43394</v>
          </cell>
          <cell r="PF27">
            <v>43395</v>
          </cell>
          <cell r="PG27">
            <v>43396</v>
          </cell>
          <cell r="PH27">
            <v>43397</v>
          </cell>
          <cell r="PI27">
            <v>43398</v>
          </cell>
          <cell r="PJ27">
            <v>43399</v>
          </cell>
          <cell r="PK27">
            <v>43400</v>
          </cell>
          <cell r="PL27">
            <v>43401</v>
          </cell>
          <cell r="PM27">
            <v>43402</v>
          </cell>
          <cell r="PN27">
            <v>43403</v>
          </cell>
          <cell r="PO27">
            <v>43404</v>
          </cell>
          <cell r="PP27">
            <v>43405</v>
          </cell>
          <cell r="PQ27">
            <v>43406</v>
          </cell>
          <cell r="PR27">
            <v>43407</v>
          </cell>
          <cell r="PS27">
            <v>43408</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Q29">
            <v>0</v>
          </cell>
          <cell r="R29">
            <v>0</v>
          </cell>
          <cell r="S29">
            <v>0</v>
          </cell>
          <cell r="T29">
            <v>0</v>
          </cell>
          <cell r="U29">
            <v>0</v>
          </cell>
          <cell r="V29">
            <v>0</v>
          </cell>
          <cell r="W29" t="str">
            <v>SEM 2</v>
          </cell>
          <cell r="X29">
            <v>0</v>
          </cell>
          <cell r="Y29">
            <v>0</v>
          </cell>
          <cell r="Z29">
            <v>0</v>
          </cell>
          <cell r="AA29">
            <v>0</v>
          </cell>
          <cell r="AB29">
            <v>0</v>
          </cell>
          <cell r="AC29">
            <v>0</v>
          </cell>
          <cell r="AD29" t="str">
            <v>SEM 3</v>
          </cell>
          <cell r="AE29">
            <v>0</v>
          </cell>
          <cell r="AF29">
            <v>0</v>
          </cell>
          <cell r="AG29">
            <v>0</v>
          </cell>
          <cell r="AH29">
            <v>0</v>
          </cell>
          <cell r="AI29">
            <v>0</v>
          </cell>
          <cell r="AJ29">
            <v>0</v>
          </cell>
          <cell r="AK29" t="str">
            <v>SEM 4</v>
          </cell>
          <cell r="AL29">
            <v>0</v>
          </cell>
          <cell r="AM29">
            <v>0</v>
          </cell>
          <cell r="AN29">
            <v>0</v>
          </cell>
          <cell r="AO29">
            <v>0</v>
          </cell>
          <cell r="AP29">
            <v>0</v>
          </cell>
          <cell r="AQ29">
            <v>0</v>
          </cell>
          <cell r="AR29" t="str">
            <v>SEM 5</v>
          </cell>
          <cell r="AS29">
            <v>0</v>
          </cell>
          <cell r="AT29">
            <v>0</v>
          </cell>
          <cell r="AU29">
            <v>0</v>
          </cell>
          <cell r="AV29">
            <v>0</v>
          </cell>
          <cell r="AW29">
            <v>0</v>
          </cell>
          <cell r="AX29">
            <v>0</v>
          </cell>
          <cell r="AY29" t="str">
            <v>SEM 6</v>
          </cell>
          <cell r="AZ29">
            <v>0</v>
          </cell>
          <cell r="BA29">
            <v>0</v>
          </cell>
          <cell r="BB29">
            <v>0</v>
          </cell>
          <cell r="BC29">
            <v>0</v>
          </cell>
          <cell r="BD29">
            <v>0</v>
          </cell>
          <cell r="BE29">
            <v>0</v>
          </cell>
          <cell r="BF29" t="str">
            <v>SEM 7</v>
          </cell>
          <cell r="BG29">
            <v>0</v>
          </cell>
          <cell r="BH29">
            <v>0</v>
          </cell>
          <cell r="BI29">
            <v>0</v>
          </cell>
          <cell r="BJ29">
            <v>0</v>
          </cell>
          <cell r="BK29">
            <v>0</v>
          </cell>
          <cell r="BL29">
            <v>0</v>
          </cell>
          <cell r="BM29" t="str">
            <v>SEM 8</v>
          </cell>
          <cell r="BN29">
            <v>0</v>
          </cell>
          <cell r="BO29">
            <v>0</v>
          </cell>
          <cell r="BP29">
            <v>0</v>
          </cell>
          <cell r="BQ29">
            <v>0</v>
          </cell>
          <cell r="BR29">
            <v>0</v>
          </cell>
          <cell r="BS29">
            <v>0</v>
          </cell>
          <cell r="BT29" t="str">
            <v>SEM 9</v>
          </cell>
          <cell r="BU29">
            <v>0</v>
          </cell>
          <cell r="BV29">
            <v>0</v>
          </cell>
          <cell r="BW29">
            <v>0</v>
          </cell>
          <cell r="BX29">
            <v>0</v>
          </cell>
          <cell r="BY29">
            <v>0</v>
          </cell>
          <cell r="BZ29">
            <v>0</v>
          </cell>
          <cell r="CA29" t="str">
            <v>SEM 10</v>
          </cell>
          <cell r="CB29">
            <v>0</v>
          </cell>
          <cell r="CC29">
            <v>0</v>
          </cell>
          <cell r="CD29">
            <v>0</v>
          </cell>
          <cell r="CE29">
            <v>0</v>
          </cell>
          <cell r="CF29">
            <v>0</v>
          </cell>
          <cell r="CG29">
            <v>0</v>
          </cell>
          <cell r="CH29" t="str">
            <v>SEM 11</v>
          </cell>
          <cell r="CI29">
            <v>0</v>
          </cell>
          <cell r="CJ29">
            <v>0</v>
          </cell>
          <cell r="CK29">
            <v>0</v>
          </cell>
          <cell r="CL29">
            <v>0</v>
          </cell>
          <cell r="CM29">
            <v>0</v>
          </cell>
          <cell r="CN29">
            <v>0</v>
          </cell>
          <cell r="CO29" t="str">
            <v>SEM 12</v>
          </cell>
          <cell r="CP29">
            <v>0</v>
          </cell>
          <cell r="CQ29">
            <v>0</v>
          </cell>
          <cell r="CR29">
            <v>0</v>
          </cell>
          <cell r="CS29">
            <v>0</v>
          </cell>
          <cell r="CT29">
            <v>0</v>
          </cell>
          <cell r="CU29">
            <v>0</v>
          </cell>
          <cell r="CV29" t="str">
            <v>SEM 13</v>
          </cell>
          <cell r="CW29">
            <v>0</v>
          </cell>
          <cell r="CX29">
            <v>0</v>
          </cell>
          <cell r="CY29">
            <v>0</v>
          </cell>
          <cell r="CZ29">
            <v>0</v>
          </cell>
          <cell r="DA29">
            <v>0</v>
          </cell>
          <cell r="DB29">
            <v>0</v>
          </cell>
          <cell r="DC29" t="str">
            <v>SEM 14</v>
          </cell>
          <cell r="DD29">
            <v>0</v>
          </cell>
          <cell r="DE29">
            <v>0</v>
          </cell>
          <cell r="DF29">
            <v>0</v>
          </cell>
          <cell r="DG29">
            <v>0</v>
          </cell>
          <cell r="DH29">
            <v>0</v>
          </cell>
          <cell r="DI29">
            <v>0</v>
          </cell>
          <cell r="DJ29" t="str">
            <v>SEM 15</v>
          </cell>
          <cell r="DK29">
            <v>0</v>
          </cell>
          <cell r="DL29">
            <v>0</v>
          </cell>
          <cell r="DM29">
            <v>0</v>
          </cell>
          <cell r="DN29">
            <v>0</v>
          </cell>
          <cell r="DO29">
            <v>0</v>
          </cell>
          <cell r="DP29">
            <v>0</v>
          </cell>
          <cell r="DQ29" t="str">
            <v>SEM 16</v>
          </cell>
          <cell r="DR29">
            <v>0</v>
          </cell>
          <cell r="DS29">
            <v>0</v>
          </cell>
          <cell r="DT29">
            <v>0</v>
          </cell>
          <cell r="DU29">
            <v>0</v>
          </cell>
          <cell r="DV29">
            <v>0</v>
          </cell>
          <cell r="DW29">
            <v>0</v>
          </cell>
          <cell r="DX29" t="str">
            <v>SEM 17</v>
          </cell>
          <cell r="DY29">
            <v>0</v>
          </cell>
          <cell r="DZ29">
            <v>0</v>
          </cell>
          <cell r="EA29">
            <v>0</v>
          </cell>
          <cell r="EB29">
            <v>0</v>
          </cell>
          <cell r="EC29">
            <v>0</v>
          </cell>
          <cell r="ED29">
            <v>0</v>
          </cell>
          <cell r="EE29" t="str">
            <v>SEM 18</v>
          </cell>
          <cell r="EF29">
            <v>0</v>
          </cell>
          <cell r="EG29">
            <v>0</v>
          </cell>
          <cell r="EH29">
            <v>0</v>
          </cell>
          <cell r="EI29">
            <v>0</v>
          </cell>
          <cell r="EJ29">
            <v>0</v>
          </cell>
          <cell r="EK29">
            <v>0</v>
          </cell>
          <cell r="EL29" t="str">
            <v>SEM 19</v>
          </cell>
          <cell r="EM29">
            <v>0</v>
          </cell>
          <cell r="EN29">
            <v>0</v>
          </cell>
          <cell r="EO29">
            <v>0</v>
          </cell>
          <cell r="EP29">
            <v>0</v>
          </cell>
          <cell r="EQ29">
            <v>0</v>
          </cell>
          <cell r="ER29">
            <v>0</v>
          </cell>
          <cell r="ES29" t="str">
            <v>SEM 20</v>
          </cell>
          <cell r="ET29">
            <v>0</v>
          </cell>
          <cell r="EU29">
            <v>0</v>
          </cell>
          <cell r="EV29">
            <v>0</v>
          </cell>
          <cell r="EW29">
            <v>0</v>
          </cell>
          <cell r="EX29">
            <v>0</v>
          </cell>
          <cell r="EY29">
            <v>0</v>
          </cell>
          <cell r="EZ29" t="str">
            <v>SEM 21</v>
          </cell>
          <cell r="FA29">
            <v>0</v>
          </cell>
          <cell r="FB29">
            <v>0</v>
          </cell>
          <cell r="FC29">
            <v>0</v>
          </cell>
          <cell r="FD29">
            <v>0</v>
          </cell>
          <cell r="FE29">
            <v>0</v>
          </cell>
          <cell r="FF29">
            <v>0</v>
          </cell>
          <cell r="FG29" t="str">
            <v>SEM 22</v>
          </cell>
          <cell r="FH29">
            <v>0</v>
          </cell>
          <cell r="FI29">
            <v>0</v>
          </cell>
          <cell r="FJ29">
            <v>0</v>
          </cell>
          <cell r="FK29">
            <v>0</v>
          </cell>
          <cell r="FL29">
            <v>0</v>
          </cell>
          <cell r="FM29">
            <v>0</v>
          </cell>
          <cell r="FN29" t="str">
            <v>SEM 23</v>
          </cell>
          <cell r="FO29">
            <v>0</v>
          </cell>
          <cell r="FP29">
            <v>0</v>
          </cell>
          <cell r="FQ29">
            <v>0</v>
          </cell>
          <cell r="FR29">
            <v>0</v>
          </cell>
          <cell r="FS29">
            <v>0</v>
          </cell>
          <cell r="FT29">
            <v>0</v>
          </cell>
          <cell r="FU29" t="str">
            <v>SEM 24</v>
          </cell>
          <cell r="FV29">
            <v>0</v>
          </cell>
          <cell r="FW29">
            <v>0</v>
          </cell>
          <cell r="FX29">
            <v>0</v>
          </cell>
          <cell r="FY29">
            <v>0</v>
          </cell>
          <cell r="FZ29">
            <v>0</v>
          </cell>
          <cell r="GA29">
            <v>0</v>
          </cell>
          <cell r="GB29" t="str">
            <v>SEM 25</v>
          </cell>
          <cell r="GC29">
            <v>0</v>
          </cell>
          <cell r="GD29">
            <v>0</v>
          </cell>
          <cell r="GE29">
            <v>0</v>
          </cell>
          <cell r="GF29">
            <v>0</v>
          </cell>
          <cell r="GG29">
            <v>0</v>
          </cell>
          <cell r="GH29">
            <v>0</v>
          </cell>
          <cell r="GI29" t="str">
            <v>SEM 26</v>
          </cell>
          <cell r="GJ29">
            <v>0</v>
          </cell>
          <cell r="GK29">
            <v>0</v>
          </cell>
          <cell r="GL29">
            <v>0</v>
          </cell>
          <cell r="GM29">
            <v>0</v>
          </cell>
          <cell r="GN29">
            <v>0</v>
          </cell>
          <cell r="GO29">
            <v>0</v>
          </cell>
          <cell r="GP29" t="str">
            <v>SEM 27</v>
          </cell>
          <cell r="GQ29">
            <v>0</v>
          </cell>
          <cell r="GR29">
            <v>0</v>
          </cell>
          <cell r="GS29">
            <v>0</v>
          </cell>
          <cell r="GT29">
            <v>0</v>
          </cell>
          <cell r="GU29">
            <v>0</v>
          </cell>
          <cell r="GV29">
            <v>0</v>
          </cell>
          <cell r="GW29" t="str">
            <v>SEM 28</v>
          </cell>
          <cell r="GX29">
            <v>0</v>
          </cell>
          <cell r="GY29">
            <v>0</v>
          </cell>
          <cell r="GZ29">
            <v>0</v>
          </cell>
          <cell r="HA29">
            <v>0</v>
          </cell>
          <cell r="HB29">
            <v>0</v>
          </cell>
          <cell r="HC29">
            <v>0</v>
          </cell>
          <cell r="HD29" t="str">
            <v>SEM 29</v>
          </cell>
          <cell r="HE29">
            <v>0</v>
          </cell>
          <cell r="HF29">
            <v>0</v>
          </cell>
          <cell r="HG29">
            <v>0</v>
          </cell>
          <cell r="HH29">
            <v>0</v>
          </cell>
          <cell r="HI29">
            <v>0</v>
          </cell>
          <cell r="HJ29">
            <v>0</v>
          </cell>
          <cell r="HK29" t="str">
            <v>SEM 30</v>
          </cell>
          <cell r="HL29">
            <v>0</v>
          </cell>
          <cell r="HM29">
            <v>0</v>
          </cell>
          <cell r="HN29">
            <v>0</v>
          </cell>
          <cell r="HO29">
            <v>0</v>
          </cell>
          <cell r="HP29">
            <v>0</v>
          </cell>
          <cell r="HQ29">
            <v>0</v>
          </cell>
          <cell r="HR29" t="str">
            <v>SEM 31</v>
          </cell>
          <cell r="HS29">
            <v>0</v>
          </cell>
          <cell r="HT29">
            <v>0</v>
          </cell>
          <cell r="HU29">
            <v>0</v>
          </cell>
          <cell r="HV29">
            <v>0</v>
          </cell>
          <cell r="HW29">
            <v>0</v>
          </cell>
          <cell r="HX29">
            <v>0</v>
          </cell>
          <cell r="HY29" t="str">
            <v>SEM 32</v>
          </cell>
          <cell r="HZ29">
            <v>0</v>
          </cell>
          <cell r="IA29">
            <v>0</v>
          </cell>
          <cell r="IB29">
            <v>0</v>
          </cell>
          <cell r="IC29">
            <v>0</v>
          </cell>
          <cell r="ID29">
            <v>0</v>
          </cell>
          <cell r="IE29">
            <v>0</v>
          </cell>
          <cell r="IF29" t="str">
            <v>SEM 33</v>
          </cell>
          <cell r="IG29">
            <v>0</v>
          </cell>
          <cell r="IH29">
            <v>0</v>
          </cell>
          <cell r="II29">
            <v>0</v>
          </cell>
          <cell r="IJ29">
            <v>0</v>
          </cell>
          <cell r="IK29">
            <v>0</v>
          </cell>
          <cell r="IL29">
            <v>0</v>
          </cell>
          <cell r="IM29" t="str">
            <v>SEM 34</v>
          </cell>
          <cell r="IN29">
            <v>0</v>
          </cell>
          <cell r="IO29">
            <v>0</v>
          </cell>
          <cell r="IP29">
            <v>0</v>
          </cell>
          <cell r="IQ29">
            <v>0</v>
          </cell>
          <cell r="IR29">
            <v>0</v>
          </cell>
          <cell r="IS29">
            <v>0</v>
          </cell>
          <cell r="IT29" t="str">
            <v>SEM 35</v>
          </cell>
          <cell r="IU29">
            <v>0</v>
          </cell>
          <cell r="IV29">
            <v>0</v>
          </cell>
          <cell r="IW29">
            <v>0</v>
          </cell>
          <cell r="IX29">
            <v>0</v>
          </cell>
          <cell r="IY29">
            <v>0</v>
          </cell>
          <cell r="IZ29">
            <v>0</v>
          </cell>
          <cell r="JA29" t="str">
            <v>SEM 36</v>
          </cell>
          <cell r="JB29">
            <v>0</v>
          </cell>
          <cell r="JC29">
            <v>0</v>
          </cell>
          <cell r="JD29">
            <v>0</v>
          </cell>
          <cell r="JE29">
            <v>0</v>
          </cell>
          <cell r="JF29">
            <v>0</v>
          </cell>
          <cell r="JG29">
            <v>0</v>
          </cell>
          <cell r="JH29" t="str">
            <v>SEM 37</v>
          </cell>
          <cell r="JI29">
            <v>0</v>
          </cell>
          <cell r="JJ29">
            <v>0</v>
          </cell>
          <cell r="JK29">
            <v>0</v>
          </cell>
          <cell r="JL29">
            <v>0</v>
          </cell>
          <cell r="JM29">
            <v>0</v>
          </cell>
          <cell r="JN29">
            <v>0</v>
          </cell>
          <cell r="JO29" t="str">
            <v>SEM 38</v>
          </cell>
          <cell r="JP29">
            <v>0</v>
          </cell>
          <cell r="JQ29">
            <v>0</v>
          </cell>
          <cell r="JR29">
            <v>0</v>
          </cell>
          <cell r="JS29">
            <v>0</v>
          </cell>
          <cell r="JT29">
            <v>0</v>
          </cell>
          <cell r="JU29">
            <v>0</v>
          </cell>
          <cell r="JV29" t="str">
            <v>SEM 39</v>
          </cell>
          <cell r="JW29">
            <v>0</v>
          </cell>
          <cell r="JX29">
            <v>0</v>
          </cell>
          <cell r="JY29">
            <v>0</v>
          </cell>
          <cell r="JZ29">
            <v>0</v>
          </cell>
          <cell r="KA29">
            <v>0</v>
          </cell>
          <cell r="KB29">
            <v>0</v>
          </cell>
          <cell r="KC29" t="str">
            <v>SEM 40</v>
          </cell>
          <cell r="KD29">
            <v>0</v>
          </cell>
          <cell r="KE29">
            <v>0</v>
          </cell>
          <cell r="KF29">
            <v>0</v>
          </cell>
          <cell r="KG29">
            <v>0</v>
          </cell>
          <cell r="KH29">
            <v>0</v>
          </cell>
          <cell r="KI29">
            <v>0</v>
          </cell>
          <cell r="KJ29" t="str">
            <v>SEM 41</v>
          </cell>
          <cell r="KK29">
            <v>0</v>
          </cell>
          <cell r="KL29">
            <v>0</v>
          </cell>
          <cell r="KM29">
            <v>0</v>
          </cell>
          <cell r="KN29">
            <v>0</v>
          </cell>
          <cell r="KO29">
            <v>0</v>
          </cell>
          <cell r="KP29">
            <v>0</v>
          </cell>
          <cell r="KQ29" t="str">
            <v>SEM 42</v>
          </cell>
          <cell r="KR29">
            <v>0</v>
          </cell>
          <cell r="KS29">
            <v>0</v>
          </cell>
          <cell r="KT29">
            <v>0</v>
          </cell>
          <cell r="KU29">
            <v>0</v>
          </cell>
          <cell r="KV29">
            <v>0</v>
          </cell>
          <cell r="KW29">
            <v>0</v>
          </cell>
          <cell r="KX29" t="str">
            <v>SEM 43</v>
          </cell>
          <cell r="KY29">
            <v>0</v>
          </cell>
          <cell r="KZ29">
            <v>0</v>
          </cell>
          <cell r="LA29">
            <v>0</v>
          </cell>
          <cell r="LB29">
            <v>0</v>
          </cell>
          <cell r="LC29">
            <v>0</v>
          </cell>
          <cell r="LD29">
            <v>0</v>
          </cell>
          <cell r="LE29" t="str">
            <v>SEM 44</v>
          </cell>
          <cell r="LF29">
            <v>0</v>
          </cell>
          <cell r="LG29">
            <v>0</v>
          </cell>
          <cell r="LH29">
            <v>0</v>
          </cell>
          <cell r="LI29">
            <v>0</v>
          </cell>
          <cell r="LJ29">
            <v>0</v>
          </cell>
          <cell r="LK29">
            <v>0</v>
          </cell>
          <cell r="LL29" t="str">
            <v>SEM 45</v>
          </cell>
          <cell r="LM29">
            <v>0</v>
          </cell>
          <cell r="LN29">
            <v>0</v>
          </cell>
          <cell r="LO29">
            <v>0</v>
          </cell>
          <cell r="LP29">
            <v>0</v>
          </cell>
          <cell r="LQ29">
            <v>0</v>
          </cell>
          <cell r="LR29">
            <v>0</v>
          </cell>
          <cell r="LS29" t="str">
            <v>SEM 46</v>
          </cell>
          <cell r="LT29">
            <v>0</v>
          </cell>
          <cell r="LU29">
            <v>0</v>
          </cell>
          <cell r="LV29">
            <v>0</v>
          </cell>
          <cell r="LW29">
            <v>0</v>
          </cell>
          <cell r="LX29">
            <v>0</v>
          </cell>
          <cell r="LY29">
            <v>0</v>
          </cell>
          <cell r="LZ29" t="str">
            <v>SEM 47</v>
          </cell>
          <cell r="MA29">
            <v>0</v>
          </cell>
          <cell r="MB29">
            <v>0</v>
          </cell>
          <cell r="MC29">
            <v>0</v>
          </cell>
          <cell r="MD29">
            <v>0</v>
          </cell>
          <cell r="ME29">
            <v>0</v>
          </cell>
          <cell r="MF29">
            <v>0</v>
          </cell>
          <cell r="MG29" t="str">
            <v>SEM 48</v>
          </cell>
          <cell r="MH29">
            <v>0</v>
          </cell>
          <cell r="MI29">
            <v>0</v>
          </cell>
          <cell r="MJ29">
            <v>0</v>
          </cell>
          <cell r="MK29">
            <v>0</v>
          </cell>
          <cell r="ML29">
            <v>0</v>
          </cell>
          <cell r="MM29">
            <v>0</v>
          </cell>
          <cell r="MN29" t="str">
            <v>SEM 49</v>
          </cell>
          <cell r="MO29">
            <v>0</v>
          </cell>
          <cell r="MP29">
            <v>0</v>
          </cell>
          <cell r="MQ29">
            <v>0</v>
          </cell>
          <cell r="MR29">
            <v>0</v>
          </cell>
          <cell r="MS29">
            <v>0</v>
          </cell>
          <cell r="MT29">
            <v>0</v>
          </cell>
          <cell r="MU29" t="str">
            <v>SEM 50</v>
          </cell>
          <cell r="MV29">
            <v>0</v>
          </cell>
          <cell r="MW29">
            <v>0</v>
          </cell>
          <cell r="MX29">
            <v>0</v>
          </cell>
          <cell r="MY29">
            <v>0</v>
          </cell>
          <cell r="MZ29">
            <v>0</v>
          </cell>
          <cell r="NA29">
            <v>0</v>
          </cell>
          <cell r="NB29" t="str">
            <v>SEM 51</v>
          </cell>
          <cell r="NC29">
            <v>0</v>
          </cell>
          <cell r="ND29">
            <v>0</v>
          </cell>
          <cell r="NE29">
            <v>0</v>
          </cell>
          <cell r="NF29">
            <v>0</v>
          </cell>
          <cell r="NG29">
            <v>0</v>
          </cell>
          <cell r="NH29">
            <v>0</v>
          </cell>
          <cell r="NI29" t="str">
            <v>SEM 52</v>
          </cell>
          <cell r="NJ29">
            <v>0</v>
          </cell>
          <cell r="NK29">
            <v>0</v>
          </cell>
          <cell r="NL29">
            <v>0</v>
          </cell>
          <cell r="NM29">
            <v>0</v>
          </cell>
          <cell r="NN29">
            <v>0</v>
          </cell>
          <cell r="NO29">
            <v>0</v>
          </cell>
          <cell r="NP29" t="str">
            <v>SEM 53</v>
          </cell>
          <cell r="NQ29">
            <v>0</v>
          </cell>
          <cell r="NR29">
            <v>0</v>
          </cell>
          <cell r="NS29">
            <v>0</v>
          </cell>
          <cell r="NT29">
            <v>0</v>
          </cell>
          <cell r="NU29">
            <v>0</v>
          </cell>
          <cell r="NV29">
            <v>0</v>
          </cell>
          <cell r="NW29" t="str">
            <v>SEM 54</v>
          </cell>
          <cell r="NX29">
            <v>0</v>
          </cell>
          <cell r="NY29">
            <v>0</v>
          </cell>
          <cell r="NZ29">
            <v>0</v>
          </cell>
          <cell r="OA29">
            <v>0</v>
          </cell>
          <cell r="OB29">
            <v>0</v>
          </cell>
          <cell r="OC29">
            <v>0</v>
          </cell>
          <cell r="OD29" t="str">
            <v>SEM 55</v>
          </cell>
          <cell r="OE29">
            <v>0</v>
          </cell>
          <cell r="OF29">
            <v>0</v>
          </cell>
          <cell r="OG29">
            <v>0</v>
          </cell>
          <cell r="OH29">
            <v>0</v>
          </cell>
          <cell r="OI29">
            <v>0</v>
          </cell>
          <cell r="OJ29">
            <v>0</v>
          </cell>
          <cell r="OK29" t="str">
            <v>SEM 56</v>
          </cell>
          <cell r="OL29">
            <v>0</v>
          </cell>
          <cell r="OM29">
            <v>0</v>
          </cell>
          <cell r="ON29">
            <v>0</v>
          </cell>
          <cell r="OO29">
            <v>0</v>
          </cell>
          <cell r="OP29">
            <v>0</v>
          </cell>
          <cell r="OQ29">
            <v>0</v>
          </cell>
          <cell r="OR29" t="str">
            <v>SEM 57</v>
          </cell>
          <cell r="OS29">
            <v>0</v>
          </cell>
          <cell r="OT29">
            <v>0</v>
          </cell>
          <cell r="OU29">
            <v>0</v>
          </cell>
          <cell r="OV29">
            <v>0</v>
          </cell>
          <cell r="OW29">
            <v>0</v>
          </cell>
          <cell r="OX29">
            <v>0</v>
          </cell>
          <cell r="OY29" t="str">
            <v>SEM 58</v>
          </cell>
          <cell r="OZ29">
            <v>0</v>
          </cell>
          <cell r="PA29">
            <v>0</v>
          </cell>
          <cell r="PB29">
            <v>0</v>
          </cell>
          <cell r="PC29">
            <v>0</v>
          </cell>
          <cell r="PD29">
            <v>0</v>
          </cell>
          <cell r="PE29">
            <v>0</v>
          </cell>
          <cell r="PF29" t="str">
            <v>SEM 59</v>
          </cell>
          <cell r="PG29">
            <v>0</v>
          </cell>
          <cell r="PH29">
            <v>0</v>
          </cell>
          <cell r="PI29">
            <v>0</v>
          </cell>
          <cell r="PJ29">
            <v>0</v>
          </cell>
          <cell r="PK29">
            <v>0</v>
          </cell>
          <cell r="PL29">
            <v>0</v>
          </cell>
          <cell r="PM29" t="str">
            <v>SEM 60</v>
          </cell>
          <cell r="PN29">
            <v>0</v>
          </cell>
          <cell r="PO29">
            <v>0</v>
          </cell>
          <cell r="PP29">
            <v>0</v>
          </cell>
          <cell r="PQ29">
            <v>0</v>
          </cell>
          <cell r="PR29">
            <v>0</v>
          </cell>
          <cell r="PS29">
            <v>0</v>
          </cell>
        </row>
        <row r="30">
          <cell r="G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row>
        <row r="31">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row>
        <row r="32">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row>
        <row r="33">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row>
        <row r="34">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row>
        <row r="35">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row>
        <row r="36">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row>
        <row r="37">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row>
        <row r="38">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row>
        <row r="39">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row>
        <row r="40">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row>
        <row r="41">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row>
        <row r="42">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row>
        <row r="43">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row>
        <row r="44">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row>
        <row r="45">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row>
        <row r="46">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row>
        <row r="47">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row>
        <row r="48">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row>
        <row r="49">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row>
        <row r="50">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row>
        <row r="51">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row>
        <row r="52">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row>
        <row r="53">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row>
        <row r="54">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row>
        <row r="55">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row>
        <row r="56">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row>
        <row r="57">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row>
      </sheetData>
      <sheetData sheetId="15"/>
      <sheetData sheetId="16"/>
      <sheetData sheetId="17"/>
      <sheetData sheetId="18"/>
      <sheetData sheetId="1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M.Med_Arq"/>
      <sheetName val="POLIZA"/>
      <sheetName val="AIU"/>
      <sheetName val="PPTO.C.COMUNITARIO"/>
      <sheetName val="1_Preliminares"/>
      <sheetName val="2-3_Cimentación_Est.Met"/>
      <sheetName val="4_Mampost"/>
      <sheetName val="5_Pisos"/>
      <sheetName val="6_Hidro"/>
      <sheetName val="7 Enchapes"/>
      <sheetName val="8_Cub_CM"/>
      <sheetName val="9_CMetalica"/>
      <sheetName val="11_Pinturas"/>
      <sheetName val="12_Elec "/>
      <sheetName val="13_Aparato"/>
      <sheetName val="Insumos"/>
      <sheetName val="M.Obra"/>
      <sheetName val="Equipo_Trans "/>
      <sheetName val="Concretos y Morteros"/>
    </sheetNames>
    <sheetDataSet>
      <sheetData sheetId="0" refreshError="1"/>
      <sheetData sheetId="1" refreshError="1"/>
      <sheetData sheetId="2">
        <row r="10">
          <cell r="J10">
            <v>647264.06000000006</v>
          </cell>
        </row>
      </sheetData>
      <sheetData sheetId="3">
        <row r="65">
          <cell r="G65">
            <v>1618160152</v>
          </cell>
        </row>
      </sheetData>
      <sheetData sheetId="4">
        <row r="8">
          <cell r="B8" t="str">
            <v>PRESUPUESTO Y CANTIDADES DE OBRA TOTALES</v>
          </cell>
        </row>
        <row r="9">
          <cell r="B9" t="str">
            <v>ÍTEM</v>
          </cell>
          <cell r="C9" t="str">
            <v>DESCRIPCIÓN</v>
          </cell>
          <cell r="D9" t="str">
            <v xml:space="preserve">UNIDAD           DE                MEDIDA </v>
          </cell>
          <cell r="E9" t="str">
            <v>CANTIDAD</v>
          </cell>
          <cell r="F9" t="str">
            <v>VALOR                  UNITARIO</v>
          </cell>
          <cell r="G9" t="str">
            <v>VALOR                                  PARCIAL</v>
          </cell>
          <cell r="H9" t="str">
            <v>VALOR TOTAL                   POR CAPITULO</v>
          </cell>
        </row>
        <row r="10">
          <cell r="B10" t="str">
            <v>A</v>
          </cell>
          <cell r="C10" t="str">
            <v>OBRAS DE CENTRO COMUNITARIO Y DE CONVIVENCIA</v>
          </cell>
          <cell r="H10">
            <v>1086305151</v>
          </cell>
        </row>
        <row r="11">
          <cell r="B11" t="str">
            <v>01.</v>
          </cell>
          <cell r="C11" t="str">
            <v>PRELIMINARES</v>
          </cell>
          <cell r="H11">
            <v>82561287</v>
          </cell>
        </row>
        <row r="12">
          <cell r="B12" t="str">
            <v>01.01</v>
          </cell>
          <cell r="C12" t="str">
            <v>ACTIVIDADES PRELIMINARES</v>
          </cell>
        </row>
        <row r="13">
          <cell r="B13" t="str">
            <v>01.01.01</v>
          </cell>
          <cell r="C13" t="str">
            <v>Campamento provisional 100 m2. Incluye excavaciones, rellenos, concretos, aparatos sanitarios, aparatos eléctricos, y todos los demás elementos para su correcto funcionamiento. Incluye desmonte al finalizar el proyecto. NO incluye adecuaciones de instalaciones (Ver provisionales internas)</v>
          </cell>
          <cell r="D13" t="str">
            <v>Un</v>
          </cell>
          <cell r="E13">
            <v>1</v>
          </cell>
          <cell r="F13">
            <v>7869233.6799999997</v>
          </cell>
          <cell r="G13">
            <v>7869234</v>
          </cell>
        </row>
        <row r="14">
          <cell r="B14" t="str">
            <v>01.01.02</v>
          </cell>
          <cell r="C14" t="str">
            <v>Cerramiento provisional en repisas de madera 5x10cm (distanciadas cada 1.20m) y lona verde h.=2,00 m. Incluye dados de concreto, varas de clavo y puertas. Incluye desmonte al finalizar el proyecto.</v>
          </cell>
          <cell r="D14" t="str">
            <v>M</v>
          </cell>
          <cell r="E14">
            <v>120</v>
          </cell>
          <cell r="F14">
            <v>29702.050000000003</v>
          </cell>
          <cell r="G14">
            <v>3564246</v>
          </cell>
        </row>
        <row r="15">
          <cell r="B15" t="str">
            <v>01.01.03</v>
          </cell>
          <cell r="C15" t="str">
            <v xml:space="preserve">Localización y replanteo Topográfico por metro cuadrado de área construida mas área intervenida </v>
          </cell>
          <cell r="D15" t="str">
            <v>M²</v>
          </cell>
          <cell r="E15">
            <v>900</v>
          </cell>
          <cell r="F15">
            <v>6014.92</v>
          </cell>
          <cell r="G15">
            <v>5413428</v>
          </cell>
        </row>
        <row r="16">
          <cell r="B16" t="str">
            <v>01.01.04</v>
          </cell>
          <cell r="C16" t="str">
            <v>Valla informativa metálica de licencia de construcción, cumpliendo con la normatividad vigente, Incluye estructura metálica y concreto de fijación</v>
          </cell>
          <cell r="D16" t="str">
            <v>M²</v>
          </cell>
          <cell r="E16">
            <v>6</v>
          </cell>
          <cell r="F16">
            <v>271623.2</v>
          </cell>
          <cell r="G16">
            <v>1629739</v>
          </cell>
        </row>
        <row r="17">
          <cell r="B17" t="str">
            <v>01.01.05</v>
          </cell>
          <cell r="C17" t="str">
            <v>Demolición piso en concreto e=0.10</v>
          </cell>
          <cell r="D17" t="str">
            <v>M²</v>
          </cell>
          <cell r="E17">
            <v>820</v>
          </cell>
          <cell r="F17">
            <v>78152</v>
          </cell>
          <cell r="G17">
            <v>64084640</v>
          </cell>
        </row>
        <row r="18">
          <cell r="B18" t="str">
            <v>02</v>
          </cell>
          <cell r="C18" t="str">
            <v>CIMENTACIÓN</v>
          </cell>
          <cell r="H18">
            <v>219502562</v>
          </cell>
        </row>
        <row r="19">
          <cell r="B19" t="str">
            <v>02.01</v>
          </cell>
          <cell r="C19" t="str">
            <v>EXCAVACIONES Y RELLENOS</v>
          </cell>
        </row>
        <row r="20">
          <cell r="B20" t="str">
            <v>02.0.1.01</v>
          </cell>
          <cell r="C20" t="str">
            <v>Excavación manual de material heterogéneo para cimentación "Descapote,zapatas,vigas,columnas" Incluye cargue y retiro del material excavado a botadero autorizados.</v>
          </cell>
          <cell r="D20" t="str">
            <v>M³</v>
          </cell>
          <cell r="E20">
            <v>78.849999999999994</v>
          </cell>
          <cell r="F20">
            <v>100190</v>
          </cell>
          <cell r="G20">
            <v>7899982</v>
          </cell>
        </row>
        <row r="21">
          <cell r="B21" t="str">
            <v>02.0.1.02</v>
          </cell>
          <cell r="C21" t="str">
            <v>Relleno en base granular B-400 compactado al 95% del protor (suministro e instalación)</v>
          </cell>
          <cell r="D21" t="str">
            <v>M³</v>
          </cell>
          <cell r="E21">
            <v>74.907499999999985</v>
          </cell>
          <cell r="F21">
            <v>83304</v>
          </cell>
          <cell r="G21">
            <v>6240094</v>
          </cell>
        </row>
        <row r="22">
          <cell r="B22" t="str">
            <v>02.02</v>
          </cell>
          <cell r="C22" t="str">
            <v>CONCRETOS DE CIMENTACIÓN</v>
          </cell>
        </row>
        <row r="23">
          <cell r="B23" t="str">
            <v>02.02.01</v>
          </cell>
          <cell r="C23" t="str">
            <v>Concreto de limpieza de 1500 Psi e=0,05m</v>
          </cell>
          <cell r="D23" t="str">
            <v>M²</v>
          </cell>
          <cell r="E23">
            <v>145</v>
          </cell>
          <cell r="F23">
            <v>96442</v>
          </cell>
          <cell r="G23">
            <v>13984090</v>
          </cell>
        </row>
        <row r="24">
          <cell r="B24" t="str">
            <v>02.02.02</v>
          </cell>
          <cell r="C24" t="str">
            <v>Concreto ciclópeo en Hormigón 14 Mpa 60:40</v>
          </cell>
          <cell r="D24" t="str">
            <v>M³</v>
          </cell>
          <cell r="E24">
            <v>29.7</v>
          </cell>
          <cell r="F24">
            <v>701461</v>
          </cell>
          <cell r="G24">
            <v>20833392</v>
          </cell>
        </row>
        <row r="25">
          <cell r="B25" t="str">
            <v>02.02.03</v>
          </cell>
          <cell r="C25" t="str">
            <v>Zapatas en Hormigón de 21 Mpa en gravilla  común, incluye formaleta donde se requiera</v>
          </cell>
          <cell r="D25" t="str">
            <v>M³</v>
          </cell>
          <cell r="E25">
            <v>14.3</v>
          </cell>
          <cell r="F25">
            <v>1005487</v>
          </cell>
          <cell r="G25">
            <v>14378464</v>
          </cell>
        </row>
        <row r="26">
          <cell r="B26" t="str">
            <v>02.02.04</v>
          </cell>
          <cell r="C26" t="str">
            <v>Vigas de cimentación en Hormigón de 21 Mpa, incluye formaleta donde se requiera</v>
          </cell>
          <cell r="D26" t="str">
            <v>M³</v>
          </cell>
          <cell r="E26">
            <v>35.22</v>
          </cell>
          <cell r="F26">
            <v>1027844</v>
          </cell>
          <cell r="G26">
            <v>36200666</v>
          </cell>
        </row>
        <row r="27">
          <cell r="B27" t="str">
            <v>02.03</v>
          </cell>
          <cell r="C27" t="str">
            <v xml:space="preserve">ACERO DE REFUERZO </v>
          </cell>
        </row>
        <row r="28">
          <cell r="B28" t="str">
            <v>02.03.01</v>
          </cell>
          <cell r="C28" t="str">
            <v>Acero 60.000 PSI para cimentación ( Incluye alambre negro, figuración y trasiego)</v>
          </cell>
          <cell r="D28" t="str">
            <v>Kg</v>
          </cell>
          <cell r="E28">
            <v>5680.1</v>
          </cell>
          <cell r="F28">
            <v>6397</v>
          </cell>
          <cell r="G28">
            <v>36335600</v>
          </cell>
        </row>
        <row r="29">
          <cell r="B29" t="str">
            <v>02.03.02</v>
          </cell>
          <cell r="C29" t="str">
            <v>Malla electrosoldada M-188  Φ 6.00 mm c/.15m en ambos sentidos (incluye alambre negro, colocación y traslapo).</v>
          </cell>
          <cell r="D29" t="str">
            <v>Kg</v>
          </cell>
          <cell r="E29">
            <v>2963.62</v>
          </cell>
          <cell r="F29">
            <v>6398</v>
          </cell>
          <cell r="G29">
            <v>18961241</v>
          </cell>
        </row>
        <row r="30">
          <cell r="B30" t="str">
            <v>02.03.03</v>
          </cell>
          <cell r="C30" t="str">
            <v>Acero 60.000 PSI para estructura  (Incluye alambre negro, figuración y trasiego)</v>
          </cell>
          <cell r="D30" t="str">
            <v>Kg</v>
          </cell>
          <cell r="E30">
            <v>8899</v>
          </cell>
          <cell r="F30">
            <v>7267</v>
          </cell>
          <cell r="G30">
            <v>64669033</v>
          </cell>
        </row>
        <row r="31">
          <cell r="B31" t="str">
            <v>03</v>
          </cell>
          <cell r="C31" t="str">
            <v>ESTRUCTURAS EN CONCRETO Y METÁLICAS</v>
          </cell>
          <cell r="H31">
            <v>260343223</v>
          </cell>
        </row>
        <row r="32">
          <cell r="B32" t="str">
            <v>03.01</v>
          </cell>
          <cell r="C32" t="str">
            <v>ELEMENTOS VERTICALES  Y HORIZONTALES</v>
          </cell>
        </row>
        <row r="33">
          <cell r="B33" t="str">
            <v>03.01.01</v>
          </cell>
          <cell r="C33" t="str">
            <v>Columnas en hormigón 21 Mpa de secciones variables a la vista, Incluye boceles</v>
          </cell>
          <cell r="D33" t="str">
            <v>M³</v>
          </cell>
          <cell r="E33">
            <v>11.18</v>
          </cell>
          <cell r="F33">
            <v>1335103</v>
          </cell>
          <cell r="G33">
            <v>14926452</v>
          </cell>
        </row>
        <row r="34">
          <cell r="B34" t="str">
            <v>03.01.02</v>
          </cell>
          <cell r="C34" t="str">
            <v>Vigas Aéreas en Hormigón de 21 Mpa a la vista, Incluye boceles</v>
          </cell>
          <cell r="D34" t="str">
            <v>M³</v>
          </cell>
          <cell r="E34">
            <v>34.4</v>
          </cell>
          <cell r="F34">
            <v>1370167</v>
          </cell>
          <cell r="G34">
            <v>47133745</v>
          </cell>
        </row>
        <row r="35">
          <cell r="B35" t="str">
            <v>03.02</v>
          </cell>
          <cell r="C35" t="str">
            <v xml:space="preserve"> ELEMENTOS NO ESTRUCTURALES</v>
          </cell>
        </row>
        <row r="36">
          <cell r="B36" t="str">
            <v>03.02.01</v>
          </cell>
          <cell r="C36" t="str">
            <v>Dintel en concreto de 3000 PSI a la vista, incluye bocel de remates en las aristas, incluye acero de refuerzo y todos los elementos necesarios</v>
          </cell>
          <cell r="D36" t="str">
            <v>M</v>
          </cell>
          <cell r="E36">
            <v>32.5</v>
          </cell>
          <cell r="F36">
            <v>132300</v>
          </cell>
          <cell r="G36">
            <v>4299750</v>
          </cell>
        </row>
        <row r="37">
          <cell r="B37" t="str">
            <v>03.02.02</v>
          </cell>
          <cell r="C37" t="str">
            <v>Remate sobre muro, en concreto h.&lt;=10 cm a.&gt;10&lt;=20 cm f'c=3000 psi, acabado a la vista, formaleta tablero liso aglomerado e.=19mm tipo Formaleta T de TABLEMAC, con bordes achaflanados. Para confinamiento de muros bajos y antepechos</v>
          </cell>
          <cell r="D37" t="str">
            <v>M</v>
          </cell>
          <cell r="E37">
            <v>88.65</v>
          </cell>
          <cell r="F37">
            <v>63261</v>
          </cell>
          <cell r="G37">
            <v>5608088</v>
          </cell>
        </row>
        <row r="38">
          <cell r="B38" t="str">
            <v>03.02.03</v>
          </cell>
          <cell r="C38" t="str">
            <v>Columnetas y viguetas de confinamiento en hormigón 3000 Psi, incluye acero, alambre, formaleta y dilatadores en madera</v>
          </cell>
          <cell r="D38" t="str">
            <v>M</v>
          </cell>
          <cell r="E38">
            <v>185</v>
          </cell>
          <cell r="F38">
            <v>141267</v>
          </cell>
          <cell r="G38">
            <v>26134395</v>
          </cell>
        </row>
        <row r="39">
          <cell r="B39" t="str">
            <v>03.02.04</v>
          </cell>
          <cell r="C39" t="str">
            <v>Anclaje en perno de 3/8 con resina epoxica.</v>
          </cell>
          <cell r="D39" t="str">
            <v>Un</v>
          </cell>
          <cell r="E39">
            <v>58</v>
          </cell>
          <cell r="F39">
            <v>26995</v>
          </cell>
          <cell r="G39">
            <v>1565710</v>
          </cell>
        </row>
        <row r="40">
          <cell r="B40" t="str">
            <v>03.03</v>
          </cell>
          <cell r="C40" t="str">
            <v>PLACAS Y LOSAS DE ENTREPISO</v>
          </cell>
        </row>
        <row r="41">
          <cell r="B41" t="str">
            <v>03.03.01</v>
          </cell>
          <cell r="C41" t="str">
            <v>Placa de contrapiso de E:10 cm en hormigón 21 Mpa en sistema constructivo en junta perdida.</v>
          </cell>
          <cell r="D41" t="str">
            <v>M²</v>
          </cell>
          <cell r="E41">
            <v>714</v>
          </cell>
          <cell r="F41">
            <v>136076</v>
          </cell>
          <cell r="G41">
            <v>97158264</v>
          </cell>
        </row>
        <row r="42">
          <cell r="B42" t="str">
            <v>03.03.03</v>
          </cell>
          <cell r="C42" t="str">
            <v>Poliestileno expandido para juntas de 10 mm "Placa y columnas o elementos estructurales"</v>
          </cell>
          <cell r="D42" t="str">
            <v>M</v>
          </cell>
          <cell r="E42">
            <v>25</v>
          </cell>
          <cell r="F42">
            <v>7654</v>
          </cell>
          <cell r="G42">
            <v>191350</v>
          </cell>
        </row>
        <row r="43">
          <cell r="B43" t="str">
            <v>03.03.04</v>
          </cell>
          <cell r="C43" t="str">
            <v>Placa en hormigón de  21 Mpa, maciza de E:20cm, para tanques</v>
          </cell>
          <cell r="D43" t="str">
            <v>M²</v>
          </cell>
          <cell r="E43">
            <v>5.25</v>
          </cell>
          <cell r="F43">
            <v>338463</v>
          </cell>
          <cell r="G43">
            <v>1776931</v>
          </cell>
        </row>
        <row r="44">
          <cell r="B44" t="str">
            <v>03.04</v>
          </cell>
          <cell r="C44" t="str">
            <v>ESTRUCTURAS METÁLICAS</v>
          </cell>
        </row>
        <row r="45">
          <cell r="B45" t="str">
            <v>03.04.01</v>
          </cell>
          <cell r="C45" t="str">
            <v xml:space="preserve">Correas PHR-C-254x67-1.5PHR C 160x60x1.2mm, ASTM A 1011 ‐ Grado 50, sección en cajón, incluye soldadura, pulida de uniones. 2 manos de anticorrosivo y todos los elementos de seguridad industrial para trabajos en altura </v>
          </cell>
          <cell r="D45" t="str">
            <v>Kg</v>
          </cell>
          <cell r="E45">
            <v>5250</v>
          </cell>
          <cell r="F45">
            <v>11061</v>
          </cell>
          <cell r="G45">
            <v>58070250</v>
          </cell>
        </row>
        <row r="46">
          <cell r="B46" t="str">
            <v>03.04.02</v>
          </cell>
          <cell r="C46" t="str">
            <v xml:space="preserve">Varilla para tensor, φ= 3/8,  incluye soldadura, pulida de juntas y 2 manos de anticorrosivo y todos los elementos de seguridad industrial para trabajos en altura </v>
          </cell>
          <cell r="D46" t="str">
            <v>Kg</v>
          </cell>
          <cell r="E46">
            <v>185</v>
          </cell>
          <cell r="F46">
            <v>12123</v>
          </cell>
          <cell r="G46">
            <v>2242755</v>
          </cell>
        </row>
        <row r="47">
          <cell r="B47" t="str">
            <v>03.04.03</v>
          </cell>
          <cell r="C47" t="str">
            <v xml:space="preserve">Portacorreas lamina ASTM A36 incluye soldadura, pulida de juntas y 2 manos de anticorrosivo y todos los elementos de seguridad industrial para trabajos en altura </v>
          </cell>
          <cell r="D47" t="str">
            <v>Kg</v>
          </cell>
          <cell r="E47">
            <v>101</v>
          </cell>
          <cell r="F47">
            <v>12233</v>
          </cell>
          <cell r="G47">
            <v>1235533</v>
          </cell>
        </row>
        <row r="48">
          <cell r="B48" t="str">
            <v>04</v>
          </cell>
          <cell r="C48" t="str">
            <v>MAMPOSTERIA Y PAÑETES</v>
          </cell>
          <cell r="H48">
            <v>121657750</v>
          </cell>
        </row>
        <row r="49">
          <cell r="B49" t="str">
            <v>04.01</v>
          </cell>
          <cell r="C49" t="str">
            <v>MAMPOSTERIA</v>
          </cell>
        </row>
        <row r="50">
          <cell r="B50" t="str">
            <v>04.01.01</v>
          </cell>
          <cell r="C50" t="str">
            <v>Muros e.=12 cm en ladrillo prensado liviano 24,5x12x6 cm celda cuadrada, color natural tipo SANTAFE o equivalente de igual calidad o superior. Incluye mortero de pega y emboquille, incluye lavado con hidrófugo</v>
          </cell>
          <cell r="D50" t="str">
            <v>M²</v>
          </cell>
          <cell r="E50">
            <v>685</v>
          </cell>
          <cell r="F50">
            <v>112062</v>
          </cell>
          <cell r="G50">
            <v>76762470</v>
          </cell>
        </row>
        <row r="51">
          <cell r="B51" t="str">
            <v>04.01.02</v>
          </cell>
          <cell r="C51" t="str">
            <v>Muros e.=12 cm en ladrillo prensado liviano 24,5x12x6 cm celda cuadrada, color natural tipo SANTAFE o equivalente de igual calidad o superior. Incluye mortero de pega y emboquille. Lineal igual o menor a 50cm</v>
          </cell>
          <cell r="D51" t="str">
            <v>M</v>
          </cell>
          <cell r="E51">
            <v>155</v>
          </cell>
          <cell r="F51">
            <v>48506</v>
          </cell>
          <cell r="G51">
            <v>7518430</v>
          </cell>
        </row>
        <row r="52">
          <cell r="B52" t="str">
            <v>04.01.03</v>
          </cell>
          <cell r="C52" t="str">
            <v>Muros en bloque hueco No. 5 estriado 33x11,5x23 cm. Incluye mortero de pega impermeabilizado.</v>
          </cell>
          <cell r="D52" t="str">
            <v>M²</v>
          </cell>
          <cell r="E52">
            <v>350</v>
          </cell>
          <cell r="F52">
            <v>64216</v>
          </cell>
          <cell r="G52">
            <v>22475600</v>
          </cell>
        </row>
        <row r="53">
          <cell r="B53" t="str">
            <v>04.01.04</v>
          </cell>
          <cell r="C53" t="str">
            <v>Muros en bloque hueco No. 5 estriado 33x11,5x23 cm. Incluye mortero de pega impermeabilizado.</v>
          </cell>
          <cell r="D53" t="str">
            <v>M</v>
          </cell>
          <cell r="E53">
            <v>62</v>
          </cell>
          <cell r="F53">
            <v>39428</v>
          </cell>
          <cell r="G53">
            <v>2444536</v>
          </cell>
        </row>
        <row r="54">
          <cell r="B54" t="str">
            <v>04.01.05</v>
          </cell>
          <cell r="C54" t="str">
            <v>Grafil de 4,0 mm a 8,5 mm para mampostería</v>
          </cell>
          <cell r="D54" t="str">
            <v>Kg</v>
          </cell>
          <cell r="E54">
            <v>1100</v>
          </cell>
          <cell r="F54">
            <v>6056</v>
          </cell>
          <cell r="G54">
            <v>6661600</v>
          </cell>
        </row>
        <row r="55">
          <cell r="B55" t="str">
            <v>04.02</v>
          </cell>
          <cell r="C55" t="str">
            <v>PAÑETES</v>
          </cell>
        </row>
        <row r="56">
          <cell r="B56" t="str">
            <v>04.02.01</v>
          </cell>
          <cell r="C56" t="str">
            <v>Pañete liso impermeabilizado  1:4 e.=2 cm. Incluye filos y dilataciones según diseño</v>
          </cell>
          <cell r="D56" t="str">
            <v>M²</v>
          </cell>
          <cell r="E56">
            <v>148</v>
          </cell>
          <cell r="F56">
            <v>37355</v>
          </cell>
          <cell r="G56">
            <v>5528540</v>
          </cell>
        </row>
        <row r="57">
          <cell r="B57" t="str">
            <v>04.02.02</v>
          </cell>
          <cell r="C57" t="str">
            <v>Pañete liso impermeabilizado  1:4 e.=2 cm. Incluye filos y dilataciones según diseño. Lineal igual o menor a 50cm</v>
          </cell>
          <cell r="D57" t="str">
            <v>M</v>
          </cell>
          <cell r="E57">
            <v>14</v>
          </cell>
          <cell r="F57">
            <v>19041</v>
          </cell>
          <cell r="G57">
            <v>266574</v>
          </cell>
        </row>
        <row r="58">
          <cell r="B58" t="str">
            <v>05</v>
          </cell>
          <cell r="C58" t="str">
            <v>PISOS</v>
          </cell>
          <cell r="H58">
            <v>168076692</v>
          </cell>
        </row>
        <row r="59">
          <cell r="B59" t="str">
            <v>05.01</v>
          </cell>
          <cell r="C59" t="str">
            <v>BASES PISOS Y AFINADOS</v>
          </cell>
        </row>
        <row r="60">
          <cell r="B60" t="str">
            <v>05.01.01</v>
          </cell>
          <cell r="C60" t="str">
            <v>Piso en Baldosa en grano de mármol vibro prensado 30x30 cm, grano #1 o similar. Incluye, boquilla blanca, destronque (#36), 3 pulidas (#60,120,220) y brillo al plomo. Color blanco Huila fondo blanco</v>
          </cell>
          <cell r="D60" t="str">
            <v>M²</v>
          </cell>
          <cell r="E60">
            <v>529</v>
          </cell>
          <cell r="F60">
            <v>143573</v>
          </cell>
          <cell r="G60">
            <v>75950117</v>
          </cell>
        </row>
        <row r="61">
          <cell r="B61" t="str">
            <v>05.01.02</v>
          </cell>
          <cell r="C61" t="str">
            <v xml:space="preserve">Alistado de piso en mortero 1:3 E:4 Cm </v>
          </cell>
          <cell r="D61" t="str">
            <v>M²</v>
          </cell>
          <cell r="E61">
            <v>599</v>
          </cell>
          <cell r="F61">
            <v>44641</v>
          </cell>
          <cell r="G61">
            <v>26739959</v>
          </cell>
        </row>
        <row r="62">
          <cell r="B62" t="str">
            <v>05.01.03</v>
          </cell>
          <cell r="C62" t="str">
            <v>Piso en madera natural Amarillo e: 2 cm inmunizado sellado y lacado,  Incluye estructura para soporte "Vigas, Repisas tipo A" pegante entre juntas, encerado y pulido. Para Tarima</v>
          </cell>
          <cell r="D62" t="str">
            <v>M²</v>
          </cell>
          <cell r="E62">
            <v>25</v>
          </cell>
          <cell r="F62">
            <v>194524</v>
          </cell>
          <cell r="G62">
            <v>4863100</v>
          </cell>
        </row>
        <row r="63">
          <cell r="B63" t="str">
            <v>05.01.04</v>
          </cell>
          <cell r="C63" t="str">
            <v>Gradas con huellas y contrahuellas en  listón macizo de madera natural Amarillo M.H. inmunizado, pulido, lacado y sellado. Incluye gualderas E: 4cm en madera natural en amarillo, nariz, aislante en espuma de polietileno para unión de elementos, pegante entre juntas, tornillos galvanizados y todos los accesorios para su buen funcionamiento.</v>
          </cell>
          <cell r="D63" t="str">
            <v>M</v>
          </cell>
          <cell r="E63">
            <v>12</v>
          </cell>
          <cell r="F63">
            <v>167054</v>
          </cell>
          <cell r="G63">
            <v>2004648</v>
          </cell>
        </row>
        <row r="64">
          <cell r="B64" t="str">
            <v>05.01.05</v>
          </cell>
          <cell r="C64" t="str">
            <v>Endurecedor para afinado de placa contrapiso (afinada con helicóptero)</v>
          </cell>
          <cell r="D64" t="str">
            <v>M²</v>
          </cell>
          <cell r="E64">
            <v>52</v>
          </cell>
          <cell r="F64">
            <v>14419</v>
          </cell>
          <cell r="G64">
            <v>749788</v>
          </cell>
        </row>
        <row r="65">
          <cell r="B65" t="str">
            <v>05.01.06</v>
          </cell>
          <cell r="C65" t="str">
            <v>Cañuela semicircular en concreto, R=0,1, B=0,20 m (cañuela IDRD tipo B)</v>
          </cell>
          <cell r="D65" t="str">
            <v>M</v>
          </cell>
          <cell r="E65">
            <v>74</v>
          </cell>
          <cell r="F65">
            <v>142334</v>
          </cell>
          <cell r="G65">
            <v>10532716</v>
          </cell>
        </row>
        <row r="66">
          <cell r="B66" t="str">
            <v>05.01.07</v>
          </cell>
          <cell r="C66" t="str">
            <v>Bordillo en concreto a.&lt;=15 h.&gt;15&lt;=25 cm f'c=3000 psi, acabado a la vista, formaleta tablero liso aglomerado e.=19mm tipo Formaleta T de TABLEMAC, con bordes achaflanados. Para el arranque de la ventanería</v>
          </cell>
          <cell r="D66" t="str">
            <v>M</v>
          </cell>
          <cell r="E66">
            <v>98</v>
          </cell>
          <cell r="F66">
            <v>194204</v>
          </cell>
          <cell r="G66">
            <v>19031992</v>
          </cell>
        </row>
        <row r="67">
          <cell r="B67" t="str">
            <v>05.01.08</v>
          </cell>
          <cell r="C67" t="str">
            <v>Piso en concreto de 3000 Psi escobeado, "Enmarcado en 10 cm (guala), ejecutado durante el fraguado del concreto".</v>
          </cell>
          <cell r="D67" t="str">
            <v>M²</v>
          </cell>
          <cell r="E67">
            <v>120</v>
          </cell>
          <cell r="F67">
            <v>109004</v>
          </cell>
          <cell r="G67">
            <v>13080480</v>
          </cell>
        </row>
        <row r="68">
          <cell r="B68" t="str">
            <v>05.01.09</v>
          </cell>
          <cell r="C68" t="str">
            <v>Media caña en granito fundido y pulido e.=1,5 cm a.=10 h.=10 cm, sobre asiento en mortero 1:3 e.=3 cm. Incluye elemento de dilatación transversal curva cada 1,00 m y dilatación longitudinal</v>
          </cell>
          <cell r="D68" t="str">
            <v>M</v>
          </cell>
          <cell r="E68">
            <v>30</v>
          </cell>
          <cell r="F68">
            <v>73413</v>
          </cell>
          <cell r="G68">
            <v>2202390</v>
          </cell>
        </row>
        <row r="69">
          <cell r="B69" t="str">
            <v>05.01.10</v>
          </cell>
          <cell r="C69" t="str">
            <v>Boca puerta en granito pulido #3 h.=1,5 cm sobre capa de mortero 1:3 h.=3 cm a.&lt;=15 cm,. Incluye dilatación en bronce pulida y cristalizada.</v>
          </cell>
          <cell r="D69" t="str">
            <v>M</v>
          </cell>
          <cell r="E69">
            <v>22</v>
          </cell>
          <cell r="F69">
            <v>18171</v>
          </cell>
          <cell r="G69">
            <v>399762</v>
          </cell>
        </row>
        <row r="70">
          <cell r="B70" t="str">
            <v>05.01.11</v>
          </cell>
          <cell r="C70" t="str">
            <v>Guarda escoba de H: 10 cm en Baldosa en grano de mármol vibro prensado 30x30 cm, grano #1 o similar. "Incluye boquilla blanca, destronque (#36), 3 pulidas (#60,120,220) y brillo al plomo. Color blanco huila fondo blanco"</v>
          </cell>
          <cell r="D70" t="str">
            <v>M</v>
          </cell>
          <cell r="E70">
            <v>220</v>
          </cell>
          <cell r="F70">
            <v>56917</v>
          </cell>
          <cell r="G70">
            <v>12521740</v>
          </cell>
        </row>
        <row r="71">
          <cell r="B71" t="str">
            <v>06</v>
          </cell>
          <cell r="C71" t="str">
            <v>INSTALACIONES HIDROSANITARIAS Y DE GAS</v>
          </cell>
          <cell r="H71">
            <v>29509454</v>
          </cell>
        </row>
        <row r="72">
          <cell r="B72" t="str">
            <v>06.01</v>
          </cell>
          <cell r="C72" t="str">
            <v>DRENAJES</v>
          </cell>
        </row>
        <row r="73">
          <cell r="B73" t="str">
            <v>06.01.01</v>
          </cell>
          <cell r="C73" t="str">
            <v>Tubería PVC para aguas lluvias ф:3",Incluye accesorios, colchón en arena de 10 cm, excavación y relleno.</v>
          </cell>
          <cell r="D73" t="str">
            <v>M</v>
          </cell>
          <cell r="E73">
            <v>56</v>
          </cell>
          <cell r="F73">
            <v>46681</v>
          </cell>
          <cell r="G73">
            <v>2614136</v>
          </cell>
        </row>
        <row r="74">
          <cell r="B74" t="str">
            <v>06.01.02</v>
          </cell>
          <cell r="C74" t="str">
            <v>Tubería PVC NOVAFORT 160 mm (Incluye accesorios, excavación y relleno según especificación técnica, suministro e instalación)</v>
          </cell>
          <cell r="D74" t="str">
            <v>M</v>
          </cell>
          <cell r="E74">
            <v>26</v>
          </cell>
          <cell r="F74">
            <v>138350</v>
          </cell>
          <cell r="G74">
            <v>3597100</v>
          </cell>
        </row>
        <row r="75">
          <cell r="B75" t="str">
            <v>06.01.03</v>
          </cell>
          <cell r="C75" t="str">
            <v>Tubería NOVAFORT 110 mm (Incluye accesorios, excavación y relleno según especificación técnica, suministro e instalación)</v>
          </cell>
          <cell r="D75" t="str">
            <v>M</v>
          </cell>
          <cell r="E75">
            <v>14</v>
          </cell>
          <cell r="F75">
            <v>69671</v>
          </cell>
          <cell r="G75">
            <v>975394</v>
          </cell>
        </row>
        <row r="76">
          <cell r="B76" t="str">
            <v>06.01.04</v>
          </cell>
          <cell r="C76" t="str">
            <v>TUBERIA PVC SANITARIA D: 2", incluye suministro e instalación</v>
          </cell>
          <cell r="D76" t="str">
            <v>M</v>
          </cell>
          <cell r="E76">
            <v>28.5</v>
          </cell>
          <cell r="F76">
            <v>31559</v>
          </cell>
          <cell r="G76">
            <v>899432</v>
          </cell>
        </row>
        <row r="77">
          <cell r="B77" t="str">
            <v>06.01.05</v>
          </cell>
          <cell r="C77" t="str">
            <v>TUBERIA PVC SANITARIA D: 3", incluye suministro e instalación</v>
          </cell>
          <cell r="D77" t="str">
            <v>M</v>
          </cell>
          <cell r="E77">
            <v>5</v>
          </cell>
          <cell r="F77">
            <v>44697</v>
          </cell>
          <cell r="G77">
            <v>223485</v>
          </cell>
        </row>
        <row r="78">
          <cell r="B78" t="str">
            <v>06.01.06</v>
          </cell>
          <cell r="C78" t="str">
            <v>TUBERIA PVC SANITARIA D: 4", incluye suministro e instalación</v>
          </cell>
          <cell r="D78" t="str">
            <v>M</v>
          </cell>
          <cell r="E78">
            <v>16.5</v>
          </cell>
          <cell r="F78">
            <v>55780</v>
          </cell>
          <cell r="G78">
            <v>920370</v>
          </cell>
        </row>
        <row r="79">
          <cell r="B79" t="str">
            <v>06.01.07</v>
          </cell>
          <cell r="C79" t="str">
            <v xml:space="preserve">PUNTO SANITARIO DE D: 2", Incluye accesorios y 2,50 m tubería </v>
          </cell>
          <cell r="D79" t="str">
            <v>Un</v>
          </cell>
          <cell r="E79">
            <v>11</v>
          </cell>
          <cell r="F79">
            <v>99861</v>
          </cell>
          <cell r="G79">
            <v>1098471</v>
          </cell>
        </row>
        <row r="80">
          <cell r="B80" t="str">
            <v>06.01.08</v>
          </cell>
          <cell r="C80" t="str">
            <v xml:space="preserve">PUNTO SANITARIO DE D: 4", Incluye accesorios y 2,50 m tubería </v>
          </cell>
          <cell r="D80" t="str">
            <v>Un</v>
          </cell>
          <cell r="E80">
            <v>9</v>
          </cell>
          <cell r="F80">
            <v>151656</v>
          </cell>
          <cell r="G80">
            <v>1364904</v>
          </cell>
        </row>
        <row r="81">
          <cell r="B81" t="str">
            <v>06.01.09</v>
          </cell>
          <cell r="C81" t="str">
            <v>SIFONES DE PISO 2", incluye accesorios</v>
          </cell>
          <cell r="D81" t="str">
            <v>Un</v>
          </cell>
          <cell r="E81">
            <v>5</v>
          </cell>
          <cell r="F81">
            <v>100490</v>
          </cell>
          <cell r="G81">
            <v>502450</v>
          </cell>
        </row>
        <row r="82">
          <cell r="B82" t="str">
            <v>06.02</v>
          </cell>
          <cell r="C82" t="str">
            <v>CAJAS DE INSPECCIÓN</v>
          </cell>
        </row>
        <row r="83">
          <cell r="B83" t="str">
            <v>06.02.01</v>
          </cell>
          <cell r="C83" t="str">
            <v>Caja de inspección Hmax=1.00 M DE 0,80x0,80  en mampostería(suministro e instalación) Incluye tapa, marcos y contramarcos, excavación, mampostería, pañete, medias cañas, rellenos con recebo e=0,20 Base, Base en concreto.</v>
          </cell>
          <cell r="D83" t="str">
            <v>Un</v>
          </cell>
          <cell r="E83">
            <v>5</v>
          </cell>
          <cell r="F83">
            <v>680397</v>
          </cell>
          <cell r="G83">
            <v>3401985</v>
          </cell>
        </row>
        <row r="84">
          <cell r="B84" t="str">
            <v>06.02.02</v>
          </cell>
          <cell r="C84" t="str">
            <v>Caja de inspección Hmax=0.80 M DE 0,60x0,60  en mampostería(suministro e instalación) Incluye tapa, marcos y contramarcos, excavación, mampostería, pañete, medias cañas, rellenos con recebo e=0,20 Base, Base en concreto.</v>
          </cell>
          <cell r="D84" t="str">
            <v>Un</v>
          </cell>
          <cell r="E84">
            <v>2</v>
          </cell>
          <cell r="F84">
            <v>579661</v>
          </cell>
          <cell r="G84">
            <v>1159322</v>
          </cell>
        </row>
        <row r="85">
          <cell r="B85" t="str">
            <v>06.03</v>
          </cell>
          <cell r="C85" t="str">
            <v>RED DE VENTILACIÓN</v>
          </cell>
        </row>
        <row r="86">
          <cell r="B86" t="str">
            <v>06.03.01</v>
          </cell>
          <cell r="C86" t="str">
            <v>Tubería PVC V D: 2", Incluye accesorios y abrazaderas</v>
          </cell>
          <cell r="D86" t="str">
            <v>M</v>
          </cell>
          <cell r="E86">
            <v>16</v>
          </cell>
          <cell r="F86">
            <v>31009</v>
          </cell>
          <cell r="G86">
            <v>496144</v>
          </cell>
        </row>
        <row r="87">
          <cell r="B87" t="str">
            <v>06.04</v>
          </cell>
          <cell r="C87" t="str">
            <v>ACOMETIDA Y REGISTROS</v>
          </cell>
        </row>
        <row r="88">
          <cell r="B88" t="str">
            <v>06.04.01</v>
          </cell>
          <cell r="C88" t="str">
            <v xml:space="preserve">Tubería PVC P D: 1" RED 21, Incluye accesorios, excavación o regata </v>
          </cell>
          <cell r="D88" t="str">
            <v>M</v>
          </cell>
          <cell r="E88">
            <v>6</v>
          </cell>
          <cell r="F88">
            <v>22866</v>
          </cell>
          <cell r="G88">
            <v>137196</v>
          </cell>
        </row>
        <row r="89">
          <cell r="B89" t="str">
            <v>06.04.02</v>
          </cell>
          <cell r="C89" t="str">
            <v xml:space="preserve">Tubería PVC P D: 1/2" RED 21,Incluye accesorios, excavación o regata </v>
          </cell>
          <cell r="D89" t="str">
            <v>M</v>
          </cell>
          <cell r="E89">
            <v>71</v>
          </cell>
          <cell r="F89">
            <v>17540</v>
          </cell>
          <cell r="G89">
            <v>1245340</v>
          </cell>
        </row>
        <row r="90">
          <cell r="B90" t="str">
            <v>06.04.03</v>
          </cell>
          <cell r="C90" t="str">
            <v xml:space="preserve">Tuberia PVC P D: 3/4" RED 21,Incluye accesorios, excavación o regata </v>
          </cell>
          <cell r="D90" t="str">
            <v>M</v>
          </cell>
          <cell r="E90">
            <v>41</v>
          </cell>
          <cell r="F90">
            <v>18049</v>
          </cell>
          <cell r="G90">
            <v>740009</v>
          </cell>
        </row>
        <row r="91">
          <cell r="B91" t="str">
            <v>06.04.04</v>
          </cell>
          <cell r="C91" t="str">
            <v xml:space="preserve">Tubería PVC P D: 1 1/2" RED 21,Incluye accesorios, excavación o regata </v>
          </cell>
          <cell r="D91" t="str">
            <v>M</v>
          </cell>
          <cell r="E91">
            <v>3</v>
          </cell>
          <cell r="F91">
            <v>23308</v>
          </cell>
          <cell r="G91">
            <v>69924</v>
          </cell>
        </row>
        <row r="92">
          <cell r="C92" t="str">
            <v xml:space="preserve">Tubería PVC P D: 1 1/2" RED 21,Incluye accesorios, excavación o regata </v>
          </cell>
          <cell r="D92" t="str">
            <v>M</v>
          </cell>
          <cell r="E92">
            <v>1</v>
          </cell>
          <cell r="F92">
            <v>245</v>
          </cell>
          <cell r="G92">
            <v>245</v>
          </cell>
        </row>
        <row r="93">
          <cell r="C93" t="str">
            <v xml:space="preserve">Tubería PVC P D: 2" RED 21,Incluye accesorios, excavación o regata </v>
          </cell>
          <cell r="D93" t="str">
            <v>M</v>
          </cell>
          <cell r="E93">
            <v>1</v>
          </cell>
          <cell r="F93">
            <v>245</v>
          </cell>
          <cell r="G93">
            <v>245</v>
          </cell>
        </row>
        <row r="94">
          <cell r="B94" t="str">
            <v>06.04.05</v>
          </cell>
          <cell r="C94" t="str">
            <v>Registro Tipo R&amp;W - 3/4'' (de cortina) Ref. 206 o Equivalente</v>
          </cell>
          <cell r="D94" t="str">
            <v>Un</v>
          </cell>
          <cell r="E94">
            <v>4</v>
          </cell>
          <cell r="F94">
            <v>81263</v>
          </cell>
          <cell r="G94">
            <v>325052</v>
          </cell>
        </row>
        <row r="95">
          <cell r="B95" t="str">
            <v>06.04.06</v>
          </cell>
          <cell r="C95" t="str">
            <v>Registro Tipo R&amp;W - 1'' (de cortina) Ref. 206 o Equivalente</v>
          </cell>
          <cell r="D95" t="str">
            <v>Un</v>
          </cell>
          <cell r="E95">
            <v>1</v>
          </cell>
          <cell r="F95">
            <v>98794</v>
          </cell>
          <cell r="G95">
            <v>98794</v>
          </cell>
        </row>
        <row r="96">
          <cell r="B96" t="str">
            <v>06.04.07</v>
          </cell>
          <cell r="C96" t="str">
            <v>Registro Tipo R&amp;W - 1/2''  (de cortina) Ref. 206 o Equivalente</v>
          </cell>
          <cell r="D96" t="str">
            <v>Un</v>
          </cell>
          <cell r="E96">
            <v>4</v>
          </cell>
          <cell r="F96">
            <v>82894</v>
          </cell>
          <cell r="G96">
            <v>331576</v>
          </cell>
        </row>
        <row r="97">
          <cell r="B97" t="str">
            <v>06.04.08</v>
          </cell>
          <cell r="C97" t="str">
            <v>Cheque Tipo R&amp;W Roscado  1"  Ref. 236 o Similar</v>
          </cell>
          <cell r="D97" t="str">
            <v>Un</v>
          </cell>
          <cell r="E97">
            <v>2</v>
          </cell>
          <cell r="F97">
            <v>143718</v>
          </cell>
          <cell r="G97">
            <v>287436</v>
          </cell>
        </row>
        <row r="98">
          <cell r="B98" t="str">
            <v>06.04.09</v>
          </cell>
          <cell r="C98" t="str">
            <v xml:space="preserve">Válvula de flotador D: 1" de Cobre </v>
          </cell>
          <cell r="D98" t="str">
            <v>Un</v>
          </cell>
          <cell r="E98">
            <v>2</v>
          </cell>
          <cell r="F98">
            <v>162662</v>
          </cell>
          <cell r="G98">
            <v>325324</v>
          </cell>
        </row>
        <row r="99">
          <cell r="B99" t="str">
            <v>06.04.10</v>
          </cell>
          <cell r="C99" t="str">
            <v>Válvula pie con coladera D: 1"</v>
          </cell>
          <cell r="D99" t="str">
            <v>Un</v>
          </cell>
          <cell r="E99">
            <v>2</v>
          </cell>
          <cell r="F99">
            <v>230352</v>
          </cell>
          <cell r="G99">
            <v>460704</v>
          </cell>
        </row>
        <row r="100">
          <cell r="B100" t="str">
            <v>06.04.11</v>
          </cell>
          <cell r="C100" t="str">
            <v>Caja en ladrillo de 20x20cm y tapa plástica para válvulas.</v>
          </cell>
          <cell r="D100" t="str">
            <v>Un</v>
          </cell>
          <cell r="E100">
            <v>8</v>
          </cell>
          <cell r="F100">
            <v>131100</v>
          </cell>
          <cell r="G100">
            <v>1048800</v>
          </cell>
        </row>
        <row r="101">
          <cell r="B101" t="str">
            <v>06.04.12</v>
          </cell>
          <cell r="C101" t="str">
            <v>Punto hidráulico 1/2" (incluye todas las tuberías verticales y los accesorios necesarios después de la válvula de control)</v>
          </cell>
          <cell r="D101" t="str">
            <v>Un</v>
          </cell>
          <cell r="E101">
            <v>23</v>
          </cell>
          <cell r="F101">
            <v>79335</v>
          </cell>
          <cell r="G101">
            <v>1824705</v>
          </cell>
        </row>
        <row r="102">
          <cell r="B102" t="str">
            <v>06.05</v>
          </cell>
          <cell r="C102" t="str">
            <v>ACOMETIDA Y REGISTROS</v>
          </cell>
        </row>
        <row r="103">
          <cell r="B103" t="str">
            <v>06.05.01</v>
          </cell>
          <cell r="C103" t="str">
            <v xml:space="preserve"> Instalación de tubería para gas Tipo L DE 1/2", incluye accesorios para su buen funcionamiento.</v>
          </cell>
          <cell r="D103" t="str">
            <v>M</v>
          </cell>
          <cell r="E103">
            <v>25</v>
          </cell>
          <cell r="F103">
            <v>50356</v>
          </cell>
          <cell r="G103">
            <v>1258900</v>
          </cell>
        </row>
        <row r="104">
          <cell r="B104" t="str">
            <v>06.05.02</v>
          </cell>
          <cell r="C104" t="str">
            <v>Registros de bola de 3/4" asiento en teflón cierre 1/4" de vuelta</v>
          </cell>
          <cell r="D104" t="str">
            <v>Un</v>
          </cell>
          <cell r="E104">
            <v>2</v>
          </cell>
          <cell r="F104">
            <v>106009</v>
          </cell>
          <cell r="G104">
            <v>212018</v>
          </cell>
        </row>
        <row r="105">
          <cell r="B105">
            <v>6.06</v>
          </cell>
          <cell r="C105" t="str">
            <v xml:space="preserve">DOTACIÓN </v>
          </cell>
        </row>
        <row r="106">
          <cell r="B106" t="str">
            <v>06.06.01</v>
          </cell>
          <cell r="C106" t="str">
            <v>Suministro e instalación de tanque elevado 2000 Referencia colempaques o equivalente o similar, Incluye accesorios.</v>
          </cell>
          <cell r="D106" t="str">
            <v>Un</v>
          </cell>
          <cell r="E106">
            <v>4</v>
          </cell>
          <cell r="F106">
            <v>777277</v>
          </cell>
          <cell r="G106">
            <v>3109108</v>
          </cell>
        </row>
        <row r="107">
          <cell r="B107" t="str">
            <v>06.06.02</v>
          </cell>
          <cell r="C107" t="str">
            <v>Suministro e instalación de Lavaplatos de empotrar doble en Acero Inoxidable - Tipo Socoda o Similar - Dimensiones 81 x 51 cm. No incluye grifería</v>
          </cell>
          <cell r="D107" t="str">
            <v>Un</v>
          </cell>
          <cell r="E107">
            <v>1</v>
          </cell>
          <cell r="F107">
            <v>263055</v>
          </cell>
          <cell r="G107">
            <v>263055</v>
          </cell>
        </row>
        <row r="108">
          <cell r="B108" t="str">
            <v>06.06.03</v>
          </cell>
          <cell r="C108" t="str">
            <v>GRIFERÍA LAVAPLATOS SENCILLO GALAXIA CROMO Ref. 50960 Grival o Similar (Incluye sifón en p, canastilla 4" y grivalflex) para poceta.</v>
          </cell>
          <cell r="D108" t="str">
            <v>Un</v>
          </cell>
          <cell r="E108">
            <v>2</v>
          </cell>
          <cell r="F108">
            <v>105001</v>
          </cell>
          <cell r="G108">
            <v>210002</v>
          </cell>
        </row>
        <row r="109">
          <cell r="B109" t="str">
            <v>06.06.04</v>
          </cell>
          <cell r="C109" t="str">
            <v>Rejillas plásticas de 0,20x0,20 m para ventilación de la cocina.</v>
          </cell>
          <cell r="D109" t="str">
            <v>Un</v>
          </cell>
          <cell r="E109">
            <v>4</v>
          </cell>
          <cell r="F109">
            <v>35963</v>
          </cell>
          <cell r="G109">
            <v>143852</v>
          </cell>
        </row>
        <row r="110">
          <cell r="B110" t="str">
            <v>06.06.05</v>
          </cell>
          <cell r="C110" t="str">
            <v>REJILLA  Aluminio  3" x 2"  con Sosco Anticucarachas - Ref. TA-3"x2" Tipo Colrejillas o Similar</v>
          </cell>
          <cell r="D110" t="str">
            <v>Un</v>
          </cell>
          <cell r="E110">
            <v>6</v>
          </cell>
          <cell r="F110">
            <v>26676</v>
          </cell>
          <cell r="G110">
            <v>160056</v>
          </cell>
        </row>
        <row r="111">
          <cell r="C111" t="str">
            <v xml:space="preserve">Trampa de grasas plástica de 250 L tipo Ajover o similar, incluye excavación, relleno, retiro del material sobrante y todos los accesorios para su buen funcionamiento </v>
          </cell>
          <cell r="D111" t="str">
            <v>Un</v>
          </cell>
          <cell r="E111">
            <v>1</v>
          </cell>
          <cell r="F111">
            <v>245</v>
          </cell>
          <cell r="G111">
            <v>245</v>
          </cell>
        </row>
        <row r="112">
          <cell r="C112" t="str">
            <v>Equipo de bombeo 1.0 hp, Q=2,0 l/s, CDT =10 m, con tanque hidroacumulador precargado metálico horizontal con rango de presiones 20-40 PSI. incluye instalación en placa de tanques y accesorios para su correcto funcionamiento</v>
          </cell>
          <cell r="D112" t="str">
            <v>Un</v>
          </cell>
          <cell r="E112">
            <v>15</v>
          </cell>
          <cell r="F112">
            <v>245</v>
          </cell>
          <cell r="G112">
            <v>3675</v>
          </cell>
        </row>
        <row r="113">
          <cell r="C113" t="str">
            <v>Cúpulas tragantes plásticas 4x3"</v>
          </cell>
          <cell r="D113" t="str">
            <v>Un</v>
          </cell>
          <cell r="F113">
            <v>245</v>
          </cell>
          <cell r="G113">
            <v>0</v>
          </cell>
        </row>
        <row r="114">
          <cell r="B114" t="str">
            <v>07</v>
          </cell>
          <cell r="C114" t="str">
            <v>ENCHAPES</v>
          </cell>
          <cell r="H114">
            <v>14359641</v>
          </cell>
        </row>
        <row r="115">
          <cell r="B115" t="str">
            <v>07.01</v>
          </cell>
          <cell r="C115" t="str">
            <v>SOBRE MUROS</v>
          </cell>
        </row>
        <row r="116">
          <cell r="B116" t="str">
            <v>07.01.01</v>
          </cell>
          <cell r="C116" t="str">
            <v>Enchape con baldosas de cerámica de 30,3x30,3 cm; Incluye win esquinero en aluminio, pegante y emboquilla</v>
          </cell>
          <cell r="D116" t="str">
            <v>M²</v>
          </cell>
          <cell r="E116">
            <v>147</v>
          </cell>
          <cell r="F116">
            <v>86427</v>
          </cell>
          <cell r="G116">
            <v>12704769</v>
          </cell>
        </row>
        <row r="117">
          <cell r="B117" t="str">
            <v>07.02</v>
          </cell>
          <cell r="C117" t="str">
            <v>MESONES  Y OTROS</v>
          </cell>
        </row>
        <row r="118">
          <cell r="B118" t="str">
            <v>07.02.01</v>
          </cell>
          <cell r="C118" t="str">
            <v>Mesones en concreto sin faldón a.&gt;60&lt;=80 cm e.&gt;5&lt;=10 cm f'c=3000 psi, inferior acabado a la vista, formaleta tablero liso aglomerado e.=19mm tipo Formaleta T de TABLEMAC, con bordes achaflanados</v>
          </cell>
          <cell r="D118" t="str">
            <v>M</v>
          </cell>
          <cell r="E118">
            <v>14.5</v>
          </cell>
          <cell r="F118">
            <v>84238</v>
          </cell>
          <cell r="G118">
            <v>1221451</v>
          </cell>
        </row>
        <row r="119">
          <cell r="B119" t="str">
            <v>07.02.02</v>
          </cell>
          <cell r="C119" t="str">
            <v>Poceta de aseo 50x50x60cm (a x l x h), incluye bloque, placa de fondo de 5 cm, pañete y enchape en todas las caras con win en aluminio.</v>
          </cell>
          <cell r="D119" t="str">
            <v>Un</v>
          </cell>
          <cell r="E119">
            <v>1</v>
          </cell>
          <cell r="F119">
            <v>433421</v>
          </cell>
          <cell r="G119">
            <v>433421</v>
          </cell>
        </row>
        <row r="120">
          <cell r="B120" t="str">
            <v>08</v>
          </cell>
          <cell r="C120" t="str">
            <v>CUBIERTAS</v>
          </cell>
          <cell r="H120">
            <v>63265740</v>
          </cell>
        </row>
        <row r="121">
          <cell r="B121" t="str">
            <v>08.01</v>
          </cell>
          <cell r="C121" t="str">
            <v>CUBIERTAS</v>
          </cell>
        </row>
        <row r="122">
          <cell r="B122" t="str">
            <v>08.01.01</v>
          </cell>
          <cell r="C122" t="str">
            <v>Cubierta metálica tipo AJOVER THERMOACOUSTIC  TRAPEZOIDAL A360 O SIMILAR,  Incluye todos los accesorios necesarios para su correcta instalación y funcionamiento.</v>
          </cell>
          <cell r="D122" t="str">
            <v>M²</v>
          </cell>
          <cell r="E122">
            <v>590</v>
          </cell>
          <cell r="F122">
            <v>79186</v>
          </cell>
          <cell r="G122">
            <v>46719740</v>
          </cell>
        </row>
        <row r="123">
          <cell r="B123" t="str">
            <v>08.01.02</v>
          </cell>
          <cell r="C123" t="str">
            <v>Fachada con teja de acero galvanizado G60 y figurado trapezoidal tipo Master 1000 de ACESCO Calibre 26 o equivalente de igual calidad o superior, acabado pintura tipo poliéster secada al horno de color según planos de detalle. Incluye soportes estructurales y/o anclajes, remates de borde en flanches galvanizados, tornillería, relacionados y complementarios. incluye entramado estructural de soporte con pintura en anticorrosivo y esmalte para intemperie.</v>
          </cell>
          <cell r="D123" t="str">
            <v>M²</v>
          </cell>
          <cell r="E123">
            <v>100</v>
          </cell>
          <cell r="F123">
            <v>165460</v>
          </cell>
          <cell r="G123">
            <v>16546000</v>
          </cell>
        </row>
        <row r="124">
          <cell r="B124" t="str">
            <v>09</v>
          </cell>
          <cell r="C124" t="str">
            <v>IMPERMEABILIZACIONES</v>
          </cell>
          <cell r="H124">
            <v>13160370</v>
          </cell>
        </row>
        <row r="125">
          <cell r="B125" t="str">
            <v>09.02</v>
          </cell>
          <cell r="C125" t="str">
            <v>ACCESORIOS Y OTROS</v>
          </cell>
        </row>
        <row r="126">
          <cell r="B126" t="str">
            <v>09.02.01</v>
          </cell>
          <cell r="C126" t="str">
            <v>Canal en lámina galvanizada Cal. 20 Desarrollo &gt;100&lt;=150 cm. Incluye soportes, anclajes, y pintura was primer, anticorrosivo y pintura en esmalte para intemperie.</v>
          </cell>
          <cell r="D126" t="str">
            <v>M</v>
          </cell>
          <cell r="E126">
            <v>75</v>
          </cell>
          <cell r="F126">
            <v>160514</v>
          </cell>
          <cell r="G126">
            <v>12038550</v>
          </cell>
        </row>
        <row r="127">
          <cell r="B127" t="str">
            <v>09.02.02</v>
          </cell>
          <cell r="C127" t="str">
            <v>TUBERIA PVC PARA AGUAS LLUVIAS D:3" (Bajante de Aguas Lluvias, incluye soportes e instalación)</v>
          </cell>
          <cell r="D127" t="str">
            <v>M</v>
          </cell>
          <cell r="E127">
            <v>20</v>
          </cell>
          <cell r="F127">
            <v>56091</v>
          </cell>
          <cell r="G127">
            <v>1121820</v>
          </cell>
        </row>
        <row r="128">
          <cell r="B128" t="str">
            <v>10</v>
          </cell>
          <cell r="C128" t="str">
            <v>CARPINTERIA METALICA</v>
          </cell>
          <cell r="H128">
            <v>61084045</v>
          </cell>
        </row>
        <row r="129">
          <cell r="B129" t="str">
            <v>10.01</v>
          </cell>
          <cell r="C129" t="str">
            <v>CERRADURAS</v>
          </cell>
        </row>
        <row r="130">
          <cell r="B130" t="str">
            <v>10.01.01</v>
          </cell>
          <cell r="C130" t="str">
            <v>Cerrojo de seguridad, un cilindro y un volteador, ANSI grado 1, resistente a vandalismo y golpes, tipo B360 de SCHLAGE o equivalente de igual calidad o superior. Incluye instalación y accesorios</v>
          </cell>
          <cell r="D130" t="str">
            <v>Un</v>
          </cell>
          <cell r="E130">
            <v>12</v>
          </cell>
          <cell r="F130">
            <v>148130</v>
          </cell>
          <cell r="G130">
            <v>1777560</v>
          </cell>
        </row>
        <row r="131">
          <cell r="B131" t="str">
            <v>10.02</v>
          </cell>
          <cell r="C131" t="str">
            <v>CARPINTERIA METALICA</v>
          </cell>
        </row>
        <row r="132">
          <cell r="B132" t="str">
            <v>10.02.01</v>
          </cell>
          <cell r="C132" t="str">
            <v>Ventana Fija en lámina CR Cal. 18. Incluye pisavidrios, alfajía respectiva en lamina CR cal 16 según diseño. Incluye soldaduras, pernos de anclajes, pintura anticorrosivo dos (2) capas, Vidrio laminado incoloro 3+3 mm asegurado con sikaflex  y todos los accesorios para su buen funcionamiento.</v>
          </cell>
          <cell r="D132" t="str">
            <v>m2</v>
          </cell>
          <cell r="E132">
            <v>6.5</v>
          </cell>
          <cell r="F132">
            <v>310988.95</v>
          </cell>
          <cell r="G132">
            <v>2021428</v>
          </cell>
        </row>
        <row r="133">
          <cell r="B133" t="str">
            <v>10.02.02</v>
          </cell>
          <cell r="C133" t="str">
            <v>Ventana Compuesta en lámina CR cal. 18 (combina: fija, proyectante, batiente, pivotante, corrediza, rejilla, micro perforado). Incluye pisavidrios, alfajía lamina CR cal 16 perfiles según diseño, soldaduras, pernos de anclajes y complementarios, pintura anticorrosivo dos (2) capas, Vidrio laminado incoloro 3+3 mm asegurado con sikaflex y todos los accesorios para su buen funcionamiento.</v>
          </cell>
          <cell r="D133" t="str">
            <v>m2</v>
          </cell>
          <cell r="E133">
            <v>25</v>
          </cell>
          <cell r="F133">
            <v>324458.74</v>
          </cell>
          <cell r="G133">
            <v>8111469</v>
          </cell>
        </row>
        <row r="134">
          <cell r="B134" t="str">
            <v>10.02.03</v>
          </cell>
          <cell r="C134" t="str">
            <v>Puerta Entablerada en lámina CR cal. 18 y alma (centro) en vidrio; con marco en lámina CR cal 18, montante y pisavidrios en lámina (si aplican), manija, perfiles según diseño. Incluye soldaduras, pernos de anclajes y complementarios, pintura anticorrosivo dos (2) capas, Vidrio laminado incoloro 3+3 mm asegurado con sikaflex  y todos los accesorios para su buen funcionamiento.</v>
          </cell>
          <cell r="D134" t="str">
            <v>m2</v>
          </cell>
          <cell r="E134">
            <v>18.600000000000001</v>
          </cell>
          <cell r="F134">
            <v>490500</v>
          </cell>
          <cell r="G134">
            <v>9123300</v>
          </cell>
        </row>
        <row r="135">
          <cell r="B135" t="str">
            <v>10.02.04</v>
          </cell>
          <cell r="C135" t="str">
            <v xml:space="preserve">Puerta Entamborada con rejilla de ventilación y  marco en lámina CR Cal. 18; Incluye soldaduras, pernos de anclajes, manija, perfiles según diseño, pintura anticorrosivo dos (2) capas  y todos los elementos complementarios.  </v>
          </cell>
          <cell r="D135" t="str">
            <v>m2</v>
          </cell>
          <cell r="E135">
            <v>5.6</v>
          </cell>
          <cell r="F135">
            <v>362984.95</v>
          </cell>
          <cell r="G135">
            <v>2032716</v>
          </cell>
        </row>
        <row r="136">
          <cell r="B136" t="str">
            <v>10.02.05</v>
          </cell>
          <cell r="C136" t="str">
            <v xml:space="preserve">Puerta Entamborada y marco en lámina CR cal. 18;manija, perfiles según diseño. Incluye soldaduras, pernos de anclajes y complementarios, Pintura  anticorrosivo dos (2) capas. </v>
          </cell>
          <cell r="D136" t="str">
            <v>m2</v>
          </cell>
          <cell r="E136">
            <v>3.6</v>
          </cell>
          <cell r="F136">
            <v>330218.95</v>
          </cell>
          <cell r="G136">
            <v>1188788</v>
          </cell>
        </row>
        <row r="137">
          <cell r="B137" t="str">
            <v>10.02.06</v>
          </cell>
          <cell r="C137"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suministro, montaje</v>
          </cell>
          <cell r="D137" t="str">
            <v>M²</v>
          </cell>
          <cell r="E137">
            <v>14</v>
          </cell>
          <cell r="F137">
            <v>765287</v>
          </cell>
          <cell r="G137">
            <v>10714018</v>
          </cell>
        </row>
        <row r="138">
          <cell r="C138" t="str">
            <v>Puerta en vidrio templado de 10mm con pivote piso techo en acero inoxidable ø1" sistema KS3000, tirador de puerta en acero inoxidable ø1",Cerradura de seguridad tipo schalgue o equivalente, manijas en acero inoxidable 304, Perfileria en Aluminio 3x 1 1/2" con marco interior en sistema proyectante. incluye anclajes y todos los accesorios necesarios para su buen funcionamiento</v>
          </cell>
          <cell r="D138" t="str">
            <v>M²</v>
          </cell>
          <cell r="E138">
            <v>29.4</v>
          </cell>
          <cell r="F138">
            <v>0</v>
          </cell>
          <cell r="G138">
            <v>0</v>
          </cell>
        </row>
        <row r="139">
          <cell r="C139" t="str">
            <v>Rejilla / Celosía en lámina CR cal. 18, perfiles según diseño. Incluye soldaduras, pernos de anclajes y complementarios, suministro, fabricación, montaje, anticorrosivo aplicado en dos (2) capas. NO incluye pintura de acabado</v>
          </cell>
          <cell r="D139" t="str">
            <v>M²</v>
          </cell>
          <cell r="E139">
            <v>8</v>
          </cell>
          <cell r="F139">
            <v>0</v>
          </cell>
          <cell r="G139">
            <v>0</v>
          </cell>
        </row>
        <row r="140">
          <cell r="B140" t="str">
            <v>10.02.07</v>
          </cell>
          <cell r="C140" t="str">
            <v xml:space="preserve">Reja metalica de cerramiento en varilla cuadrada de 1/4", incluye Incluye soldaduras, pernos de anclajes y complementarios, Pintura  anticorrosivo dos (2) capas. </v>
          </cell>
          <cell r="D140" t="str">
            <v>M²</v>
          </cell>
          <cell r="E140">
            <v>172.5</v>
          </cell>
          <cell r="F140">
            <v>151389.95000000001</v>
          </cell>
          <cell r="G140">
            <v>26114766</v>
          </cell>
        </row>
        <row r="141">
          <cell r="B141" t="str">
            <v>11</v>
          </cell>
          <cell r="C141" t="str">
            <v>PINTURA</v>
          </cell>
          <cell r="H141">
            <v>11580184</v>
          </cell>
        </row>
        <row r="142">
          <cell r="B142" t="str">
            <v>11.01</v>
          </cell>
          <cell r="C142" t="str">
            <v>SOBRE METAL</v>
          </cell>
        </row>
        <row r="143">
          <cell r="B143" t="str">
            <v>11.01.01</v>
          </cell>
          <cell r="C143" t="str">
            <v>Esmalte sintético para intemperie Puertas metálicas, tres (3) capas aplicadas con pistola, incluye preparación de superficie y diluyente, marco, montante, pisavidrios, el precio incluye  las dos caras vistas de la hoja</v>
          </cell>
          <cell r="D143" t="str">
            <v>M²</v>
          </cell>
          <cell r="E143">
            <v>55.600000000000009</v>
          </cell>
          <cell r="F143">
            <v>29646</v>
          </cell>
          <cell r="G143">
            <v>1648318</v>
          </cell>
        </row>
        <row r="144">
          <cell r="B144" t="str">
            <v>11.01.02</v>
          </cell>
          <cell r="C144" t="str">
            <v>Esmalte sintético para intemperie Ventanería metálica, tres (3) capas aplicadas con pistola, incluye preparación de superficie y diluyente, marco, montante, divisiones y pisavidrios</v>
          </cell>
          <cell r="D144" t="str">
            <v>M²</v>
          </cell>
          <cell r="E144">
            <v>63</v>
          </cell>
          <cell r="F144">
            <v>18025</v>
          </cell>
          <cell r="G144">
            <v>1135575</v>
          </cell>
        </row>
        <row r="145">
          <cell r="B145" t="str">
            <v>11.01.03</v>
          </cell>
          <cell r="C145" t="str">
            <v xml:space="preserve">Pintura de estructura metálica en esmalte tipo I "Marca reconocida", tres manos, incluye armada y desarmada de andamios. </v>
          </cell>
          <cell r="D145" t="str">
            <v>Kg</v>
          </cell>
          <cell r="E145">
            <v>5536</v>
          </cell>
          <cell r="F145">
            <v>1226</v>
          </cell>
          <cell r="G145">
            <v>6787136</v>
          </cell>
        </row>
        <row r="146">
          <cell r="B146" t="str">
            <v>11.02</v>
          </cell>
          <cell r="C146" t="str">
            <v>MAMPOSTERIA Y ESTRUCTURA EN CONCRETO</v>
          </cell>
        </row>
        <row r="147">
          <cell r="B147" t="str">
            <v>11.02.01</v>
          </cell>
          <cell r="C147" t="str">
            <v>Pintura en vinilo 3 mano en columnas y vigas en concreto, incluye filos, dilataciones y metros lineales</v>
          </cell>
          <cell r="D147" t="str">
            <v>M²</v>
          </cell>
          <cell r="E147">
            <v>95</v>
          </cell>
          <cell r="F147">
            <v>21149</v>
          </cell>
          <cell r="G147">
            <v>2009155</v>
          </cell>
        </row>
        <row r="148">
          <cell r="B148" t="str">
            <v>12</v>
          </cell>
          <cell r="C148" t="str">
            <v>INSTALACIÓN ELÉCTRICA</v>
          </cell>
          <cell r="H148">
            <v>28610600</v>
          </cell>
        </row>
        <row r="149">
          <cell r="B149" t="str">
            <v>12.01</v>
          </cell>
          <cell r="C149" t="str">
            <v>SALIDAS</v>
          </cell>
        </row>
        <row r="150">
          <cell r="B150" t="str">
            <v>12.01.01</v>
          </cell>
          <cell r="C150" t="str">
            <v>Salida para lámpara fluorescente en tubo conduit EMT de 3/4" y conductores de cobre 2N12AWG THHN. Incluye curvas, terminales, uniones, soportes, cajas y accesorios para completar la salida.</v>
          </cell>
          <cell r="D150" t="str">
            <v>Un</v>
          </cell>
          <cell r="E150">
            <v>26</v>
          </cell>
          <cell r="F150">
            <v>106693</v>
          </cell>
          <cell r="G150">
            <v>2774018</v>
          </cell>
        </row>
        <row r="151">
          <cell r="B151" t="str">
            <v>12.01.02</v>
          </cell>
          <cell r="C151" t="str">
            <v>Salida para bala fluorescente en tubo conduit PVC de 3/4", con conductores de cobre 2No12 + 1No12 desnudo. Incluye proporcional interruptor, soportes, cajas y accesorios necesarios para completar la salida. Accesorios para completar la salida.</v>
          </cell>
          <cell r="D151" t="str">
            <v>Un</v>
          </cell>
          <cell r="E151">
            <v>25</v>
          </cell>
          <cell r="F151">
            <v>163127</v>
          </cell>
          <cell r="G151">
            <v>4078175</v>
          </cell>
        </row>
        <row r="152">
          <cell r="B152" t="str">
            <v>12.01.03</v>
          </cell>
          <cell r="C152" t="str">
            <v>Salida para toma monofásica doble con polo a tierra para red regulada, en tubo conduit EMT de 3/4" y conductores de cobre 3N12AWG THHN. Incluye toma, curvas, terminales, uniones, soportes, cajas y accesorios para completar la salida.</v>
          </cell>
          <cell r="D152" t="str">
            <v>Un</v>
          </cell>
          <cell r="E152">
            <v>18</v>
          </cell>
          <cell r="F152">
            <v>99182</v>
          </cell>
          <cell r="G152">
            <v>1785276</v>
          </cell>
        </row>
        <row r="153">
          <cell r="B153" t="str">
            <v>12.01.04</v>
          </cell>
          <cell r="C153" t="str">
            <v xml:space="preserve">Derivación de luminaria desde salida eléctrica en cable encauchetado 3x16 AWG con clavija aérea con polo a tierra y cable encauchetado 3x16 AWG desde luminaria con toma aérea. Incluye tapa con orificio central y accesorios. </v>
          </cell>
          <cell r="D153" t="str">
            <v>Un</v>
          </cell>
          <cell r="E153">
            <v>1</v>
          </cell>
          <cell r="F153">
            <v>31811</v>
          </cell>
          <cell r="G153">
            <v>31811</v>
          </cell>
        </row>
        <row r="154">
          <cell r="B154" t="str">
            <v>12.01.05</v>
          </cell>
          <cell r="C154" t="str">
            <v>Salida para toma GFCI en tubo conduit EMT de 3/4" y conductores de cobre 2N12AWG THHN. Incluye toma GFCI, curvas, terminales, uniones, soportes, cajas y accesorios para completar la salida.</v>
          </cell>
          <cell r="D154" t="str">
            <v>Un</v>
          </cell>
          <cell r="E154">
            <v>2</v>
          </cell>
          <cell r="F154">
            <v>138934</v>
          </cell>
          <cell r="G154">
            <v>277868</v>
          </cell>
        </row>
        <row r="155">
          <cell r="B155" t="str">
            <v>12.01.06</v>
          </cell>
          <cell r="C155" t="str">
            <v>Salida para toma monofásica doble con polo a tierra para red normal, en tubo conduit EMT de 3/4" y conductores de cobre 2N12AWG THHN. Incluye toma, curvas, terminales, uniones, soportes, cajas y accesorios para completar la salida.</v>
          </cell>
          <cell r="D155" t="str">
            <v>Un</v>
          </cell>
          <cell r="E155">
            <v>1</v>
          </cell>
          <cell r="F155">
            <v>113731</v>
          </cell>
          <cell r="G155">
            <v>113731</v>
          </cell>
        </row>
        <row r="156">
          <cell r="B156" t="str">
            <v>12.01.07</v>
          </cell>
          <cell r="C156" t="str">
            <v>Salida para toma bifásica en tubo conduit EMT de 3/4", con conductores de cobre 2No10 + 1No12 desnudo. Incluye toma, soportes, cajas y accesorios necesarios para completar la salida.</v>
          </cell>
          <cell r="D156" t="str">
            <v>Un</v>
          </cell>
          <cell r="E156">
            <v>1</v>
          </cell>
          <cell r="F156">
            <v>202340</v>
          </cell>
          <cell r="G156">
            <v>202340</v>
          </cell>
        </row>
        <row r="157">
          <cell r="B157" t="str">
            <v>12.01.08</v>
          </cell>
          <cell r="C157" t="str">
            <v>Salida para TV en tubo conduit PVC de 3/4" y cable RG-59. Incluye toma y accesorios para completar la salida.</v>
          </cell>
          <cell r="D157" t="str">
            <v>Un</v>
          </cell>
          <cell r="E157">
            <v>2</v>
          </cell>
          <cell r="F157">
            <v>87440</v>
          </cell>
          <cell r="G157">
            <v>174880</v>
          </cell>
        </row>
        <row r="158">
          <cell r="B158" t="str">
            <v>12.01.09</v>
          </cell>
          <cell r="C158" t="str">
            <v>Salida para roseta en tubo conduit EMT de 3/4" y conductores de cobre 2N12AWG THHN. Incluye bombilla de bajo consumo, roseta de porcelana, curvas, terminales, uniones, soportes, cajas y accesorios para completar la salida.</v>
          </cell>
          <cell r="D158" t="str">
            <v>Un</v>
          </cell>
          <cell r="E158">
            <v>3</v>
          </cell>
          <cell r="F158">
            <v>92142</v>
          </cell>
          <cell r="G158">
            <v>276426</v>
          </cell>
        </row>
        <row r="159">
          <cell r="B159" t="str">
            <v>12.01.10</v>
          </cell>
          <cell r="C159" t="str">
            <v>Salida para toma monofásica doble con polo a tierra para red regulada, en tubo conduit EMT de 3/4" y conductores de cobre 3N12AWG THHN. Incluye toma, curvas, terminales, uniones, soportes, cajas y accesorios para completar la salida.</v>
          </cell>
          <cell r="D159" t="str">
            <v>Un</v>
          </cell>
          <cell r="E159">
            <v>17</v>
          </cell>
          <cell r="F159">
            <v>116657</v>
          </cell>
          <cell r="G159">
            <v>1983169</v>
          </cell>
        </row>
        <row r="160">
          <cell r="B160" t="str">
            <v>12.02</v>
          </cell>
          <cell r="C160" t="str">
            <v>TABLEROS Y PROTECCIONES</v>
          </cell>
        </row>
        <row r="161">
          <cell r="B161" t="str">
            <v>12.02.01</v>
          </cell>
          <cell r="C161" t="str">
            <v>Suministro, montaje y conexión de automático enchufable de 1x20,1x30, 1x40 o 1x50 amperios.</v>
          </cell>
          <cell r="D161" t="str">
            <v>Un</v>
          </cell>
          <cell r="E161">
            <v>1</v>
          </cell>
          <cell r="F161">
            <v>41196</v>
          </cell>
          <cell r="G161">
            <v>41196</v>
          </cell>
        </row>
        <row r="162">
          <cell r="B162" t="str">
            <v>12.02.02</v>
          </cell>
          <cell r="C162" t="str">
            <v>Suministro, montaje y conexión de automático enchufable de 2x20 o 2x30 amperios.</v>
          </cell>
          <cell r="D162" t="str">
            <v>Un</v>
          </cell>
          <cell r="E162">
            <v>5</v>
          </cell>
          <cell r="F162">
            <v>41196</v>
          </cell>
          <cell r="G162">
            <v>205980</v>
          </cell>
        </row>
        <row r="163">
          <cell r="B163" t="str">
            <v>12.02.03</v>
          </cell>
          <cell r="C163" t="str">
            <v xml:space="preserve">Suministro, montaje y conexión de tablero monofásico de 8 circuitos. </v>
          </cell>
          <cell r="D163" t="str">
            <v>Un</v>
          </cell>
          <cell r="E163">
            <v>2</v>
          </cell>
          <cell r="F163">
            <v>375042.22</v>
          </cell>
          <cell r="G163">
            <v>750084</v>
          </cell>
        </row>
        <row r="164">
          <cell r="B164" t="str">
            <v>12.03</v>
          </cell>
          <cell r="C164" t="str">
            <v>ACOMETIDAS Y DUCTOS</v>
          </cell>
        </row>
        <row r="165">
          <cell r="B165" t="str">
            <v>12.03.01</v>
          </cell>
          <cell r="C165" t="str">
            <v>Bajante para acometida eléctrica aérea en tubo conduit EMT de 11/2" de diámetro. Incluye capacete y accesorios.</v>
          </cell>
          <cell r="D165" t="str">
            <v>Un</v>
          </cell>
          <cell r="E165">
            <v>25</v>
          </cell>
          <cell r="F165">
            <v>27917</v>
          </cell>
          <cell r="G165">
            <v>697925</v>
          </cell>
        </row>
        <row r="166">
          <cell r="B166" t="str">
            <v>12.03.02</v>
          </cell>
          <cell r="C166" t="str">
            <v>Suministro y tendido de ducto PVC de 1". Incluye curvas, uniones, boquillas, material de relleno, excavación, compactación y accesorios.</v>
          </cell>
          <cell r="D166" t="str">
            <v>M</v>
          </cell>
          <cell r="E166">
            <v>35</v>
          </cell>
          <cell r="F166">
            <v>69464</v>
          </cell>
          <cell r="G166">
            <v>2431240</v>
          </cell>
        </row>
        <row r="167">
          <cell r="B167" t="str">
            <v>12.04</v>
          </cell>
          <cell r="C167" t="str">
            <v>LUMINARIAS</v>
          </cell>
          <cell r="E167">
            <v>23</v>
          </cell>
        </row>
        <row r="168">
          <cell r="B168" t="str">
            <v>12.04.01</v>
          </cell>
          <cell r="C168" t="str">
            <v>Suministro, montaje y conexión de luminaria Bala fluorescente de 1x26W + Bombillo Ahorrador Philips FBS 290 1xPL-TT/4P26W HFP FR. Incluye bombilla y accesorios.</v>
          </cell>
          <cell r="D168" t="str">
            <v>Un</v>
          </cell>
          <cell r="E168">
            <v>25</v>
          </cell>
          <cell r="F168">
            <v>45775</v>
          </cell>
          <cell r="G168">
            <v>1144375</v>
          </cell>
        </row>
        <row r="169">
          <cell r="B169" t="str">
            <v>12.04.02</v>
          </cell>
          <cell r="C169" t="str">
            <v>Suministro, montaje y conexión de luminaria fluorescente de 2x32W T8 de sobreponer, balasto electrónico, sellada, bajo consumo. Incluye 2 tubos y accesorios.</v>
          </cell>
          <cell r="D169" t="str">
            <v>Un</v>
          </cell>
          <cell r="E169">
            <v>26</v>
          </cell>
          <cell r="F169">
            <v>120785</v>
          </cell>
          <cell r="G169">
            <v>3140410</v>
          </cell>
        </row>
        <row r="170">
          <cell r="B170" t="str">
            <v>12.04.03</v>
          </cell>
          <cell r="C170" t="str">
            <v>Suministro, montaje y conexión de aplique de 25W bajo consumo. Incluye bombilla y accesorios.</v>
          </cell>
          <cell r="D170" t="str">
            <v>Un</v>
          </cell>
          <cell r="E170">
            <v>21</v>
          </cell>
          <cell r="F170">
            <v>77202</v>
          </cell>
          <cell r="G170">
            <v>1621242</v>
          </cell>
        </row>
        <row r="171">
          <cell r="B171" t="str">
            <v>12.05</v>
          </cell>
          <cell r="C171" t="str">
            <v>VARIOS</v>
          </cell>
        </row>
        <row r="172">
          <cell r="B172" t="str">
            <v>12.05.01</v>
          </cell>
          <cell r="C172" t="str">
            <v>Medición del sistema de tierra del apantallamiento.</v>
          </cell>
          <cell r="D172" t="str">
            <v>GL</v>
          </cell>
          <cell r="E172">
            <v>1</v>
          </cell>
          <cell r="F172">
            <v>1747811</v>
          </cell>
          <cell r="G172">
            <v>1747811</v>
          </cell>
        </row>
        <row r="173">
          <cell r="B173" t="str">
            <v>12.05.02</v>
          </cell>
          <cell r="C173" t="str">
            <v>Suministro e instalación de caja de paso metálica de 15x15 cmx10cm fondo con tapa y chapa,</v>
          </cell>
          <cell r="D173" t="str">
            <v>Un</v>
          </cell>
          <cell r="E173">
            <v>2</v>
          </cell>
          <cell r="F173">
            <v>82296</v>
          </cell>
          <cell r="G173">
            <v>164592</v>
          </cell>
        </row>
        <row r="174">
          <cell r="B174" t="str">
            <v>12.05.03</v>
          </cell>
          <cell r="C174" t="str">
            <v>Suministro, montaje, anclaje y conexión de gabinete de distribución. Incluye barrajes, breakers, puentes y accesorios. Ver especificaciones y diagrama unifilar.</v>
          </cell>
          <cell r="D174" t="str">
            <v>Un</v>
          </cell>
          <cell r="E174">
            <v>1</v>
          </cell>
          <cell r="F174">
            <v>4386774</v>
          </cell>
          <cell r="G174">
            <v>4386774</v>
          </cell>
        </row>
        <row r="175">
          <cell r="B175" t="str">
            <v>12.05.04</v>
          </cell>
          <cell r="C175" t="str">
            <v>Construcción de caja en mampostería tipo alumbrado exterior de 60x60. Incluye tapa en concreto, marco y contramarco.</v>
          </cell>
          <cell r="D175" t="str">
            <v>Un</v>
          </cell>
          <cell r="E175">
            <v>1</v>
          </cell>
          <cell r="F175">
            <v>581277</v>
          </cell>
          <cell r="G175">
            <v>581277</v>
          </cell>
        </row>
        <row r="176">
          <cell r="B176">
            <v>12.06</v>
          </cell>
          <cell r="C176" t="str">
            <v>SISTEMA DE APANTALLAMIENTO Y PUESTA A TIERRA</v>
          </cell>
        </row>
        <row r="177">
          <cell r="B177" t="str">
            <v>12.06.01</v>
          </cell>
          <cell r="C177" t="str">
            <v>Suministro y construcción de caja de paso en mampostería de 60 x60 para medición y mantenimiento del sistema de tierra y apantallamiento. Incluye barra de cobre de 20x5x1/8".</v>
          </cell>
          <cell r="D177" t="str">
            <v>Un</v>
          </cell>
          <cell r="E177">
            <v>10</v>
          </cell>
          <cell r="F177">
            <v>581277</v>
          </cell>
          <cell r="G177">
            <v>5812770</v>
          </cell>
        </row>
        <row r="178">
          <cell r="B178" t="str">
            <v>12.06.02</v>
          </cell>
          <cell r="C178" t="str">
            <v>Suministro e hincada de varilla de cobre de 2.44 metros x 5/8" para aterrizar la infraestructura de apantallamiento y la malla de puesta a tierra.</v>
          </cell>
          <cell r="D178" t="str">
            <v>Un</v>
          </cell>
          <cell r="E178">
            <v>10</v>
          </cell>
          <cell r="F178">
            <v>257440</v>
          </cell>
          <cell r="G178">
            <v>2574400</v>
          </cell>
        </row>
        <row r="179">
          <cell r="B179" t="str">
            <v>12.06.03</v>
          </cell>
          <cell r="C179" t="str">
            <v>Suministro y tendido de cable de cobre No 8 para polo a tierra. Incluye tubo PVC de 3/4".</v>
          </cell>
          <cell r="D179" t="str">
            <v>M</v>
          </cell>
          <cell r="E179">
            <v>522</v>
          </cell>
          <cell r="F179">
            <v>14692</v>
          </cell>
          <cell r="G179">
            <v>7669224</v>
          </cell>
        </row>
        <row r="180">
          <cell r="B180" t="str">
            <v>12.06.04</v>
          </cell>
          <cell r="C180" t="str">
            <v>Suministro y tendido de cable de cobre No 2/0 desnudo para configurar sistema de apantallamiento, malla a tierra y equipotencial.</v>
          </cell>
          <cell r="D180" t="str">
            <v>M</v>
          </cell>
          <cell r="E180">
            <v>16</v>
          </cell>
          <cell r="F180">
            <v>42013</v>
          </cell>
          <cell r="G180">
            <v>672208</v>
          </cell>
        </row>
        <row r="181">
          <cell r="B181" t="str">
            <v>12.06.05</v>
          </cell>
          <cell r="C181" t="str">
            <v>Suministro y colocación de barra captora para sistema apantallamiento. Incluye aislador, soporte y accesorios de fijación.</v>
          </cell>
          <cell r="D181" t="str">
            <v>Un</v>
          </cell>
          <cell r="E181">
            <v>26</v>
          </cell>
          <cell r="F181">
            <v>153017</v>
          </cell>
          <cell r="G181">
            <v>3978442</v>
          </cell>
        </row>
        <row r="182">
          <cell r="B182" t="str">
            <v>12.06.06</v>
          </cell>
          <cell r="C182" t="str">
            <v>Suministro y armado de soldadura tipo cadweld 120 grs para empalmes del sistema de apantallamiento y puestas a tierra. Incluye moldes, encendedor, pinzas y accesorios.</v>
          </cell>
          <cell r="D182" t="str">
            <v>Un</v>
          </cell>
          <cell r="E182">
            <v>6</v>
          </cell>
          <cell r="F182">
            <v>71186</v>
          </cell>
          <cell r="G182">
            <v>427116</v>
          </cell>
        </row>
        <row r="183">
          <cell r="B183">
            <v>12.07</v>
          </cell>
          <cell r="C183" t="str">
            <v>SISTEMA CONTRA INCENDIO</v>
          </cell>
          <cell r="E183">
            <v>14</v>
          </cell>
        </row>
        <row r="184">
          <cell r="C184" t="str">
            <v>Salida para sensor de humo en tubo conduit IMC y cable FLP. Incluye soportes y accesorios para completar la salida.</v>
          </cell>
          <cell r="D184" t="str">
            <v>Un</v>
          </cell>
          <cell r="E184">
            <v>2</v>
          </cell>
          <cell r="F184" t="e">
            <v>#N/A</v>
          </cell>
          <cell r="G184" t="e">
            <v>#N/A</v>
          </cell>
        </row>
        <row r="185">
          <cell r="C185" t="str">
            <v>Salida para estación manual en tubo conduit IMC y cable FLP. Incluye soportes y accesorios para completar la salida.</v>
          </cell>
          <cell r="D185" t="str">
            <v>Un</v>
          </cell>
          <cell r="E185">
            <v>2</v>
          </cell>
          <cell r="F185" t="e">
            <v>#N/A</v>
          </cell>
          <cell r="G185" t="e">
            <v>#N/A</v>
          </cell>
        </row>
        <row r="186">
          <cell r="C186" t="str">
            <v>Salida para sirena estroboscópica en tubo conduit IMC y cable FLP. Incluye soportes y accesorios para completar la salida.</v>
          </cell>
          <cell r="D186" t="str">
            <v>Un</v>
          </cell>
          <cell r="E186">
            <v>14</v>
          </cell>
          <cell r="F186" t="e">
            <v>#N/A</v>
          </cell>
          <cell r="G186" t="e">
            <v>#N/A</v>
          </cell>
        </row>
        <row r="187">
          <cell r="C187" t="str">
            <v>Suministro y montaje de sensor de humo</v>
          </cell>
          <cell r="D187" t="str">
            <v>Un</v>
          </cell>
          <cell r="E187">
            <v>2</v>
          </cell>
          <cell r="F187" t="e">
            <v>#N/A</v>
          </cell>
          <cell r="G187" t="e">
            <v>#N/A</v>
          </cell>
        </row>
        <row r="188">
          <cell r="C188" t="str">
            <v>Suministro y montaje de estación manual.</v>
          </cell>
          <cell r="D188" t="str">
            <v>Un</v>
          </cell>
          <cell r="E188">
            <v>2</v>
          </cell>
          <cell r="F188" t="e">
            <v>#N/A</v>
          </cell>
          <cell r="G188" t="e">
            <v>#N/A</v>
          </cell>
        </row>
        <row r="189">
          <cell r="C189" t="str">
            <v>Suministro y montaje de sirena estroboscópica.</v>
          </cell>
          <cell r="D189" t="str">
            <v>Un</v>
          </cell>
          <cell r="E189">
            <v>2</v>
          </cell>
          <cell r="F189" t="e">
            <v>#N/A</v>
          </cell>
          <cell r="G189" t="e">
            <v>#N/A</v>
          </cell>
        </row>
        <row r="190">
          <cell r="C190" t="str">
            <v>Suministro, montaje y conexión de Panel de enlace sistema  detección y alarma contraincendios. Verificar compatibilidad y conectividad con equipos existentes.</v>
          </cell>
          <cell r="D190" t="str">
            <v>Un</v>
          </cell>
          <cell r="F190" t="e">
            <v>#N/A</v>
          </cell>
          <cell r="G190">
            <v>0</v>
          </cell>
        </row>
        <row r="191">
          <cell r="B191">
            <v>12.08</v>
          </cell>
          <cell r="C191" t="str">
            <v>SEÑALES DE EVACUACIÓN</v>
          </cell>
          <cell r="E191">
            <v>19</v>
          </cell>
        </row>
        <row r="192">
          <cell r="C192" t="str">
            <v>Salida para señal de evacuación en tubo conduit IMC y cable de cobre 2No12 retardante a la llama. Incluye toma regulada, soportes y accesorios para completar la salida.</v>
          </cell>
          <cell r="D192" t="str">
            <v>Un</v>
          </cell>
          <cell r="E192">
            <v>19</v>
          </cell>
          <cell r="F192" t="e">
            <v>#N/A</v>
          </cell>
          <cell r="G192" t="e">
            <v>#N/A</v>
          </cell>
        </row>
        <row r="193">
          <cell r="C193" t="str">
            <v>Suministro, montaje y conexión de luminaria de emergencia de 11W bajo consumo. Incluye bombilla y accesorios.</v>
          </cell>
          <cell r="D193" t="str">
            <v>Un</v>
          </cell>
          <cell r="F193" t="e">
            <v>#N/A</v>
          </cell>
          <cell r="G193">
            <v>0</v>
          </cell>
        </row>
        <row r="194">
          <cell r="B194">
            <v>12.09</v>
          </cell>
          <cell r="C194" t="str">
            <v>SISTEMA DE SONIDO</v>
          </cell>
          <cell r="E194">
            <v>5</v>
          </cell>
        </row>
        <row r="195">
          <cell r="C195" t="str">
            <v>Salida para sonido en tubo conduit EMT de 3/4", con cable dúplex polarizado 2x18. Incluye soportes, cajas y accesorios necesarios para completar la salida.</v>
          </cell>
          <cell r="D195" t="str">
            <v>Un</v>
          </cell>
          <cell r="E195">
            <v>4</v>
          </cell>
          <cell r="F195" t="e">
            <v>#N/A</v>
          </cell>
          <cell r="G195" t="e">
            <v>#N/A</v>
          </cell>
        </row>
        <row r="196">
          <cell r="C196" t="str">
            <v>Suministro, montaje y conexión de parlante de techo de 4", 20w, 8ω. Incluye fuente, caja y rejilla. Ver especificaciones técnicas.</v>
          </cell>
          <cell r="D196" t="str">
            <v>Un</v>
          </cell>
          <cell r="F196" t="e">
            <v>#N/A</v>
          </cell>
          <cell r="G196">
            <v>0</v>
          </cell>
        </row>
        <row r="197">
          <cell r="B197">
            <v>13</v>
          </cell>
          <cell r="C197" t="str">
            <v>APARATOS SANITARIOS</v>
          </cell>
          <cell r="H197">
            <v>9170003</v>
          </cell>
        </row>
        <row r="198">
          <cell r="B198" t="str">
            <v>13.01.01</v>
          </cell>
          <cell r="C198" t="str">
            <v>Lavamanos cerámico de incrustar, con orificios para grifería, tipo San Lorenzo de CORONA o equivalente de igual calidad o superior. Incluye suministro, montaje, sifón tipo botella y conexión completa. NO incluye grifería</v>
          </cell>
          <cell r="D198" t="str">
            <v>Un</v>
          </cell>
          <cell r="E198">
            <v>5</v>
          </cell>
          <cell r="F198">
            <v>222256</v>
          </cell>
          <cell r="G198">
            <v>1111280</v>
          </cell>
        </row>
        <row r="199">
          <cell r="B199" t="str">
            <v>13.01.02</v>
          </cell>
          <cell r="C199" t="str">
            <v>Suministro e instalación de Lavamanos colgar para discapacitados 56x50,5 cm, con orificios para grifería, tipo Aquajet de CORONA o equivalente de igual calidad o superior. Incluye, sifón tipo botella y conexión completa. NO incluye grifería</v>
          </cell>
          <cell r="D199" t="str">
            <v>Un</v>
          </cell>
          <cell r="E199">
            <v>1</v>
          </cell>
          <cell r="F199">
            <v>282481</v>
          </cell>
          <cell r="G199">
            <v>282481</v>
          </cell>
        </row>
        <row r="200">
          <cell r="B200" t="str">
            <v>13.01.03</v>
          </cell>
          <cell r="C200" t="str">
            <v>Sanitario de tanque, tipo Avanti de CORONA o equivalente de igual calidad o superior. Incluye suministro, mueble plástico redondo color blanco, montaje, contenido completo del tanque, acople y conexión</v>
          </cell>
          <cell r="D200" t="str">
            <v>Un</v>
          </cell>
          <cell r="E200">
            <v>8</v>
          </cell>
          <cell r="F200">
            <v>289811</v>
          </cell>
          <cell r="G200">
            <v>2318488</v>
          </cell>
        </row>
        <row r="201">
          <cell r="B201" t="str">
            <v>13.01.04</v>
          </cell>
          <cell r="C201" t="str">
            <v>Sanitario institucional para fluxómetro de conexión superior, mayor altura para uso de discapacitados, tipo Height de CORONA o equivalente de igual calidad o superior. Incluye suministro, mueble plástico alongado color blanco, montaje completo y conexión</v>
          </cell>
          <cell r="D201" t="str">
            <v>Un</v>
          </cell>
          <cell r="E201">
            <v>1</v>
          </cell>
          <cell r="F201">
            <v>400797</v>
          </cell>
          <cell r="G201">
            <v>400797</v>
          </cell>
        </row>
        <row r="202">
          <cell r="B202" t="str">
            <v>13.01.05</v>
          </cell>
          <cell r="C202" t="str">
            <v>Orinal cerámico mediano de colgar, tipo CORONA o equivalente de igual calidad o superior. Incluye suministro, montaje, sifón tipo botella y conexión completa.</v>
          </cell>
          <cell r="D202" t="str">
            <v>Un</v>
          </cell>
          <cell r="E202">
            <v>2</v>
          </cell>
          <cell r="F202">
            <v>239815</v>
          </cell>
          <cell r="G202">
            <v>479630</v>
          </cell>
        </row>
        <row r="203">
          <cell r="B203" t="str">
            <v>13.02</v>
          </cell>
          <cell r="C203" t="str">
            <v>GRIFERÍAS</v>
          </cell>
        </row>
        <row r="204">
          <cell r="B204" t="str">
            <v>13.02.01</v>
          </cell>
          <cell r="C204" t="str">
            <v>Grifería mezclador de 8" para lavamanos, tipo push GRIVAL o equivalente de igual calidad o superior. Incluye instalación, acople de conexión</v>
          </cell>
          <cell r="D204" t="str">
            <v>Un</v>
          </cell>
          <cell r="E204">
            <v>2</v>
          </cell>
          <cell r="F204">
            <v>172419</v>
          </cell>
          <cell r="G204">
            <v>344838</v>
          </cell>
        </row>
        <row r="205">
          <cell r="B205" t="str">
            <v>13.02.02</v>
          </cell>
          <cell r="C205"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y todo lo relacionado para su puesta en funcionamiento</v>
          </cell>
          <cell r="D205" t="str">
            <v>Un</v>
          </cell>
          <cell r="E205">
            <v>1</v>
          </cell>
          <cell r="F205">
            <v>348738</v>
          </cell>
          <cell r="G205">
            <v>348738</v>
          </cell>
        </row>
        <row r="206">
          <cell r="B206" t="str">
            <v>13.02.03</v>
          </cell>
          <cell r="C206" t="str">
            <v>Grifería válvula de descarga antivandálica alta presión para sanitario de discapacitados, conexión superior, tipo push de empotrar y accionamiento con palanca, tipo 4-AA-01051300 y 4-AA-00184906 y 4-AA-TCDS de A&amp;A DOCOL o equivalente de igual calidad o superior. Incluye instalación, accesorios desde la entrada a la válvula hasta la conexión al aparato, y todo lo relacionado para su puesta en funcionamiento</v>
          </cell>
          <cell r="D206" t="str">
            <v>Un</v>
          </cell>
          <cell r="E206">
            <v>1</v>
          </cell>
          <cell r="F206">
            <v>582235</v>
          </cell>
          <cell r="G206">
            <v>582235</v>
          </cell>
        </row>
        <row r="207">
          <cell r="B207" t="str">
            <v>13.02.04</v>
          </cell>
          <cell r="C207" t="str">
            <v>Grifería convencional de llave para orinal, pomo y conexión cromados, diámetro de entrada 1/2", presión de funcionamiento 20-125 psi, tipo Original Tradicional de GRIVAL o equivalente de igual calidad o superior. Incluye instalación, accesorios desde la entrada a la válvula hasta la conexión al aparato, y todo lo relacionado para su puesta en funcionamiento</v>
          </cell>
          <cell r="D207" t="str">
            <v>Un</v>
          </cell>
          <cell r="E207">
            <v>2</v>
          </cell>
          <cell r="F207">
            <v>130596</v>
          </cell>
          <cell r="G207">
            <v>261192</v>
          </cell>
        </row>
        <row r="208">
          <cell r="B208" t="str">
            <v>13.02.05</v>
          </cell>
          <cell r="C208" t="str">
            <v>Grifería mezclador 6" y Pomo para ducha, cromada, sin salida para bañera (SSB), tipo Piscis SSB Ref.544200001 de GRIVAL o equivalente de igual calidad o superior. Incluye subconjunto de la grifería completa, instalación, tubería desde la llave (pomo) hasta la regadera, y todo lo relacionado para su puesta en funcionamiento</v>
          </cell>
          <cell r="D208" t="str">
            <v>Un</v>
          </cell>
          <cell r="E208">
            <v>1</v>
          </cell>
          <cell r="F208">
            <v>154025</v>
          </cell>
          <cell r="G208">
            <v>154025</v>
          </cell>
        </row>
        <row r="209">
          <cell r="B209" t="str">
            <v>13.02.06</v>
          </cell>
          <cell r="C209" t="str">
            <v>Grifería llave terminal para manguera tipo pesado, metálica cromada, extremo roscado, tipo GRIVAL o equivalente de igual calidad o superior. Incluye instalación</v>
          </cell>
          <cell r="D209" t="str">
            <v>Un</v>
          </cell>
          <cell r="E209">
            <v>16</v>
          </cell>
          <cell r="F209">
            <v>53828</v>
          </cell>
          <cell r="G209">
            <v>861248</v>
          </cell>
        </row>
        <row r="210">
          <cell r="B210" t="str">
            <v>13.03</v>
          </cell>
          <cell r="C210" t="str">
            <v>ACCESORIOS Y OTROS</v>
          </cell>
        </row>
        <row r="211">
          <cell r="B211" t="str">
            <v>13.03.01</v>
          </cell>
          <cell r="C211"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D211" t="str">
            <v>Un</v>
          </cell>
          <cell r="E211">
            <v>2</v>
          </cell>
          <cell r="F211">
            <v>315656</v>
          </cell>
          <cell r="G211">
            <v>631312</v>
          </cell>
        </row>
        <row r="212">
          <cell r="B212" t="str">
            <v>13.03.02</v>
          </cell>
          <cell r="C212" t="str">
            <v>Barras de seguridad para discapacitados en acero inoxidable satinado Ø 1,1/4", para instalar en sanitario sin tanque, tipo "dos brazos", medidas extremas 61x61x51 cm (l x a x h), tipo 8-AA-508 de ACCESORIOS &amp; ACABADOS o equivalente de igual calidad o superior. Incluye suministro e instalación</v>
          </cell>
          <cell r="D212" t="str">
            <v>Un</v>
          </cell>
          <cell r="E212">
            <v>2</v>
          </cell>
          <cell r="F212">
            <v>476562</v>
          </cell>
          <cell r="G212">
            <v>953124</v>
          </cell>
        </row>
        <row r="213">
          <cell r="B213" t="str">
            <v>13.03.03</v>
          </cell>
          <cell r="C213" t="str">
            <v>Espejos cristal e.=4 mm sin biselar, borde pulido, montados sobre lámina de aglomerado de madera tipo Tablex PZ de PIZANO o equivalente de igual calidad o superior, anclada a la pared con chazos expansivos. Incluye  silicona estructural, cinta doble faz de alta adherencia y accesorios</v>
          </cell>
          <cell r="D213" t="str">
            <v>M²</v>
          </cell>
          <cell r="E213">
            <v>8.5</v>
          </cell>
          <cell r="F213">
            <v>51837</v>
          </cell>
          <cell r="G213">
            <v>440615</v>
          </cell>
        </row>
        <row r="214">
          <cell r="B214">
            <v>14</v>
          </cell>
          <cell r="C214" t="str">
            <v>ASEO Y VARIOS</v>
          </cell>
          <cell r="H214">
            <v>3423600</v>
          </cell>
        </row>
        <row r="215">
          <cell r="B215" t="str">
            <v>14.01</v>
          </cell>
          <cell r="C215" t="str">
            <v>ASEO Y LIMPIEZA</v>
          </cell>
          <cell r="E215">
            <v>953.86999999999989</v>
          </cell>
        </row>
        <row r="216">
          <cell r="B216" t="str">
            <v>14.01.01</v>
          </cell>
          <cell r="C216" t="str">
            <v xml:space="preserve">Aseo general final, incluye retiro de escombros </v>
          </cell>
          <cell r="D216" t="str">
            <v>M²</v>
          </cell>
          <cell r="E216">
            <v>900</v>
          </cell>
          <cell r="F216">
            <v>3804</v>
          </cell>
          <cell r="G216">
            <v>3423600</v>
          </cell>
        </row>
        <row r="217">
          <cell r="C217" t="str">
            <v>VALOR COSTOS DIRECTOS</v>
          </cell>
          <cell r="H217">
            <v>1086305151</v>
          </cell>
        </row>
        <row r="219">
          <cell r="C219" t="str">
            <v xml:space="preserve">ADMINISTRACIÓN </v>
          </cell>
          <cell r="E219">
            <v>0.4</v>
          </cell>
          <cell r="H219">
            <v>434522060</v>
          </cell>
        </row>
        <row r="220">
          <cell r="C220" t="str">
            <v>IMPREVISTOS</v>
          </cell>
          <cell r="E220">
            <v>0.02</v>
          </cell>
          <cell r="H220">
            <v>21726103</v>
          </cell>
        </row>
        <row r="221">
          <cell r="C221" t="str">
            <v>UTILIDAD</v>
          </cell>
          <cell r="E221">
            <v>0.06</v>
          </cell>
          <cell r="H221">
            <v>65178309</v>
          </cell>
        </row>
        <row r="222">
          <cell r="C222" t="str">
            <v>COSTO TOTAL OBRA</v>
          </cell>
          <cell r="H222">
            <v>1607731623</v>
          </cell>
        </row>
        <row r="223">
          <cell r="C223" t="str">
            <v xml:space="preserve">INTERVENTORIA </v>
          </cell>
          <cell r="E223">
            <v>7.0000000000000007E-2</v>
          </cell>
          <cell r="H223">
            <v>112541214</v>
          </cell>
        </row>
        <row r="224">
          <cell r="C224" t="str">
            <v>PGIO</v>
          </cell>
          <cell r="E224">
            <v>9.4999999999999998E-3</v>
          </cell>
          <cell r="H224">
            <v>15273450</v>
          </cell>
        </row>
        <row r="225">
          <cell r="C225" t="str">
            <v>VALOR  TOTAL PROYECTO</v>
          </cell>
          <cell r="H225">
            <v>1735546287</v>
          </cell>
        </row>
        <row r="227">
          <cell r="E227" t="str">
            <v>CONVENCIONES</v>
          </cell>
        </row>
        <row r="228">
          <cell r="B228" t="str">
            <v>DURACIÓN DE LA OBRA: 4 MESES</v>
          </cell>
          <cell r="E228" t="str">
            <v xml:space="preserve">Unidad de Medida </v>
          </cell>
          <cell r="F228" t="str">
            <v>Descripción</v>
          </cell>
          <cell r="G228" t="str">
            <v xml:space="preserve">Unidad de Medida </v>
          </cell>
          <cell r="H228" t="str">
            <v>Descripción</v>
          </cell>
        </row>
        <row r="229">
          <cell r="E229" t="str">
            <v>M³</v>
          </cell>
          <cell r="F229" t="str">
            <v xml:space="preserve">Metro Cubico </v>
          </cell>
          <cell r="G229" t="str">
            <v>Kg</v>
          </cell>
          <cell r="H229" t="str">
            <v xml:space="preserve">Kilogramo </v>
          </cell>
        </row>
        <row r="230">
          <cell r="E230" t="str">
            <v>M²</v>
          </cell>
          <cell r="F230" t="str">
            <v xml:space="preserve">Metro Cuadrado </v>
          </cell>
          <cell r="G230" t="str">
            <v>Un</v>
          </cell>
          <cell r="H230" t="str">
            <v>Unidad</v>
          </cell>
        </row>
        <row r="231">
          <cell r="E231" t="str">
            <v>M</v>
          </cell>
          <cell r="F231" t="str">
            <v xml:space="preserve">Metro lineal </v>
          </cell>
          <cell r="G231" t="str">
            <v>Gl</v>
          </cell>
          <cell r="H231" t="str">
            <v xml:space="preserve">Global </v>
          </cell>
        </row>
        <row r="235">
          <cell r="C235" t="str">
            <v>Firma:</v>
          </cell>
        </row>
        <row r="236">
          <cell r="C236" t="str">
            <v>Nombre: HERNANDO ROJAS SILVA M.P.: 68202090533 STD</v>
          </cell>
        </row>
        <row r="237">
          <cell r="C237" t="str">
            <v>RESPONSABLE DEL PRESUPUESTO</v>
          </cell>
        </row>
        <row r="238">
          <cell r="B238" t="str">
            <v xml:space="preserve">C. OBSERVACIONES </v>
          </cell>
        </row>
        <row r="242">
          <cell r="C242" t="str">
            <v>Firma:</v>
          </cell>
        </row>
        <row r="243">
          <cell r="C243" t="str">
            <v xml:space="preserve">Nombre: </v>
          </cell>
        </row>
      </sheetData>
      <sheetData sheetId="5">
        <row r="5">
          <cell r="A5" t="str">
            <v>OBJETO DEL CONTRATO:</v>
          </cell>
          <cell r="B5" t="str">
            <v>CONSTRUCCIÓN DEL CENTRO COMUNITARIO Y DE CONVIVENCIA DE EL MUNICIPIO DE EL GUACAMAYO</v>
          </cell>
        </row>
        <row r="6">
          <cell r="A6" t="str">
            <v>ENTE TERRITORIAL QUE PRESENTA:</v>
          </cell>
          <cell r="B6" t="str">
            <v>MUNICIPIO DE EL GUACAMAYO</v>
          </cell>
          <cell r="C6" t="str">
            <v>DEPARTAMENTO</v>
          </cell>
          <cell r="E6" t="str">
            <v>SANTANDER</v>
          </cell>
        </row>
        <row r="7">
          <cell r="A7" t="str">
            <v>RESPONSABLE DEL PRESUPUESTO:</v>
          </cell>
          <cell r="B7" t="str">
            <v>HERNANDO ROJAS - CONSULTOR</v>
          </cell>
        </row>
        <row r="8">
          <cell r="A8" t="str">
            <v>B. DATOS ESPECIFICOS</v>
          </cell>
        </row>
        <row r="9">
          <cell r="A9" t="str">
            <v>Item</v>
          </cell>
          <cell r="B9" t="str">
            <v>Descripción</v>
          </cell>
          <cell r="G9" t="str">
            <v>Unidad</v>
          </cell>
          <cell r="I9" t="str">
            <v>Cantidad</v>
          </cell>
        </row>
        <row r="10">
          <cell r="A10" t="str">
            <v>01.01.01</v>
          </cell>
          <cell r="B10" t="str">
            <v>Campamento provisional 100 m2. Incluye excavaciones, rellenos, concretos, aparatos sanitarios, aparatos eléctricos, y todos los demás elementos para su correcto funcionamiento. Incluye desmonte al finalizar el proyecto. NO incluye adecuaciones de instalaciones (Ver provisionales internas)</v>
          </cell>
          <cell r="G10" t="str">
            <v>Un</v>
          </cell>
          <cell r="I10">
            <v>1</v>
          </cell>
          <cell r="K10">
            <v>7869233.6799999997</v>
          </cell>
        </row>
        <row r="12">
          <cell r="A12" t="str">
            <v>1.  Equipo</v>
          </cell>
        </row>
        <row r="13">
          <cell r="A13" t="str">
            <v>Codigo</v>
          </cell>
          <cell r="B13" t="str">
            <v>Descripción</v>
          </cell>
          <cell r="C13" t="str">
            <v>Marca</v>
          </cell>
          <cell r="D13" t="str">
            <v>Unidad</v>
          </cell>
          <cell r="E13" t="str">
            <v>Tarifa</v>
          </cell>
          <cell r="G13" t="str">
            <v>Rendimiento</v>
          </cell>
          <cell r="I13" t="str">
            <v>Vr. Unitario</v>
          </cell>
        </row>
        <row r="14">
          <cell r="A14" t="str">
            <v>EH-01</v>
          </cell>
          <cell r="B14" t="str">
            <v>ANDAMIO METALICO TUBULAR (Sección de 2 marcos de 1.50*1.50 m.con 2 crucetas de 2.30 m.)</v>
          </cell>
          <cell r="D14" t="str">
            <v>sm</v>
          </cell>
          <cell r="E14">
            <v>8000</v>
          </cell>
          <cell r="G14">
            <v>2</v>
          </cell>
          <cell r="I14">
            <v>16000</v>
          </cell>
        </row>
        <row r="15">
          <cell r="A15" t="str">
            <v>EH-23</v>
          </cell>
          <cell r="B15" t="str">
            <v>VIBROCOMPACTADOR  A GASOLINA</v>
          </cell>
          <cell r="D15" t="str">
            <v>dd</v>
          </cell>
          <cell r="E15">
            <v>85000</v>
          </cell>
          <cell r="G15">
            <v>1</v>
          </cell>
          <cell r="I15">
            <v>85000</v>
          </cell>
        </row>
        <row r="16">
          <cell r="A16" t="str">
            <v>EH-33</v>
          </cell>
          <cell r="B16" t="str">
            <v xml:space="preserve">HERRAMIENTA MENOR 5 %  DE LA MANO OBRA </v>
          </cell>
          <cell r="D16" t="str">
            <v xml:space="preserve">Global </v>
          </cell>
          <cell r="E16">
            <v>161736</v>
          </cell>
          <cell r="G16">
            <v>1</v>
          </cell>
          <cell r="I16">
            <v>161736</v>
          </cell>
        </row>
        <row r="17">
          <cell r="A17" t="str">
            <v>SUBTOTAL</v>
          </cell>
          <cell r="I17">
            <v>262736</v>
          </cell>
        </row>
        <row r="19">
          <cell r="A19" t="str">
            <v>2.  Materiales</v>
          </cell>
        </row>
        <row r="20">
          <cell r="A20" t="str">
            <v>Codigo</v>
          </cell>
          <cell r="B20" t="str">
            <v>Descripción</v>
          </cell>
          <cell r="D20" t="str">
            <v>Unidad</v>
          </cell>
          <cell r="E20" t="str">
            <v>Rendimiento</v>
          </cell>
          <cell r="F20" t="str">
            <v>Precio Unitario</v>
          </cell>
          <cell r="I20" t="str">
            <v>Vr Unitario</v>
          </cell>
        </row>
        <row r="21">
          <cell r="A21" t="str">
            <v>W09</v>
          </cell>
          <cell r="B21" t="str">
            <v>TABLA BURRA 30 cm * 2.5 cm * 3 m</v>
          </cell>
          <cell r="D21" t="str">
            <v>und</v>
          </cell>
          <cell r="E21">
            <v>40</v>
          </cell>
          <cell r="F21">
            <v>15701</v>
          </cell>
          <cell r="I21">
            <v>628040</v>
          </cell>
        </row>
        <row r="22">
          <cell r="A22" t="str">
            <v>W06</v>
          </cell>
          <cell r="B22" t="str">
            <v>REPISA ORDINARIO 8 cm *4 cm *3m</v>
          </cell>
          <cell r="D22" t="str">
            <v>und</v>
          </cell>
          <cell r="E22">
            <v>20</v>
          </cell>
          <cell r="F22">
            <v>11220</v>
          </cell>
          <cell r="I22">
            <v>224400</v>
          </cell>
        </row>
        <row r="23">
          <cell r="A23" t="str">
            <v>O15</v>
          </cell>
          <cell r="B23" t="str">
            <v>PUNTILLA CON CABEZA  VARIADA</v>
          </cell>
          <cell r="D23" t="str">
            <v>lb</v>
          </cell>
          <cell r="E23">
            <v>10</v>
          </cell>
          <cell r="F23">
            <v>3520</v>
          </cell>
          <cell r="I23">
            <v>35200</v>
          </cell>
        </row>
        <row r="24">
          <cell r="A24" t="str">
            <v>J15</v>
          </cell>
          <cell r="B24" t="str">
            <v>TEJA DE ZINC CAL 33</v>
          </cell>
          <cell r="D24" t="str">
            <v>M2</v>
          </cell>
          <cell r="E24">
            <v>36</v>
          </cell>
          <cell r="F24">
            <v>34650</v>
          </cell>
          <cell r="I24">
            <v>1247400</v>
          </cell>
        </row>
        <row r="25">
          <cell r="A25" t="str">
            <v>W19</v>
          </cell>
          <cell r="B25" t="str">
            <v>VARA DE CLAVO X 3 m</v>
          </cell>
          <cell r="D25" t="str">
            <v>und</v>
          </cell>
          <cell r="E25">
            <v>12</v>
          </cell>
          <cell r="F25">
            <v>5792</v>
          </cell>
          <cell r="I25">
            <v>69504</v>
          </cell>
        </row>
        <row r="26">
          <cell r="A26" t="str">
            <v>C39</v>
          </cell>
          <cell r="B26" t="str">
            <v>COMBO Tipo ACUACER Color Blanco Ref. 92639100K de Corona o Similar (Incluye Sanitario Acuacer con tapa y tanque, Lavamanos de Colgar Acuacer con sifón botella y desague sencillo, Grifería Piscis, grapas).</v>
          </cell>
          <cell r="D26" t="str">
            <v>und</v>
          </cell>
          <cell r="E26">
            <v>1</v>
          </cell>
          <cell r="F26">
            <v>245000</v>
          </cell>
          <cell r="I26">
            <v>245000</v>
          </cell>
        </row>
        <row r="27">
          <cell r="A27" t="str">
            <v>H03</v>
          </cell>
          <cell r="B27" t="str">
            <v xml:space="preserve">CONCRETO 2.500 psi </v>
          </cell>
          <cell r="D27" t="str">
            <v>m3</v>
          </cell>
          <cell r="E27">
            <v>2</v>
          </cell>
          <cell r="F27">
            <v>645365</v>
          </cell>
          <cell r="I27">
            <v>1290730</v>
          </cell>
        </row>
        <row r="28">
          <cell r="A28" t="str">
            <v>O01</v>
          </cell>
          <cell r="B28" t="str">
            <v>CEMENTO BLANCO</v>
          </cell>
          <cell r="D28" t="str">
            <v>kg</v>
          </cell>
          <cell r="E28">
            <v>8</v>
          </cell>
          <cell r="F28">
            <v>1931</v>
          </cell>
          <cell r="I28">
            <v>15448</v>
          </cell>
        </row>
        <row r="29">
          <cell r="A29" t="str">
            <v>AA19</v>
          </cell>
          <cell r="B29" t="str">
            <v>RECEBO B-200 RELLENO INICIAL TUBERIAS  ( Extendido y compactado con pizón )</v>
          </cell>
          <cell r="D29" t="str">
            <v>m3</v>
          </cell>
          <cell r="E29">
            <v>5</v>
          </cell>
          <cell r="F29">
            <v>53662</v>
          </cell>
          <cell r="I29">
            <v>268310</v>
          </cell>
        </row>
        <row r="30">
          <cell r="A30" t="str">
            <v>O39</v>
          </cell>
          <cell r="B30" t="str">
            <v>BISAGRAS  3"</v>
          </cell>
          <cell r="D30" t="str">
            <v>und</v>
          </cell>
          <cell r="E30">
            <v>12</v>
          </cell>
          <cell r="F30">
            <v>4180</v>
          </cell>
          <cell r="I30">
            <v>50160</v>
          </cell>
        </row>
        <row r="31">
          <cell r="A31" t="str">
            <v>BB614</v>
          </cell>
          <cell r="B31" t="str">
            <v>TUBERIA CONDUIT PVC 1/2" LIVIANA</v>
          </cell>
          <cell r="D31" t="str">
            <v>ml</v>
          </cell>
          <cell r="E31">
            <v>21</v>
          </cell>
          <cell r="F31">
            <v>837</v>
          </cell>
          <cell r="I31">
            <v>17577</v>
          </cell>
        </row>
        <row r="32">
          <cell r="A32" t="str">
            <v>BB51</v>
          </cell>
          <cell r="B32" t="str">
            <v>ALAMBRE COBRE Nº 10 THHN  AWG</v>
          </cell>
          <cell r="D32" t="str">
            <v>m</v>
          </cell>
          <cell r="E32">
            <v>20</v>
          </cell>
          <cell r="F32">
            <v>1712</v>
          </cell>
          <cell r="I32">
            <v>34240</v>
          </cell>
        </row>
        <row r="33">
          <cell r="A33" t="str">
            <v>BB48</v>
          </cell>
          <cell r="B33" t="str">
            <v>ALAMBRE COBRE DESNUDO Nº 12 AWG</v>
          </cell>
          <cell r="D33" t="str">
            <v>m</v>
          </cell>
          <cell r="E33">
            <v>21</v>
          </cell>
          <cell r="F33">
            <v>1093</v>
          </cell>
          <cell r="I33">
            <v>22953</v>
          </cell>
        </row>
        <row r="34">
          <cell r="A34" t="str">
            <v>G2</v>
          </cell>
          <cell r="B34" t="str">
            <v xml:space="preserve">GASOLINA CORRIENTE </v>
          </cell>
          <cell r="D34" t="str">
            <v xml:space="preserve">Galon </v>
          </cell>
          <cell r="E34">
            <v>3</v>
          </cell>
          <cell r="F34">
            <v>9900</v>
          </cell>
          <cell r="I34">
            <v>29700</v>
          </cell>
        </row>
        <row r="35">
          <cell r="A35" t="str">
            <v>ELE-01</v>
          </cell>
          <cell r="B35" t="str">
            <v>TOMACORRIENTE DOBLE CON POLO TIERRA</v>
          </cell>
          <cell r="D35" t="str">
            <v>un</v>
          </cell>
          <cell r="E35">
            <v>2</v>
          </cell>
          <cell r="F35">
            <v>10450</v>
          </cell>
          <cell r="I35">
            <v>20900</v>
          </cell>
        </row>
        <row r="36">
          <cell r="A36" t="str">
            <v>ELE-02</v>
          </cell>
          <cell r="B36" t="str">
            <v xml:space="preserve">INTERRUPTOR DOBLE O SENCILLO </v>
          </cell>
          <cell r="D36" t="str">
            <v>un</v>
          </cell>
          <cell r="E36">
            <v>2</v>
          </cell>
          <cell r="F36">
            <v>13200</v>
          </cell>
          <cell r="I36">
            <v>26400</v>
          </cell>
        </row>
        <row r="37">
          <cell r="A37" t="str">
            <v>ELE-03</v>
          </cell>
          <cell r="B37" t="str">
            <v xml:space="preserve">ROSETAS EN PORCELANA </v>
          </cell>
          <cell r="D37" t="str">
            <v>un</v>
          </cell>
          <cell r="E37">
            <v>2</v>
          </cell>
          <cell r="F37">
            <v>8800</v>
          </cell>
          <cell r="I37">
            <v>17600</v>
          </cell>
        </row>
        <row r="38">
          <cell r="A38" t="str">
            <v>BB651</v>
          </cell>
          <cell r="B38" t="str">
            <v xml:space="preserve">CAJA METALICA GALVANIZADA (Ref: 2400) </v>
          </cell>
          <cell r="D38" t="str">
            <v>und</v>
          </cell>
          <cell r="E38">
            <v>6</v>
          </cell>
          <cell r="F38">
            <v>2188</v>
          </cell>
          <cell r="I38">
            <v>13128</v>
          </cell>
        </row>
        <row r="39">
          <cell r="A39" t="str">
            <v>BB211</v>
          </cell>
          <cell r="B39" t="str">
            <v xml:space="preserve">CAJA METALICA GALVANIZADA (Ref: 5800) </v>
          </cell>
          <cell r="D39" t="str">
            <v>un</v>
          </cell>
          <cell r="E39">
            <v>6</v>
          </cell>
          <cell r="F39">
            <v>1680</v>
          </cell>
          <cell r="I39">
            <v>10080</v>
          </cell>
        </row>
        <row r="40">
          <cell r="A40" t="str">
            <v>SUBTOTAL</v>
          </cell>
          <cell r="I40">
            <v>4266770</v>
          </cell>
        </row>
        <row r="42">
          <cell r="A42" t="str">
            <v>3. Transportes</v>
          </cell>
        </row>
        <row r="43">
          <cell r="A43" t="str">
            <v>Codigo</v>
          </cell>
          <cell r="B43" t="str">
            <v xml:space="preserve">Descripcion </v>
          </cell>
          <cell r="C43" t="str">
            <v>Vol. o Peso</v>
          </cell>
          <cell r="D43" t="str">
            <v>Unidad</v>
          </cell>
          <cell r="E43" t="str">
            <v>Distancia</v>
          </cell>
          <cell r="G43" t="str">
            <v>Tarifa</v>
          </cell>
          <cell r="I43" t="str">
            <v>Vr. Unitario</v>
          </cell>
        </row>
        <row r="45">
          <cell r="A45" t="str">
            <v>EH-44</v>
          </cell>
          <cell r="B45" t="str">
            <v>TRANSPORTE DE MATERIALES O EQUIPO</v>
          </cell>
          <cell r="D45" t="str">
            <v>Viaje</v>
          </cell>
          <cell r="E45">
            <v>3</v>
          </cell>
          <cell r="G45">
            <v>35000</v>
          </cell>
          <cell r="I45">
            <v>105000</v>
          </cell>
        </row>
        <row r="47">
          <cell r="A47" t="str">
            <v>SUBTOTAL</v>
          </cell>
          <cell r="I47">
            <v>105000</v>
          </cell>
        </row>
        <row r="49">
          <cell r="A49" t="str">
            <v>4. Mano de Obra</v>
          </cell>
        </row>
        <row r="50">
          <cell r="A50" t="str">
            <v>Codigo</v>
          </cell>
          <cell r="B50" t="str">
            <v>Trabajador</v>
          </cell>
          <cell r="C50" t="str">
            <v>Jornal</v>
          </cell>
          <cell r="D50" t="str">
            <v>Prestac.</v>
          </cell>
          <cell r="E50" t="str">
            <v>Jornal Total</v>
          </cell>
          <cell r="F50" t="str">
            <v>Rendimiento</v>
          </cell>
          <cell r="I50" t="str">
            <v>Vr. Unitario</v>
          </cell>
        </row>
        <row r="52">
          <cell r="A52" t="str">
            <v>MO-01</v>
          </cell>
          <cell r="B52" t="str">
            <v>CUADRILLA AB  ALBAÑIL (1 OFICIAL + 1 AYUDANTE)</v>
          </cell>
          <cell r="C52" t="str">
            <v>hc</v>
          </cell>
          <cell r="D52">
            <v>0.57999999999999996</v>
          </cell>
          <cell r="E52">
            <v>21326</v>
          </cell>
          <cell r="F52">
            <v>48</v>
          </cell>
          <cell r="I52">
            <v>1617363.84</v>
          </cell>
        </row>
        <row r="53">
          <cell r="A53" t="str">
            <v>MO-07</v>
          </cell>
          <cell r="B53" t="str">
            <v>CUADRILLA G ELECTRICO (1 OFICIAL + 1 AYUDANTE)</v>
          </cell>
          <cell r="C53" t="str">
            <v>hc</v>
          </cell>
          <cell r="D53">
            <v>0.57999999999999996</v>
          </cell>
          <cell r="E53">
            <v>21326</v>
          </cell>
          <cell r="F53">
            <v>48</v>
          </cell>
          <cell r="I53">
            <v>1617363.84</v>
          </cell>
        </row>
        <row r="55">
          <cell r="A55" t="str">
            <v>SUBTOTAL</v>
          </cell>
          <cell r="I55">
            <v>3234727.68</v>
          </cell>
        </row>
        <row r="56">
          <cell r="A56" t="str">
            <v>TOTAL COSTO DIRECTO</v>
          </cell>
          <cell r="I56">
            <v>7869233.6799999997</v>
          </cell>
        </row>
        <row r="57">
          <cell r="A57" t="str">
            <v>AIU CONTRACTUAL</v>
          </cell>
          <cell r="C57">
            <v>0.48960000000000004</v>
          </cell>
          <cell r="H57" t="str">
            <v>TOTAL COSTO INDIRECTO</v>
          </cell>
          <cell r="I57">
            <v>3852776.8097280003</v>
          </cell>
        </row>
        <row r="58">
          <cell r="A58" t="str">
            <v xml:space="preserve">VALOR TOTAL ACTIVIDAD </v>
          </cell>
          <cell r="I58">
            <v>11722010.489728</v>
          </cell>
        </row>
        <row r="59">
          <cell r="A59" t="str">
            <v xml:space="preserve">VALOR RECURSOS NECESARIOS PARA LA EJECUCIÓN DE LA ACTIVIDAD </v>
          </cell>
          <cell r="I59">
            <v>11722010</v>
          </cell>
        </row>
        <row r="63">
          <cell r="B63" t="str">
            <v>Firma:</v>
          </cell>
        </row>
        <row r="64">
          <cell r="B64" t="str">
            <v>Nombre: HENANDO ROJAS SILVA M.P.: 68202090533 STD</v>
          </cell>
        </row>
        <row r="65">
          <cell r="B65" t="str">
            <v>AVALADA CON FIRMA EN EL PRESUPUESTO RESUMEN</v>
          </cell>
        </row>
        <row r="67">
          <cell r="A67" t="str">
            <v xml:space="preserve">C. OBSERVACIONES </v>
          </cell>
        </row>
        <row r="77">
          <cell r="A77" t="str">
            <v>Item</v>
          </cell>
          <cell r="B77" t="str">
            <v>Descripción</v>
          </cell>
          <cell r="G77" t="str">
            <v>Unidad</v>
          </cell>
          <cell r="I77" t="str">
            <v>Cantidad</v>
          </cell>
        </row>
        <row r="78">
          <cell r="A78" t="str">
            <v>01.01.02</v>
          </cell>
          <cell r="B78" t="str">
            <v>Cerramiento provisional en repisas de madera 5x10cm (distanciadas cada 1.20m) y lona verde h.=2,00 m. Incluye dados de concreto, varas de clavo y puertas. Incluye desmonte al finalizar el proyecto.</v>
          </cell>
          <cell r="G78" t="str">
            <v>M</v>
          </cell>
          <cell r="I78">
            <v>120</v>
          </cell>
          <cell r="K78">
            <v>29702.050000000003</v>
          </cell>
        </row>
        <row r="80">
          <cell r="A80" t="str">
            <v>1.  Equipo</v>
          </cell>
        </row>
        <row r="81">
          <cell r="A81" t="str">
            <v>Codigo</v>
          </cell>
          <cell r="B81" t="str">
            <v>Descripción</v>
          </cell>
          <cell r="C81" t="str">
            <v>Marca</v>
          </cell>
          <cell r="D81" t="str">
            <v>Unidad</v>
          </cell>
          <cell r="E81" t="str">
            <v>Tarifa</v>
          </cell>
          <cell r="G81" t="str">
            <v>Rendimiento</v>
          </cell>
          <cell r="I81" t="str">
            <v>Vr. Unitario</v>
          </cell>
        </row>
        <row r="82">
          <cell r="A82" t="str">
            <v>EH-33</v>
          </cell>
          <cell r="B82" t="str">
            <v xml:space="preserve">HERRAMIENTA MENOR 5 %  DE LA MANO OBRA </v>
          </cell>
          <cell r="D82" t="str">
            <v xml:space="preserve">Global </v>
          </cell>
          <cell r="E82">
            <v>842</v>
          </cell>
          <cell r="G82">
            <v>1</v>
          </cell>
          <cell r="I82">
            <v>842</v>
          </cell>
        </row>
        <row r="83">
          <cell r="A83" t="str">
            <v>EH-23</v>
          </cell>
          <cell r="B83" t="e">
            <v>#N/A</v>
          </cell>
          <cell r="D83" t="e">
            <v>#N/A</v>
          </cell>
          <cell r="E83" t="e">
            <v>#N/A</v>
          </cell>
          <cell r="G83">
            <v>1</v>
          </cell>
        </row>
        <row r="85">
          <cell r="A85" t="str">
            <v>SUBTOTAL</v>
          </cell>
          <cell r="I85">
            <v>842</v>
          </cell>
        </row>
        <row r="87">
          <cell r="A87" t="str">
            <v>2.  Materiales</v>
          </cell>
        </row>
        <row r="88">
          <cell r="A88" t="str">
            <v>Codigo</v>
          </cell>
          <cell r="B88" t="str">
            <v>Descripción</v>
          </cell>
          <cell r="D88" t="str">
            <v>Unidad</v>
          </cell>
          <cell r="E88" t="str">
            <v>Rendimiento</v>
          </cell>
          <cell r="F88" t="str">
            <v>Precio Unitario</v>
          </cell>
          <cell r="I88" t="str">
            <v>Vr Unitario</v>
          </cell>
        </row>
        <row r="89">
          <cell r="A89" t="str">
            <v>H03</v>
          </cell>
          <cell r="B89" t="str">
            <v xml:space="preserve">CONCRETO 2.500 psi </v>
          </cell>
          <cell r="D89" t="str">
            <v>m3</v>
          </cell>
          <cell r="E89">
            <v>0.01</v>
          </cell>
          <cell r="F89">
            <v>645365</v>
          </cell>
          <cell r="I89">
            <v>6453.6500000000005</v>
          </cell>
        </row>
        <row r="90">
          <cell r="A90" t="str">
            <v>O44</v>
          </cell>
          <cell r="B90" t="str">
            <v>TELA VERDE H:2.00 M</v>
          </cell>
          <cell r="D90" t="str">
            <v>M</v>
          </cell>
          <cell r="E90">
            <v>1</v>
          </cell>
          <cell r="F90">
            <v>3346</v>
          </cell>
          <cell r="I90">
            <v>3346</v>
          </cell>
        </row>
        <row r="91">
          <cell r="A91" t="str">
            <v>O15</v>
          </cell>
          <cell r="B91" t="str">
            <v>PUNTILLA CON CABEZA  VARIADA</v>
          </cell>
          <cell r="D91" t="str">
            <v>lb</v>
          </cell>
          <cell r="E91">
            <v>0.2</v>
          </cell>
          <cell r="F91">
            <v>3520</v>
          </cell>
          <cell r="I91">
            <v>704</v>
          </cell>
        </row>
        <row r="92">
          <cell r="A92" t="str">
            <v>W19</v>
          </cell>
          <cell r="B92" t="str">
            <v>VARA DE CLAVO X 3 m</v>
          </cell>
          <cell r="D92" t="str">
            <v>und</v>
          </cell>
          <cell r="E92">
            <v>0.2</v>
          </cell>
          <cell r="F92">
            <v>5792</v>
          </cell>
          <cell r="I92">
            <v>1158.4000000000001</v>
          </cell>
        </row>
        <row r="93">
          <cell r="A93" t="str">
            <v>SUBTOTAL</v>
          </cell>
          <cell r="I93">
            <v>11662.050000000001</v>
          </cell>
        </row>
        <row r="95">
          <cell r="A95" t="str">
            <v>3. Transportes</v>
          </cell>
        </row>
        <row r="96">
          <cell r="A96" t="str">
            <v>Codigo</v>
          </cell>
          <cell r="B96" t="str">
            <v xml:space="preserve">Descripcion </v>
          </cell>
          <cell r="C96" t="str">
            <v>Vol. o Peso</v>
          </cell>
          <cell r="D96" t="str">
            <v>Unidad</v>
          </cell>
          <cell r="E96" t="str">
            <v>Distancia</v>
          </cell>
          <cell r="G96" t="str">
            <v>Tarifa</v>
          </cell>
          <cell r="I96" t="str">
            <v>Vr. Unitario</v>
          </cell>
        </row>
        <row r="97">
          <cell r="A97" t="str">
            <v>EH-44</v>
          </cell>
          <cell r="B97" t="str">
            <v>TRANSPORTE DE MATERIALES O EQUIPO</v>
          </cell>
          <cell r="D97" t="str">
            <v>Viaje</v>
          </cell>
          <cell r="E97">
            <v>0.01</v>
          </cell>
          <cell r="G97">
            <v>35000</v>
          </cell>
          <cell r="I97">
            <v>350</v>
          </cell>
        </row>
        <row r="98">
          <cell r="A98" t="str">
            <v>SUBTOTAL</v>
          </cell>
          <cell r="I98">
            <v>350</v>
          </cell>
        </row>
        <row r="100">
          <cell r="A100" t="str">
            <v>4. Mano de Obra</v>
          </cell>
        </row>
        <row r="101">
          <cell r="A101" t="str">
            <v>Codigo</v>
          </cell>
          <cell r="B101" t="str">
            <v>Trabajador</v>
          </cell>
          <cell r="C101" t="str">
            <v>Jornal</v>
          </cell>
          <cell r="D101" t="str">
            <v>Prestac.</v>
          </cell>
          <cell r="E101" t="str">
            <v>Jornal Total</v>
          </cell>
          <cell r="F101" t="str">
            <v>Rendimiento</v>
          </cell>
          <cell r="I101" t="str">
            <v>Vr. Unitario</v>
          </cell>
        </row>
        <row r="103">
          <cell r="A103" t="str">
            <v>MO-01</v>
          </cell>
          <cell r="B103" t="str">
            <v>CUADRILLA AB  ALBAÑIL (1 OFICIAL + 1 AYUDANTE)</v>
          </cell>
          <cell r="C103" t="str">
            <v>hc</v>
          </cell>
          <cell r="D103">
            <v>0.57999999999999996</v>
          </cell>
          <cell r="E103">
            <v>21326</v>
          </cell>
          <cell r="F103">
            <v>0.5</v>
          </cell>
          <cell r="I103">
            <v>16848</v>
          </cell>
        </row>
        <row r="106">
          <cell r="A106" t="str">
            <v>SUBTOTAL</v>
          </cell>
          <cell r="I106">
            <v>16848</v>
          </cell>
        </row>
        <row r="107">
          <cell r="A107" t="str">
            <v>TOTAL COSTO DIRECTO</v>
          </cell>
          <cell r="I107">
            <v>29702.050000000003</v>
          </cell>
        </row>
        <row r="108">
          <cell r="A108" t="str">
            <v>AIU CONTRACTUAL</v>
          </cell>
          <cell r="C108">
            <v>0.48960000000000004</v>
          </cell>
          <cell r="H108" t="str">
            <v>TOTAL COSTO INDIRECTO</v>
          </cell>
          <cell r="I108">
            <v>14542.123680000002</v>
          </cell>
        </row>
        <row r="109">
          <cell r="A109" t="str">
            <v xml:space="preserve">VALOR TOTAL ACTIVIDAD </v>
          </cell>
          <cell r="I109">
            <v>44244.173680000007</v>
          </cell>
        </row>
        <row r="110">
          <cell r="A110" t="str">
            <v xml:space="preserve">VALOR RECURSOS NECESARIOS PARA LA EJECUCIÓN DE LA ACTIVIDAD </v>
          </cell>
          <cell r="I110">
            <v>5309301</v>
          </cell>
        </row>
        <row r="114">
          <cell r="B114" t="str">
            <v>Firma:</v>
          </cell>
        </row>
        <row r="115">
          <cell r="B115" t="str">
            <v>Nombre: HENANDO ROJAS SILVA M.P.: 68202090533 STD</v>
          </cell>
        </row>
        <row r="116">
          <cell r="B116" t="str">
            <v>AVALADA CON FIRMA EN EL PRESUPUESTO RESUMEN</v>
          </cell>
        </row>
        <row r="118">
          <cell r="A118" t="str">
            <v xml:space="preserve">C. OBSERVACIONES </v>
          </cell>
        </row>
        <row r="126">
          <cell r="A126" t="str">
            <v>Item</v>
          </cell>
          <cell r="B126" t="str">
            <v>Descripción</v>
          </cell>
          <cell r="G126" t="str">
            <v>Unidad</v>
          </cell>
          <cell r="I126" t="str">
            <v>Cantidad</v>
          </cell>
        </row>
        <row r="127">
          <cell r="A127" t="str">
            <v>01.01.03</v>
          </cell>
          <cell r="B127" t="str">
            <v xml:space="preserve">Localización y replanteo Topográfico por metro cuadrado de área construida mas área intervenida </v>
          </cell>
          <cell r="G127" t="str">
            <v>M²</v>
          </cell>
          <cell r="I127">
            <v>900</v>
          </cell>
          <cell r="K127">
            <v>6014.92</v>
          </cell>
        </row>
        <row r="129">
          <cell r="A129" t="str">
            <v>1.  Equipo</v>
          </cell>
        </row>
        <row r="130">
          <cell r="A130" t="str">
            <v>Codigo</v>
          </cell>
          <cell r="B130" t="str">
            <v>Descripción</v>
          </cell>
          <cell r="C130" t="str">
            <v>Marca</v>
          </cell>
          <cell r="D130" t="str">
            <v>Unidad</v>
          </cell>
          <cell r="E130" t="str">
            <v>Tarifa</v>
          </cell>
          <cell r="G130" t="str">
            <v>Rendimiento</v>
          </cell>
          <cell r="I130" t="str">
            <v>Vr. Unitario</v>
          </cell>
        </row>
        <row r="131">
          <cell r="A131" t="str">
            <v>EH-33</v>
          </cell>
          <cell r="B131" t="str">
            <v xml:space="preserve">HERRAMIENTA MENOR 5 %  DE LA MANO OBRA </v>
          </cell>
          <cell r="D131" t="str">
            <v xml:space="preserve">Global </v>
          </cell>
          <cell r="E131">
            <v>284</v>
          </cell>
          <cell r="G131">
            <v>0.1</v>
          </cell>
          <cell r="I131">
            <v>28.400000000000002</v>
          </cell>
        </row>
        <row r="132">
          <cell r="A132" t="str">
            <v>SUBTOTAL</v>
          </cell>
          <cell r="I132">
            <v>28.400000000000002</v>
          </cell>
        </row>
        <row r="134">
          <cell r="A134" t="str">
            <v>2.  Materiales</v>
          </cell>
        </row>
        <row r="135">
          <cell r="A135" t="str">
            <v>Codigo</v>
          </cell>
          <cell r="B135" t="str">
            <v>Descripción</v>
          </cell>
          <cell r="D135" t="str">
            <v>Unidad</v>
          </cell>
          <cell r="E135" t="str">
            <v>Rendimiento</v>
          </cell>
          <cell r="F135" t="str">
            <v>Precio Unitario</v>
          </cell>
          <cell r="I135" t="str">
            <v>Vr Unitario</v>
          </cell>
        </row>
        <row r="136">
          <cell r="A136" t="str">
            <v>W02</v>
          </cell>
          <cell r="B136" t="str">
            <v>LISTON 2 x 4</v>
          </cell>
          <cell r="D136" t="str">
            <v>ml</v>
          </cell>
          <cell r="E136">
            <v>0.05</v>
          </cell>
          <cell r="F136">
            <v>4620</v>
          </cell>
          <cell r="I136">
            <v>231</v>
          </cell>
        </row>
        <row r="137">
          <cell r="A137" t="str">
            <v>X04</v>
          </cell>
          <cell r="B137" t="str">
            <v>ESMALTE SINTETICO Pintulux - Tipo Pintuco Ref. según color diseño o similar</v>
          </cell>
          <cell r="D137" t="str">
            <v>gal</v>
          </cell>
          <cell r="E137">
            <v>1E-3</v>
          </cell>
          <cell r="F137">
            <v>63800</v>
          </cell>
          <cell r="I137">
            <v>64</v>
          </cell>
        </row>
        <row r="138">
          <cell r="A138" t="str">
            <v>O15</v>
          </cell>
          <cell r="B138" t="str">
            <v>PUNTILLA CON CABEZA  VARIADA</v>
          </cell>
          <cell r="D138" t="str">
            <v>lb</v>
          </cell>
          <cell r="E138">
            <v>1E-3</v>
          </cell>
          <cell r="F138">
            <v>3520</v>
          </cell>
          <cell r="I138">
            <v>3.52</v>
          </cell>
        </row>
        <row r="139">
          <cell r="A139" t="str">
            <v>SUBTOTAL</v>
          </cell>
          <cell r="I139">
            <v>298.52</v>
          </cell>
        </row>
        <row r="141">
          <cell r="A141" t="str">
            <v>3. Transportes</v>
          </cell>
        </row>
        <row r="142">
          <cell r="A142" t="str">
            <v>Codigo</v>
          </cell>
          <cell r="B142" t="str">
            <v xml:space="preserve">Descripcion </v>
          </cell>
          <cell r="C142" t="str">
            <v>Vol. o Peso</v>
          </cell>
          <cell r="D142" t="str">
            <v>Unidad</v>
          </cell>
          <cell r="E142" t="str">
            <v>Distancia</v>
          </cell>
          <cell r="G142" t="str">
            <v>Tarifa</v>
          </cell>
          <cell r="I142" t="str">
            <v>Vr. Unitario</v>
          </cell>
        </row>
        <row r="146">
          <cell r="A146" t="str">
            <v>SUBTOTAL</v>
          </cell>
          <cell r="I146">
            <v>0</v>
          </cell>
        </row>
        <row r="148">
          <cell r="A148" t="str">
            <v>4. Mano de Obra</v>
          </cell>
        </row>
        <row r="149">
          <cell r="A149" t="str">
            <v>Codigo</v>
          </cell>
          <cell r="B149" t="str">
            <v>Trabajador</v>
          </cell>
          <cell r="C149" t="str">
            <v>Jornal</v>
          </cell>
          <cell r="D149" t="str">
            <v>Prestac.</v>
          </cell>
          <cell r="E149" t="str">
            <v>Jornal Total</v>
          </cell>
          <cell r="F149" t="str">
            <v>Rendimiento</v>
          </cell>
          <cell r="I149" t="str">
            <v>Vr. Unitario</v>
          </cell>
        </row>
        <row r="151">
          <cell r="A151" t="str">
            <v>MO-09</v>
          </cell>
          <cell r="B151" t="str">
            <v>COMISION TOPÓGRAFICA ( 1 TOPOG+2 CANEROS)</v>
          </cell>
          <cell r="C151" t="str">
            <v>Dia</v>
          </cell>
          <cell r="D151">
            <v>0.57999999999999996</v>
          </cell>
          <cell r="E151">
            <v>360000</v>
          </cell>
          <cell r="F151">
            <v>0.01</v>
          </cell>
          <cell r="I151">
            <v>5688</v>
          </cell>
        </row>
        <row r="154">
          <cell r="A154" t="str">
            <v>SUBTOTAL</v>
          </cell>
          <cell r="I154">
            <v>5688</v>
          </cell>
        </row>
        <row r="155">
          <cell r="A155" t="str">
            <v>TOTAL COSTO DIRECTO</v>
          </cell>
          <cell r="I155">
            <v>6014.92</v>
          </cell>
        </row>
        <row r="156">
          <cell r="A156" t="str">
            <v>AIU CONTRACTUAL</v>
          </cell>
          <cell r="C156">
            <v>0.48960000000000004</v>
          </cell>
          <cell r="H156" t="str">
            <v>TOTAL COSTO INDIRECTO</v>
          </cell>
          <cell r="I156">
            <v>2945</v>
          </cell>
        </row>
        <row r="157">
          <cell r="A157" t="str">
            <v xml:space="preserve">VALOR TOTAL ACTIVIDAD </v>
          </cell>
          <cell r="I157">
            <v>8959.92</v>
          </cell>
        </row>
        <row r="158">
          <cell r="A158" t="str">
            <v xml:space="preserve">VALOR RECURSOS NECESARIOS PARA LA EJECUCIÓN DE LA ACTIVIDAD </v>
          </cell>
          <cell r="I158">
            <v>8063928</v>
          </cell>
        </row>
        <row r="162">
          <cell r="B162" t="str">
            <v>Firma:</v>
          </cell>
        </row>
        <row r="163">
          <cell r="B163" t="str">
            <v>Nombre: HENANDO ROJAS SILVA M.P.: 68202090533 STD</v>
          </cell>
        </row>
        <row r="164">
          <cell r="B164" t="str">
            <v>AVALADA CON FIRMA EN EL PRESUPUESTO RESUMEN</v>
          </cell>
        </row>
        <row r="166">
          <cell r="A166" t="str">
            <v xml:space="preserve">C. OBSERVACIONES </v>
          </cell>
        </row>
        <row r="174">
          <cell r="A174" t="str">
            <v>Item</v>
          </cell>
          <cell r="B174" t="str">
            <v>Descripción</v>
          </cell>
          <cell r="G174" t="str">
            <v>Unidad</v>
          </cell>
          <cell r="I174" t="str">
            <v>Cantidad</v>
          </cell>
        </row>
        <row r="175">
          <cell r="A175" t="str">
            <v>01.01.04</v>
          </cell>
          <cell r="B175" t="str">
            <v>Valla informativa metálica de licencia de construcción, cumpliendo con la normatividad vigente, Incluye estructura metálica y concreto de fijación</v>
          </cell>
          <cell r="G175" t="str">
            <v>M²</v>
          </cell>
          <cell r="I175">
            <v>6</v>
          </cell>
          <cell r="K175">
            <v>271623.2</v>
          </cell>
        </row>
        <row r="177">
          <cell r="A177" t="str">
            <v>1.  Equipo</v>
          </cell>
        </row>
        <row r="178">
          <cell r="A178" t="str">
            <v>Codigo</v>
          </cell>
          <cell r="B178" t="str">
            <v>Descripción</v>
          </cell>
          <cell r="C178" t="str">
            <v>Marca</v>
          </cell>
          <cell r="D178" t="str">
            <v>Unidad</v>
          </cell>
          <cell r="E178" t="str">
            <v>Tarifa</v>
          </cell>
          <cell r="G178" t="str">
            <v>Rendimiento</v>
          </cell>
          <cell r="I178" t="str">
            <v>Vr. Unitario</v>
          </cell>
        </row>
        <row r="179">
          <cell r="A179" t="str">
            <v>EH-33</v>
          </cell>
          <cell r="B179" t="str">
            <v xml:space="preserve">HERRAMIENTA MENOR 5 %  DE LA MANO OBRA </v>
          </cell>
          <cell r="D179" t="str">
            <v xml:space="preserve">Global </v>
          </cell>
          <cell r="E179">
            <v>5054</v>
          </cell>
          <cell r="G179">
            <v>0</v>
          </cell>
          <cell r="I179">
            <v>0</v>
          </cell>
        </row>
        <row r="180">
          <cell r="A180" t="str">
            <v>EH-01</v>
          </cell>
          <cell r="B180" t="str">
            <v>ANDAMIO METALICO TUBULAR (Sección de 2 marcos de 1.50*1.50 m.con 2 crucetas de 2.30 m.)</v>
          </cell>
          <cell r="D180" t="str">
            <v>sm</v>
          </cell>
          <cell r="E180">
            <v>8000</v>
          </cell>
          <cell r="G180">
            <v>7.0000000000000007E-2</v>
          </cell>
          <cell r="I180">
            <v>560</v>
          </cell>
        </row>
        <row r="181">
          <cell r="A181" t="str">
            <v>SUBTOTAL</v>
          </cell>
          <cell r="I181">
            <v>560</v>
          </cell>
        </row>
        <row r="183">
          <cell r="A183" t="str">
            <v>2.  Materiales</v>
          </cell>
        </row>
        <row r="184">
          <cell r="A184" t="str">
            <v>Codigo</v>
          </cell>
          <cell r="B184" t="str">
            <v>Descripción</v>
          </cell>
          <cell r="D184" t="str">
            <v>Unidad</v>
          </cell>
          <cell r="E184" t="str">
            <v>Rendimiento</v>
          </cell>
          <cell r="F184" t="str">
            <v>Precio Unitario</v>
          </cell>
          <cell r="I184" t="str">
            <v>Vr Unitario</v>
          </cell>
        </row>
        <row r="186">
          <cell r="A186" t="str">
            <v>BB02</v>
          </cell>
          <cell r="B186" t="str">
            <v>VALLA CAL 22, INCLUYE PINTURA O PENDON DE ACUERDO AL DISEÑO DE LA ENTIDAD</v>
          </cell>
          <cell r="D186" t="str">
            <v>M2</v>
          </cell>
          <cell r="E186">
            <v>1.2</v>
          </cell>
          <cell r="F186">
            <v>36680</v>
          </cell>
          <cell r="I186">
            <v>44016</v>
          </cell>
        </row>
        <row r="187">
          <cell r="A187" t="str">
            <v>H12</v>
          </cell>
          <cell r="B187" t="str">
            <v>CONCRETO 1500 psi</v>
          </cell>
          <cell r="D187" t="str">
            <v>m3</v>
          </cell>
          <cell r="E187">
            <v>0.2</v>
          </cell>
          <cell r="F187">
            <v>581031</v>
          </cell>
          <cell r="I187">
            <v>116206.20000000001</v>
          </cell>
        </row>
        <row r="188">
          <cell r="A188" t="str">
            <v>AA33</v>
          </cell>
          <cell r="B188" t="str">
            <v>ESTRUCTURA METALICA, INCLUYE VIGAS, CERCHAS, CORREAS, ANTICORROSIVO Y TRANSPORTE.</v>
          </cell>
          <cell r="D188" t="str">
            <v>kg</v>
          </cell>
          <cell r="E188">
            <v>1</v>
          </cell>
          <cell r="F188">
            <v>9756</v>
          </cell>
          <cell r="I188">
            <v>9756</v>
          </cell>
        </row>
        <row r="189">
          <cell r="A189" t="str">
            <v>SUBTOTAL</v>
          </cell>
          <cell r="I189">
            <v>169978.2</v>
          </cell>
        </row>
        <row r="191">
          <cell r="A191" t="str">
            <v>3. Transportes</v>
          </cell>
        </row>
        <row r="192">
          <cell r="A192" t="str">
            <v>Codigo</v>
          </cell>
          <cell r="B192" t="str">
            <v xml:space="preserve">Descripcion </v>
          </cell>
          <cell r="C192" t="str">
            <v>Vol. o Peso</v>
          </cell>
          <cell r="D192" t="str">
            <v>Unidad</v>
          </cell>
          <cell r="E192" t="str">
            <v>Distancia</v>
          </cell>
          <cell r="G192" t="str">
            <v>Tarifa</v>
          </cell>
          <cell r="I192" t="str">
            <v>Vr. Unitario</v>
          </cell>
        </row>
        <row r="196">
          <cell r="A196" t="str">
            <v>SUBTOTAL</v>
          </cell>
          <cell r="I196">
            <v>0</v>
          </cell>
        </row>
        <row r="198">
          <cell r="A198" t="str">
            <v>4. Mano de Obra</v>
          </cell>
        </row>
        <row r="199">
          <cell r="A199" t="str">
            <v>Codigo</v>
          </cell>
          <cell r="B199" t="str">
            <v>Trabajador</v>
          </cell>
          <cell r="C199" t="str">
            <v>Jornal</v>
          </cell>
          <cell r="D199" t="str">
            <v>Prestac.</v>
          </cell>
          <cell r="E199" t="str">
            <v>Jornal Total</v>
          </cell>
          <cell r="F199" t="str">
            <v>Rendimiento</v>
          </cell>
          <cell r="I199" t="str">
            <v>Vr. Unitario</v>
          </cell>
        </row>
        <row r="201">
          <cell r="A201" t="str">
            <v>MO-01</v>
          </cell>
          <cell r="B201" t="str">
            <v>CUADRILLA AB  ALBAÑIL (1 OFICIAL + 1 AYUDANTE)</v>
          </cell>
          <cell r="C201" t="str">
            <v>hc</v>
          </cell>
          <cell r="D201">
            <v>0.57999999999999996</v>
          </cell>
          <cell r="E201">
            <v>21326</v>
          </cell>
          <cell r="F201">
            <v>3</v>
          </cell>
          <cell r="I201">
            <v>101085</v>
          </cell>
        </row>
        <row r="203">
          <cell r="A203" t="str">
            <v>SUBTOTAL</v>
          </cell>
          <cell r="I203">
            <v>101085</v>
          </cell>
        </row>
        <row r="204">
          <cell r="A204" t="str">
            <v>TOTAL COSTO DIRECTO</v>
          </cell>
          <cell r="I204">
            <v>271623.2</v>
          </cell>
        </row>
        <row r="205">
          <cell r="A205" t="str">
            <v>AIU CONTRACTUAL</v>
          </cell>
          <cell r="C205">
            <v>0.48960000000000004</v>
          </cell>
          <cell r="F205" t="str">
            <v>TOTAL COSTO INDIRECTO</v>
          </cell>
          <cell r="I205">
            <v>132987</v>
          </cell>
        </row>
        <row r="206">
          <cell r="A206" t="str">
            <v xml:space="preserve">VALOR TOTAL ACTIVIDAD </v>
          </cell>
          <cell r="I206">
            <v>404610.2</v>
          </cell>
        </row>
        <row r="207">
          <cell r="A207" t="str">
            <v xml:space="preserve">VALOR RECURSOS NECESARIOS PARA LA EJECUCIÓN DE LA ACTIVIDAD </v>
          </cell>
          <cell r="I207">
            <v>2427661</v>
          </cell>
        </row>
        <row r="211">
          <cell r="B211" t="str">
            <v>Firma:</v>
          </cell>
        </row>
        <row r="212">
          <cell r="B212" t="str">
            <v>Nombre: HENANDO ROJAS SILVA M.P.: 68202090533 STD</v>
          </cell>
        </row>
        <row r="213">
          <cell r="B213" t="str">
            <v>AVALADA CON FIRMA EN EL PRESUPUESTO RESUMEN</v>
          </cell>
        </row>
        <row r="216">
          <cell r="A216" t="str">
            <v xml:space="preserve">C. OBSERVACIONES </v>
          </cell>
        </row>
        <row r="224">
          <cell r="A224" t="str">
            <v>Item</v>
          </cell>
          <cell r="B224" t="str">
            <v>Descripción</v>
          </cell>
          <cell r="G224" t="str">
            <v>Unidad</v>
          </cell>
          <cell r="I224" t="str">
            <v>Cantidad</v>
          </cell>
        </row>
        <row r="225">
          <cell r="A225" t="str">
            <v>01.01.05</v>
          </cell>
          <cell r="B225" t="str">
            <v>Demolición piso en concreto e=0.10</v>
          </cell>
          <cell r="G225" t="str">
            <v>M²</v>
          </cell>
          <cell r="I225">
            <v>820</v>
          </cell>
        </row>
        <row r="227">
          <cell r="A227" t="str">
            <v>1.  Equipo</v>
          </cell>
        </row>
        <row r="228">
          <cell r="A228" t="str">
            <v>Codigo</v>
          </cell>
          <cell r="B228" t="str">
            <v>Descripción</v>
          </cell>
          <cell r="C228" t="str">
            <v>Marca</v>
          </cell>
          <cell r="D228" t="str">
            <v>Unidad</v>
          </cell>
          <cell r="E228" t="str">
            <v>Tarifa</v>
          </cell>
          <cell r="G228" t="str">
            <v>Rendimiento</v>
          </cell>
          <cell r="I228" t="str">
            <v>Vr. Unitario</v>
          </cell>
        </row>
        <row r="229">
          <cell r="A229" t="str">
            <v>EH-33</v>
          </cell>
          <cell r="B229" t="str">
            <v xml:space="preserve">HERRAMIENTA MENOR 5 %  DE LA MANO OBRA </v>
          </cell>
          <cell r="D229" t="str">
            <v xml:space="preserve">Global </v>
          </cell>
          <cell r="E229">
            <v>674</v>
          </cell>
          <cell r="G229">
            <v>2</v>
          </cell>
          <cell r="I229">
            <v>674</v>
          </cell>
        </row>
        <row r="230">
          <cell r="A230" t="str">
            <v>EH-19</v>
          </cell>
          <cell r="B230" t="str">
            <v>RETROEXCAVADORA SOBRE ORRUGAS  + Combustible + Operario</v>
          </cell>
          <cell r="D230" t="str">
            <v>hr</v>
          </cell>
          <cell r="E230">
            <v>85000</v>
          </cell>
          <cell r="G230">
            <v>0.3</v>
          </cell>
          <cell r="I230">
            <v>25500</v>
          </cell>
        </row>
        <row r="231">
          <cell r="A231" t="str">
            <v>EH-07</v>
          </cell>
          <cell r="B231" t="str">
            <v>COMPRESOR 2 MARTILLOS (Incluye ACPM y transporte)</v>
          </cell>
          <cell r="D231" t="str">
            <v>hr</v>
          </cell>
          <cell r="E231">
            <v>45000</v>
          </cell>
          <cell r="G231">
            <v>0.1</v>
          </cell>
          <cell r="I231">
            <v>4500</v>
          </cell>
        </row>
        <row r="232">
          <cell r="A232" t="str">
            <v>SUBTOTAL</v>
          </cell>
          <cell r="I232">
            <v>30674</v>
          </cell>
        </row>
        <row r="234">
          <cell r="A234" t="str">
            <v>2.  Materiales</v>
          </cell>
        </row>
        <row r="235">
          <cell r="A235" t="str">
            <v>Codigo</v>
          </cell>
          <cell r="B235" t="str">
            <v>Descripción</v>
          </cell>
          <cell r="D235" t="str">
            <v>Unidad</v>
          </cell>
          <cell r="E235" t="str">
            <v>Rendimiento</v>
          </cell>
          <cell r="F235" t="str">
            <v>Precio Unitario</v>
          </cell>
          <cell r="I235" t="str">
            <v>Vr Unitario</v>
          </cell>
        </row>
        <row r="241">
          <cell r="A241" t="str">
            <v>SUBTOTAL</v>
          </cell>
          <cell r="I241">
            <v>0</v>
          </cell>
        </row>
        <row r="243">
          <cell r="A243" t="str">
            <v>3. Transportes</v>
          </cell>
        </row>
        <row r="244">
          <cell r="A244" t="str">
            <v>Codigo</v>
          </cell>
          <cell r="B244" t="str">
            <v xml:space="preserve">Descripcion </v>
          </cell>
          <cell r="C244" t="str">
            <v>Vol. o Peso</v>
          </cell>
          <cell r="D244" t="str">
            <v>Unidad</v>
          </cell>
          <cell r="E244" t="str">
            <v>Distancia</v>
          </cell>
          <cell r="G244" t="str">
            <v>Tarifa</v>
          </cell>
          <cell r="I244" t="str">
            <v>Vr. Unitario</v>
          </cell>
        </row>
        <row r="246">
          <cell r="A246" t="str">
            <v>EH-26</v>
          </cell>
          <cell r="B246" t="str">
            <v>VOLQUETA  6m3 (Cargue mecánico)</v>
          </cell>
          <cell r="D246" t="str">
            <v>VJ</v>
          </cell>
          <cell r="E246">
            <v>0.2</v>
          </cell>
          <cell r="G246">
            <v>170000</v>
          </cell>
          <cell r="I246">
            <v>34000</v>
          </cell>
        </row>
        <row r="248">
          <cell r="A248" t="str">
            <v>SUBTOTAL</v>
          </cell>
          <cell r="I248">
            <v>34000</v>
          </cell>
        </row>
        <row r="250">
          <cell r="A250" t="str">
            <v>4. Mano de Obra</v>
          </cell>
        </row>
        <row r="251">
          <cell r="A251" t="str">
            <v>Codigo</v>
          </cell>
          <cell r="B251" t="str">
            <v>Trabajador</v>
          </cell>
          <cell r="C251" t="str">
            <v>Jornal</v>
          </cell>
          <cell r="D251" t="str">
            <v>Prestac.</v>
          </cell>
          <cell r="E251" t="str">
            <v>Jornal Total</v>
          </cell>
          <cell r="F251" t="str">
            <v>Rendimiento</v>
          </cell>
          <cell r="I251" t="str">
            <v>Vr. Unitario</v>
          </cell>
        </row>
        <row r="253">
          <cell r="A253" t="str">
            <v>MO-01</v>
          </cell>
          <cell r="B253" t="str">
            <v>CUADRILLA AB  ALBAÑIL (1 OFICIAL + 1 AYUDANTE)</v>
          </cell>
          <cell r="C253" t="str">
            <v>HC</v>
          </cell>
          <cell r="D253">
            <v>0.57999999999999996</v>
          </cell>
          <cell r="E253">
            <v>21326</v>
          </cell>
          <cell r="F253">
            <v>0.4</v>
          </cell>
          <cell r="I253">
            <v>13478</v>
          </cell>
        </row>
        <row r="255">
          <cell r="A255" t="str">
            <v>SUBTOTAL</v>
          </cell>
          <cell r="I255">
            <v>13478</v>
          </cell>
        </row>
        <row r="256">
          <cell r="A256" t="str">
            <v>TOTAL COSTO DIRECTO</v>
          </cell>
          <cell r="I256">
            <v>78152</v>
          </cell>
        </row>
        <row r="257">
          <cell r="A257" t="str">
            <v>AIU CONTRACTUAL</v>
          </cell>
          <cell r="C257">
            <v>0.48960000000000004</v>
          </cell>
          <cell r="F257" t="str">
            <v>TOTAL COSTO INDIRECTO</v>
          </cell>
          <cell r="I257">
            <v>38263</v>
          </cell>
        </row>
        <row r="258">
          <cell r="A258" t="str">
            <v xml:space="preserve">VALOR TOTAL ACTIVIDAD </v>
          </cell>
          <cell r="I258">
            <v>116415</v>
          </cell>
        </row>
        <row r="259">
          <cell r="A259" t="str">
            <v xml:space="preserve">VALOR RECURSOS NECESARIOS PARA LA EJECUCIÓN DE LA ACTIVIDAD </v>
          </cell>
          <cell r="I259">
            <v>95460300</v>
          </cell>
        </row>
        <row r="263">
          <cell r="B263" t="str">
            <v>Firma:</v>
          </cell>
        </row>
        <row r="264">
          <cell r="B264" t="str">
            <v>Nombre: HENANDO ROJAS SILVA M.P.: 68202090533 STD</v>
          </cell>
        </row>
        <row r="265">
          <cell r="B265" t="str">
            <v>AVALADA CON FIRMA EN EL PRESUPUESTO RESUMEN</v>
          </cell>
        </row>
        <row r="267">
          <cell r="A267" t="str">
            <v xml:space="preserve">C. OBSERVACIONES </v>
          </cell>
        </row>
      </sheetData>
      <sheetData sheetId="6">
        <row r="6">
          <cell r="A6" t="str">
            <v>ENTE TERRITORIAL QUE PRESENTA:</v>
          </cell>
          <cell r="B6" t="str">
            <v>MUNICIPIO DE EL GUACAMAYO</v>
          </cell>
          <cell r="C6" t="str">
            <v>DEPARTAMENTO</v>
          </cell>
          <cell r="E6" t="str">
            <v>SANTANDER</v>
          </cell>
        </row>
        <row r="7">
          <cell r="A7" t="str">
            <v>RESPONSABLE DEL PRESUPUESTO:</v>
          </cell>
          <cell r="B7" t="str">
            <v>HERNANDO ROJAS - CONSULTOR</v>
          </cell>
        </row>
        <row r="8">
          <cell r="A8" t="str">
            <v>B. DATOS ESPECIFICOS</v>
          </cell>
        </row>
        <row r="9">
          <cell r="A9" t="str">
            <v>Item</v>
          </cell>
          <cell r="B9" t="str">
            <v>Descripción</v>
          </cell>
          <cell r="G9" t="str">
            <v>Unidad</v>
          </cell>
          <cell r="I9" t="str">
            <v>Cantidad</v>
          </cell>
        </row>
        <row r="10">
          <cell r="A10" t="str">
            <v>02.0.1.01</v>
          </cell>
          <cell r="B10" t="str">
            <v>Excavación manual de material heterogéneo para cimentación "Descapote,zapatas,vigas,columnas" Incluye cargue y retiro del material excavado a botadero autorizados.</v>
          </cell>
          <cell r="G10" t="str">
            <v>M³</v>
          </cell>
          <cell r="I10">
            <v>78.849999999999994</v>
          </cell>
          <cell r="K10">
            <v>100190</v>
          </cell>
        </row>
        <row r="12">
          <cell r="A12" t="str">
            <v>1.  Equipo</v>
          </cell>
        </row>
        <row r="13">
          <cell r="A13" t="str">
            <v>Codigo</v>
          </cell>
          <cell r="B13" t="str">
            <v>Descripción</v>
          </cell>
          <cell r="C13" t="str">
            <v>Marca</v>
          </cell>
          <cell r="D13" t="str">
            <v>Unidad</v>
          </cell>
          <cell r="E13" t="str">
            <v>Tarifa</v>
          </cell>
          <cell r="G13" t="str">
            <v>Rendimiento</v>
          </cell>
          <cell r="I13" t="str">
            <v>Vr. Unitario</v>
          </cell>
        </row>
        <row r="16">
          <cell r="A16" t="str">
            <v>EH-33</v>
          </cell>
          <cell r="B16" t="str">
            <v xml:space="preserve">HERRAMIENTA MENOR 5 %  DE LA MANO OBRA </v>
          </cell>
          <cell r="D16" t="str">
            <v xml:space="preserve">Global </v>
          </cell>
          <cell r="E16">
            <v>2946</v>
          </cell>
          <cell r="G16">
            <v>1</v>
          </cell>
          <cell r="I16">
            <v>2946</v>
          </cell>
        </row>
        <row r="17">
          <cell r="A17" t="str">
            <v>SUBTOTAL</v>
          </cell>
          <cell r="I17">
            <v>2946</v>
          </cell>
        </row>
        <row r="19">
          <cell r="A19" t="str">
            <v>2.  Materiales</v>
          </cell>
        </row>
        <row r="20">
          <cell r="A20" t="str">
            <v>Codigo</v>
          </cell>
          <cell r="B20" t="str">
            <v>Descripción</v>
          </cell>
          <cell r="D20" t="str">
            <v>Unidad</v>
          </cell>
          <cell r="E20" t="str">
            <v>Rendimiento</v>
          </cell>
          <cell r="F20" t="str">
            <v>Precio Unitario</v>
          </cell>
          <cell r="I20" t="str">
            <v>Vr Unitario</v>
          </cell>
        </row>
        <row r="25">
          <cell r="A25" t="str">
            <v>SUBTOTAL</v>
          </cell>
          <cell r="I25">
            <v>0</v>
          </cell>
        </row>
        <row r="26">
          <cell r="A26" t="str">
            <v>3. Transportes</v>
          </cell>
        </row>
        <row r="27">
          <cell r="A27" t="str">
            <v>Codigo</v>
          </cell>
          <cell r="B27" t="str">
            <v xml:space="preserve">Descripcion </v>
          </cell>
          <cell r="C27" t="str">
            <v>Vol. o Peso</v>
          </cell>
          <cell r="D27" t="str">
            <v>Unidad</v>
          </cell>
          <cell r="E27" t="str">
            <v>Distancia o Rendimiento</v>
          </cell>
          <cell r="G27" t="str">
            <v>Tarifa</v>
          </cell>
          <cell r="I27" t="str">
            <v>Vr. Unitario</v>
          </cell>
        </row>
        <row r="29">
          <cell r="A29" t="str">
            <v>EH-25</v>
          </cell>
          <cell r="B29" t="str">
            <v>VOLQUETA  6m3, incluye Cargue a mano</v>
          </cell>
          <cell r="D29" t="str">
            <v>vj</v>
          </cell>
          <cell r="E29">
            <v>0.16666666666666666</v>
          </cell>
          <cell r="G29">
            <v>230000</v>
          </cell>
          <cell r="I29">
            <v>38333</v>
          </cell>
        </row>
        <row r="31">
          <cell r="A31" t="str">
            <v>SUBTOTAL</v>
          </cell>
          <cell r="I31">
            <v>38333</v>
          </cell>
        </row>
        <row r="32">
          <cell r="A32" t="str">
            <v>4. Mano de Obra</v>
          </cell>
        </row>
        <row r="33">
          <cell r="A33" t="str">
            <v>Codigo</v>
          </cell>
          <cell r="B33" t="str">
            <v>Trabajador</v>
          </cell>
          <cell r="C33" t="str">
            <v>Jornal</v>
          </cell>
          <cell r="D33" t="str">
            <v>Prestac.</v>
          </cell>
          <cell r="E33" t="str">
            <v>Jornal Total</v>
          </cell>
          <cell r="F33" t="str">
            <v>Rendimiento</v>
          </cell>
          <cell r="I33" t="str">
            <v>Vr. Unitario</v>
          </cell>
        </row>
        <row r="36">
          <cell r="A36" t="str">
            <v>MO-02</v>
          </cell>
          <cell r="B36" t="str">
            <v>CUADRILLA AA (2 Ayudantes)</v>
          </cell>
          <cell r="C36" t="str">
            <v>hc</v>
          </cell>
          <cell r="D36">
            <v>0.57999999999999996</v>
          </cell>
          <cell r="E36">
            <v>16948</v>
          </cell>
          <cell r="F36">
            <v>2.2000000000000002</v>
          </cell>
          <cell r="I36">
            <v>58911</v>
          </cell>
        </row>
        <row r="38">
          <cell r="A38" t="str">
            <v>SUBTOTAL</v>
          </cell>
          <cell r="I38">
            <v>58911</v>
          </cell>
        </row>
        <row r="39">
          <cell r="A39" t="str">
            <v>TOTAL COSTO DIRECTO</v>
          </cell>
          <cell r="I39">
            <v>100190</v>
          </cell>
        </row>
        <row r="40">
          <cell r="A40" t="str">
            <v>AIU CONTRACTUAL</v>
          </cell>
          <cell r="C40">
            <v>0.48960000000000004</v>
          </cell>
          <cell r="H40" t="str">
            <v>TOTAL COSTO INDIRECTO</v>
          </cell>
          <cell r="I40">
            <v>49053</v>
          </cell>
        </row>
        <row r="41">
          <cell r="A41" t="str">
            <v xml:space="preserve">VALOR TOTAL ACTIVIDAD </v>
          </cell>
          <cell r="I41">
            <v>149243</v>
          </cell>
        </row>
        <row r="42">
          <cell r="A42" t="str">
            <v xml:space="preserve">VALOR RECURSOS NECESARIOS PARA LA EJECUCIÓN DE LA ACTIVIDAD </v>
          </cell>
          <cell r="I42">
            <v>11767811</v>
          </cell>
        </row>
        <row r="46">
          <cell r="B46" t="str">
            <v>Firma:</v>
          </cell>
        </row>
        <row r="47">
          <cell r="B47" t="str">
            <v>Nombre: HENANDO ROJAS SILVA M.P.: 68202090533 STD</v>
          </cell>
        </row>
        <row r="48">
          <cell r="B48" t="str">
            <v>AVALADA CON FIRMA EN EL PRESUPUESTO RESUMEN</v>
          </cell>
        </row>
        <row r="49">
          <cell r="A49" t="str">
            <v xml:space="preserve">C. OBSERVACIONES </v>
          </cell>
        </row>
        <row r="56">
          <cell r="A56" t="str">
            <v>Item</v>
          </cell>
          <cell r="B56" t="str">
            <v>Descripción</v>
          </cell>
          <cell r="G56" t="str">
            <v>Unidad</v>
          </cell>
          <cell r="I56" t="str">
            <v>Cantidad</v>
          </cell>
        </row>
        <row r="57">
          <cell r="A57" t="str">
            <v>02.0.1.02</v>
          </cell>
          <cell r="B57" t="str">
            <v>Relleno en base granular B-400 compactado al 95% del protor (suministro e instalación)</v>
          </cell>
          <cell r="G57" t="str">
            <v>M³</v>
          </cell>
          <cell r="I57">
            <v>74.907499999999985</v>
          </cell>
          <cell r="K57">
            <v>83304</v>
          </cell>
        </row>
        <row r="59">
          <cell r="A59" t="str">
            <v>1.  Equipo</v>
          </cell>
        </row>
        <row r="60">
          <cell r="A60" t="str">
            <v>Codigo</v>
          </cell>
          <cell r="B60" t="str">
            <v>Descripción</v>
          </cell>
          <cell r="C60" t="str">
            <v>Marca</v>
          </cell>
          <cell r="D60" t="str">
            <v>Unidad</v>
          </cell>
          <cell r="E60" t="str">
            <v>Tarifa</v>
          </cell>
          <cell r="G60" t="str">
            <v>Rendimiento</v>
          </cell>
          <cell r="I60" t="str">
            <v>Vr. Unitario</v>
          </cell>
        </row>
        <row r="61">
          <cell r="A61" t="str">
            <v>EH-33</v>
          </cell>
          <cell r="B61" t="str">
            <v xml:space="preserve">HERRAMIENTA MENOR 5 %  DE LA MANO OBRA </v>
          </cell>
          <cell r="D61" t="str">
            <v xml:space="preserve">Global </v>
          </cell>
          <cell r="E61">
            <v>1348</v>
          </cell>
          <cell r="G61">
            <v>1</v>
          </cell>
          <cell r="I61">
            <v>1348</v>
          </cell>
        </row>
        <row r="62">
          <cell r="A62" t="str">
            <v>EH-16</v>
          </cell>
          <cell r="B62" t="str">
            <v>MOTONIVELADORA 120 HP.</v>
          </cell>
          <cell r="D62" t="str">
            <v>hr</v>
          </cell>
          <cell r="E62">
            <v>150000</v>
          </cell>
          <cell r="G62">
            <v>0.1</v>
          </cell>
          <cell r="I62">
            <v>15000</v>
          </cell>
        </row>
        <row r="64">
          <cell r="A64" t="str">
            <v>SUBTOTAL</v>
          </cell>
          <cell r="I64">
            <v>16348</v>
          </cell>
        </row>
        <row r="66">
          <cell r="A66" t="str">
            <v>2.  Materiales</v>
          </cell>
        </row>
        <row r="67">
          <cell r="A67" t="str">
            <v>Codigo</v>
          </cell>
          <cell r="B67" t="str">
            <v>Descripción</v>
          </cell>
          <cell r="D67" t="str">
            <v>Unidad</v>
          </cell>
          <cell r="E67" t="str">
            <v>Rendimiento</v>
          </cell>
          <cell r="F67" t="str">
            <v>Precio Unitario</v>
          </cell>
          <cell r="I67" t="str">
            <v>Vr Unitario</v>
          </cell>
        </row>
        <row r="69">
          <cell r="A69" t="str">
            <v>RR27</v>
          </cell>
          <cell r="B69" t="str">
            <v>RECEBO B-400, Para cimentos y placas</v>
          </cell>
          <cell r="D69" t="str">
            <v>m3</v>
          </cell>
          <cell r="E69">
            <v>1.25</v>
          </cell>
          <cell r="F69">
            <v>32000</v>
          </cell>
          <cell r="I69">
            <v>40000</v>
          </cell>
        </row>
        <row r="76">
          <cell r="A76" t="str">
            <v>SUBTOTAL</v>
          </cell>
          <cell r="I76">
            <v>40000</v>
          </cell>
        </row>
        <row r="78">
          <cell r="A78" t="str">
            <v>3. Transportes</v>
          </cell>
        </row>
        <row r="79">
          <cell r="A79" t="str">
            <v>Codigo</v>
          </cell>
          <cell r="B79" t="str">
            <v xml:space="preserve">Descripcion </v>
          </cell>
          <cell r="C79" t="str">
            <v>Vol. o Peso</v>
          </cell>
          <cell r="D79" t="str">
            <v>Unidad</v>
          </cell>
          <cell r="E79" t="str">
            <v>Distancia</v>
          </cell>
          <cell r="G79" t="str">
            <v>Tarifa</v>
          </cell>
          <cell r="I79" t="str">
            <v>Vr. Unitario</v>
          </cell>
        </row>
        <row r="83">
          <cell r="A83" t="str">
            <v>SUBTOTAL</v>
          </cell>
          <cell r="I83">
            <v>0</v>
          </cell>
        </row>
        <row r="85">
          <cell r="A85" t="str">
            <v>4. Mano de Obra</v>
          </cell>
        </row>
        <row r="86">
          <cell r="A86" t="str">
            <v>Codigo</v>
          </cell>
          <cell r="B86" t="str">
            <v>Trabajador</v>
          </cell>
          <cell r="C86" t="str">
            <v>Jornal</v>
          </cell>
          <cell r="D86" t="str">
            <v>Prestac.</v>
          </cell>
          <cell r="E86" t="str">
            <v>Jornal Total</v>
          </cell>
          <cell r="F86" t="str">
            <v>Rendimiento</v>
          </cell>
          <cell r="I86" t="str">
            <v>Vr. Unitario</v>
          </cell>
        </row>
        <row r="88">
          <cell r="A88" t="str">
            <v>MO-01</v>
          </cell>
          <cell r="B88" t="str">
            <v>CUADRILLA AB  ALBAÑIL (1 OFICIAL + 1 AYUDANTE)</v>
          </cell>
          <cell r="C88" t="str">
            <v>hc</v>
          </cell>
          <cell r="D88">
            <v>0.57999999999999996</v>
          </cell>
          <cell r="E88">
            <v>21326</v>
          </cell>
          <cell r="F88">
            <v>0.8</v>
          </cell>
          <cell r="I88">
            <v>26956</v>
          </cell>
        </row>
        <row r="90">
          <cell r="A90" t="str">
            <v>SUBTOTAL</v>
          </cell>
          <cell r="I90">
            <v>26956</v>
          </cell>
        </row>
        <row r="91">
          <cell r="A91" t="str">
            <v>TOTAL COSTO DIRECTO</v>
          </cell>
          <cell r="I91">
            <v>83304</v>
          </cell>
        </row>
        <row r="92">
          <cell r="A92" t="str">
            <v>AIU CONTRACTUAL</v>
          </cell>
          <cell r="C92">
            <v>0.48960000000000004</v>
          </cell>
          <cell r="H92" t="str">
            <v>TOTAL COSTO INDIRECTO</v>
          </cell>
          <cell r="I92">
            <v>40786</v>
          </cell>
        </row>
        <row r="93">
          <cell r="A93" t="str">
            <v xml:space="preserve">VALOR TOTAL ACTIVIDAD </v>
          </cell>
          <cell r="I93">
            <v>124090</v>
          </cell>
        </row>
        <row r="94">
          <cell r="A94" t="str">
            <v xml:space="preserve">VALOR RECURSOS NECESARIOS PARA LA EJECUCIÓN DE LA ACTIVIDAD </v>
          </cell>
          <cell r="I94">
            <v>9295272</v>
          </cell>
        </row>
        <row r="98">
          <cell r="B98" t="str">
            <v>Firma:</v>
          </cell>
        </row>
        <row r="99">
          <cell r="B99" t="str">
            <v>Nombre: HENANDO ROJAS SILVA M.P.: 68202090533 STD</v>
          </cell>
        </row>
        <row r="100">
          <cell r="B100" t="str">
            <v>AVALADA CON FIRMA EN EL PRESUPUESTO RESUMEN</v>
          </cell>
        </row>
        <row r="101">
          <cell r="A101" t="str">
            <v xml:space="preserve">C. OBSERVACIONES </v>
          </cell>
        </row>
        <row r="109">
          <cell r="A109" t="str">
            <v>Item</v>
          </cell>
          <cell r="B109" t="str">
            <v>Descripción</v>
          </cell>
          <cell r="G109" t="str">
            <v>Unidad</v>
          </cell>
          <cell r="I109" t="str">
            <v>Cantidad</v>
          </cell>
        </row>
        <row r="110">
          <cell r="A110" t="str">
            <v>02.02.01</v>
          </cell>
          <cell r="B110" t="str">
            <v>Concreto de limpieza de 1500 Psi e=0,05m</v>
          </cell>
          <cell r="G110" t="str">
            <v>M²</v>
          </cell>
          <cell r="I110">
            <v>145</v>
          </cell>
          <cell r="K110">
            <v>96442</v>
          </cell>
        </row>
        <row r="112">
          <cell r="A112" t="str">
            <v>1.  Equipo</v>
          </cell>
        </row>
        <row r="113">
          <cell r="A113" t="str">
            <v>Codigo</v>
          </cell>
          <cell r="B113" t="str">
            <v>Descripción</v>
          </cell>
          <cell r="C113" t="str">
            <v>Marca</v>
          </cell>
          <cell r="D113" t="str">
            <v>Unidad</v>
          </cell>
          <cell r="E113" t="str">
            <v>Tarifa</v>
          </cell>
          <cell r="G113" t="str">
            <v>Rendimiento</v>
          </cell>
          <cell r="I113" t="str">
            <v>Vr. Unitario</v>
          </cell>
        </row>
        <row r="114">
          <cell r="A114" t="str">
            <v>EH-33</v>
          </cell>
          <cell r="B114" t="str">
            <v xml:space="preserve">HERRAMIENTA MENOR 5 %  DE LA MANO OBRA </v>
          </cell>
          <cell r="D114" t="str">
            <v xml:space="preserve">Global </v>
          </cell>
          <cell r="E114">
            <v>3370</v>
          </cell>
          <cell r="G114">
            <v>0</v>
          </cell>
          <cell r="I114">
            <v>0</v>
          </cell>
        </row>
        <row r="115">
          <cell r="I115">
            <v>0</v>
          </cell>
        </row>
        <row r="117">
          <cell r="A117" t="str">
            <v>SUBTOTAL</v>
          </cell>
          <cell r="I117">
            <v>0</v>
          </cell>
        </row>
        <row r="119">
          <cell r="A119" t="str">
            <v>2.  Materiales</v>
          </cell>
        </row>
        <row r="120">
          <cell r="A120" t="str">
            <v>Codigo</v>
          </cell>
          <cell r="B120" t="str">
            <v>Descripción</v>
          </cell>
          <cell r="D120" t="str">
            <v>Unidad</v>
          </cell>
          <cell r="E120" t="str">
            <v>Rendimiento</v>
          </cell>
          <cell r="F120" t="str">
            <v>Precio Unitario</v>
          </cell>
          <cell r="I120" t="str">
            <v>Vr Unitario</v>
          </cell>
        </row>
        <row r="122">
          <cell r="A122" t="str">
            <v>H12</v>
          </cell>
          <cell r="B122" t="str">
            <v>CONCRETO 1500 psi</v>
          </cell>
          <cell r="D122" t="str">
            <v>m3</v>
          </cell>
          <cell r="E122">
            <v>0.05</v>
          </cell>
          <cell r="F122">
            <v>581031</v>
          </cell>
          <cell r="I122">
            <v>29052</v>
          </cell>
        </row>
        <row r="127">
          <cell r="A127" t="str">
            <v>SUBTOTAL</v>
          </cell>
          <cell r="I127">
            <v>29052</v>
          </cell>
        </row>
        <row r="129">
          <cell r="A129" t="str">
            <v>3. Transportes</v>
          </cell>
        </row>
        <row r="130">
          <cell r="A130" t="str">
            <v>Codigo</v>
          </cell>
          <cell r="B130" t="str">
            <v xml:space="preserve">Descripcion </v>
          </cell>
          <cell r="C130" t="str">
            <v>Vol. o Peso</v>
          </cell>
          <cell r="D130" t="str">
            <v>Unidad</v>
          </cell>
          <cell r="E130" t="str">
            <v>Distancia</v>
          </cell>
          <cell r="G130" t="str">
            <v>Tarifa</v>
          </cell>
          <cell r="I130" t="str">
            <v>Vr. Unitario</v>
          </cell>
        </row>
        <row r="134">
          <cell r="A134" t="str">
            <v>SUBTOTAL</v>
          </cell>
          <cell r="I134">
            <v>0</v>
          </cell>
        </row>
        <row r="136">
          <cell r="A136" t="str">
            <v>4. Mano de Obra</v>
          </cell>
        </row>
        <row r="137">
          <cell r="A137" t="str">
            <v>Codigo</v>
          </cell>
          <cell r="B137" t="str">
            <v>Trabajador</v>
          </cell>
          <cell r="C137" t="str">
            <v>Jornal</v>
          </cell>
          <cell r="D137" t="str">
            <v>Prestac.</v>
          </cell>
          <cell r="E137" t="str">
            <v>Jornal Total</v>
          </cell>
          <cell r="F137" t="str">
            <v>Rendimiento</v>
          </cell>
          <cell r="I137" t="str">
            <v>Vr. Unitario</v>
          </cell>
        </row>
        <row r="139">
          <cell r="A139" t="str">
            <v>MO-01</v>
          </cell>
          <cell r="B139" t="str">
            <v>CUADRILLA AB  ALBAÑIL (1 OFICIAL + 1 AYUDANTE)</v>
          </cell>
          <cell r="C139" t="str">
            <v>hc</v>
          </cell>
          <cell r="D139">
            <v>0.57999999999999996</v>
          </cell>
          <cell r="E139">
            <v>21326</v>
          </cell>
          <cell r="F139">
            <v>2</v>
          </cell>
          <cell r="I139">
            <v>67390</v>
          </cell>
        </row>
        <row r="141">
          <cell r="A141" t="str">
            <v>SUBTOTAL</v>
          </cell>
          <cell r="I141">
            <v>67390</v>
          </cell>
        </row>
        <row r="142">
          <cell r="A142" t="str">
            <v>TOTAL COSTO DIRECTO</v>
          </cell>
          <cell r="I142">
            <v>96442</v>
          </cell>
        </row>
        <row r="143">
          <cell r="A143" t="str">
            <v>AIU CONTRACTUAL</v>
          </cell>
          <cell r="C143">
            <v>0.48960000000000004</v>
          </cell>
          <cell r="H143" t="str">
            <v>TOTAL COSTO INDIRECTO</v>
          </cell>
          <cell r="I143">
            <v>47218</v>
          </cell>
        </row>
        <row r="144">
          <cell r="A144" t="str">
            <v xml:space="preserve">VALOR TOTAL ACTIVIDAD </v>
          </cell>
          <cell r="I144">
            <v>143660</v>
          </cell>
        </row>
        <row r="145">
          <cell r="A145" t="str">
            <v xml:space="preserve">VALOR RECURSOS NECESARIOS PARA LA EJECUCIÓN DE LA ACTIVIDAD </v>
          </cell>
          <cell r="I145">
            <v>20830700</v>
          </cell>
        </row>
        <row r="149">
          <cell r="B149" t="str">
            <v>Firma:</v>
          </cell>
        </row>
        <row r="150">
          <cell r="B150" t="str">
            <v>Nombre: HENANDO ROJAS SILVA M.P.: 68202090533 STD</v>
          </cell>
        </row>
        <row r="151">
          <cell r="B151" t="str">
            <v>AVALADA CON FIRMA EN EL PRESUPUESTO RESUMEN</v>
          </cell>
        </row>
        <row r="153">
          <cell r="A153" t="str">
            <v xml:space="preserve">C. OBSERVACIONES </v>
          </cell>
        </row>
        <row r="162">
          <cell r="A162" t="str">
            <v>Item</v>
          </cell>
          <cell r="B162" t="str">
            <v>Descripción</v>
          </cell>
          <cell r="G162" t="str">
            <v>Unidad</v>
          </cell>
          <cell r="I162" t="str">
            <v>Cantidad</v>
          </cell>
        </row>
        <row r="163">
          <cell r="A163" t="str">
            <v>02.02.02</v>
          </cell>
          <cell r="B163" t="str">
            <v>Concreto ciclópeo en Hormigón 14 Mpa 60:40</v>
          </cell>
          <cell r="G163" t="str">
            <v>M³</v>
          </cell>
          <cell r="I163">
            <v>29.7</v>
          </cell>
          <cell r="K163">
            <v>701461</v>
          </cell>
        </row>
        <row r="165">
          <cell r="A165" t="str">
            <v>1.  Equipo</v>
          </cell>
        </row>
        <row r="166">
          <cell r="A166" t="str">
            <v>Codigo</v>
          </cell>
          <cell r="B166" t="str">
            <v>Descripción</v>
          </cell>
          <cell r="C166" t="str">
            <v>Marca</v>
          </cell>
          <cell r="D166" t="str">
            <v>Unidad</v>
          </cell>
          <cell r="E166" t="str">
            <v>Tarifa</v>
          </cell>
          <cell r="G166" t="str">
            <v>Rendimiento</v>
          </cell>
          <cell r="I166" t="str">
            <v>Vr. Unitario</v>
          </cell>
        </row>
        <row r="167">
          <cell r="A167" t="str">
            <v>EH-33</v>
          </cell>
          <cell r="B167" t="str">
            <v xml:space="preserve">HERRAMIENTA MENOR 5 %  DE LA MANO OBRA </v>
          </cell>
          <cell r="D167" t="str">
            <v xml:space="preserve">Global </v>
          </cell>
          <cell r="E167">
            <v>13478</v>
          </cell>
          <cell r="G167">
            <v>0</v>
          </cell>
          <cell r="I167">
            <v>0</v>
          </cell>
        </row>
        <row r="168">
          <cell r="A168" t="str">
            <v>EH-22</v>
          </cell>
          <cell r="B168" t="str">
            <v>VIBRADOR A GASOLINA</v>
          </cell>
          <cell r="D168" t="str">
            <v>dd</v>
          </cell>
          <cell r="E168">
            <v>45000</v>
          </cell>
          <cell r="G168">
            <v>0.2</v>
          </cell>
          <cell r="I168">
            <v>9000</v>
          </cell>
        </row>
        <row r="169">
          <cell r="A169" t="str">
            <v>SUBTOTAL</v>
          </cell>
          <cell r="I169">
            <v>9000</v>
          </cell>
        </row>
        <row r="171">
          <cell r="A171" t="str">
            <v>2.  Materiales</v>
          </cell>
        </row>
        <row r="172">
          <cell r="A172" t="str">
            <v>Codigo</v>
          </cell>
          <cell r="B172" t="str">
            <v>Descripción</v>
          </cell>
          <cell r="D172" t="str">
            <v>Unidad</v>
          </cell>
          <cell r="E172" t="str">
            <v>Rendimiento</v>
          </cell>
          <cell r="F172" t="str">
            <v>Precio Unitario</v>
          </cell>
          <cell r="I172" t="str">
            <v>Vr Unitario</v>
          </cell>
        </row>
        <row r="174">
          <cell r="A174" t="str">
            <v>H12</v>
          </cell>
          <cell r="B174" t="str">
            <v>CONCRETO 1500 psi</v>
          </cell>
          <cell r="D174" t="str">
            <v>m3</v>
          </cell>
          <cell r="E174">
            <v>0.65</v>
          </cell>
          <cell r="F174">
            <v>581031</v>
          </cell>
          <cell r="I174">
            <v>377670</v>
          </cell>
        </row>
        <row r="175">
          <cell r="A175" t="str">
            <v>B03</v>
          </cell>
          <cell r="B175" t="str">
            <v>PIEDRA MEDIA ZONGA</v>
          </cell>
          <cell r="D175" t="str">
            <v>m3</v>
          </cell>
          <cell r="E175">
            <v>0.45</v>
          </cell>
          <cell r="F175">
            <v>85000</v>
          </cell>
          <cell r="I175">
            <v>38250</v>
          </cell>
        </row>
        <row r="176">
          <cell r="A176" t="str">
            <v>G2</v>
          </cell>
          <cell r="B176" t="str">
            <v xml:space="preserve">GASOLINA CORRIENTE </v>
          </cell>
          <cell r="D176" t="str">
            <v xml:space="preserve">Galon </v>
          </cell>
          <cell r="E176">
            <v>0.4</v>
          </cell>
          <cell r="F176">
            <v>9900</v>
          </cell>
          <cell r="I176">
            <v>3960</v>
          </cell>
        </row>
        <row r="177">
          <cell r="A177" t="str">
            <v>P02</v>
          </cell>
          <cell r="B177" t="str">
            <v>FORMALETA ENTREPISOS CON PARAL CORTO de 1.50 a 2.50 m. (Por Metro Cuadrado).</v>
          </cell>
          <cell r="D177" t="str">
            <v>dd</v>
          </cell>
          <cell r="E177">
            <v>0.45</v>
          </cell>
          <cell r="F177">
            <v>6710</v>
          </cell>
          <cell r="I177">
            <v>3020</v>
          </cell>
        </row>
        <row r="181">
          <cell r="A181" t="str">
            <v>SUBTOTAL</v>
          </cell>
          <cell r="I181">
            <v>422900</v>
          </cell>
        </row>
        <row r="183">
          <cell r="A183" t="str">
            <v>3. Transportes</v>
          </cell>
        </row>
        <row r="184">
          <cell r="A184" t="str">
            <v>Codigo</v>
          </cell>
          <cell r="B184" t="str">
            <v xml:space="preserve">Descripcion </v>
          </cell>
          <cell r="C184" t="str">
            <v>Vol. o Peso</v>
          </cell>
          <cell r="D184" t="str">
            <v>Unidad</v>
          </cell>
          <cell r="E184" t="str">
            <v>Distancia</v>
          </cell>
          <cell r="G184" t="str">
            <v>Tarifa</v>
          </cell>
          <cell r="I184" t="str">
            <v>Vr. Unitario</v>
          </cell>
        </row>
        <row r="187">
          <cell r="A187" t="str">
            <v>SUBTOTAL</v>
          </cell>
          <cell r="I187">
            <v>0</v>
          </cell>
        </row>
        <row r="189">
          <cell r="A189" t="str">
            <v>4. Mano de Obra</v>
          </cell>
        </row>
        <row r="190">
          <cell r="A190" t="str">
            <v>Codigo</v>
          </cell>
          <cell r="B190" t="str">
            <v>Trabajador</v>
          </cell>
          <cell r="C190" t="str">
            <v>Jornal</v>
          </cell>
          <cell r="D190" t="str">
            <v>Prestac.</v>
          </cell>
          <cell r="E190" t="str">
            <v>Jornal Total</v>
          </cell>
          <cell r="F190" t="str">
            <v>Rendimiento</v>
          </cell>
          <cell r="I190" t="str">
            <v>Vr. Unitario</v>
          </cell>
        </row>
        <row r="192">
          <cell r="A192" t="str">
            <v>MO-01</v>
          </cell>
          <cell r="B192" t="str">
            <v>CUADRILLA AB  ALBAÑIL (1 OFICIAL + 1 AYUDANTE)</v>
          </cell>
          <cell r="C192" t="str">
            <v>hc</v>
          </cell>
          <cell r="D192">
            <v>0.57999999999999996</v>
          </cell>
          <cell r="E192">
            <v>21326</v>
          </cell>
          <cell r="F192">
            <v>8</v>
          </cell>
          <cell r="I192">
            <v>269561</v>
          </cell>
        </row>
        <row r="194">
          <cell r="A194" t="str">
            <v>SUBTOTAL</v>
          </cell>
          <cell r="I194">
            <v>269561</v>
          </cell>
        </row>
        <row r="195">
          <cell r="A195" t="str">
            <v>TOTAL COSTO DIRECTO</v>
          </cell>
          <cell r="I195">
            <v>701461</v>
          </cell>
        </row>
        <row r="196">
          <cell r="A196" t="str">
            <v>AIU CONTRACTUAL</v>
          </cell>
          <cell r="C196">
            <v>0.48960000000000004</v>
          </cell>
          <cell r="H196" t="str">
            <v>TOTAL COSTO INDIRECTO</v>
          </cell>
          <cell r="I196">
            <v>343435</v>
          </cell>
        </row>
        <row r="197">
          <cell r="A197" t="str">
            <v xml:space="preserve">VALOR TOTAL ACTIVIDAD </v>
          </cell>
          <cell r="I197">
            <v>1044896</v>
          </cell>
        </row>
        <row r="198">
          <cell r="A198" t="str">
            <v xml:space="preserve">VALOR RECURSOS NECESARIOS PARA LA EJECUCIÓN DE LA ACTIVIDAD </v>
          </cell>
          <cell r="I198">
            <v>31033411.199999999</v>
          </cell>
        </row>
        <row r="202">
          <cell r="B202" t="str">
            <v>Firma:</v>
          </cell>
        </row>
        <row r="203">
          <cell r="B203" t="str">
            <v>Nombre: HENANDO ROJAS SILVA M.P.: 68202090533 STD</v>
          </cell>
        </row>
        <row r="204">
          <cell r="B204" t="str">
            <v>AVALADA CON FIRMA EN EL PRESUPUESTO RESUMEN</v>
          </cell>
        </row>
        <row r="206">
          <cell r="A206" t="str">
            <v xml:space="preserve">C. OBSERVACIONES </v>
          </cell>
        </row>
        <row r="214">
          <cell r="A214" t="str">
            <v>Item</v>
          </cell>
          <cell r="B214" t="str">
            <v>Descripción</v>
          </cell>
          <cell r="G214" t="str">
            <v>Unidad</v>
          </cell>
          <cell r="I214" t="str">
            <v>Cantidad</v>
          </cell>
        </row>
        <row r="215">
          <cell r="A215" t="str">
            <v>02.02.03</v>
          </cell>
          <cell r="B215" t="str">
            <v>Zapatas en Hormigón de 21 Mpa en gravilla  común, incluye formaleta donde se requiera</v>
          </cell>
          <cell r="G215" t="str">
            <v>M³</v>
          </cell>
          <cell r="I215">
            <v>14.3</v>
          </cell>
          <cell r="K215">
            <v>1005487</v>
          </cell>
        </row>
        <row r="217">
          <cell r="A217" t="str">
            <v>1.  Equipo</v>
          </cell>
        </row>
        <row r="218">
          <cell r="A218" t="str">
            <v>Codigo</v>
          </cell>
          <cell r="B218" t="str">
            <v>Descripción</v>
          </cell>
          <cell r="C218" t="str">
            <v>Marca</v>
          </cell>
          <cell r="D218" t="str">
            <v>Unidad</v>
          </cell>
          <cell r="E218" t="str">
            <v>Tarifa</v>
          </cell>
          <cell r="G218" t="str">
            <v>Rendimiento</v>
          </cell>
          <cell r="I218" t="str">
            <v>Vr. Unitario</v>
          </cell>
        </row>
        <row r="219">
          <cell r="A219" t="str">
            <v>EH-33</v>
          </cell>
          <cell r="B219" t="str">
            <v xml:space="preserve">HERRAMIENTA MENOR 5 %  DE LA MANO OBRA </v>
          </cell>
          <cell r="D219" t="str">
            <v xml:space="preserve">Global </v>
          </cell>
          <cell r="E219">
            <v>13478</v>
          </cell>
          <cell r="G219">
            <v>1</v>
          </cell>
          <cell r="I219">
            <v>13478</v>
          </cell>
        </row>
        <row r="220">
          <cell r="A220" t="str">
            <v>EH-22</v>
          </cell>
          <cell r="B220" t="str">
            <v>VIBRADOR A GASOLINA</v>
          </cell>
          <cell r="D220" t="str">
            <v>dd</v>
          </cell>
          <cell r="E220">
            <v>45000</v>
          </cell>
          <cell r="G220">
            <v>0.25</v>
          </cell>
          <cell r="I220">
            <v>11250</v>
          </cell>
        </row>
        <row r="221">
          <cell r="G221" t="str">
            <v xml:space="preserve"> </v>
          </cell>
        </row>
        <row r="222">
          <cell r="A222" t="str">
            <v>SUBTOTAL</v>
          </cell>
          <cell r="I222">
            <v>24728</v>
          </cell>
        </row>
        <row r="224">
          <cell r="A224" t="str">
            <v>2.  Materiales</v>
          </cell>
        </row>
        <row r="225">
          <cell r="A225" t="str">
            <v>Codigo</v>
          </cell>
          <cell r="B225" t="str">
            <v>Descripción</v>
          </cell>
          <cell r="D225" t="str">
            <v>Unidad</v>
          </cell>
          <cell r="E225" t="str">
            <v>Rendimiento</v>
          </cell>
          <cell r="F225" t="str">
            <v>Precio Unitario</v>
          </cell>
          <cell r="I225" t="str">
            <v>Vr Unitario</v>
          </cell>
        </row>
        <row r="227">
          <cell r="A227" t="str">
            <v>H04</v>
          </cell>
          <cell r="B227" t="str">
            <v xml:space="preserve">CONCRETO 3.000 psi-Premezclado o Fabricado en obra </v>
          </cell>
          <cell r="D227" t="str">
            <v>m3</v>
          </cell>
          <cell r="E227">
            <v>1.05</v>
          </cell>
          <cell r="F227">
            <v>659109</v>
          </cell>
          <cell r="I227">
            <v>692064</v>
          </cell>
        </row>
        <row r="228">
          <cell r="A228" t="str">
            <v>G2</v>
          </cell>
          <cell r="B228" t="str">
            <v xml:space="preserve">GASOLINA CORRIENTE </v>
          </cell>
          <cell r="D228" t="str">
            <v xml:space="preserve">Galon </v>
          </cell>
          <cell r="E228">
            <v>0.4</v>
          </cell>
          <cell r="F228">
            <v>9900</v>
          </cell>
          <cell r="I228">
            <v>3960</v>
          </cell>
        </row>
        <row r="229">
          <cell r="A229" t="str">
            <v>P02</v>
          </cell>
          <cell r="B229" t="str">
            <v>FORMALETA ENTREPISOS CON PARAL CORTO de 1.50 a 2.50 m. (Por Metro Cuadrado).</v>
          </cell>
          <cell r="D229" t="str">
            <v>dd</v>
          </cell>
          <cell r="E229">
            <v>2</v>
          </cell>
          <cell r="F229">
            <v>6710</v>
          </cell>
          <cell r="I229">
            <v>13420</v>
          </cell>
        </row>
        <row r="230">
          <cell r="A230" t="str">
            <v>O15</v>
          </cell>
          <cell r="B230" t="str">
            <v>PUNTILLA CON CABEZA  VARIADA</v>
          </cell>
          <cell r="D230" t="str">
            <v>lb</v>
          </cell>
          <cell r="E230">
            <v>0.2</v>
          </cell>
          <cell r="F230">
            <v>3520</v>
          </cell>
          <cell r="I230">
            <v>704</v>
          </cell>
        </row>
        <row r="233">
          <cell r="A233" t="str">
            <v>SUBTOTAL</v>
          </cell>
          <cell r="I233">
            <v>710148</v>
          </cell>
        </row>
        <row r="235">
          <cell r="A235" t="str">
            <v>3. Transportes</v>
          </cell>
        </row>
        <row r="236">
          <cell r="A236" t="str">
            <v>Codigo</v>
          </cell>
          <cell r="B236" t="str">
            <v xml:space="preserve">Descripcion </v>
          </cell>
          <cell r="C236" t="str">
            <v>Vol. o Peso</v>
          </cell>
          <cell r="D236" t="str">
            <v>Unidad</v>
          </cell>
          <cell r="E236" t="str">
            <v>Distancia</v>
          </cell>
          <cell r="G236" t="str">
            <v>Tarifa</v>
          </cell>
          <cell r="I236" t="str">
            <v>Vr. Unitario</v>
          </cell>
        </row>
        <row r="238">
          <cell r="A238" t="str">
            <v>EH-44</v>
          </cell>
          <cell r="B238" t="str">
            <v>TRANSPORTE DE MATERIALES O EQUIPO</v>
          </cell>
          <cell r="D238" t="str">
            <v>Viaje</v>
          </cell>
          <cell r="E238">
            <v>0.03</v>
          </cell>
          <cell r="G238">
            <v>35000</v>
          </cell>
          <cell r="I238">
            <v>1050</v>
          </cell>
        </row>
        <row r="239">
          <cell r="A239" t="str">
            <v>SUBTOTAL</v>
          </cell>
          <cell r="I239">
            <v>1050</v>
          </cell>
        </row>
        <row r="241">
          <cell r="A241" t="str">
            <v>4. Mano de Obra</v>
          </cell>
        </row>
        <row r="242">
          <cell r="A242" t="str">
            <v>Codigo</v>
          </cell>
          <cell r="B242" t="str">
            <v>Trabajador</v>
          </cell>
          <cell r="C242" t="str">
            <v>Jornal</v>
          </cell>
          <cell r="D242" t="str">
            <v>Prestac.</v>
          </cell>
          <cell r="E242" t="str">
            <v>Jornal Total</v>
          </cell>
          <cell r="F242" t="str">
            <v>Rendimiento</v>
          </cell>
          <cell r="I242" t="str">
            <v>Vr. Unitario</v>
          </cell>
        </row>
        <row r="244">
          <cell r="A244" t="str">
            <v>MO-10</v>
          </cell>
          <cell r="B244" t="str">
            <v>CUADRILLA ESTRUCTURA Fc ( 2 OFICIALES+2 AYUDANTES)</v>
          </cell>
          <cell r="C244" t="str">
            <v>hc</v>
          </cell>
          <cell r="D244">
            <v>0.57999999999999996</v>
          </cell>
          <cell r="E244">
            <v>42652</v>
          </cell>
          <cell r="F244">
            <v>4</v>
          </cell>
          <cell r="I244">
            <v>269561</v>
          </cell>
        </row>
        <row r="245">
          <cell r="A245" t="str">
            <v>SUBTOTAL</v>
          </cell>
          <cell r="I245">
            <v>269561</v>
          </cell>
        </row>
        <row r="246">
          <cell r="A246" t="str">
            <v>TOTAL COSTO DIRECTO</v>
          </cell>
          <cell r="I246">
            <v>1005487</v>
          </cell>
        </row>
        <row r="247">
          <cell r="A247" t="str">
            <v>AIU CONTRACTUAL</v>
          </cell>
          <cell r="C247">
            <v>0.48960000000000004</v>
          </cell>
          <cell r="H247" t="str">
            <v>TOTAL COSTO INDIRECTO</v>
          </cell>
          <cell r="I247">
            <v>492286</v>
          </cell>
        </row>
        <row r="248">
          <cell r="A248" t="str">
            <v xml:space="preserve">VALOR TOTAL ACTIVIDAD </v>
          </cell>
          <cell r="I248">
            <v>1497773</v>
          </cell>
        </row>
        <row r="249">
          <cell r="A249" t="str">
            <v xml:space="preserve">VALOR RECURSOS NECESARIOS PARA LA EJECUCIÓN DE LA ACTIVIDAD </v>
          </cell>
          <cell r="I249">
            <v>21418154</v>
          </cell>
        </row>
        <row r="253">
          <cell r="B253" t="str">
            <v>Firma:</v>
          </cell>
        </row>
        <row r="254">
          <cell r="B254" t="str">
            <v>Nombre: HENANDO ROJAS SILVA M.P.: 68202090533 STD</v>
          </cell>
        </row>
        <row r="255">
          <cell r="B255" t="str">
            <v>AVALADA CON FIRMA EN EL PRESUPUESTO RESUMEN</v>
          </cell>
        </row>
        <row r="256">
          <cell r="A256" t="str">
            <v xml:space="preserve">C. OBSERVACIONES </v>
          </cell>
        </row>
        <row r="264">
          <cell r="A264" t="str">
            <v>Item</v>
          </cell>
          <cell r="B264" t="str">
            <v>Descripción</v>
          </cell>
          <cell r="G264" t="str">
            <v>Unidad</v>
          </cell>
          <cell r="I264" t="str">
            <v>Cantidad</v>
          </cell>
        </row>
        <row r="265">
          <cell r="A265" t="str">
            <v>02.02.04</v>
          </cell>
          <cell r="B265" t="str">
            <v>Vigas de cimentación en Hormigón de 21 Mpa, incluye formaleta donde se requiera</v>
          </cell>
          <cell r="G265" t="str">
            <v>M³</v>
          </cell>
          <cell r="I265">
            <v>35.22</v>
          </cell>
          <cell r="K265">
            <v>1027844</v>
          </cell>
        </row>
        <row r="267">
          <cell r="A267" t="str">
            <v>1.  Equipo</v>
          </cell>
        </row>
        <row r="268">
          <cell r="A268" t="str">
            <v>Codigo</v>
          </cell>
          <cell r="B268" t="str">
            <v>Descripción</v>
          </cell>
          <cell r="C268" t="str">
            <v>Marca</v>
          </cell>
          <cell r="D268" t="str">
            <v>Unidad</v>
          </cell>
          <cell r="E268" t="str">
            <v>Tarifa</v>
          </cell>
          <cell r="G268" t="str">
            <v>Rendimiento</v>
          </cell>
          <cell r="I268" t="str">
            <v>Vr. Unitario</v>
          </cell>
        </row>
        <row r="269">
          <cell r="A269" t="str">
            <v>EH-33</v>
          </cell>
          <cell r="B269" t="str">
            <v xml:space="preserve">HERRAMIENTA MENOR 5 %  DE LA MANO OBRA </v>
          </cell>
          <cell r="D269" t="str">
            <v xml:space="preserve">Global </v>
          </cell>
          <cell r="E269">
            <v>13478</v>
          </cell>
          <cell r="G269">
            <v>0</v>
          </cell>
          <cell r="I269">
            <v>0</v>
          </cell>
        </row>
        <row r="270">
          <cell r="A270" t="str">
            <v>EH-22</v>
          </cell>
          <cell r="B270" t="str">
            <v>VIBRADOR A GASOLINA</v>
          </cell>
          <cell r="D270" t="str">
            <v>dd</v>
          </cell>
          <cell r="E270">
            <v>45000</v>
          </cell>
          <cell r="G270">
            <v>0</v>
          </cell>
          <cell r="I270">
            <v>0</v>
          </cell>
        </row>
        <row r="272">
          <cell r="A272" t="str">
            <v>SUBTOTAL</v>
          </cell>
          <cell r="I272">
            <v>0</v>
          </cell>
        </row>
        <row r="274">
          <cell r="A274" t="str">
            <v>2.  Materiales</v>
          </cell>
        </row>
        <row r="275">
          <cell r="A275" t="str">
            <v>Codigo</v>
          </cell>
          <cell r="B275" t="str">
            <v>Descripción</v>
          </cell>
          <cell r="D275" t="str">
            <v>Unidad</v>
          </cell>
          <cell r="E275" t="str">
            <v>Rendimiento</v>
          </cell>
          <cell r="F275" t="str">
            <v>Precio Unitario</v>
          </cell>
          <cell r="I275" t="str">
            <v>Vr Unitario</v>
          </cell>
        </row>
        <row r="277">
          <cell r="A277" t="str">
            <v>H09</v>
          </cell>
          <cell r="B277" t="str">
            <v xml:space="preserve">CONCRETO 3.500 Psi grava comun_Premezclado o Fabricado en obra </v>
          </cell>
          <cell r="D277" t="str">
            <v>m3</v>
          </cell>
          <cell r="E277">
            <v>1.07</v>
          </cell>
          <cell r="F277">
            <v>659109</v>
          </cell>
          <cell r="I277">
            <v>705247</v>
          </cell>
        </row>
        <row r="278">
          <cell r="A278" t="str">
            <v>G2</v>
          </cell>
          <cell r="B278" t="str">
            <v xml:space="preserve">GASOLINA CORRIENTE </v>
          </cell>
          <cell r="D278" t="str">
            <v xml:space="preserve">Galon </v>
          </cell>
          <cell r="E278">
            <v>0.4</v>
          </cell>
          <cell r="F278">
            <v>9900</v>
          </cell>
          <cell r="I278">
            <v>3960</v>
          </cell>
        </row>
        <row r="279">
          <cell r="A279" t="str">
            <v>P02</v>
          </cell>
          <cell r="B279" t="str">
            <v>FORMALETA ENTREPISOS CON PARAL CORTO de 1.50 a 2.50 m. (Por Metro Cuadrado).</v>
          </cell>
          <cell r="D279" t="str">
            <v>dd</v>
          </cell>
          <cell r="E279">
            <v>7</v>
          </cell>
          <cell r="F279">
            <v>6710</v>
          </cell>
          <cell r="I279">
            <v>46970</v>
          </cell>
        </row>
        <row r="280">
          <cell r="A280" t="str">
            <v>O15</v>
          </cell>
          <cell r="B280" t="str">
            <v>PUNTILLA CON CABEZA  VARIADA</v>
          </cell>
          <cell r="D280" t="str">
            <v>lb</v>
          </cell>
          <cell r="E280">
            <v>0.3</v>
          </cell>
          <cell r="F280">
            <v>3520</v>
          </cell>
          <cell r="I280">
            <v>1056</v>
          </cell>
        </row>
        <row r="283">
          <cell r="A283" t="str">
            <v>SUBTOTAL</v>
          </cell>
          <cell r="I283">
            <v>757233</v>
          </cell>
        </row>
        <row r="285">
          <cell r="A285" t="str">
            <v>3. Transportes</v>
          </cell>
        </row>
        <row r="286">
          <cell r="A286" t="str">
            <v>Codigo</v>
          </cell>
          <cell r="B286" t="str">
            <v xml:space="preserve">Descripcion </v>
          </cell>
          <cell r="C286" t="str">
            <v>Vol. o Peso</v>
          </cell>
          <cell r="D286" t="str">
            <v>Unidad</v>
          </cell>
          <cell r="E286" t="str">
            <v>Distancia</v>
          </cell>
          <cell r="G286" t="str">
            <v>Tarifa</v>
          </cell>
          <cell r="I286" t="str">
            <v>Vr. Unitario</v>
          </cell>
        </row>
        <row r="288">
          <cell r="A288" t="str">
            <v>EH-44</v>
          </cell>
          <cell r="B288" t="str">
            <v>TRANSPORTE DE MATERIALES O EQUIPO</v>
          </cell>
          <cell r="D288" t="str">
            <v>Viaje</v>
          </cell>
          <cell r="E288">
            <v>0.03</v>
          </cell>
          <cell r="G288">
            <v>35000</v>
          </cell>
          <cell r="I288">
            <v>1050</v>
          </cell>
        </row>
        <row r="290">
          <cell r="A290" t="str">
            <v>SUBTOTAL</v>
          </cell>
          <cell r="I290">
            <v>1050</v>
          </cell>
        </row>
        <row r="292">
          <cell r="A292" t="str">
            <v>4. Mano de Obra</v>
          </cell>
        </row>
        <row r="293">
          <cell r="A293" t="str">
            <v>Codigo</v>
          </cell>
          <cell r="B293" t="str">
            <v>Trabajador</v>
          </cell>
          <cell r="C293" t="str">
            <v>Jornal</v>
          </cell>
          <cell r="D293" t="str">
            <v>Prestac.</v>
          </cell>
          <cell r="E293" t="str">
            <v>Jornal Total</v>
          </cell>
          <cell r="F293" t="str">
            <v>Rendimiento</v>
          </cell>
          <cell r="I293" t="str">
            <v>Vr. Unitario</v>
          </cell>
        </row>
        <row r="295">
          <cell r="A295" t="str">
            <v>MO-10</v>
          </cell>
          <cell r="B295" t="str">
            <v>CUADRILLA ESTRUCTURA Fc ( 2 OFICIALES+2 AYUDANTES)</v>
          </cell>
          <cell r="C295" t="str">
            <v>hc</v>
          </cell>
          <cell r="D295">
            <v>0.57999999999999996</v>
          </cell>
          <cell r="E295">
            <v>42652</v>
          </cell>
          <cell r="F295">
            <v>4</v>
          </cell>
          <cell r="I295">
            <v>269561</v>
          </cell>
        </row>
        <row r="296">
          <cell r="A296" t="str">
            <v>SUBTOTAL</v>
          </cell>
          <cell r="I296">
            <v>269561</v>
          </cell>
        </row>
        <row r="297">
          <cell r="A297" t="str">
            <v>TOTAL COSTO DIRECTO</v>
          </cell>
          <cell r="J297">
            <v>1027844</v>
          </cell>
        </row>
        <row r="298">
          <cell r="A298" t="str">
            <v>AIU CONTRACTUAL</v>
          </cell>
          <cell r="C298">
            <v>0.48960000000000004</v>
          </cell>
          <cell r="H298" t="str">
            <v>TOTAL COSTO INDIRECTO</v>
          </cell>
          <cell r="I298">
            <v>503232</v>
          </cell>
        </row>
        <row r="299">
          <cell r="A299" t="str">
            <v xml:space="preserve">VALOR TOTAL ACTIVIDAD </v>
          </cell>
          <cell r="I299">
            <v>1531076</v>
          </cell>
        </row>
        <row r="300">
          <cell r="A300" t="str">
            <v xml:space="preserve">VALOR RECURSOS NECESARIOS PARA LA EJECUCIÓN DE LA ACTIVIDAD </v>
          </cell>
          <cell r="I300">
            <v>53924497</v>
          </cell>
        </row>
        <row r="303">
          <cell r="B303" t="str">
            <v>Firma:</v>
          </cell>
        </row>
        <row r="304">
          <cell r="B304" t="str">
            <v xml:space="preserve">Nombre: </v>
          </cell>
        </row>
        <row r="305">
          <cell r="B305" t="str">
            <v>AVALADA CON FIRMA EN EL PRESUPUESTO RESUMEN</v>
          </cell>
        </row>
        <row r="306">
          <cell r="A306" t="str">
            <v xml:space="preserve">C. OBSERVACIONES </v>
          </cell>
        </row>
        <row r="314">
          <cell r="A314" t="str">
            <v>Item</v>
          </cell>
          <cell r="B314" t="str">
            <v>Descripción</v>
          </cell>
          <cell r="G314" t="str">
            <v>Unidad</v>
          </cell>
          <cell r="I314" t="str">
            <v>Cantidad</v>
          </cell>
        </row>
        <row r="315">
          <cell r="A315" t="str">
            <v>02.03.01</v>
          </cell>
          <cell r="B315" t="str">
            <v>Acero 60.000 PSI para cimentación ( Incluye alambre negro, figuración y trasiego)</v>
          </cell>
          <cell r="G315" t="str">
            <v>Kg</v>
          </cell>
          <cell r="I315">
            <v>5680.1</v>
          </cell>
          <cell r="K315">
            <v>6397</v>
          </cell>
        </row>
        <row r="317">
          <cell r="A317" t="str">
            <v>1.  Equipo</v>
          </cell>
        </row>
        <row r="318">
          <cell r="A318" t="str">
            <v>Codigo</v>
          </cell>
          <cell r="B318" t="str">
            <v>Descripción</v>
          </cell>
          <cell r="C318" t="str">
            <v>Marca</v>
          </cell>
          <cell r="D318" t="str">
            <v>Unidad</v>
          </cell>
          <cell r="E318" t="str">
            <v>Tarifa</v>
          </cell>
          <cell r="G318" t="str">
            <v>Rendimiento</v>
          </cell>
          <cell r="I318" t="str">
            <v>Vr. Unitario</v>
          </cell>
        </row>
        <row r="319">
          <cell r="A319" t="str">
            <v>EH-33</v>
          </cell>
          <cell r="B319" t="str">
            <v xml:space="preserve">HERRAMIENTA MENOR 5 %  DE LA MANO OBRA </v>
          </cell>
          <cell r="D319" t="str">
            <v xml:space="preserve">Global </v>
          </cell>
          <cell r="E319">
            <v>67</v>
          </cell>
          <cell r="G319">
            <v>1</v>
          </cell>
          <cell r="I319">
            <v>67</v>
          </cell>
        </row>
        <row r="321">
          <cell r="A321" t="str">
            <v>SUBTOTAL</v>
          </cell>
          <cell r="I321">
            <v>67</v>
          </cell>
        </row>
        <row r="323">
          <cell r="A323" t="str">
            <v>2.  Materiales</v>
          </cell>
        </row>
        <row r="324">
          <cell r="A324" t="str">
            <v>Codigo</v>
          </cell>
          <cell r="B324" t="str">
            <v>Descripción</v>
          </cell>
          <cell r="D324" t="str">
            <v>Unidad</v>
          </cell>
          <cell r="E324" t="str">
            <v>Rendimiento</v>
          </cell>
          <cell r="F324" t="str">
            <v>Precio Unitario</v>
          </cell>
          <cell r="I324" t="str">
            <v>Vr Unitario</v>
          </cell>
        </row>
        <row r="326">
          <cell r="A326" t="str">
            <v>A01</v>
          </cell>
          <cell r="B326" t="str">
            <v>ACERO 60.000 PSI, Incluye figurada</v>
          </cell>
          <cell r="D326" t="str">
            <v>kg</v>
          </cell>
          <cell r="E326">
            <v>1.05</v>
          </cell>
          <cell r="F326">
            <v>4600</v>
          </cell>
          <cell r="I326">
            <v>4830</v>
          </cell>
        </row>
        <row r="327">
          <cell r="A327" t="str">
            <v>A11</v>
          </cell>
          <cell r="B327" t="str">
            <v>ALAMBRE NEGRO No. 18</v>
          </cell>
          <cell r="D327" t="str">
            <v>kg</v>
          </cell>
          <cell r="E327">
            <v>0.04</v>
          </cell>
          <cell r="F327">
            <v>3800</v>
          </cell>
          <cell r="I327">
            <v>152</v>
          </cell>
        </row>
        <row r="334">
          <cell r="A334" t="str">
            <v>SUBTOTAL</v>
          </cell>
          <cell r="I334">
            <v>4982</v>
          </cell>
        </row>
        <row r="336">
          <cell r="A336" t="str">
            <v>3. Transportes</v>
          </cell>
        </row>
        <row r="337">
          <cell r="A337" t="str">
            <v>Codigo</v>
          </cell>
          <cell r="B337" t="str">
            <v xml:space="preserve">Descripcion </v>
          </cell>
          <cell r="C337" t="str">
            <v>Vol. o Peso</v>
          </cell>
          <cell r="D337" t="str">
            <v>Unidad</v>
          </cell>
          <cell r="E337" t="str">
            <v>Distancia</v>
          </cell>
          <cell r="G337" t="str">
            <v>Tarifa</v>
          </cell>
          <cell r="I337" t="str">
            <v>Vr. Unitario</v>
          </cell>
        </row>
        <row r="340">
          <cell r="A340" t="str">
            <v>SUBTOTAL</v>
          </cell>
          <cell r="I340">
            <v>0</v>
          </cell>
        </row>
        <row r="342">
          <cell r="A342" t="str">
            <v>4. Mano de Obra</v>
          </cell>
        </row>
        <row r="343">
          <cell r="A343" t="str">
            <v>Codigo</v>
          </cell>
          <cell r="B343" t="str">
            <v>Trabajador</v>
          </cell>
          <cell r="C343" t="str">
            <v>Jornal</v>
          </cell>
          <cell r="D343" t="str">
            <v>Prestac.</v>
          </cell>
          <cell r="E343" t="str">
            <v>Jornal Total</v>
          </cell>
          <cell r="F343" t="str">
            <v>Rendimiento</v>
          </cell>
          <cell r="I343" t="str">
            <v>Vr. Unitario</v>
          </cell>
        </row>
        <row r="345">
          <cell r="A345" t="str">
            <v>MO-01</v>
          </cell>
          <cell r="B345" t="str">
            <v>CUADRILLA AB  ALBAÑIL (1 OFICIAL + 1 AYUDANTE)</v>
          </cell>
          <cell r="C345" t="str">
            <v>hc</v>
          </cell>
          <cell r="D345">
            <v>0.57999999999999996</v>
          </cell>
          <cell r="E345">
            <v>21326</v>
          </cell>
          <cell r="F345">
            <v>0.04</v>
          </cell>
          <cell r="I345">
            <v>1348</v>
          </cell>
        </row>
        <row r="347">
          <cell r="A347" t="str">
            <v>SUBTOTAL</v>
          </cell>
          <cell r="I347">
            <v>1348</v>
          </cell>
        </row>
        <row r="348">
          <cell r="A348" t="str">
            <v>TOTAL COSTO DIRECTO</v>
          </cell>
          <cell r="I348">
            <v>6397</v>
          </cell>
        </row>
        <row r="349">
          <cell r="A349" t="str">
            <v>AIU CONTRACTUAL</v>
          </cell>
          <cell r="C349">
            <v>0.48960000000000004</v>
          </cell>
          <cell r="H349" t="str">
            <v>TOTAL COSTO INDIRECTO</v>
          </cell>
          <cell r="I349">
            <v>3132</v>
          </cell>
        </row>
        <row r="350">
          <cell r="A350" t="str">
            <v xml:space="preserve">VALOR TOTAL ACTIVIDAD </v>
          </cell>
          <cell r="I350">
            <v>9529</v>
          </cell>
        </row>
        <row r="351">
          <cell r="A351" t="str">
            <v xml:space="preserve">VALOR RECURSOS NECESARIOS PARA LA EJECUCIÓN DE LA ACTIVIDAD </v>
          </cell>
          <cell r="I351">
            <v>54125673</v>
          </cell>
        </row>
        <row r="355">
          <cell r="B355" t="str">
            <v>Firma:</v>
          </cell>
        </row>
        <row r="356">
          <cell r="B356" t="str">
            <v>Nombre: HENANDO ROJAS SILVA M.P.: 68202090533 STD</v>
          </cell>
        </row>
        <row r="357">
          <cell r="B357" t="str">
            <v>AVALADA CON FIRMA EN EL PRESUPUESTO RESUMEN</v>
          </cell>
        </row>
        <row r="359">
          <cell r="A359" t="str">
            <v xml:space="preserve">C. OBSERVACIONES </v>
          </cell>
        </row>
        <row r="367">
          <cell r="A367" t="str">
            <v>Item</v>
          </cell>
          <cell r="B367" t="str">
            <v>Descripción</v>
          </cell>
          <cell r="G367" t="str">
            <v>Unidad</v>
          </cell>
          <cell r="I367" t="str">
            <v>Cantidad</v>
          </cell>
        </row>
        <row r="368">
          <cell r="A368" t="str">
            <v>02.03.02</v>
          </cell>
          <cell r="B368" t="str">
            <v>Malla electrosoldada M-188  Φ 6.00 mm c/.15m en ambos sentidos (incluye alambre negro, colocación y traslapo).</v>
          </cell>
          <cell r="G368" t="str">
            <v>Kg</v>
          </cell>
          <cell r="I368">
            <v>2963.62</v>
          </cell>
          <cell r="K368">
            <v>6398</v>
          </cell>
        </row>
        <row r="370">
          <cell r="A370" t="str">
            <v>1.  Equipo</v>
          </cell>
        </row>
        <row r="371">
          <cell r="A371" t="str">
            <v>Codigo</v>
          </cell>
          <cell r="B371" t="str">
            <v>Descripción</v>
          </cell>
          <cell r="C371" t="str">
            <v>Marca</v>
          </cell>
          <cell r="D371" t="str">
            <v>Unidad</v>
          </cell>
          <cell r="E371" t="str">
            <v>Tarifa</v>
          </cell>
          <cell r="G371" t="str">
            <v>Rendimiento</v>
          </cell>
          <cell r="I371" t="str">
            <v>Vr. Unitario</v>
          </cell>
        </row>
        <row r="372">
          <cell r="A372" t="str">
            <v>EH-33</v>
          </cell>
          <cell r="B372" t="str">
            <v xml:space="preserve">HERRAMIENTA MENOR 5 %  DE LA MANO OBRA </v>
          </cell>
          <cell r="D372" t="str">
            <v xml:space="preserve">Global </v>
          </cell>
          <cell r="E372">
            <v>34</v>
          </cell>
          <cell r="G372">
            <v>1</v>
          </cell>
          <cell r="I372">
            <v>34</v>
          </cell>
        </row>
        <row r="375">
          <cell r="A375" t="str">
            <v>SUBTOTAL</v>
          </cell>
          <cell r="I375">
            <v>34</v>
          </cell>
        </row>
        <row r="377">
          <cell r="A377" t="str">
            <v>2.  Materiales</v>
          </cell>
        </row>
        <row r="378">
          <cell r="A378" t="str">
            <v>Codigo</v>
          </cell>
          <cell r="B378" t="str">
            <v>Descripción</v>
          </cell>
          <cell r="D378" t="str">
            <v>Unidad</v>
          </cell>
          <cell r="E378" t="str">
            <v>Rendimiento</v>
          </cell>
          <cell r="F378" t="str">
            <v>Precio Unitario</v>
          </cell>
          <cell r="I378" t="str">
            <v>Vr Unitario</v>
          </cell>
        </row>
        <row r="380">
          <cell r="A380" t="str">
            <v>A08</v>
          </cell>
          <cell r="B380" t="str">
            <v>MALLA ELECTROSOLDADA M-221  Q-6  6.5 mm  15 x 15 cm.</v>
          </cell>
          <cell r="D380" t="str">
            <v>kg</v>
          </cell>
          <cell r="E380">
            <v>1</v>
          </cell>
          <cell r="F380">
            <v>3850</v>
          </cell>
          <cell r="I380">
            <v>3850</v>
          </cell>
        </row>
        <row r="381">
          <cell r="A381" t="str">
            <v>A11</v>
          </cell>
          <cell r="B381" t="str">
            <v>ALAMBRE NEGRO No. 18</v>
          </cell>
          <cell r="D381" t="str">
            <v>kg</v>
          </cell>
          <cell r="E381">
            <v>0.3</v>
          </cell>
          <cell r="F381">
            <v>3800</v>
          </cell>
          <cell r="I381">
            <v>1140</v>
          </cell>
        </row>
        <row r="386">
          <cell r="A386" t="str">
            <v>SUBTOTAL</v>
          </cell>
          <cell r="I386">
            <v>4990</v>
          </cell>
        </row>
        <row r="388">
          <cell r="A388" t="str">
            <v>3. Transportes</v>
          </cell>
        </row>
        <row r="389">
          <cell r="A389" t="str">
            <v>Codigo</v>
          </cell>
          <cell r="B389" t="str">
            <v xml:space="preserve">Descripcion </v>
          </cell>
          <cell r="C389" t="str">
            <v>Vol. o Peso</v>
          </cell>
          <cell r="D389" t="str">
            <v>Unidad</v>
          </cell>
          <cell r="E389" t="str">
            <v>Distancia</v>
          </cell>
          <cell r="G389" t="str">
            <v>Tarifa</v>
          </cell>
          <cell r="I389" t="str">
            <v>Vr. Unitario</v>
          </cell>
        </row>
        <row r="391">
          <cell r="A391" t="str">
            <v>EH-44</v>
          </cell>
          <cell r="B391" t="str">
            <v>TRANSPORTE DE MATERIALES O EQUIPO</v>
          </cell>
          <cell r="D391" t="str">
            <v>Viaje</v>
          </cell>
          <cell r="E391">
            <v>0.02</v>
          </cell>
          <cell r="G391">
            <v>35000</v>
          </cell>
          <cell r="I391">
            <v>700</v>
          </cell>
        </row>
        <row r="393">
          <cell r="A393" t="str">
            <v>SUBTOTAL</v>
          </cell>
          <cell r="I393">
            <v>700</v>
          </cell>
        </row>
        <row r="395">
          <cell r="A395" t="str">
            <v>4. Mano de Obra</v>
          </cell>
        </row>
        <row r="396">
          <cell r="A396" t="str">
            <v>Codigo</v>
          </cell>
          <cell r="B396" t="str">
            <v>Trabajador</v>
          </cell>
          <cell r="C396" t="str">
            <v>Jornal</v>
          </cell>
          <cell r="D396" t="str">
            <v>Prestac.</v>
          </cell>
          <cell r="E396" t="str">
            <v>Jornal Total</v>
          </cell>
          <cell r="F396" t="str">
            <v>Rendimiento</v>
          </cell>
          <cell r="I396" t="str">
            <v>Vr. Unitario</v>
          </cell>
        </row>
        <row r="398">
          <cell r="A398" t="str">
            <v>MO-01</v>
          </cell>
          <cell r="B398" t="str">
            <v>CUADRILLA AB  ALBAÑIL (1 OFICIAL + 1 AYUDANTE)</v>
          </cell>
          <cell r="C398" t="str">
            <v>hc</v>
          </cell>
          <cell r="D398">
            <v>0.57999999999999996</v>
          </cell>
          <cell r="E398">
            <v>21326</v>
          </cell>
          <cell r="F398">
            <v>0.02</v>
          </cell>
          <cell r="I398">
            <v>674</v>
          </cell>
        </row>
        <row r="399">
          <cell r="A399" t="str">
            <v>SUBTOTAL</v>
          </cell>
          <cell r="I399">
            <v>674</v>
          </cell>
        </row>
        <row r="400">
          <cell r="A400" t="str">
            <v>TOTAL COSTO DIRECTO</v>
          </cell>
          <cell r="I400">
            <v>6398</v>
          </cell>
        </row>
        <row r="401">
          <cell r="A401" t="str">
            <v>AIU CONTRACTUAL</v>
          </cell>
          <cell r="C401">
            <v>0.48960000000000004</v>
          </cell>
          <cell r="H401" t="str">
            <v>TOTAL COSTO INDIRECTO</v>
          </cell>
          <cell r="I401">
            <v>3132</v>
          </cell>
        </row>
        <row r="402">
          <cell r="A402" t="str">
            <v xml:space="preserve">VALOR TOTAL ACTIVIDAD </v>
          </cell>
          <cell r="I402">
            <v>9530</v>
          </cell>
        </row>
        <row r="403">
          <cell r="A403" t="str">
            <v xml:space="preserve">VALOR RECURSOS NECESARIOS PARA LA EJECUCIÓN DE LA ACTIVIDAD </v>
          </cell>
          <cell r="I403">
            <v>28243298.599999998</v>
          </cell>
        </row>
        <row r="406">
          <cell r="B406" t="str">
            <v>Firma:</v>
          </cell>
        </row>
        <row r="407">
          <cell r="B407" t="str">
            <v>Nombre: HENANDO ROJAS SILVA M.P.: 68202090533 STD</v>
          </cell>
        </row>
        <row r="408">
          <cell r="B408" t="str">
            <v>AVALADA CON FIRMA EN EL PRESUPUESTO RESUMEN</v>
          </cell>
        </row>
        <row r="410">
          <cell r="A410" t="str">
            <v xml:space="preserve">C. OBSERVACIONES </v>
          </cell>
        </row>
        <row r="418">
          <cell r="A418" t="str">
            <v>Item</v>
          </cell>
          <cell r="B418" t="str">
            <v>Descripción</v>
          </cell>
          <cell r="G418" t="str">
            <v>Unidad</v>
          </cell>
          <cell r="I418" t="str">
            <v>Cantidad</v>
          </cell>
        </row>
        <row r="419">
          <cell r="A419" t="str">
            <v>02.03.03</v>
          </cell>
          <cell r="B419" t="str">
            <v>Acero 60.000 PSI para estructura  (Incluye alambre negro, figuración y trasiego)</v>
          </cell>
          <cell r="G419" t="str">
            <v>Kg</v>
          </cell>
          <cell r="I419">
            <v>8899</v>
          </cell>
          <cell r="K419">
            <v>7267</v>
          </cell>
        </row>
        <row r="421">
          <cell r="A421" t="str">
            <v>1.  Equipo</v>
          </cell>
        </row>
        <row r="422">
          <cell r="A422" t="str">
            <v>Codigo</v>
          </cell>
          <cell r="B422" t="str">
            <v>Descripción</v>
          </cell>
          <cell r="C422" t="str">
            <v>Marca</v>
          </cell>
          <cell r="D422" t="str">
            <v>Unidad</v>
          </cell>
          <cell r="E422" t="str">
            <v>Tarifa</v>
          </cell>
          <cell r="G422" t="str">
            <v>Rendimiento</v>
          </cell>
          <cell r="I422" t="str">
            <v>Vr. Unitario</v>
          </cell>
        </row>
        <row r="423">
          <cell r="A423" t="str">
            <v>EH-33</v>
          </cell>
          <cell r="B423" t="str">
            <v xml:space="preserve">HERRAMIENTA MENOR 5 %  DE LA MANO OBRA </v>
          </cell>
          <cell r="D423" t="str">
            <v xml:space="preserve">Global </v>
          </cell>
          <cell r="E423">
            <v>67</v>
          </cell>
          <cell r="G423">
            <v>1</v>
          </cell>
          <cell r="I423">
            <v>67</v>
          </cell>
        </row>
        <row r="424">
          <cell r="A424" t="str">
            <v>EH-01</v>
          </cell>
          <cell r="B424" t="str">
            <v>ANDAMIO METALICO TUBULAR (Sección de 2 marcos de 1.50*1.50 m.con 2 crucetas de 2.30 m.)</v>
          </cell>
          <cell r="D424" t="str">
            <v>sm</v>
          </cell>
          <cell r="E424">
            <v>8000</v>
          </cell>
          <cell r="G424">
            <v>0.1</v>
          </cell>
          <cell r="I424">
            <v>800</v>
          </cell>
        </row>
        <row r="425">
          <cell r="A425" t="str">
            <v>SUBTOTAL</v>
          </cell>
          <cell r="I425">
            <v>867</v>
          </cell>
        </row>
        <row r="427">
          <cell r="A427" t="str">
            <v>2.  Materiales</v>
          </cell>
        </row>
        <row r="428">
          <cell r="A428" t="str">
            <v>Codigo</v>
          </cell>
          <cell r="B428" t="str">
            <v>Descripción</v>
          </cell>
          <cell r="D428" t="str">
            <v>Unidad</v>
          </cell>
          <cell r="E428" t="str">
            <v>Rendimiento</v>
          </cell>
          <cell r="F428" t="str">
            <v>Precio Unitario</v>
          </cell>
          <cell r="I428" t="str">
            <v>Vr Unitario</v>
          </cell>
        </row>
        <row r="430">
          <cell r="A430" t="str">
            <v>A01</v>
          </cell>
          <cell r="B430" t="str">
            <v>ACERO 60.000 PSI, Incluye figurada</v>
          </cell>
          <cell r="D430" t="str">
            <v>kg</v>
          </cell>
          <cell r="E430">
            <v>1.05</v>
          </cell>
          <cell r="F430">
            <v>4600</v>
          </cell>
          <cell r="I430">
            <v>4830</v>
          </cell>
        </row>
        <row r="431">
          <cell r="A431" t="str">
            <v>A11</v>
          </cell>
          <cell r="B431" t="str">
            <v>ALAMBRE NEGRO No. 18</v>
          </cell>
          <cell r="D431" t="str">
            <v>kg</v>
          </cell>
          <cell r="E431">
            <v>0.04</v>
          </cell>
          <cell r="F431">
            <v>3800</v>
          </cell>
          <cell r="I431">
            <v>152</v>
          </cell>
        </row>
        <row r="437">
          <cell r="A437" t="str">
            <v>SUBTOTAL</v>
          </cell>
          <cell r="I437">
            <v>4982</v>
          </cell>
        </row>
        <row r="439">
          <cell r="A439" t="str">
            <v>3. Transportes</v>
          </cell>
        </row>
        <row r="440">
          <cell r="A440" t="str">
            <v>Codigo</v>
          </cell>
          <cell r="B440" t="str">
            <v xml:space="preserve">Descripcion </v>
          </cell>
          <cell r="C440" t="str">
            <v>Vol. o Peso</v>
          </cell>
          <cell r="D440" t="str">
            <v>Unidad</v>
          </cell>
          <cell r="E440" t="str">
            <v>Distancia</v>
          </cell>
          <cell r="G440" t="str">
            <v>Tarifa</v>
          </cell>
          <cell r="I440" t="str">
            <v>Vr. Unitario</v>
          </cell>
        </row>
        <row r="442">
          <cell r="A442" t="str">
            <v>EH-44</v>
          </cell>
          <cell r="B442" t="str">
            <v>TRANSPORTE DE MATERIALES O EQUIPO</v>
          </cell>
          <cell r="D442" t="str">
            <v>Viaje</v>
          </cell>
          <cell r="E442">
            <v>2E-3</v>
          </cell>
          <cell r="G442">
            <v>35000</v>
          </cell>
          <cell r="I442">
            <v>70</v>
          </cell>
        </row>
        <row r="444">
          <cell r="A444" t="str">
            <v>SUBTOTAL</v>
          </cell>
          <cell r="I444">
            <v>70</v>
          </cell>
        </row>
        <row r="446">
          <cell r="A446" t="str">
            <v>4. Mano de Obra</v>
          </cell>
        </row>
        <row r="447">
          <cell r="A447" t="str">
            <v>Codigo</v>
          </cell>
          <cell r="B447" t="str">
            <v>Trabajador</v>
          </cell>
          <cell r="C447" t="str">
            <v>Jornal</v>
          </cell>
          <cell r="D447" t="str">
            <v>Prestac.</v>
          </cell>
          <cell r="E447" t="str">
            <v>Jornal Total</v>
          </cell>
          <cell r="F447" t="str">
            <v>Rendimiento</v>
          </cell>
          <cell r="I447" t="str">
            <v>Vr. Unitario</v>
          </cell>
        </row>
        <row r="449">
          <cell r="A449" t="str">
            <v>MO-01</v>
          </cell>
          <cell r="B449" t="str">
            <v>CUADRILLA AB  ALBAÑIL (1 OFICIAL + 1 AYUDANTE)</v>
          </cell>
          <cell r="C449" t="str">
            <v>hc</v>
          </cell>
          <cell r="D449">
            <v>0.57999999999999996</v>
          </cell>
          <cell r="E449">
            <v>21326</v>
          </cell>
          <cell r="F449">
            <v>0.04</v>
          </cell>
          <cell r="I449">
            <v>1348</v>
          </cell>
        </row>
        <row r="452">
          <cell r="A452" t="str">
            <v>SUBTOTAL</v>
          </cell>
          <cell r="I452">
            <v>1348</v>
          </cell>
        </row>
        <row r="453">
          <cell r="A453" t="str">
            <v>TOTAL COSTO DIRECTO</v>
          </cell>
          <cell r="J453">
            <v>7267</v>
          </cell>
        </row>
        <row r="454">
          <cell r="A454" t="str">
            <v>AIU CONTRACTUAL</v>
          </cell>
          <cell r="C454">
            <v>0.48960000000000004</v>
          </cell>
          <cell r="H454" t="str">
            <v>TOTAL COSTO INDIRECTO</v>
          </cell>
          <cell r="I454">
            <v>3558</v>
          </cell>
        </row>
        <row r="455">
          <cell r="A455" t="str">
            <v xml:space="preserve">VALOR TOTAL ACTIVIDAD </v>
          </cell>
          <cell r="I455">
            <v>10825</v>
          </cell>
        </row>
        <row r="456">
          <cell r="A456" t="str">
            <v xml:space="preserve">VALOR RECURSOS NECESARIOS PARA LA EJECUCIÓN DE LA ACTIVIDAD </v>
          </cell>
          <cell r="I456">
            <v>96331675</v>
          </cell>
        </row>
        <row r="459">
          <cell r="B459" t="str">
            <v>Firma:</v>
          </cell>
        </row>
        <row r="460">
          <cell r="B460" t="str">
            <v>Nombre: HENANDO ROJAS SILVA M.P.: 68202090533 STD</v>
          </cell>
        </row>
        <row r="461">
          <cell r="B461" t="str">
            <v>AVALADA CON FIRMA EN EL PRESUPUESTO RESUMEN</v>
          </cell>
        </row>
        <row r="462">
          <cell r="A462" t="str">
            <v xml:space="preserve">C. OBSERVACIONES </v>
          </cell>
        </row>
        <row r="470">
          <cell r="A470" t="str">
            <v>Item</v>
          </cell>
          <cell r="B470" t="str">
            <v>Descripción</v>
          </cell>
          <cell r="G470" t="str">
            <v>Unidad</v>
          </cell>
          <cell r="I470" t="str">
            <v>Cantidad</v>
          </cell>
        </row>
        <row r="471">
          <cell r="A471" t="str">
            <v>03.01.01</v>
          </cell>
          <cell r="B471" t="str">
            <v>Columnas en hormigón 21 Mpa de secciones variables a la vista, Incluye boceles</v>
          </cell>
          <cell r="G471" t="str">
            <v>M³</v>
          </cell>
          <cell r="I471">
            <v>11.18</v>
          </cell>
          <cell r="K471">
            <v>1335103</v>
          </cell>
        </row>
        <row r="473">
          <cell r="A473" t="str">
            <v>1.  Equipo</v>
          </cell>
        </row>
        <row r="474">
          <cell r="A474" t="str">
            <v>Codigo</v>
          </cell>
          <cell r="B474" t="str">
            <v>Descripción</v>
          </cell>
          <cell r="C474" t="str">
            <v>Marca</v>
          </cell>
          <cell r="D474" t="str">
            <v>Unidad</v>
          </cell>
          <cell r="E474" t="str">
            <v>Tarifa</v>
          </cell>
          <cell r="G474" t="str">
            <v>Rendimiento</v>
          </cell>
          <cell r="I474" t="str">
            <v>Vr. Unitario</v>
          </cell>
        </row>
        <row r="475">
          <cell r="A475" t="str">
            <v>EH-33</v>
          </cell>
          <cell r="B475" t="str">
            <v xml:space="preserve">HERRAMIENTA MENOR 5 %  DE LA MANO OBRA </v>
          </cell>
          <cell r="D475" t="str">
            <v xml:space="preserve">Global </v>
          </cell>
          <cell r="E475">
            <v>20217</v>
          </cell>
          <cell r="G475">
            <v>1</v>
          </cell>
          <cell r="I475">
            <v>20217</v>
          </cell>
        </row>
        <row r="476">
          <cell r="A476" t="str">
            <v>EH-22</v>
          </cell>
          <cell r="B476" t="str">
            <v>VIBRADOR A GASOLINA</v>
          </cell>
          <cell r="D476" t="str">
            <v>dd</v>
          </cell>
          <cell r="E476">
            <v>45000</v>
          </cell>
          <cell r="G476">
            <v>0.3</v>
          </cell>
          <cell r="I476">
            <v>13500</v>
          </cell>
        </row>
        <row r="477">
          <cell r="A477" t="str">
            <v>EH-01</v>
          </cell>
          <cell r="B477" t="str">
            <v>ANDAMIO METALICO TUBULAR (Sección de 2 marcos de 1.50*1.50 m.con 2 crucetas de 2.30 m.)</v>
          </cell>
          <cell r="D477" t="str">
            <v>sm</v>
          </cell>
          <cell r="E477">
            <v>8000</v>
          </cell>
          <cell r="G477">
            <v>2</v>
          </cell>
          <cell r="I477">
            <v>16000</v>
          </cell>
        </row>
        <row r="478">
          <cell r="A478" t="str">
            <v>SUBTOTAL</v>
          </cell>
          <cell r="I478">
            <v>49717</v>
          </cell>
        </row>
        <row r="480">
          <cell r="A480" t="str">
            <v>2.  Materiales</v>
          </cell>
        </row>
        <row r="481">
          <cell r="A481" t="str">
            <v>Codigo</v>
          </cell>
          <cell r="B481" t="str">
            <v>Descripción</v>
          </cell>
          <cell r="D481" t="str">
            <v>Unidad</v>
          </cell>
          <cell r="E481" t="str">
            <v>Rendimiento</v>
          </cell>
          <cell r="F481" t="str">
            <v>Precio Unitario</v>
          </cell>
          <cell r="I481" t="str">
            <v>Vr Unitario</v>
          </cell>
        </row>
        <row r="483">
          <cell r="A483" t="str">
            <v>H04</v>
          </cell>
          <cell r="B483" t="str">
            <v xml:space="preserve">CONCRETO 3.000 psi-Premezclado o Fabricado en obra </v>
          </cell>
          <cell r="D483" t="str">
            <v>m3</v>
          </cell>
          <cell r="E483">
            <v>1.05</v>
          </cell>
          <cell r="F483">
            <v>659109</v>
          </cell>
          <cell r="I483">
            <v>692064</v>
          </cell>
        </row>
        <row r="484">
          <cell r="A484" t="str">
            <v>G2</v>
          </cell>
          <cell r="B484" t="str">
            <v xml:space="preserve">GASOLINA CORRIENTE </v>
          </cell>
          <cell r="D484" t="str">
            <v xml:space="preserve">Galon </v>
          </cell>
          <cell r="E484">
            <v>0.3</v>
          </cell>
          <cell r="F484">
            <v>9900</v>
          </cell>
          <cell r="I484">
            <v>2970</v>
          </cell>
        </row>
        <row r="485">
          <cell r="A485" t="str">
            <v>P19</v>
          </cell>
          <cell r="B485" t="str">
            <v xml:space="preserve">FORMALETA TABLEMAC 18MM SUPER T O EQUIVALENTE PARA CONCRETOS A LA VISTA CON ESTRUCTURA </v>
          </cell>
          <cell r="D485" t="str">
            <v>m2</v>
          </cell>
          <cell r="E485">
            <v>3</v>
          </cell>
          <cell r="F485">
            <v>45045</v>
          </cell>
          <cell r="I485">
            <v>135135</v>
          </cell>
        </row>
        <row r="486">
          <cell r="A486" t="str">
            <v>EH-47</v>
          </cell>
          <cell r="B486" t="str">
            <v>PARAL LARGO: Uso desde 2,00m hasta 3,50 m.</v>
          </cell>
          <cell r="D486" t="str">
            <v>dd</v>
          </cell>
          <cell r="E486">
            <v>6</v>
          </cell>
          <cell r="F486">
            <v>3500</v>
          </cell>
          <cell r="I486">
            <v>21000</v>
          </cell>
        </row>
        <row r="487">
          <cell r="A487" t="str">
            <v>O15</v>
          </cell>
          <cell r="B487" t="str">
            <v>PUNTILLA CON CABEZA  VARIADA</v>
          </cell>
          <cell r="D487" t="str">
            <v>lb</v>
          </cell>
          <cell r="E487">
            <v>0.8</v>
          </cell>
          <cell r="F487">
            <v>3520</v>
          </cell>
          <cell r="I487">
            <v>2816</v>
          </cell>
        </row>
        <row r="488">
          <cell r="A488" t="str">
            <v>G1</v>
          </cell>
          <cell r="B488" t="str">
            <v xml:space="preserve">ACPM para formaleta          </v>
          </cell>
          <cell r="D488" t="str">
            <v xml:space="preserve">galon </v>
          </cell>
          <cell r="E488">
            <v>1</v>
          </cell>
          <cell r="F488">
            <v>9350</v>
          </cell>
          <cell r="I488">
            <v>9350</v>
          </cell>
        </row>
        <row r="489">
          <cell r="A489" t="str">
            <v>W39</v>
          </cell>
          <cell r="B489" t="str">
            <v>BOCEL EN MADERA ORDINARIA X 2,90mx 2 Usos</v>
          </cell>
          <cell r="D489" t="str">
            <v>und</v>
          </cell>
          <cell r="E489">
            <v>4</v>
          </cell>
          <cell r="F489">
            <v>3990</v>
          </cell>
          <cell r="I489">
            <v>15960</v>
          </cell>
        </row>
        <row r="491">
          <cell r="A491" t="str">
            <v>SUBTOTAL</v>
          </cell>
          <cell r="I491">
            <v>879295</v>
          </cell>
        </row>
        <row r="493">
          <cell r="A493" t="str">
            <v>3. Transportes</v>
          </cell>
        </row>
        <row r="494">
          <cell r="A494" t="str">
            <v>Codigo</v>
          </cell>
          <cell r="B494" t="str">
            <v xml:space="preserve">Descripcion </v>
          </cell>
          <cell r="C494" t="str">
            <v>Vol. o Peso</v>
          </cell>
          <cell r="D494" t="str">
            <v>Unidad</v>
          </cell>
          <cell r="E494" t="str">
            <v>Distancia</v>
          </cell>
          <cell r="G494" t="str">
            <v>Tarifa</v>
          </cell>
          <cell r="I494" t="str">
            <v>Vr. Unitario</v>
          </cell>
        </row>
        <row r="496">
          <cell r="A496" t="str">
            <v>EH-44</v>
          </cell>
          <cell r="B496" t="str">
            <v>TRANSPORTE DE MATERIALES O EQUIPO</v>
          </cell>
          <cell r="D496" t="str">
            <v>Viaje</v>
          </cell>
          <cell r="E496">
            <v>0.05</v>
          </cell>
          <cell r="G496">
            <v>35000</v>
          </cell>
          <cell r="I496">
            <v>1750</v>
          </cell>
        </row>
        <row r="497">
          <cell r="A497" t="str">
            <v>SUBTOTAL</v>
          </cell>
          <cell r="I497">
            <v>1750</v>
          </cell>
        </row>
        <row r="499">
          <cell r="A499" t="str">
            <v>4. Mano de Obra</v>
          </cell>
        </row>
        <row r="500">
          <cell r="A500" t="str">
            <v>Codigo</v>
          </cell>
          <cell r="B500" t="str">
            <v>Trabajador</v>
          </cell>
          <cell r="C500" t="str">
            <v>Jornal</v>
          </cell>
          <cell r="D500" t="str">
            <v>Prestac.</v>
          </cell>
          <cell r="E500" t="str">
            <v>Jornal Total</v>
          </cell>
          <cell r="F500" t="str">
            <v>Rendimiento</v>
          </cell>
          <cell r="I500" t="str">
            <v>Vr. Unitario</v>
          </cell>
        </row>
        <row r="502">
          <cell r="A502" t="str">
            <v>MO-01</v>
          </cell>
          <cell r="B502" t="str">
            <v>CUADRILLA AB  ALBAÑIL (1 OFICIAL + 1 AYUDANTE)</v>
          </cell>
          <cell r="C502" t="str">
            <v>hc</v>
          </cell>
          <cell r="D502">
            <v>0.57999999999999996</v>
          </cell>
          <cell r="E502">
            <v>21326</v>
          </cell>
          <cell r="F502">
            <v>12</v>
          </cell>
          <cell r="I502">
            <v>404341</v>
          </cell>
        </row>
        <row r="503">
          <cell r="A503" t="str">
            <v>SUBTOTAL</v>
          </cell>
          <cell r="I503">
            <v>404341</v>
          </cell>
        </row>
        <row r="504">
          <cell r="A504" t="str">
            <v>TOTAL COSTO DIRECTO</v>
          </cell>
          <cell r="J504">
            <v>1335103</v>
          </cell>
        </row>
        <row r="505">
          <cell r="A505" t="str">
            <v>AIU CONTRACTUAL</v>
          </cell>
          <cell r="C505">
            <v>0.48960000000000004</v>
          </cell>
          <cell r="H505" t="str">
            <v>TOTAL COSTO INDIRECTO</v>
          </cell>
          <cell r="I505">
            <v>653666</v>
          </cell>
        </row>
        <row r="506">
          <cell r="A506" t="str">
            <v xml:space="preserve">VALOR TOTAL ACTIVIDAD </v>
          </cell>
          <cell r="I506">
            <v>1988769</v>
          </cell>
        </row>
        <row r="507">
          <cell r="A507" t="str">
            <v xml:space="preserve">VALOR RECURSOS NECESARIOS PARA LA EJECUCIÓN DE LA ACTIVIDAD </v>
          </cell>
          <cell r="I507">
            <v>22234437.419999998</v>
          </cell>
        </row>
        <row r="511">
          <cell r="B511" t="str">
            <v>Firma:</v>
          </cell>
        </row>
        <row r="512">
          <cell r="B512" t="str">
            <v>Nombre: HENANDO ROJAS SILVA M.P.: 68202090533 STD</v>
          </cell>
        </row>
        <row r="513">
          <cell r="B513" t="str">
            <v>AVALADA CON FIRMA EN EL PRESUPUESTO RESUMEN</v>
          </cell>
        </row>
        <row r="515">
          <cell r="A515" t="str">
            <v xml:space="preserve">C. OBSERVACIONES </v>
          </cell>
        </row>
        <row r="523">
          <cell r="A523" t="str">
            <v>Item</v>
          </cell>
          <cell r="B523" t="str">
            <v>Descripción</v>
          </cell>
          <cell r="G523" t="str">
            <v>Unidad</v>
          </cell>
          <cell r="I523" t="str">
            <v>Cantidad</v>
          </cell>
        </row>
        <row r="524">
          <cell r="A524" t="str">
            <v>03.01.02</v>
          </cell>
          <cell r="B524" t="str">
            <v>Vigas Aéreas en Hormigón de 21 Mpa a la vista, Incluye boceles</v>
          </cell>
          <cell r="G524" t="str">
            <v>M³</v>
          </cell>
          <cell r="I524">
            <v>34.4</v>
          </cell>
          <cell r="K524">
            <v>1370167</v>
          </cell>
        </row>
        <row r="526">
          <cell r="A526" t="str">
            <v>1.  Equipo</v>
          </cell>
        </row>
        <row r="527">
          <cell r="A527" t="str">
            <v>Codigo</v>
          </cell>
          <cell r="B527" t="str">
            <v>Descripción</v>
          </cell>
          <cell r="C527" t="str">
            <v>Marca</v>
          </cell>
          <cell r="D527" t="str">
            <v>Unidad</v>
          </cell>
          <cell r="E527" t="str">
            <v>Tarifa</v>
          </cell>
          <cell r="G527" t="str">
            <v>Rendimiento</v>
          </cell>
          <cell r="I527" t="str">
            <v>Vr. Unitario</v>
          </cell>
        </row>
        <row r="528">
          <cell r="A528" t="str">
            <v>EH-33</v>
          </cell>
          <cell r="B528" t="str">
            <v xml:space="preserve">HERRAMIENTA MENOR 5 %  DE LA MANO OBRA </v>
          </cell>
          <cell r="D528" t="str">
            <v xml:space="preserve">Global </v>
          </cell>
          <cell r="E528">
            <v>20217</v>
          </cell>
          <cell r="G528">
            <v>1</v>
          </cell>
          <cell r="I528">
            <v>20217</v>
          </cell>
        </row>
        <row r="529">
          <cell r="A529" t="str">
            <v>EH-22</v>
          </cell>
          <cell r="B529" t="str">
            <v>VIBRADOR A GASOLINA</v>
          </cell>
          <cell r="D529" t="str">
            <v>dd</v>
          </cell>
          <cell r="E529">
            <v>45000</v>
          </cell>
          <cell r="G529">
            <v>0.3</v>
          </cell>
          <cell r="I529">
            <v>13500</v>
          </cell>
        </row>
        <row r="530">
          <cell r="A530" t="str">
            <v>EH-01</v>
          </cell>
          <cell r="B530" t="str">
            <v>ANDAMIO METALICO TUBULAR (Sección de 2 marcos de 1.50*1.50 m.con 2 crucetas de 2.30 m.)</v>
          </cell>
          <cell r="D530" t="str">
            <v>sm</v>
          </cell>
          <cell r="E530">
            <v>8000</v>
          </cell>
          <cell r="G530">
            <v>3</v>
          </cell>
          <cell r="I530">
            <v>24000</v>
          </cell>
        </row>
        <row r="531">
          <cell r="A531" t="str">
            <v>SUBTOTAL</v>
          </cell>
          <cell r="I531">
            <v>57717</v>
          </cell>
        </row>
        <row r="533">
          <cell r="A533" t="str">
            <v>2.  Materiales</v>
          </cell>
        </row>
        <row r="534">
          <cell r="A534" t="str">
            <v>Codigo</v>
          </cell>
          <cell r="B534" t="str">
            <v>Descripción</v>
          </cell>
          <cell r="D534" t="str">
            <v>Unidad</v>
          </cell>
          <cell r="E534" t="str">
            <v>Rendimiento</v>
          </cell>
          <cell r="F534" t="str">
            <v>Precio Unitario</v>
          </cell>
          <cell r="I534" t="str">
            <v>Vr Unitario</v>
          </cell>
        </row>
        <row r="536">
          <cell r="A536" t="str">
            <v>H04</v>
          </cell>
          <cell r="B536" t="str">
            <v xml:space="preserve">CONCRETO 3.000 psi-Premezclado o Fabricado en obra </v>
          </cell>
          <cell r="D536" t="str">
            <v>m3</v>
          </cell>
          <cell r="E536">
            <v>1.05</v>
          </cell>
          <cell r="F536">
            <v>659109</v>
          </cell>
          <cell r="I536">
            <v>692064</v>
          </cell>
        </row>
        <row r="537">
          <cell r="A537" t="str">
            <v>G2</v>
          </cell>
          <cell r="B537" t="str">
            <v xml:space="preserve">GASOLINA CORRIENTE </v>
          </cell>
          <cell r="D537" t="str">
            <v xml:space="preserve">Galon </v>
          </cell>
          <cell r="E537">
            <v>0.1</v>
          </cell>
          <cell r="F537">
            <v>9900</v>
          </cell>
          <cell r="I537">
            <v>990</v>
          </cell>
        </row>
        <row r="538">
          <cell r="A538" t="str">
            <v>P19</v>
          </cell>
          <cell r="B538" t="str">
            <v xml:space="preserve">FORMALETA TABLEMAC 18MM SUPER T O EQUIVALENTE PARA CONCRETOS A LA VISTA CON ESTRUCTURA </v>
          </cell>
          <cell r="D538" t="str">
            <v>m2</v>
          </cell>
          <cell r="E538">
            <v>3.5</v>
          </cell>
          <cell r="F538">
            <v>45045</v>
          </cell>
          <cell r="I538">
            <v>157658</v>
          </cell>
        </row>
        <row r="539">
          <cell r="A539" t="str">
            <v>EH-47</v>
          </cell>
          <cell r="B539" t="str">
            <v>PARAL LARGO: Uso desde 2,00m hasta 3,50 m.</v>
          </cell>
          <cell r="D539" t="str">
            <v>dd</v>
          </cell>
          <cell r="E539">
            <v>8</v>
          </cell>
          <cell r="F539">
            <v>3500</v>
          </cell>
          <cell r="I539">
            <v>28000</v>
          </cell>
        </row>
        <row r="540">
          <cell r="A540" t="str">
            <v>O15</v>
          </cell>
          <cell r="B540" t="str">
            <v>PUNTILLA CON CABEZA  VARIADA</v>
          </cell>
          <cell r="D540" t="str">
            <v>lb</v>
          </cell>
          <cell r="E540">
            <v>1</v>
          </cell>
          <cell r="F540">
            <v>3520</v>
          </cell>
          <cell r="I540">
            <v>3520</v>
          </cell>
        </row>
        <row r="541">
          <cell r="A541" t="str">
            <v>G1</v>
          </cell>
          <cell r="B541" t="str">
            <v xml:space="preserve">ACPM para formaleta          </v>
          </cell>
          <cell r="D541" t="str">
            <v xml:space="preserve">galon </v>
          </cell>
          <cell r="E541">
            <v>0.02</v>
          </cell>
          <cell r="F541">
            <v>9350</v>
          </cell>
          <cell r="I541">
            <v>187</v>
          </cell>
        </row>
        <row r="542">
          <cell r="A542" t="str">
            <v>W39</v>
          </cell>
          <cell r="B542" t="str">
            <v>BOCEL EN MADERA ORDINARIA X 2,90mx 2 Usos</v>
          </cell>
          <cell r="D542" t="str">
            <v>und</v>
          </cell>
          <cell r="E542">
            <v>6</v>
          </cell>
          <cell r="F542">
            <v>3990</v>
          </cell>
          <cell r="I542">
            <v>23940</v>
          </cell>
        </row>
        <row r="544">
          <cell r="A544" t="str">
            <v>SUBTOTAL</v>
          </cell>
          <cell r="I544">
            <v>906359</v>
          </cell>
        </row>
        <row r="546">
          <cell r="A546" t="str">
            <v>3. Transportes</v>
          </cell>
        </row>
        <row r="547">
          <cell r="A547" t="str">
            <v>Codigo</v>
          </cell>
          <cell r="B547" t="str">
            <v xml:space="preserve">Descripcion </v>
          </cell>
          <cell r="C547" t="str">
            <v>Vol. o Peso</v>
          </cell>
          <cell r="D547" t="str">
            <v>Unidad</v>
          </cell>
          <cell r="E547" t="str">
            <v>Distancia</v>
          </cell>
          <cell r="G547" t="str">
            <v>Tarifa</v>
          </cell>
          <cell r="I547" t="str">
            <v>Vr. Unitario</v>
          </cell>
        </row>
        <row r="549">
          <cell r="A549" t="str">
            <v>EH-44</v>
          </cell>
          <cell r="B549" t="str">
            <v>TRANSPORTE DE MATERIALES O EQUIPO</v>
          </cell>
          <cell r="D549" t="str">
            <v>Viaje</v>
          </cell>
          <cell r="E549">
            <v>0.05</v>
          </cell>
          <cell r="G549">
            <v>35000</v>
          </cell>
          <cell r="I549">
            <v>1750</v>
          </cell>
        </row>
        <row r="550">
          <cell r="A550" t="str">
            <v>SUBTOTAL</v>
          </cell>
          <cell r="I550">
            <v>1750</v>
          </cell>
        </row>
        <row r="552">
          <cell r="A552" t="str">
            <v>4. Mano de Obra</v>
          </cell>
        </row>
        <row r="553">
          <cell r="A553" t="str">
            <v>Codigo</v>
          </cell>
          <cell r="B553" t="str">
            <v>Trabajador</v>
          </cell>
          <cell r="C553" t="str">
            <v>Jornal</v>
          </cell>
          <cell r="D553" t="str">
            <v>Prestac.</v>
          </cell>
          <cell r="E553" t="str">
            <v>Jornal Total</v>
          </cell>
          <cell r="F553" t="str">
            <v>Rendimiento</v>
          </cell>
          <cell r="I553" t="str">
            <v>Vr. Unitario</v>
          </cell>
        </row>
        <row r="555">
          <cell r="A555" t="str">
            <v>MO-01</v>
          </cell>
          <cell r="B555" t="str">
            <v>CUADRILLA AB  ALBAÑIL (1 OFICIAL + 1 AYUDANTE)</v>
          </cell>
          <cell r="C555" t="str">
            <v>hc</v>
          </cell>
          <cell r="D555">
            <v>0.57999999999999996</v>
          </cell>
          <cell r="E555">
            <v>21326</v>
          </cell>
          <cell r="F555">
            <v>12</v>
          </cell>
          <cell r="I555">
            <v>404341</v>
          </cell>
        </row>
        <row r="556">
          <cell r="A556" t="str">
            <v>SUBTOTAL</v>
          </cell>
          <cell r="I556">
            <v>404341</v>
          </cell>
        </row>
        <row r="557">
          <cell r="A557" t="str">
            <v>TOTAL COSTO DIRECTO</v>
          </cell>
          <cell r="J557">
            <v>1370167</v>
          </cell>
        </row>
        <row r="558">
          <cell r="A558" t="str">
            <v>AIU CONTRACTUAL</v>
          </cell>
          <cell r="C558">
            <v>0.48960000000000004</v>
          </cell>
          <cell r="H558" t="str">
            <v>TOTAL COSTO INDIRECTO</v>
          </cell>
          <cell r="I558">
            <v>670834</v>
          </cell>
        </row>
        <row r="559">
          <cell r="A559" t="str">
            <v xml:space="preserve">VALOR TOTAL ACTIVIDAD </v>
          </cell>
          <cell r="I559">
            <v>2041001</v>
          </cell>
        </row>
        <row r="560">
          <cell r="A560" t="str">
            <v xml:space="preserve">VALOR RECURSOS NECESARIOS PARA LA EJECUCIÓN DE LA ACTIVIDAD </v>
          </cell>
          <cell r="I560">
            <v>70210434.399999991</v>
          </cell>
        </row>
        <row r="564">
          <cell r="B564" t="str">
            <v>Firma:</v>
          </cell>
        </row>
        <row r="565">
          <cell r="B565" t="str">
            <v>Nombre: HENANDO ROJAS SILVA M.P.: 68202090533 STD</v>
          </cell>
        </row>
        <row r="566">
          <cell r="B566" t="str">
            <v>AVALADA CON FIRMA EN EL PRESUPUESTO RESUMEN</v>
          </cell>
        </row>
        <row r="567">
          <cell r="A567" t="str">
            <v xml:space="preserve">C. OBSERVACIONES </v>
          </cell>
        </row>
        <row r="575">
          <cell r="A575" t="str">
            <v>Item</v>
          </cell>
          <cell r="B575" t="str">
            <v>Descripción</v>
          </cell>
          <cell r="G575" t="str">
            <v>Unidad</v>
          </cell>
          <cell r="I575" t="str">
            <v>Cantidad</v>
          </cell>
        </row>
        <row r="576">
          <cell r="A576" t="str">
            <v>03.02.01</v>
          </cell>
          <cell r="B576" t="str">
            <v>Dintel en concreto de 3000 PSI a la vista, incluye bocel de remates en las aristas, incluye acero de refuerzo y todos los elementos necesarios</v>
          </cell>
          <cell r="G576" t="str">
            <v>M</v>
          </cell>
          <cell r="I576">
            <v>32.5</v>
          </cell>
          <cell r="K576">
            <v>132300</v>
          </cell>
        </row>
        <row r="578">
          <cell r="A578" t="str">
            <v>1.  Equipo</v>
          </cell>
        </row>
        <row r="579">
          <cell r="A579" t="str">
            <v>Codigo</v>
          </cell>
          <cell r="B579" t="str">
            <v>Descripción</v>
          </cell>
          <cell r="C579" t="str">
            <v>Marca</v>
          </cell>
          <cell r="D579" t="str">
            <v>Unidad</v>
          </cell>
          <cell r="E579" t="str">
            <v>Tarifa</v>
          </cell>
          <cell r="G579" t="str">
            <v>Rendimiento</v>
          </cell>
          <cell r="I579" t="str">
            <v>Vr. Unitario</v>
          </cell>
        </row>
        <row r="580">
          <cell r="A580" t="str">
            <v>EH-33</v>
          </cell>
          <cell r="B580" t="str">
            <v xml:space="preserve">HERRAMIENTA MENOR 5 %  DE LA MANO OBRA </v>
          </cell>
          <cell r="D580" t="str">
            <v xml:space="preserve">Global </v>
          </cell>
          <cell r="E580">
            <v>2527</v>
          </cell>
          <cell r="G580">
            <v>0</v>
          </cell>
          <cell r="I580">
            <v>0</v>
          </cell>
        </row>
        <row r="581">
          <cell r="A581" t="str">
            <v>EH-01</v>
          </cell>
          <cell r="B581" t="str">
            <v>ANDAMIO METALICO TUBULAR (Sección de 2 marcos de 1.50*1.50 m.con 2 crucetas de 2.30 m.)</v>
          </cell>
          <cell r="D581" t="str">
            <v>sm</v>
          </cell>
          <cell r="E581">
            <v>8000</v>
          </cell>
          <cell r="G581">
            <v>0.2</v>
          </cell>
          <cell r="I581">
            <v>1600</v>
          </cell>
        </row>
        <row r="583">
          <cell r="A583" t="str">
            <v>SUBTOTAL</v>
          </cell>
          <cell r="I583">
            <v>1600</v>
          </cell>
        </row>
        <row r="585">
          <cell r="A585" t="str">
            <v>2.  Materiales</v>
          </cell>
        </row>
        <row r="586">
          <cell r="A586" t="str">
            <v>Codigo</v>
          </cell>
          <cell r="B586" t="str">
            <v>Descripción</v>
          </cell>
          <cell r="D586" t="str">
            <v>Unidad</v>
          </cell>
          <cell r="E586" t="str">
            <v>Rendimiento</v>
          </cell>
          <cell r="F586" t="str">
            <v>Precio Unitario</v>
          </cell>
          <cell r="I586" t="str">
            <v>Vr Unitario</v>
          </cell>
        </row>
        <row r="588">
          <cell r="A588" t="str">
            <v>H04</v>
          </cell>
          <cell r="B588" t="str">
            <v xml:space="preserve">CONCRETO 3.000 psi-Premezclado o Fabricado en obra </v>
          </cell>
          <cell r="D588" t="str">
            <v>m3</v>
          </cell>
          <cell r="E588">
            <v>0.02</v>
          </cell>
          <cell r="F588">
            <v>659109</v>
          </cell>
          <cell r="I588">
            <v>13182</v>
          </cell>
        </row>
        <row r="589">
          <cell r="A589" t="str">
            <v>P19</v>
          </cell>
          <cell r="B589" t="str">
            <v xml:space="preserve">FORMALETA TABLEMAC 18MM SUPER T O EQUIVALENTE PARA CONCRETOS A LA VISTA CON ESTRUCTURA </v>
          </cell>
          <cell r="D589" t="str">
            <v>m2</v>
          </cell>
          <cell r="E589">
            <v>0.5</v>
          </cell>
          <cell r="F589">
            <v>45045</v>
          </cell>
          <cell r="I589">
            <v>22523</v>
          </cell>
        </row>
        <row r="590">
          <cell r="A590" t="str">
            <v>P02</v>
          </cell>
          <cell r="B590" t="str">
            <v>FORMALETA ENTREPISOS CON PARAL CORTO de 1.50 a 2.50 m. (Por Metro Cuadrado).</v>
          </cell>
          <cell r="D590" t="str">
            <v>dd</v>
          </cell>
          <cell r="E590">
            <v>0.5</v>
          </cell>
          <cell r="F590">
            <v>6710</v>
          </cell>
          <cell r="I590">
            <v>3355</v>
          </cell>
        </row>
        <row r="591">
          <cell r="A591" t="str">
            <v>G1</v>
          </cell>
          <cell r="B591" t="str">
            <v xml:space="preserve">ACPM para formaleta          </v>
          </cell>
          <cell r="D591" t="str">
            <v xml:space="preserve">galon </v>
          </cell>
          <cell r="E591">
            <v>0.05</v>
          </cell>
          <cell r="F591">
            <v>9350</v>
          </cell>
          <cell r="I591">
            <v>468</v>
          </cell>
        </row>
        <row r="592">
          <cell r="A592" t="str">
            <v>O15</v>
          </cell>
          <cell r="B592" t="str">
            <v>PUNTILLA CON CABEZA  VARIADA</v>
          </cell>
          <cell r="D592" t="str">
            <v>lb</v>
          </cell>
          <cell r="E592">
            <v>0.2</v>
          </cell>
          <cell r="F592">
            <v>3520</v>
          </cell>
          <cell r="I592">
            <v>704</v>
          </cell>
        </row>
        <row r="593">
          <cell r="A593" t="str">
            <v>W39</v>
          </cell>
          <cell r="B593" t="str">
            <v>BOCEL EN MADERA ORDINARIA X 2,90mx 2 Usos</v>
          </cell>
          <cell r="D593" t="str">
            <v>und</v>
          </cell>
          <cell r="E593">
            <v>2</v>
          </cell>
          <cell r="F593">
            <v>3990</v>
          </cell>
          <cell r="I593">
            <v>7980</v>
          </cell>
        </row>
        <row r="594">
          <cell r="A594" t="str">
            <v>A11</v>
          </cell>
          <cell r="B594" t="str">
            <v>ALAMBRE NEGRO No. 18</v>
          </cell>
          <cell r="D594" t="str">
            <v>kg</v>
          </cell>
          <cell r="E594">
            <v>0.4</v>
          </cell>
          <cell r="F594">
            <v>3800</v>
          </cell>
          <cell r="I594">
            <v>1520</v>
          </cell>
        </row>
        <row r="595">
          <cell r="A595" t="str">
            <v>A01</v>
          </cell>
          <cell r="B595" t="str">
            <v>ACERO 60.000 PSI, Incluye figurada</v>
          </cell>
          <cell r="D595" t="str">
            <v>kg</v>
          </cell>
          <cell r="E595">
            <v>6.5</v>
          </cell>
          <cell r="F595">
            <v>4600</v>
          </cell>
          <cell r="I595">
            <v>29900</v>
          </cell>
        </row>
        <row r="596">
          <cell r="A596" t="str">
            <v>SUBTOTAL</v>
          </cell>
          <cell r="I596">
            <v>79632</v>
          </cell>
        </row>
        <row r="598">
          <cell r="A598" t="str">
            <v>3. Transportes</v>
          </cell>
        </row>
        <row r="599">
          <cell r="A599" t="str">
            <v>Codigo</v>
          </cell>
          <cell r="B599" t="str">
            <v xml:space="preserve">Descripcion </v>
          </cell>
          <cell r="C599" t="str">
            <v>Vol. o Peso</v>
          </cell>
          <cell r="D599" t="str">
            <v>Unidad</v>
          </cell>
          <cell r="E599" t="str">
            <v>Distancia</v>
          </cell>
          <cell r="G599" t="str">
            <v>Tarifa</v>
          </cell>
          <cell r="I599" t="str">
            <v>Vr. Unitario</v>
          </cell>
        </row>
        <row r="601">
          <cell r="A601" t="str">
            <v>EH-44</v>
          </cell>
          <cell r="B601" t="str">
            <v>TRANSPORTE DE MATERIALES O EQUIPO</v>
          </cell>
          <cell r="D601" t="str">
            <v>Viaje</v>
          </cell>
          <cell r="E601">
            <v>1.4999999999999999E-2</v>
          </cell>
          <cell r="G601">
            <v>35000</v>
          </cell>
          <cell r="I601">
            <v>525</v>
          </cell>
        </row>
        <row r="602">
          <cell r="A602" t="str">
            <v>SUBTOTAL</v>
          </cell>
          <cell r="I602">
            <v>525</v>
          </cell>
        </row>
        <row r="604">
          <cell r="A604" t="str">
            <v>4. Mano de Obra</v>
          </cell>
        </row>
        <row r="605">
          <cell r="A605" t="str">
            <v>Codigo</v>
          </cell>
          <cell r="B605" t="str">
            <v>Trabajador</v>
          </cell>
          <cell r="C605" t="str">
            <v>Jornal</v>
          </cell>
          <cell r="D605" t="str">
            <v>Prestac.</v>
          </cell>
          <cell r="E605" t="str">
            <v>Jornal Total</v>
          </cell>
          <cell r="F605" t="str">
            <v>Rendimiento</v>
          </cell>
          <cell r="I605" t="str">
            <v>Vr. Unitario</v>
          </cell>
        </row>
        <row r="607">
          <cell r="A607" t="str">
            <v>MO-01</v>
          </cell>
          <cell r="B607" t="str">
            <v>CUADRILLA AB  ALBAÑIL (1 OFICIAL + 1 AYUDANTE)</v>
          </cell>
          <cell r="C607" t="str">
            <v>hc</v>
          </cell>
          <cell r="D607">
            <v>0.57999999999999996</v>
          </cell>
          <cell r="E607">
            <v>21326</v>
          </cell>
          <cell r="F607">
            <v>1.5</v>
          </cell>
          <cell r="I607">
            <v>50543</v>
          </cell>
        </row>
        <row r="608">
          <cell r="A608" t="str">
            <v>SUBTOTAL</v>
          </cell>
          <cell r="I608">
            <v>50543</v>
          </cell>
        </row>
        <row r="609">
          <cell r="A609" t="str">
            <v>TOTAL COSTO DIRECTO</v>
          </cell>
          <cell r="I609">
            <v>132300</v>
          </cell>
        </row>
        <row r="610">
          <cell r="A610" t="str">
            <v>AIU CONTRACTUAL</v>
          </cell>
          <cell r="C610">
            <v>0.48960000000000004</v>
          </cell>
          <cell r="H610" t="str">
            <v>TOTAL COSTO INDIRECTO</v>
          </cell>
          <cell r="I610">
            <v>64774</v>
          </cell>
        </row>
        <row r="611">
          <cell r="A611" t="str">
            <v xml:space="preserve">VALOR TOTAL ACTIVIDAD </v>
          </cell>
          <cell r="I611">
            <v>197074</v>
          </cell>
        </row>
        <row r="612">
          <cell r="A612" t="str">
            <v xml:space="preserve">VALOR RECURSOS NECESARIOS PARA LA EJECUCIÓN DE LA ACTIVIDAD </v>
          </cell>
          <cell r="I612">
            <v>6404905</v>
          </cell>
        </row>
        <row r="615">
          <cell r="B615" t="str">
            <v>Firma:</v>
          </cell>
        </row>
        <row r="616">
          <cell r="B616" t="str">
            <v>Nombre: HENANDO ROJAS SILVA M.P.: 68202090533 STD</v>
          </cell>
        </row>
        <row r="617">
          <cell r="B617" t="str">
            <v>AVALADA CON FIRMA EN EL PRESUPUESTO RESUMEN</v>
          </cell>
        </row>
        <row r="619">
          <cell r="A619" t="str">
            <v xml:space="preserve">C. OBSERVACIONES </v>
          </cell>
        </row>
        <row r="627">
          <cell r="A627" t="str">
            <v>Item</v>
          </cell>
          <cell r="B627" t="str">
            <v>Descripción</v>
          </cell>
          <cell r="G627" t="str">
            <v>Unidad</v>
          </cell>
          <cell r="I627" t="str">
            <v>Cantidad</v>
          </cell>
        </row>
        <row r="628">
          <cell r="A628" t="str">
            <v>03.02.03</v>
          </cell>
          <cell r="B628" t="str">
            <v>Columnetas y viguetas de confinamiento en hormigón 3000 Psi, incluye acero, alambre, formaleta y dilatadores en madera</v>
          </cell>
          <cell r="G628" t="str">
            <v>M</v>
          </cell>
          <cell r="I628">
            <v>185</v>
          </cell>
          <cell r="K628">
            <v>141267</v>
          </cell>
        </row>
        <row r="630">
          <cell r="A630" t="str">
            <v>1.  Equipo</v>
          </cell>
        </row>
        <row r="631">
          <cell r="A631" t="str">
            <v>Codigo</v>
          </cell>
          <cell r="B631" t="str">
            <v>Descripción</v>
          </cell>
          <cell r="C631" t="str">
            <v>Marca</v>
          </cell>
          <cell r="D631" t="str">
            <v>Unidad</v>
          </cell>
          <cell r="E631" t="str">
            <v>Tarifa</v>
          </cell>
          <cell r="G631" t="str">
            <v>Rendimiento</v>
          </cell>
          <cell r="I631" t="str">
            <v>Vr. Unitario</v>
          </cell>
        </row>
        <row r="632">
          <cell r="A632" t="str">
            <v>EH-33</v>
          </cell>
          <cell r="B632" t="str">
            <v xml:space="preserve">HERRAMIENTA MENOR 5 %  DE LA MANO OBRA </v>
          </cell>
          <cell r="D632" t="str">
            <v xml:space="preserve">Global </v>
          </cell>
          <cell r="E632">
            <v>26</v>
          </cell>
          <cell r="G632">
            <v>0</v>
          </cell>
          <cell r="I632">
            <v>0</v>
          </cell>
        </row>
        <row r="633">
          <cell r="A633" t="str">
            <v>EH-01</v>
          </cell>
          <cell r="B633" t="str">
            <v>ANDAMIO METALICO TUBULAR (Sección de 2 marcos de 1.50*1.50 m.con 2 crucetas de 2.30 m.)</v>
          </cell>
          <cell r="D633" t="str">
            <v>sm</v>
          </cell>
          <cell r="E633">
            <v>5244</v>
          </cell>
          <cell r="G633">
            <v>0</v>
          </cell>
          <cell r="I633">
            <v>0</v>
          </cell>
        </row>
        <row r="634">
          <cell r="A634" t="str">
            <v>SUBTOTAL</v>
          </cell>
          <cell r="I634">
            <v>0</v>
          </cell>
        </row>
        <row r="636">
          <cell r="A636" t="str">
            <v>2.  Materiales</v>
          </cell>
        </row>
        <row r="637">
          <cell r="A637" t="str">
            <v>Codigo</v>
          </cell>
          <cell r="B637" t="str">
            <v>Descripción</v>
          </cell>
          <cell r="D637" t="str">
            <v>Unidad</v>
          </cell>
          <cell r="E637" t="str">
            <v>Rendimiento</v>
          </cell>
          <cell r="F637" t="str">
            <v>Precio Unitario</v>
          </cell>
          <cell r="I637" t="str">
            <v>Vr Unitario</v>
          </cell>
        </row>
        <row r="639">
          <cell r="A639" t="str">
            <v>H04</v>
          </cell>
          <cell r="B639" t="str">
            <v xml:space="preserve">CONCRETO 3.000 psi-Premezclado o Fabricado en obra </v>
          </cell>
          <cell r="D639" t="str">
            <v>m3</v>
          </cell>
          <cell r="E639">
            <v>4.3999999999999997E-2</v>
          </cell>
          <cell r="F639">
            <v>659109</v>
          </cell>
          <cell r="I639">
            <v>29001</v>
          </cell>
        </row>
        <row r="640">
          <cell r="A640" t="str">
            <v>P19</v>
          </cell>
          <cell r="B640" t="str">
            <v xml:space="preserve">FORMALETA TABLEMAC 18MM SUPER T O EQUIVALENTE PARA CONCRETOS A LA VISTA CON ESTRUCTURA </v>
          </cell>
          <cell r="D640" t="str">
            <v>m2</v>
          </cell>
          <cell r="E640">
            <v>0.3</v>
          </cell>
          <cell r="F640">
            <v>45045</v>
          </cell>
          <cell r="I640">
            <v>13514</v>
          </cell>
        </row>
        <row r="641">
          <cell r="A641" t="str">
            <v>W39</v>
          </cell>
          <cell r="B641" t="str">
            <v>BOCEL EN MADERA ORDINARIA X 2,90mx 2 Usos</v>
          </cell>
          <cell r="D641" t="str">
            <v>und</v>
          </cell>
          <cell r="E641">
            <v>2</v>
          </cell>
          <cell r="F641">
            <v>3990</v>
          </cell>
          <cell r="I641">
            <v>7980</v>
          </cell>
        </row>
        <row r="642">
          <cell r="A642" t="str">
            <v>A01</v>
          </cell>
          <cell r="B642" t="str">
            <v>ACERO 60.000 PSI, Incluye figurada</v>
          </cell>
          <cell r="D642" t="str">
            <v>kg</v>
          </cell>
          <cell r="E642">
            <v>4.5</v>
          </cell>
          <cell r="F642">
            <v>4600</v>
          </cell>
          <cell r="I642">
            <v>20700</v>
          </cell>
        </row>
        <row r="643">
          <cell r="A643" t="str">
            <v>A11</v>
          </cell>
          <cell r="B643" t="str">
            <v>ALAMBRE NEGRO No. 18</v>
          </cell>
          <cell r="D643" t="str">
            <v>kg</v>
          </cell>
          <cell r="E643">
            <v>0.5</v>
          </cell>
          <cell r="F643">
            <v>3800</v>
          </cell>
          <cell r="I643">
            <v>1900</v>
          </cell>
        </row>
        <row r="644">
          <cell r="A644" t="str">
            <v>G1</v>
          </cell>
          <cell r="B644" t="str">
            <v xml:space="preserve">ACPM para formaleta          </v>
          </cell>
          <cell r="D644" t="str">
            <v xml:space="preserve">galon </v>
          </cell>
          <cell r="E644">
            <v>0.02</v>
          </cell>
          <cell r="F644">
            <v>9350</v>
          </cell>
          <cell r="I644">
            <v>187</v>
          </cell>
        </row>
        <row r="645">
          <cell r="A645" t="str">
            <v>O15</v>
          </cell>
          <cell r="B645" t="str">
            <v>PUNTILLA CON CABEZA  VARIADA</v>
          </cell>
          <cell r="D645" t="str">
            <v>lb</v>
          </cell>
          <cell r="E645">
            <v>0.02</v>
          </cell>
          <cell r="F645">
            <v>3520</v>
          </cell>
          <cell r="I645">
            <v>70</v>
          </cell>
        </row>
        <row r="646">
          <cell r="A646" t="str">
            <v>SUBTOTAL</v>
          </cell>
          <cell r="I646">
            <v>73352</v>
          </cell>
        </row>
        <row r="648">
          <cell r="A648" t="str">
            <v>3. Transportes</v>
          </cell>
        </row>
        <row r="649">
          <cell r="A649" t="str">
            <v>Codigo</v>
          </cell>
          <cell r="B649" t="str">
            <v xml:space="preserve">Descripcion </v>
          </cell>
          <cell r="C649" t="str">
            <v>Vol. o Peso</v>
          </cell>
          <cell r="D649" t="str">
            <v>Unidad</v>
          </cell>
          <cell r="E649" t="str">
            <v>Distancia</v>
          </cell>
          <cell r="G649" t="str">
            <v>Tarifa</v>
          </cell>
          <cell r="I649" t="str">
            <v>Vr. Unitario</v>
          </cell>
        </row>
        <row r="651">
          <cell r="A651" t="str">
            <v>EH-44</v>
          </cell>
          <cell r="B651" t="str">
            <v>TRANSPORTE DE MATERIALES O EQUIPO</v>
          </cell>
          <cell r="D651" t="str">
            <v>Viaje</v>
          </cell>
          <cell r="E651">
            <v>1.4999999999999999E-2</v>
          </cell>
          <cell r="G651">
            <v>35000</v>
          </cell>
          <cell r="I651">
            <v>525</v>
          </cell>
        </row>
        <row r="652">
          <cell r="A652" t="str">
            <v>SUBTOTAL</v>
          </cell>
          <cell r="I652">
            <v>525</v>
          </cell>
        </row>
        <row r="654">
          <cell r="A654" t="str">
            <v>4. Mano de Obra</v>
          </cell>
        </row>
        <row r="655">
          <cell r="A655" t="str">
            <v>Codigo</v>
          </cell>
          <cell r="B655" t="str">
            <v>Trabajador</v>
          </cell>
          <cell r="C655" t="str">
            <v>Jornal</v>
          </cell>
          <cell r="D655" t="str">
            <v>Prestac.</v>
          </cell>
          <cell r="E655" t="str">
            <v>Jornal Total</v>
          </cell>
          <cell r="F655" t="str">
            <v>Rendimiento</v>
          </cell>
          <cell r="I655" t="str">
            <v>Vr. Unitario</v>
          </cell>
        </row>
        <row r="657">
          <cell r="A657" t="str">
            <v>MO-01</v>
          </cell>
          <cell r="B657" t="str">
            <v>CUADRILLA AB  ALBAÑIL (1 OFICIAL + 1 AYUDANTE)</v>
          </cell>
          <cell r="C657" t="str">
            <v>hc</v>
          </cell>
          <cell r="D657">
            <v>0.57999999999999996</v>
          </cell>
          <cell r="E657">
            <v>21326</v>
          </cell>
          <cell r="F657">
            <v>2</v>
          </cell>
          <cell r="I657">
            <v>67390</v>
          </cell>
        </row>
        <row r="658">
          <cell r="A658" t="str">
            <v>SUBTOTAL</v>
          </cell>
          <cell r="I658">
            <v>67390</v>
          </cell>
        </row>
        <row r="659">
          <cell r="A659" t="str">
            <v>TOTAL COSTO DIRECTO</v>
          </cell>
          <cell r="J659">
            <v>141267</v>
          </cell>
        </row>
        <row r="660">
          <cell r="A660" t="str">
            <v>AIU CONTRACTUAL</v>
          </cell>
          <cell r="C660">
            <v>0.48960000000000004</v>
          </cell>
          <cell r="H660" t="str">
            <v>TOTAL COSTO INDIRECTO</v>
          </cell>
          <cell r="I660">
            <v>69164</v>
          </cell>
        </row>
        <row r="661">
          <cell r="A661" t="str">
            <v xml:space="preserve">VALOR TOTAL ACTIVIDAD </v>
          </cell>
          <cell r="I661">
            <v>210431</v>
          </cell>
        </row>
        <row r="662">
          <cell r="A662" t="str">
            <v xml:space="preserve">VALOR RECURSOS NECESARIOS PARA LA EJECUCIÓN DE LA ACTIVIDAD </v>
          </cell>
          <cell r="I662">
            <v>0</v>
          </cell>
        </row>
        <row r="665">
          <cell r="B665" t="str">
            <v>Firma:</v>
          </cell>
        </row>
        <row r="666">
          <cell r="B666" t="str">
            <v>Nombre: HENANDO ROJAS SILVA M.P.: 68202090533 STD</v>
          </cell>
        </row>
        <row r="667">
          <cell r="B667" t="str">
            <v>AVALADA CON FIRMA EN EL PRESUPUESTO RESUMEN</v>
          </cell>
        </row>
        <row r="668">
          <cell r="A668" t="str">
            <v xml:space="preserve">C. OBSERVACIONES </v>
          </cell>
        </row>
        <row r="676">
          <cell r="A676" t="str">
            <v>Item</v>
          </cell>
          <cell r="B676" t="str">
            <v>Descripción</v>
          </cell>
          <cell r="G676" t="str">
            <v>Unidad</v>
          </cell>
          <cell r="I676" t="str">
            <v>Cantidad</v>
          </cell>
        </row>
        <row r="677">
          <cell r="A677" t="str">
            <v>03.03.01</v>
          </cell>
          <cell r="B677" t="str">
            <v>Placa de contrapiso de E:10 cm en hormigón 21 Mpa en sistema constructivo en junta perdida.</v>
          </cell>
          <cell r="G677" t="str">
            <v>M²</v>
          </cell>
          <cell r="I677">
            <v>714</v>
          </cell>
          <cell r="K677">
            <v>136076</v>
          </cell>
        </row>
        <row r="679">
          <cell r="A679" t="str">
            <v>1.  Equipo</v>
          </cell>
        </row>
        <row r="680">
          <cell r="A680" t="str">
            <v>Codigo</v>
          </cell>
          <cell r="B680" t="str">
            <v>Descripción</v>
          </cell>
          <cell r="C680" t="str">
            <v>Marca</v>
          </cell>
          <cell r="D680" t="str">
            <v>Unidad</v>
          </cell>
          <cell r="E680" t="str">
            <v>Tarifa</v>
          </cell>
          <cell r="G680" t="str">
            <v>Rendimiento</v>
          </cell>
          <cell r="I680" t="str">
            <v>Vr. Unitario</v>
          </cell>
        </row>
        <row r="681">
          <cell r="A681" t="str">
            <v>EH-33</v>
          </cell>
          <cell r="B681" t="str">
            <v xml:space="preserve">HERRAMIENTA MENOR 5 %  DE LA MANO OBRA </v>
          </cell>
          <cell r="D681" t="str">
            <v xml:space="preserve">Global </v>
          </cell>
          <cell r="E681">
            <v>1516</v>
          </cell>
          <cell r="G681">
            <v>0</v>
          </cell>
          <cell r="I681">
            <v>0</v>
          </cell>
        </row>
        <row r="682">
          <cell r="A682" t="str">
            <v>EH-22</v>
          </cell>
          <cell r="B682" t="str">
            <v>VIBRADOR A GASOLINA</v>
          </cell>
          <cell r="D682" t="str">
            <v>dd</v>
          </cell>
          <cell r="E682">
            <v>45000</v>
          </cell>
          <cell r="G682">
            <v>0.1</v>
          </cell>
          <cell r="I682">
            <v>4500</v>
          </cell>
        </row>
        <row r="683">
          <cell r="A683" t="str">
            <v>SUBTOTAL</v>
          </cell>
          <cell r="I683">
            <v>4500</v>
          </cell>
        </row>
        <row r="685">
          <cell r="A685" t="str">
            <v>2.  Materiales</v>
          </cell>
        </row>
        <row r="686">
          <cell r="A686" t="str">
            <v>Codigo</v>
          </cell>
          <cell r="B686" t="str">
            <v>Descripción</v>
          </cell>
          <cell r="D686" t="str">
            <v>Unidad</v>
          </cell>
          <cell r="E686" t="str">
            <v>Rendimiento</v>
          </cell>
          <cell r="F686" t="str">
            <v>Precio Unitario</v>
          </cell>
          <cell r="I686" t="str">
            <v>Vr Unitario</v>
          </cell>
        </row>
        <row r="688">
          <cell r="A688" t="str">
            <v>H04</v>
          </cell>
          <cell r="B688" t="str">
            <v xml:space="preserve">CONCRETO 3.000 psi-Premezclado o Fabricado en obra </v>
          </cell>
          <cell r="D688" t="str">
            <v>m3</v>
          </cell>
          <cell r="E688">
            <v>0.105</v>
          </cell>
          <cell r="F688">
            <v>659109</v>
          </cell>
          <cell r="I688">
            <v>69206</v>
          </cell>
        </row>
        <row r="689">
          <cell r="A689" t="str">
            <v>G2</v>
          </cell>
          <cell r="B689" t="str">
            <v xml:space="preserve">GASOLINA CORRIENTE </v>
          </cell>
          <cell r="D689" t="str">
            <v xml:space="preserve">Galon </v>
          </cell>
          <cell r="E689">
            <v>0.2</v>
          </cell>
          <cell r="F689">
            <v>9900</v>
          </cell>
          <cell r="I689">
            <v>1980</v>
          </cell>
        </row>
        <row r="690">
          <cell r="A690" t="str">
            <v>W38</v>
          </cell>
          <cell r="B690" t="str">
            <v>TABLA CHAPA ORDINARIO 10 cm x 2 cm x 3 m cepillada y canteada ( 3 Usos)</v>
          </cell>
          <cell r="D690" t="str">
            <v>und</v>
          </cell>
          <cell r="E690">
            <v>2</v>
          </cell>
          <cell r="F690">
            <v>9653</v>
          </cell>
          <cell r="I690">
            <v>19306</v>
          </cell>
        </row>
        <row r="691">
          <cell r="A691" t="str">
            <v>W01</v>
          </cell>
          <cell r="B691" t="str">
            <v xml:space="preserve">DURMIENTE  EN ORDINARIO 4*4Cm ( 2 Usos)  </v>
          </cell>
          <cell r="D691" t="str">
            <v>ml</v>
          </cell>
          <cell r="E691">
            <v>1</v>
          </cell>
          <cell r="F691">
            <v>9350</v>
          </cell>
          <cell r="I691">
            <v>9350</v>
          </cell>
        </row>
        <row r="692">
          <cell r="A692" t="str">
            <v>O15</v>
          </cell>
          <cell r="B692" t="str">
            <v>PUNTILLA CON CABEZA  VARIADA</v>
          </cell>
          <cell r="D692" t="str">
            <v>lb</v>
          </cell>
          <cell r="E692">
            <v>0.4</v>
          </cell>
          <cell r="F692">
            <v>3520</v>
          </cell>
          <cell r="I692">
            <v>1408</v>
          </cell>
        </row>
        <row r="695">
          <cell r="A695" t="str">
            <v>SUBTOTAL</v>
          </cell>
          <cell r="I695">
            <v>101250</v>
          </cell>
        </row>
        <row r="697">
          <cell r="A697" t="str">
            <v>3. Transportes</v>
          </cell>
        </row>
        <row r="698">
          <cell r="A698" t="str">
            <v>Codigo</v>
          </cell>
          <cell r="B698" t="str">
            <v xml:space="preserve">Descripcion </v>
          </cell>
          <cell r="C698" t="str">
            <v>Vol. o Peso</v>
          </cell>
          <cell r="D698" t="str">
            <v>Unidad</v>
          </cell>
          <cell r="E698" t="str">
            <v>Distancia</v>
          </cell>
          <cell r="G698" t="str">
            <v>Tarifa</v>
          </cell>
          <cell r="I698" t="str">
            <v>Vr. Unitario</v>
          </cell>
        </row>
        <row r="702">
          <cell r="A702" t="str">
            <v>SUBTOTAL</v>
          </cell>
          <cell r="I702">
            <v>0</v>
          </cell>
        </row>
        <row r="704">
          <cell r="A704" t="str">
            <v>4. Mano de Obra</v>
          </cell>
        </row>
        <row r="705">
          <cell r="A705" t="str">
            <v>Codigo</v>
          </cell>
          <cell r="B705" t="str">
            <v>Trabajador</v>
          </cell>
          <cell r="C705" t="str">
            <v>Jornal</v>
          </cell>
          <cell r="D705" t="str">
            <v>Prestac.</v>
          </cell>
          <cell r="E705" t="str">
            <v>Jornal Total</v>
          </cell>
          <cell r="F705" t="str">
            <v>Rendimiento</v>
          </cell>
          <cell r="I705" t="str">
            <v>Vr. Unitario</v>
          </cell>
        </row>
        <row r="707">
          <cell r="A707" t="str">
            <v>MO-01</v>
          </cell>
          <cell r="B707" t="str">
            <v>CUADRILLA AB  ALBAÑIL (1 OFICIAL + 1 AYUDANTE)</v>
          </cell>
          <cell r="C707" t="str">
            <v>hc</v>
          </cell>
          <cell r="D707">
            <v>0.57999999999999996</v>
          </cell>
          <cell r="E707">
            <v>21326</v>
          </cell>
          <cell r="F707">
            <v>0.9</v>
          </cell>
          <cell r="I707">
            <v>30326</v>
          </cell>
        </row>
        <row r="708">
          <cell r="A708" t="str">
            <v>SUBTOTAL</v>
          </cell>
          <cell r="I708">
            <v>30326</v>
          </cell>
        </row>
        <row r="709">
          <cell r="A709" t="str">
            <v>TOTAL COSTO DIRECTO</v>
          </cell>
          <cell r="I709">
            <v>136076</v>
          </cell>
        </row>
        <row r="710">
          <cell r="A710" t="str">
            <v>AIU CONTRACTUAL</v>
          </cell>
          <cell r="C710">
            <v>0.48960000000000004</v>
          </cell>
          <cell r="H710" t="str">
            <v>TOTAL COSTO INDIRECTO</v>
          </cell>
          <cell r="I710">
            <v>66623</v>
          </cell>
        </row>
        <row r="711">
          <cell r="A711" t="str">
            <v xml:space="preserve">VALOR TOTAL ACTIVIDAD </v>
          </cell>
          <cell r="I711">
            <v>202699</v>
          </cell>
        </row>
        <row r="712">
          <cell r="A712" t="str">
            <v xml:space="preserve">VALOR RECURSOS NECESARIOS PARA LA EJECUCIÓN DE LA ACTIVIDAD </v>
          </cell>
          <cell r="I712">
            <v>144727086</v>
          </cell>
        </row>
        <row r="716">
          <cell r="B716" t="str">
            <v>Firma:</v>
          </cell>
        </row>
        <row r="717">
          <cell r="B717" t="str">
            <v>Nombre: HENANDO ROJAS SILVA M.P.: 68202090533 STD</v>
          </cell>
        </row>
        <row r="718">
          <cell r="B718" t="str">
            <v>AVALADA CON FIRMA EN EL PRESUPUESTO RESUMEN</v>
          </cell>
        </row>
        <row r="720">
          <cell r="A720" t="str">
            <v xml:space="preserve">C. OBSERVACIONES </v>
          </cell>
        </row>
        <row r="727">
          <cell r="A727" t="str">
            <v>Item</v>
          </cell>
          <cell r="B727" t="str">
            <v>Descripción</v>
          </cell>
          <cell r="G727" t="str">
            <v>Unidad</v>
          </cell>
          <cell r="I727" t="str">
            <v>Cantidad</v>
          </cell>
        </row>
        <row r="728">
          <cell r="A728" t="str">
            <v>03.03.03</v>
          </cell>
          <cell r="B728" t="str">
            <v>Poliestileno expandido para juntas de 10 mm "Placa y columnas o elementos estructurales"</v>
          </cell>
          <cell r="G728" t="str">
            <v>M</v>
          </cell>
          <cell r="I728">
            <v>25</v>
          </cell>
          <cell r="K728">
            <v>7654</v>
          </cell>
        </row>
        <row r="730">
          <cell r="A730" t="str">
            <v>1.  Equipo</v>
          </cell>
        </row>
        <row r="731">
          <cell r="A731" t="str">
            <v>Codigo</v>
          </cell>
          <cell r="B731" t="str">
            <v>Descripción</v>
          </cell>
          <cell r="C731" t="str">
            <v>Marca</v>
          </cell>
          <cell r="D731" t="str">
            <v>Unidad</v>
          </cell>
          <cell r="E731" t="str">
            <v>Tarifa</v>
          </cell>
          <cell r="G731" t="str">
            <v>Rendimiento</v>
          </cell>
          <cell r="I731" t="str">
            <v>Vr. Unitario</v>
          </cell>
        </row>
        <row r="732">
          <cell r="A732" t="str">
            <v>EH-33</v>
          </cell>
          <cell r="B732" t="str">
            <v xml:space="preserve">HERRAMIENTA MENOR 5 %  DE LA MANO OBRA </v>
          </cell>
          <cell r="D732" t="str">
            <v xml:space="preserve">Global </v>
          </cell>
          <cell r="E732">
            <v>253</v>
          </cell>
          <cell r="G732">
            <v>0</v>
          </cell>
          <cell r="I732">
            <v>0</v>
          </cell>
        </row>
        <row r="735">
          <cell r="A735" t="str">
            <v>SUBTOTAL</v>
          </cell>
          <cell r="I735">
            <v>0</v>
          </cell>
        </row>
        <row r="737">
          <cell r="A737" t="str">
            <v>2.  Materiales</v>
          </cell>
        </row>
        <row r="738">
          <cell r="A738" t="str">
            <v>Codigo</v>
          </cell>
          <cell r="B738" t="str">
            <v>Descripción</v>
          </cell>
          <cell r="D738" t="str">
            <v>Unidad</v>
          </cell>
          <cell r="E738" t="str">
            <v>Rendimiento</v>
          </cell>
          <cell r="F738" t="str">
            <v>Precio Unitario</v>
          </cell>
          <cell r="I738" t="str">
            <v>Vr Unitario</v>
          </cell>
        </row>
        <row r="740">
          <cell r="A740" t="str">
            <v>O45</v>
          </cell>
          <cell r="B740" t="str">
            <v>POLIESTILENO EXPANDIDO PARA JUNTAS DE 10 MM</v>
          </cell>
          <cell r="D740" t="str">
            <v>M</v>
          </cell>
          <cell r="E740">
            <v>1.05</v>
          </cell>
          <cell r="F740">
            <v>2476</v>
          </cell>
          <cell r="I740">
            <v>2600</v>
          </cell>
        </row>
        <row r="749">
          <cell r="A749" t="str">
            <v>SUBTOTAL</v>
          </cell>
          <cell r="I749">
            <v>2600</v>
          </cell>
        </row>
        <row r="751">
          <cell r="A751" t="str">
            <v>3. Transportes</v>
          </cell>
        </row>
        <row r="752">
          <cell r="A752" t="str">
            <v>Codigo</v>
          </cell>
          <cell r="B752" t="str">
            <v xml:space="preserve">Descripcion </v>
          </cell>
          <cell r="C752" t="str">
            <v>Vol. o Peso</v>
          </cell>
          <cell r="D752" t="str">
            <v>Unidad</v>
          </cell>
          <cell r="E752" t="str">
            <v>Distancia</v>
          </cell>
          <cell r="G752" t="str">
            <v>Tarifa</v>
          </cell>
          <cell r="I752" t="str">
            <v>Vr. Unitario</v>
          </cell>
        </row>
        <row r="755">
          <cell r="A755" t="str">
            <v>SUBTOTAL</v>
          </cell>
          <cell r="I755">
            <v>0</v>
          </cell>
        </row>
        <row r="757">
          <cell r="A757" t="str">
            <v>4. Mano de Obra</v>
          </cell>
        </row>
        <row r="758">
          <cell r="A758" t="str">
            <v>Codigo</v>
          </cell>
          <cell r="B758" t="str">
            <v>Trabajador</v>
          </cell>
          <cell r="C758" t="str">
            <v>Jornal</v>
          </cell>
          <cell r="D758" t="str">
            <v>Prestac.</v>
          </cell>
          <cell r="E758" t="str">
            <v>Jornal Total</v>
          </cell>
          <cell r="F758" t="str">
            <v>Rendimiento</v>
          </cell>
          <cell r="I758" t="str">
            <v>Vr. Unitario</v>
          </cell>
        </row>
        <row r="760">
          <cell r="A760" t="str">
            <v>MO-01</v>
          </cell>
          <cell r="B760" t="str">
            <v>CUADRILLA AB  ALBAÑIL (1 OFICIAL + 1 AYUDANTE)</v>
          </cell>
          <cell r="C760" t="str">
            <v>hc</v>
          </cell>
          <cell r="D760">
            <v>0.57999999999999996</v>
          </cell>
          <cell r="E760">
            <v>21326</v>
          </cell>
          <cell r="F760">
            <v>0.15</v>
          </cell>
          <cell r="I760">
            <v>5054</v>
          </cell>
        </row>
        <row r="761">
          <cell r="A761" t="str">
            <v>SUBTOTAL</v>
          </cell>
          <cell r="I761">
            <v>5054</v>
          </cell>
        </row>
        <row r="762">
          <cell r="A762" t="str">
            <v>TOTAL COSTO DIRECTO</v>
          </cell>
          <cell r="I762">
            <v>7654</v>
          </cell>
        </row>
        <row r="763">
          <cell r="A763" t="str">
            <v>AIU CONTRACTUAL</v>
          </cell>
          <cell r="C763">
            <v>0.48960000000000004</v>
          </cell>
          <cell r="H763" t="str">
            <v>TOTAL COSTO INDIRECTO</v>
          </cell>
          <cell r="I763">
            <v>3747</v>
          </cell>
        </row>
        <row r="764">
          <cell r="A764" t="str">
            <v xml:space="preserve">VALOR TOTAL ACTIVIDAD </v>
          </cell>
          <cell r="I764">
            <v>11401</v>
          </cell>
        </row>
        <row r="765">
          <cell r="A765" t="str">
            <v xml:space="preserve">VALOR RECURSOS NECESARIOS PARA LA EJECUCIÓN DE LA ACTIVIDAD </v>
          </cell>
          <cell r="I765">
            <v>285025</v>
          </cell>
        </row>
        <row r="769">
          <cell r="B769" t="str">
            <v>Firma:</v>
          </cell>
        </row>
        <row r="770">
          <cell r="B770" t="str">
            <v>Nombre: HENANDO ROJAS SILVA M.P.: 68202090533 STD</v>
          </cell>
        </row>
        <row r="771">
          <cell r="B771" t="str">
            <v>AVALADA CON FIRMA EN EL PRESUPUESTO RESUMEN</v>
          </cell>
        </row>
        <row r="772">
          <cell r="A772" t="str">
            <v xml:space="preserve">C. OBSERVACIONES </v>
          </cell>
        </row>
        <row r="779">
          <cell r="A779" t="str">
            <v>Item</v>
          </cell>
          <cell r="B779" t="str">
            <v>Descripción</v>
          </cell>
          <cell r="G779" t="str">
            <v>Unidad</v>
          </cell>
          <cell r="I779" t="str">
            <v>Cantidad</v>
          </cell>
        </row>
        <row r="780">
          <cell r="A780" t="str">
            <v>03.03.04</v>
          </cell>
          <cell r="B780" t="str">
            <v>Placa en hormigón de  21 Mpa, maciza de E:20cm, para tanques</v>
          </cell>
          <cell r="G780" t="str">
            <v>M²</v>
          </cell>
          <cell r="I780">
            <v>5.25</v>
          </cell>
          <cell r="K780">
            <v>338463</v>
          </cell>
        </row>
        <row r="782">
          <cell r="A782" t="str">
            <v>1.  Equipo</v>
          </cell>
        </row>
        <row r="783">
          <cell r="A783" t="str">
            <v>Codigo</v>
          </cell>
          <cell r="B783" t="str">
            <v>Descripción</v>
          </cell>
          <cell r="C783" t="str">
            <v>Marca</v>
          </cell>
          <cell r="D783" t="str">
            <v>Unidad</v>
          </cell>
          <cell r="E783" t="str">
            <v>Tarifa</v>
          </cell>
          <cell r="G783" t="str">
            <v>Rendimiento</v>
          </cell>
          <cell r="I783" t="str">
            <v>Vr. Unitario</v>
          </cell>
        </row>
        <row r="784">
          <cell r="A784" t="str">
            <v>EH-33</v>
          </cell>
          <cell r="B784" t="str">
            <v xml:space="preserve">HERRAMIENTA MENOR 5 %  DE LA MANO OBRA </v>
          </cell>
          <cell r="D784" t="str">
            <v xml:space="preserve">Global </v>
          </cell>
          <cell r="E784">
            <v>5054</v>
          </cell>
          <cell r="G784">
            <v>0.5</v>
          </cell>
          <cell r="I784">
            <v>2527</v>
          </cell>
        </row>
        <row r="785">
          <cell r="A785" t="str">
            <v>EH-22</v>
          </cell>
          <cell r="B785" t="str">
            <v>VIBRADOR A GASOLINA</v>
          </cell>
          <cell r="D785" t="str">
            <v>dd</v>
          </cell>
          <cell r="E785">
            <v>45000</v>
          </cell>
          <cell r="G785">
            <v>0.05</v>
          </cell>
          <cell r="I785">
            <v>2250</v>
          </cell>
        </row>
        <row r="787">
          <cell r="A787" t="str">
            <v>SUBTOTAL</v>
          </cell>
          <cell r="I787">
            <v>4777</v>
          </cell>
        </row>
        <row r="789">
          <cell r="A789" t="str">
            <v>2.  Materiales</v>
          </cell>
        </row>
        <row r="790">
          <cell r="A790" t="str">
            <v>Codigo</v>
          </cell>
          <cell r="B790" t="str">
            <v>Descripción</v>
          </cell>
          <cell r="D790" t="str">
            <v>Unidad</v>
          </cell>
          <cell r="E790" t="str">
            <v>Rendimiento</v>
          </cell>
          <cell r="F790" t="str">
            <v>Precio Unitario</v>
          </cell>
          <cell r="I790" t="str">
            <v>Vr Unitario</v>
          </cell>
        </row>
        <row r="792">
          <cell r="A792" t="str">
            <v>H04</v>
          </cell>
          <cell r="B792" t="str">
            <v xml:space="preserve">CONCRETO 3.000 psi-Premezclado o Fabricado en obra </v>
          </cell>
          <cell r="D792" t="str">
            <v>m3</v>
          </cell>
          <cell r="E792">
            <v>0.23</v>
          </cell>
          <cell r="F792">
            <v>659109</v>
          </cell>
          <cell r="I792">
            <v>151595</v>
          </cell>
        </row>
        <row r="793">
          <cell r="A793" t="str">
            <v>G2</v>
          </cell>
          <cell r="B793" t="str">
            <v xml:space="preserve">GASOLINA CORRIENTE </v>
          </cell>
          <cell r="D793" t="str">
            <v xml:space="preserve">Galon </v>
          </cell>
          <cell r="E793">
            <v>0.25</v>
          </cell>
          <cell r="F793">
            <v>9900</v>
          </cell>
          <cell r="I793">
            <v>2475</v>
          </cell>
        </row>
        <row r="794">
          <cell r="A794" t="str">
            <v>W38</v>
          </cell>
          <cell r="B794" t="str">
            <v>TABLA CHAPA ORDINARIO 10 cm x 2 cm x 3 m cepillada y canteada ( 3 Usos)</v>
          </cell>
          <cell r="D794" t="str">
            <v>und</v>
          </cell>
          <cell r="E794">
            <v>0.25</v>
          </cell>
          <cell r="F794">
            <v>9653</v>
          </cell>
          <cell r="I794">
            <v>2413</v>
          </cell>
        </row>
        <row r="795">
          <cell r="A795" t="str">
            <v>W01</v>
          </cell>
          <cell r="B795" t="str">
            <v xml:space="preserve">DURMIENTE  EN ORDINARIO 4*4Cm ( 2 Usos)  </v>
          </cell>
          <cell r="D795" t="str">
            <v>ml</v>
          </cell>
          <cell r="E795">
            <v>0.6</v>
          </cell>
          <cell r="F795">
            <v>9350</v>
          </cell>
          <cell r="I795">
            <v>5610</v>
          </cell>
        </row>
        <row r="796">
          <cell r="A796" t="str">
            <v>O15</v>
          </cell>
          <cell r="B796" t="str">
            <v>PUNTILLA CON CABEZA  VARIADA</v>
          </cell>
          <cell r="D796" t="str">
            <v>lb</v>
          </cell>
          <cell r="E796">
            <v>0.4</v>
          </cell>
          <cell r="F796">
            <v>3520</v>
          </cell>
          <cell r="I796">
            <v>1408</v>
          </cell>
        </row>
        <row r="797">
          <cell r="A797" t="str">
            <v>P03</v>
          </cell>
          <cell r="B797" t="str">
            <v>FORMALETA ENTREPISOS CON PARAL LARGO de 2.00 a 3.50 m. (Por Metro Cuadrado).</v>
          </cell>
          <cell r="D797" t="str">
            <v>dd</v>
          </cell>
          <cell r="E797">
            <v>7</v>
          </cell>
          <cell r="F797">
            <v>9350</v>
          </cell>
          <cell r="I797">
            <v>65450</v>
          </cell>
        </row>
        <row r="798">
          <cell r="A798" t="str">
            <v>P06</v>
          </cell>
          <cell r="B798" t="str">
            <v>PARAL LARGO 2.00 a 3.50 m</v>
          </cell>
          <cell r="D798" t="str">
            <v>dd</v>
          </cell>
          <cell r="E798">
            <v>3</v>
          </cell>
          <cell r="F798">
            <v>1100</v>
          </cell>
          <cell r="I798">
            <v>3300</v>
          </cell>
        </row>
        <row r="800">
          <cell r="A800" t="str">
            <v>SUBTOTAL</v>
          </cell>
          <cell r="I800">
            <v>232251</v>
          </cell>
        </row>
        <row r="802">
          <cell r="A802" t="str">
            <v>3. Transportes</v>
          </cell>
        </row>
        <row r="803">
          <cell r="A803" t="str">
            <v>Codigo</v>
          </cell>
          <cell r="B803" t="str">
            <v xml:space="preserve">Descripcion </v>
          </cell>
          <cell r="C803" t="str">
            <v>Vol. o Peso</v>
          </cell>
          <cell r="D803" t="str">
            <v>Unidad</v>
          </cell>
          <cell r="E803" t="str">
            <v>Distancia</v>
          </cell>
          <cell r="G803" t="str">
            <v>Tarifa</v>
          </cell>
          <cell r="I803" t="str">
            <v>Vr. Unitario</v>
          </cell>
        </row>
        <row r="805">
          <cell r="A805" t="str">
            <v>EH-44</v>
          </cell>
          <cell r="B805" t="str">
            <v>TRANSPORTE DE MATERIALES O EQUIPO</v>
          </cell>
          <cell r="D805" t="str">
            <v>Viaje</v>
          </cell>
          <cell r="E805">
            <v>0.01</v>
          </cell>
          <cell r="G805">
            <v>35000</v>
          </cell>
          <cell r="I805">
            <v>350</v>
          </cell>
        </row>
        <row r="806">
          <cell r="A806" t="str">
            <v>SUBTOTAL</v>
          </cell>
          <cell r="I806">
            <v>350</v>
          </cell>
        </row>
        <row r="808">
          <cell r="A808" t="str">
            <v>4. Mano de Obra</v>
          </cell>
        </row>
        <row r="809">
          <cell r="A809" t="str">
            <v>Codigo</v>
          </cell>
          <cell r="B809" t="str">
            <v>Trabajador</v>
          </cell>
          <cell r="C809" t="str">
            <v>Jornal</v>
          </cell>
          <cell r="D809" t="str">
            <v>Prestac.</v>
          </cell>
          <cell r="E809" t="str">
            <v>Jornal Total</v>
          </cell>
          <cell r="F809" t="str">
            <v>Rendimiento</v>
          </cell>
          <cell r="I809" t="str">
            <v>Vr. Unitario</v>
          </cell>
        </row>
        <row r="811">
          <cell r="A811" t="str">
            <v>MO-01</v>
          </cell>
          <cell r="B811" t="str">
            <v>CUADRILLA AB  ALBAÑIL (1 OFICIAL + 1 AYUDANTE)</v>
          </cell>
          <cell r="C811" t="str">
            <v>hc</v>
          </cell>
          <cell r="D811">
            <v>0.57999999999999996</v>
          </cell>
          <cell r="E811">
            <v>21326</v>
          </cell>
          <cell r="F811">
            <v>3</v>
          </cell>
          <cell r="I811">
            <v>101085</v>
          </cell>
        </row>
        <row r="812">
          <cell r="A812" t="str">
            <v>SUBTOTAL</v>
          </cell>
          <cell r="I812">
            <v>101085</v>
          </cell>
        </row>
        <row r="813">
          <cell r="A813" t="str">
            <v>TOTAL COSTO DIRECTO</v>
          </cell>
          <cell r="I813">
            <v>338463</v>
          </cell>
        </row>
        <row r="814">
          <cell r="A814" t="str">
            <v>AIU CONTRACTUAL</v>
          </cell>
          <cell r="C814">
            <v>0.48960000000000004</v>
          </cell>
          <cell r="H814" t="str">
            <v>TOTAL COSTO INDIRECTO</v>
          </cell>
          <cell r="I814">
            <v>165711</v>
          </cell>
        </row>
        <row r="815">
          <cell r="A815" t="str">
            <v xml:space="preserve">VALOR TOTAL ACTIVIDAD </v>
          </cell>
          <cell r="I815">
            <v>504174</v>
          </cell>
        </row>
        <row r="816">
          <cell r="A816" t="str">
            <v xml:space="preserve">VALOR RECURSOS NECESARIOS PARA LA EJECUCIÓN DE LA ACTIVIDAD </v>
          </cell>
          <cell r="I816">
            <v>2646914</v>
          </cell>
        </row>
        <row r="819">
          <cell r="B819" t="str">
            <v>Firma:</v>
          </cell>
        </row>
        <row r="820">
          <cell r="B820" t="str">
            <v>Nombre: HENANDO ROJAS SILVA M.P.: 68202090533 STD</v>
          </cell>
        </row>
        <row r="821">
          <cell r="B821" t="str">
            <v>REPRESENTATE LEGAL Ó DIRECTOR DE CONSULTORIA</v>
          </cell>
        </row>
        <row r="822">
          <cell r="A822" t="str">
            <v xml:space="preserve">C. OBSERVACIONES </v>
          </cell>
        </row>
        <row r="830">
          <cell r="A830" t="str">
            <v>Item</v>
          </cell>
          <cell r="B830" t="str">
            <v>Descripción</v>
          </cell>
          <cell r="G830" t="str">
            <v>Unidad</v>
          </cell>
          <cell r="I830" t="str">
            <v>Cantidad</v>
          </cell>
        </row>
        <row r="831">
          <cell r="A831" t="str">
            <v>03.04.01</v>
          </cell>
          <cell r="B831" t="str">
            <v xml:space="preserve">Correas PHR-C-254x67-1.5PHR C 160x60x1.2mm, ASTM A 1011 ‐ Grado 50, sección en cajón, incluye soldadura, pulida de uniones. 2 manos de anticorrosivo y todos los elementos de seguridad industrial para trabajos en altura </v>
          </cell>
          <cell r="G831" t="str">
            <v>Kg</v>
          </cell>
          <cell r="I831">
            <v>5250</v>
          </cell>
          <cell r="K831">
            <v>11061</v>
          </cell>
        </row>
        <row r="833">
          <cell r="A833" t="str">
            <v>1.  Equipo</v>
          </cell>
        </row>
        <row r="834">
          <cell r="A834" t="str">
            <v>Codigo</v>
          </cell>
          <cell r="B834" t="str">
            <v>Descripción</v>
          </cell>
          <cell r="C834" t="str">
            <v>Marca</v>
          </cell>
          <cell r="D834" t="str">
            <v>Unidad</v>
          </cell>
          <cell r="E834" t="str">
            <v>Tarifa</v>
          </cell>
          <cell r="G834" t="str">
            <v>Rendimiento</v>
          </cell>
          <cell r="I834" t="str">
            <v>Vr. Unitario</v>
          </cell>
        </row>
        <row r="835">
          <cell r="A835" t="str">
            <v>EH-33</v>
          </cell>
          <cell r="B835" t="str">
            <v xml:space="preserve">HERRAMIENTA MENOR 5 %  DE LA MANO OBRA </v>
          </cell>
          <cell r="D835" t="str">
            <v xml:space="preserve">Global </v>
          </cell>
          <cell r="E835">
            <v>212</v>
          </cell>
          <cell r="G835">
            <v>1</v>
          </cell>
          <cell r="I835">
            <v>212</v>
          </cell>
        </row>
        <row r="836">
          <cell r="A836" t="str">
            <v>EH-01</v>
          </cell>
          <cell r="B836" t="str">
            <v>ANDAMIO METALICO TUBULAR (Sección de 2 marcos de 1.50*1.50 m.con 2 crucetas de 2.30 m.)</v>
          </cell>
          <cell r="D836" t="str">
            <v>sm</v>
          </cell>
          <cell r="E836">
            <v>8000</v>
          </cell>
          <cell r="G836">
            <v>0.05</v>
          </cell>
          <cell r="I836">
            <v>400</v>
          </cell>
        </row>
        <row r="838">
          <cell r="A838" t="str">
            <v>SUBTOTAL</v>
          </cell>
          <cell r="I838">
            <v>612</v>
          </cell>
        </row>
        <row r="840">
          <cell r="A840" t="str">
            <v>2.  Materiales</v>
          </cell>
        </row>
        <row r="841">
          <cell r="A841" t="str">
            <v>Codigo</v>
          </cell>
          <cell r="B841" t="str">
            <v>Descripción</v>
          </cell>
          <cell r="D841" t="str">
            <v>Unidad</v>
          </cell>
          <cell r="E841" t="str">
            <v>Rendimiento</v>
          </cell>
          <cell r="F841" t="str">
            <v>Precio Unitario</v>
          </cell>
          <cell r="I841" t="str">
            <v>Vr Unitario</v>
          </cell>
        </row>
        <row r="843">
          <cell r="A843" t="str">
            <v>AA32</v>
          </cell>
          <cell r="B843" t="str">
            <v>ESTRUCTURA METALICA ESTRUCTURAL SEGUN DISEÑO;  Incluye vigas, cerchas, correas, platinas, tornilleria y soldadura</v>
          </cell>
          <cell r="D843" t="str">
            <v>kg</v>
          </cell>
          <cell r="E843">
            <v>1</v>
          </cell>
          <cell r="F843">
            <v>4787</v>
          </cell>
          <cell r="I843">
            <v>4787</v>
          </cell>
        </row>
        <row r="844">
          <cell r="A844" t="str">
            <v>X01</v>
          </cell>
          <cell r="B844" t="str">
            <v>ANTICORROSIVO Premium - Tipo Pintuco Ref. 513 o similar</v>
          </cell>
          <cell r="D844" t="str">
            <v>gal</v>
          </cell>
          <cell r="E844">
            <v>5.0000000000000001E-3</v>
          </cell>
          <cell r="F844">
            <v>87560</v>
          </cell>
          <cell r="I844">
            <v>438</v>
          </cell>
        </row>
        <row r="845">
          <cell r="A845" t="str">
            <v>X28</v>
          </cell>
          <cell r="B845" t="str">
            <v xml:space="preserve">THINER  EXTRAFINO </v>
          </cell>
          <cell r="D845" t="str">
            <v>gal</v>
          </cell>
          <cell r="E845">
            <v>5.0000000000000001E-3</v>
          </cell>
          <cell r="F845">
            <v>57200</v>
          </cell>
          <cell r="I845">
            <v>286</v>
          </cell>
        </row>
        <row r="848">
          <cell r="A848" t="str">
            <v>SUBTOTAL</v>
          </cell>
          <cell r="I848">
            <v>5511</v>
          </cell>
        </row>
        <row r="850">
          <cell r="A850" t="str">
            <v>3. Transportes</v>
          </cell>
        </row>
        <row r="851">
          <cell r="A851" t="str">
            <v>Codigo</v>
          </cell>
          <cell r="B851" t="str">
            <v xml:space="preserve">Descripcion </v>
          </cell>
          <cell r="C851" t="str">
            <v>Vol. o Peso</v>
          </cell>
          <cell r="D851" t="str">
            <v>Unidad</v>
          </cell>
          <cell r="E851" t="str">
            <v>Distancia</v>
          </cell>
          <cell r="G851" t="str">
            <v>Tarifa</v>
          </cell>
          <cell r="I851" t="str">
            <v>Vr. Unitario</v>
          </cell>
        </row>
        <row r="853">
          <cell r="A853" t="str">
            <v>EH-44</v>
          </cell>
          <cell r="B853" t="str">
            <v>TRANSPORTE DE MATERIALES O EQUIPO</v>
          </cell>
          <cell r="D853" t="str">
            <v>Viaje</v>
          </cell>
          <cell r="E853">
            <v>0.02</v>
          </cell>
          <cell r="G853">
            <v>35000</v>
          </cell>
          <cell r="I853">
            <v>700</v>
          </cell>
        </row>
        <row r="854">
          <cell r="A854" t="str">
            <v>SUBTOTAL</v>
          </cell>
          <cell r="I854">
            <v>700</v>
          </cell>
        </row>
        <row r="856">
          <cell r="A856" t="str">
            <v>4. Mano de Obra</v>
          </cell>
        </row>
        <row r="857">
          <cell r="A857" t="str">
            <v>Codigo</v>
          </cell>
          <cell r="B857" t="str">
            <v>Trabajador</v>
          </cell>
          <cell r="C857" t="str">
            <v>Jornal</v>
          </cell>
          <cell r="D857" t="str">
            <v>Prestac.</v>
          </cell>
          <cell r="E857" t="str">
            <v>Jornal Total</v>
          </cell>
          <cell r="F857" t="str">
            <v>Rendimiento</v>
          </cell>
          <cell r="I857" t="str">
            <v>Vr. Unitario</v>
          </cell>
        </row>
        <row r="859">
          <cell r="A859" t="str">
            <v>MO-08</v>
          </cell>
          <cell r="B859" t="str">
            <v>CUADRILLA EM ( 1 OFICIAL+ 2 AYUDANTES) ESTRUCTURA METALICA</v>
          </cell>
          <cell r="C859" t="str">
            <v>hc</v>
          </cell>
          <cell r="D859">
            <v>0.57999999999999996</v>
          </cell>
          <cell r="E859">
            <v>29800</v>
          </cell>
          <cell r="F859">
            <v>0.09</v>
          </cell>
          <cell r="I859">
            <v>4238</v>
          </cell>
        </row>
        <row r="860">
          <cell r="A860" t="str">
            <v>SUBTOTAL</v>
          </cell>
          <cell r="I860">
            <v>4238</v>
          </cell>
        </row>
        <row r="861">
          <cell r="A861" t="str">
            <v>TOTAL COSTO DIRECTO</v>
          </cell>
          <cell r="I861">
            <v>11061</v>
          </cell>
        </row>
        <row r="862">
          <cell r="A862" t="str">
            <v>AIU CONTRACTUAL</v>
          </cell>
          <cell r="C862">
            <v>0.48960000000000004</v>
          </cell>
          <cell r="H862" t="str">
            <v>TOTAL COSTO INDIRECTO</v>
          </cell>
          <cell r="I862">
            <v>5415</v>
          </cell>
        </row>
        <row r="863">
          <cell r="A863" t="str">
            <v xml:space="preserve">VALOR TOTAL ACTIVIDAD </v>
          </cell>
          <cell r="I863">
            <v>16476</v>
          </cell>
        </row>
        <row r="864">
          <cell r="A864" t="str">
            <v xml:space="preserve">VALOR RECURSOS NECESARIOS PARA LA EJECUCIÓN DE LA ACTIVIDAD </v>
          </cell>
          <cell r="I864">
            <v>86499000</v>
          </cell>
        </row>
        <row r="867">
          <cell r="B867" t="str">
            <v>Firma:</v>
          </cell>
        </row>
        <row r="868">
          <cell r="B868" t="str">
            <v>Nombre: HENANDO ROJAS SILVA M.P.: 68202090533 STD</v>
          </cell>
        </row>
        <row r="869">
          <cell r="B869" t="str">
            <v>AVALADA CON FIRMA EN EL PRESUPUESTO RESUMEN</v>
          </cell>
        </row>
        <row r="871">
          <cell r="A871" t="str">
            <v xml:space="preserve">C. OBSERVACIONES </v>
          </cell>
        </row>
        <row r="878">
          <cell r="A878" t="str">
            <v>Item</v>
          </cell>
          <cell r="B878" t="str">
            <v>Descripción</v>
          </cell>
          <cell r="G878" t="str">
            <v>Unidad</v>
          </cell>
          <cell r="I878" t="str">
            <v>Cantidad</v>
          </cell>
        </row>
        <row r="879">
          <cell r="A879" t="str">
            <v>03.04.02</v>
          </cell>
          <cell r="B879" t="str">
            <v xml:space="preserve">Varilla para tensor, φ= 3/8,  incluye soldadura, pulida de juntas y 2 manos de anticorrosivo y todos los elementos de seguridad industrial para trabajos en altura </v>
          </cell>
          <cell r="G879" t="str">
            <v>Kg</v>
          </cell>
          <cell r="I879">
            <v>185</v>
          </cell>
          <cell r="K879">
            <v>12123</v>
          </cell>
        </row>
        <row r="881">
          <cell r="A881" t="str">
            <v>1.  Equipo</v>
          </cell>
        </row>
        <row r="882">
          <cell r="A882" t="str">
            <v>Codigo</v>
          </cell>
          <cell r="B882" t="str">
            <v>Descripción</v>
          </cell>
          <cell r="C882" t="str">
            <v>Marca</v>
          </cell>
          <cell r="D882" t="str">
            <v>Unidad</v>
          </cell>
          <cell r="E882" t="str">
            <v>Tarifa</v>
          </cell>
          <cell r="G882" t="str">
            <v>Rendimiento</v>
          </cell>
          <cell r="I882" t="str">
            <v>Vr. Unitario</v>
          </cell>
        </row>
        <row r="883">
          <cell r="A883" t="str">
            <v>EH-33</v>
          </cell>
          <cell r="B883" t="str">
            <v xml:space="preserve">HERRAMIENTA MENOR 5 %  DE LA MANO OBRA </v>
          </cell>
          <cell r="D883" t="str">
            <v xml:space="preserve">Global </v>
          </cell>
          <cell r="E883">
            <v>212</v>
          </cell>
          <cell r="G883">
            <v>1</v>
          </cell>
          <cell r="I883">
            <v>212</v>
          </cell>
        </row>
        <row r="884">
          <cell r="A884" t="str">
            <v>EH-01</v>
          </cell>
          <cell r="B884" t="str">
            <v>ANDAMIO METALICO TUBULAR (Sección de 2 marcos de 1.50*1.50 m.con 2 crucetas de 2.30 m.)</v>
          </cell>
          <cell r="D884" t="str">
            <v>sm</v>
          </cell>
          <cell r="E884">
            <v>8000</v>
          </cell>
          <cell r="G884">
            <v>0.05</v>
          </cell>
          <cell r="I884">
            <v>400</v>
          </cell>
        </row>
        <row r="886">
          <cell r="A886" t="str">
            <v>SUBTOTAL</v>
          </cell>
          <cell r="I886">
            <v>612</v>
          </cell>
        </row>
        <row r="888">
          <cell r="A888" t="str">
            <v>2.  Materiales</v>
          </cell>
        </row>
        <row r="889">
          <cell r="A889" t="str">
            <v>Codigo</v>
          </cell>
          <cell r="B889" t="str">
            <v>Descripción</v>
          </cell>
          <cell r="D889" t="str">
            <v>Unidad</v>
          </cell>
          <cell r="E889" t="str">
            <v>Rendimiento</v>
          </cell>
          <cell r="F889" t="str">
            <v>Precio Unitario</v>
          </cell>
          <cell r="I889" t="str">
            <v>Vr Unitario</v>
          </cell>
        </row>
        <row r="891">
          <cell r="A891" t="str">
            <v>A18</v>
          </cell>
          <cell r="B891" t="str">
            <v xml:space="preserve">VARILLA PARA TENSOR, Φ= 3/8,  </v>
          </cell>
          <cell r="D891" t="str">
            <v>kg</v>
          </cell>
          <cell r="E891">
            <v>1</v>
          </cell>
          <cell r="F891">
            <v>4600</v>
          </cell>
          <cell r="I891">
            <v>4600</v>
          </cell>
        </row>
        <row r="892">
          <cell r="A892" t="str">
            <v>X01</v>
          </cell>
          <cell r="B892" t="str">
            <v>ANTICORROSIVO Premium - Tipo Pintuco Ref. 513 o similar</v>
          </cell>
          <cell r="D892" t="str">
            <v>gal</v>
          </cell>
          <cell r="E892">
            <v>0.02</v>
          </cell>
          <cell r="F892">
            <v>87560</v>
          </cell>
          <cell r="I892">
            <v>1751</v>
          </cell>
        </row>
        <row r="893">
          <cell r="A893" t="str">
            <v>X28</v>
          </cell>
          <cell r="B893" t="str">
            <v xml:space="preserve">THINER  EXTRAFINO </v>
          </cell>
          <cell r="D893" t="str">
            <v>gal</v>
          </cell>
          <cell r="E893">
            <v>0.01</v>
          </cell>
          <cell r="F893">
            <v>57200</v>
          </cell>
          <cell r="I893">
            <v>572</v>
          </cell>
        </row>
        <row r="896">
          <cell r="A896" t="str">
            <v>SUBTOTAL</v>
          </cell>
          <cell r="I896">
            <v>6923</v>
          </cell>
        </row>
        <row r="898">
          <cell r="A898" t="str">
            <v>3. Transportes</v>
          </cell>
        </row>
        <row r="899">
          <cell r="A899" t="str">
            <v>Codigo</v>
          </cell>
          <cell r="B899" t="str">
            <v xml:space="preserve">Descripcion </v>
          </cell>
          <cell r="C899" t="str">
            <v>Vol. o Peso</v>
          </cell>
          <cell r="D899" t="str">
            <v>Unidad</v>
          </cell>
          <cell r="E899" t="str">
            <v>Distancia</v>
          </cell>
          <cell r="G899" t="str">
            <v>Tarifa</v>
          </cell>
          <cell r="I899" t="str">
            <v>Vr. Unitario</v>
          </cell>
        </row>
        <row r="901">
          <cell r="A901" t="str">
            <v>EH-44</v>
          </cell>
          <cell r="B901" t="str">
            <v>TRANSPORTE DE MATERIALES O EQUIPO</v>
          </cell>
          <cell r="D901" t="str">
            <v>Viaje</v>
          </cell>
          <cell r="E901">
            <v>0.01</v>
          </cell>
          <cell r="G901">
            <v>35000</v>
          </cell>
          <cell r="I901">
            <v>350</v>
          </cell>
        </row>
        <row r="902">
          <cell r="A902" t="str">
            <v>SUBTOTAL</v>
          </cell>
          <cell r="I902">
            <v>350</v>
          </cell>
        </row>
        <row r="904">
          <cell r="A904" t="str">
            <v>4. Mano de Obra</v>
          </cell>
        </row>
        <row r="905">
          <cell r="A905" t="str">
            <v>Codigo</v>
          </cell>
          <cell r="B905" t="str">
            <v>Trabajador</v>
          </cell>
          <cell r="C905" t="str">
            <v>Jornal</v>
          </cell>
          <cell r="D905" t="str">
            <v>Prestac.</v>
          </cell>
          <cell r="E905" t="str">
            <v>Jornal Total</v>
          </cell>
          <cell r="F905" t="str">
            <v>Rendimiento</v>
          </cell>
          <cell r="I905" t="str">
            <v>Vr. Unitario</v>
          </cell>
        </row>
        <row r="907">
          <cell r="A907" t="str">
            <v>MO-08</v>
          </cell>
          <cell r="B907" t="str">
            <v>CUADRILLA EM ( 1 OFICIAL+ 2 AYUDANTES) ESTRUCTURA METALICA</v>
          </cell>
          <cell r="C907" t="str">
            <v>hc</v>
          </cell>
          <cell r="D907">
            <v>0.57999999999999996</v>
          </cell>
          <cell r="E907">
            <v>29800</v>
          </cell>
          <cell r="F907">
            <v>0.09</v>
          </cell>
          <cell r="I907">
            <v>4238</v>
          </cell>
        </row>
        <row r="908">
          <cell r="A908" t="str">
            <v>SUBTOTAL</v>
          </cell>
          <cell r="I908">
            <v>4238</v>
          </cell>
        </row>
        <row r="909">
          <cell r="A909" t="str">
            <v>TOTAL COSTO DIRECTO</v>
          </cell>
          <cell r="I909">
            <v>12123</v>
          </cell>
        </row>
        <row r="910">
          <cell r="A910" t="str">
            <v>AIU CONTRACTUAL</v>
          </cell>
          <cell r="C910">
            <v>0.48960000000000004</v>
          </cell>
          <cell r="H910" t="str">
            <v>TOTAL COSTO INDIRECTO</v>
          </cell>
          <cell r="I910">
            <v>5935</v>
          </cell>
        </row>
        <row r="911">
          <cell r="A911" t="str">
            <v xml:space="preserve">VALOR TOTAL ACTIVIDAD </v>
          </cell>
          <cell r="I911">
            <v>18058</v>
          </cell>
        </row>
        <row r="912">
          <cell r="A912" t="str">
            <v xml:space="preserve">VALOR RECURSOS NECESARIOS PARA LA EJECUCIÓN DE LA ACTIVIDAD </v>
          </cell>
          <cell r="I912">
            <v>3340730</v>
          </cell>
        </row>
        <row r="915">
          <cell r="B915" t="str">
            <v>Firma:</v>
          </cell>
        </row>
        <row r="916">
          <cell r="B916" t="str">
            <v>Nombre: HENANDO ROJAS SILVA M.P.: 68202090533 STD</v>
          </cell>
        </row>
        <row r="917">
          <cell r="B917" t="str">
            <v>AVALADA CON FIRMA EN EL PRESUPUESTO RESUMEN</v>
          </cell>
        </row>
        <row r="918">
          <cell r="A918" t="str">
            <v xml:space="preserve">C. OBSERVACIONES </v>
          </cell>
        </row>
        <row r="926">
          <cell r="A926" t="str">
            <v>Item</v>
          </cell>
          <cell r="B926" t="str">
            <v>Descripción</v>
          </cell>
          <cell r="G926" t="str">
            <v>Unidad</v>
          </cell>
          <cell r="I926" t="str">
            <v>Cantidad</v>
          </cell>
        </row>
        <row r="927">
          <cell r="A927" t="str">
            <v>03.04.03</v>
          </cell>
          <cell r="B927" t="str">
            <v xml:space="preserve">Portacorreas lamina ASTM A36 incluye soldadura, pulida de juntas y 2 manos de anticorrosivo y todos los elementos de seguridad industrial para trabajos en altura </v>
          </cell>
          <cell r="G927" t="str">
            <v>Kg</v>
          </cell>
          <cell r="I927">
            <v>101</v>
          </cell>
          <cell r="K927">
            <v>12233</v>
          </cell>
        </row>
        <row r="929">
          <cell r="A929" t="str">
            <v>1.  Equipo</v>
          </cell>
        </row>
        <row r="930">
          <cell r="A930" t="str">
            <v>Codigo</v>
          </cell>
          <cell r="B930" t="str">
            <v>Descripción</v>
          </cell>
          <cell r="C930" t="str">
            <v>Marca</v>
          </cell>
          <cell r="D930" t="str">
            <v>Unidad</v>
          </cell>
          <cell r="E930" t="str">
            <v>Tarifa</v>
          </cell>
          <cell r="G930" t="str">
            <v>Rendimiento</v>
          </cell>
          <cell r="I930" t="str">
            <v>Vr. Unitario</v>
          </cell>
        </row>
        <row r="931">
          <cell r="A931" t="str">
            <v>EH-33</v>
          </cell>
          <cell r="B931" t="str">
            <v xml:space="preserve">HERRAMIENTA MENOR 5 %  DE LA MANO OBRA </v>
          </cell>
          <cell r="D931" t="str">
            <v xml:space="preserve">Global </v>
          </cell>
          <cell r="E931">
            <v>212</v>
          </cell>
          <cell r="G931">
            <v>1</v>
          </cell>
          <cell r="I931">
            <v>212</v>
          </cell>
        </row>
        <row r="932">
          <cell r="A932" t="str">
            <v>EH-01</v>
          </cell>
          <cell r="B932" t="str">
            <v>ANDAMIO METALICO TUBULAR (Sección de 2 marcos de 1.50*1.50 m.con 2 crucetas de 2.30 m.)</v>
          </cell>
          <cell r="D932" t="str">
            <v>sm</v>
          </cell>
          <cell r="E932">
            <v>8000</v>
          </cell>
          <cell r="G932">
            <v>0.02</v>
          </cell>
          <cell r="I932">
            <v>160</v>
          </cell>
        </row>
        <row r="934">
          <cell r="A934" t="str">
            <v>SUBTOTAL</v>
          </cell>
          <cell r="I934">
            <v>372</v>
          </cell>
        </row>
        <row r="936">
          <cell r="A936" t="str">
            <v>2.  Materiales</v>
          </cell>
        </row>
        <row r="937">
          <cell r="A937" t="str">
            <v>Codigo</v>
          </cell>
          <cell r="B937" t="str">
            <v>Descripción</v>
          </cell>
          <cell r="D937" t="str">
            <v>Unidad</v>
          </cell>
          <cell r="E937" t="str">
            <v>Rendimiento</v>
          </cell>
          <cell r="F937" t="str">
            <v>Precio Unitario</v>
          </cell>
          <cell r="I937" t="str">
            <v>Vr Unitario</v>
          </cell>
        </row>
        <row r="939">
          <cell r="A939" t="str">
            <v>A19</v>
          </cell>
          <cell r="B939" t="str">
            <v>PORTACORREAS LAMINA ASTM A36</v>
          </cell>
          <cell r="D939" t="str">
            <v>kg</v>
          </cell>
          <cell r="E939">
            <v>1</v>
          </cell>
          <cell r="F939">
            <v>4600</v>
          </cell>
          <cell r="I939">
            <v>4600</v>
          </cell>
        </row>
        <row r="940">
          <cell r="A940" t="str">
            <v>X01</v>
          </cell>
          <cell r="B940" t="str">
            <v>ANTICORROSIVO Premium - Tipo Pintuco Ref. 513 o similar</v>
          </cell>
          <cell r="D940" t="str">
            <v>gal</v>
          </cell>
          <cell r="E940">
            <v>0.02</v>
          </cell>
          <cell r="F940">
            <v>87560</v>
          </cell>
          <cell r="I940">
            <v>1751</v>
          </cell>
        </row>
        <row r="941">
          <cell r="A941" t="str">
            <v>X28</v>
          </cell>
          <cell r="B941" t="str">
            <v xml:space="preserve">THINER  EXTRAFINO </v>
          </cell>
          <cell r="D941" t="str">
            <v>gal</v>
          </cell>
          <cell r="E941">
            <v>0.01</v>
          </cell>
          <cell r="F941">
            <v>57200</v>
          </cell>
          <cell r="I941">
            <v>572</v>
          </cell>
        </row>
        <row r="944">
          <cell r="A944" t="str">
            <v>SUBTOTAL</v>
          </cell>
          <cell r="I944">
            <v>6923</v>
          </cell>
        </row>
        <row r="946">
          <cell r="A946" t="str">
            <v>3. Transportes</v>
          </cell>
        </row>
        <row r="947">
          <cell r="A947" t="str">
            <v>Codigo</v>
          </cell>
          <cell r="B947" t="str">
            <v xml:space="preserve">Descripcion </v>
          </cell>
          <cell r="C947" t="str">
            <v>Vol. o Peso</v>
          </cell>
          <cell r="D947" t="str">
            <v>Unidad</v>
          </cell>
          <cell r="E947" t="str">
            <v>Distancia</v>
          </cell>
          <cell r="G947" t="str">
            <v>Tarifa</v>
          </cell>
          <cell r="I947" t="str">
            <v>Vr. Unitario</v>
          </cell>
        </row>
        <row r="949">
          <cell r="A949" t="str">
            <v>EH-44</v>
          </cell>
          <cell r="B949" t="str">
            <v>TRANSPORTE DE MATERIALES O EQUIPO</v>
          </cell>
          <cell r="D949" t="str">
            <v>Viaje</v>
          </cell>
          <cell r="E949">
            <v>0.02</v>
          </cell>
          <cell r="G949">
            <v>35000</v>
          </cell>
          <cell r="I949">
            <v>700</v>
          </cell>
        </row>
        <row r="950">
          <cell r="A950" t="str">
            <v>SUBTOTAL</v>
          </cell>
          <cell r="I950">
            <v>700</v>
          </cell>
        </row>
        <row r="952">
          <cell r="A952" t="str">
            <v>4. Mano de Obra</v>
          </cell>
        </row>
        <row r="953">
          <cell r="A953" t="str">
            <v>Codigo</v>
          </cell>
          <cell r="B953" t="str">
            <v>Trabajador</v>
          </cell>
          <cell r="C953" t="str">
            <v>Jornal</v>
          </cell>
          <cell r="D953" t="str">
            <v>Prestac.</v>
          </cell>
          <cell r="E953" t="str">
            <v>Jornal Total</v>
          </cell>
          <cell r="F953" t="str">
            <v>Rendimiento</v>
          </cell>
          <cell r="I953" t="str">
            <v>Vr. Unitario</v>
          </cell>
        </row>
        <row r="955">
          <cell r="A955" t="str">
            <v>MO-08</v>
          </cell>
          <cell r="B955" t="str">
            <v>CUADRILLA EM ( 1 OFICIAL+ 2 AYUDANTES) ESTRUCTURA METALICA</v>
          </cell>
          <cell r="C955" t="str">
            <v>hc</v>
          </cell>
          <cell r="D955">
            <v>0.57999999999999996</v>
          </cell>
          <cell r="E955">
            <v>29800</v>
          </cell>
          <cell r="F955">
            <v>0.09</v>
          </cell>
          <cell r="I955">
            <v>4238</v>
          </cell>
        </row>
        <row r="956">
          <cell r="A956" t="str">
            <v>SUBTOTAL</v>
          </cell>
          <cell r="I956">
            <v>4238</v>
          </cell>
        </row>
        <row r="957">
          <cell r="A957" t="str">
            <v>TOTAL COSTO DIRECTO</v>
          </cell>
          <cell r="I957">
            <v>12233</v>
          </cell>
        </row>
        <row r="958">
          <cell r="A958" t="str">
            <v>AIU CONTRACTUAL</v>
          </cell>
          <cell r="C958">
            <v>0.48960000000000004</v>
          </cell>
          <cell r="H958" t="str">
            <v>TOTAL COSTO INDIRECTO</v>
          </cell>
          <cell r="I958">
            <v>5989</v>
          </cell>
        </row>
        <row r="959">
          <cell r="A959" t="str">
            <v xml:space="preserve">VALOR TOTAL ACTIVIDAD </v>
          </cell>
          <cell r="I959">
            <v>18222</v>
          </cell>
        </row>
        <row r="960">
          <cell r="A960" t="str">
            <v xml:space="preserve">VALOR RECURSOS NECESARIOS PARA LA EJECUCIÓN DE LA ACTIVIDAD </v>
          </cell>
          <cell r="I960">
            <v>1840422</v>
          </cell>
        </row>
        <row r="963">
          <cell r="B963" t="str">
            <v>Firma:</v>
          </cell>
        </row>
        <row r="964">
          <cell r="B964" t="str">
            <v>Nombre: HENANDO ROJAS SILVA M.P.: 68202090533 STD</v>
          </cell>
        </row>
        <row r="965">
          <cell r="B965" t="str">
            <v>AVALADA CON FIRMA EN EL PRESUPUESTO RESUMEN</v>
          </cell>
        </row>
        <row r="966">
          <cell r="A966" t="str">
            <v xml:space="preserve">C. OBSERVACIONES </v>
          </cell>
        </row>
        <row r="974">
          <cell r="A974" t="str">
            <v>Item</v>
          </cell>
          <cell r="B974" t="str">
            <v>Descripción</v>
          </cell>
          <cell r="G974" t="str">
            <v>Unidad</v>
          </cell>
          <cell r="I974" t="str">
            <v>Cantidad</v>
          </cell>
        </row>
        <row r="975">
          <cell r="A975" t="str">
            <v>03.02.02</v>
          </cell>
          <cell r="B975" t="str">
            <v>Remate sobre muro, en concreto h.&lt;=10 cm a.&gt;10&lt;=20 cm f'c=3000 psi, acabado a la vista, formaleta tablero liso aglomerado e.=19mm tipo Formaleta T de TABLEMAC, con bordes achaflanados. Para confinamiento de muros bajos y antepechos</v>
          </cell>
          <cell r="G975" t="str">
            <v>M</v>
          </cell>
          <cell r="I975">
            <v>88.65</v>
          </cell>
          <cell r="K975">
            <v>63261</v>
          </cell>
        </row>
        <row r="977">
          <cell r="A977" t="str">
            <v>1.  Equipo</v>
          </cell>
        </row>
        <row r="978">
          <cell r="A978" t="str">
            <v>Codigo</v>
          </cell>
          <cell r="B978" t="str">
            <v>Descripción</v>
          </cell>
          <cell r="C978" t="str">
            <v>Marca</v>
          </cell>
          <cell r="D978" t="str">
            <v>Unidad</v>
          </cell>
          <cell r="E978" t="str">
            <v>Tarifa</v>
          </cell>
          <cell r="G978" t="str">
            <v>Rendimiento</v>
          </cell>
          <cell r="I978" t="str">
            <v>Vr. Unitario</v>
          </cell>
        </row>
        <row r="979">
          <cell r="A979" t="str">
            <v>EH-33</v>
          </cell>
          <cell r="B979" t="str">
            <v xml:space="preserve">HERRAMIENTA MENOR 5 %  DE LA MANO OBRA </v>
          </cell>
          <cell r="D979" t="str">
            <v xml:space="preserve">Global </v>
          </cell>
          <cell r="E979">
            <v>1685</v>
          </cell>
          <cell r="G979">
            <v>1</v>
          </cell>
          <cell r="I979">
            <v>1685</v>
          </cell>
        </row>
        <row r="980">
          <cell r="A980" t="str">
            <v>EH-01</v>
          </cell>
          <cell r="B980" t="str">
            <v>ANDAMIO METALICO TUBULAR (Sección de 2 marcos de 1.50*1.50 m.con 2 crucetas de 2.30 m.)</v>
          </cell>
          <cell r="D980" t="str">
            <v>sm</v>
          </cell>
          <cell r="E980">
            <v>8000</v>
          </cell>
          <cell r="G980">
            <v>0.2</v>
          </cell>
          <cell r="I980">
            <v>1600</v>
          </cell>
        </row>
        <row r="982">
          <cell r="A982" t="str">
            <v>SUBTOTAL</v>
          </cell>
          <cell r="I982">
            <v>3285</v>
          </cell>
        </row>
        <row r="984">
          <cell r="A984" t="str">
            <v>2.  Materiales</v>
          </cell>
        </row>
        <row r="985">
          <cell r="A985" t="str">
            <v>Codigo</v>
          </cell>
          <cell r="B985" t="str">
            <v>Descripción</v>
          </cell>
          <cell r="D985" t="str">
            <v>Unidad</v>
          </cell>
          <cell r="E985" t="str">
            <v>Rendimiento</v>
          </cell>
          <cell r="F985" t="str">
            <v>Precio Unitario</v>
          </cell>
          <cell r="I985" t="str">
            <v>Vr Unitario</v>
          </cell>
        </row>
        <row r="987">
          <cell r="A987" t="str">
            <v>H04</v>
          </cell>
          <cell r="B987" t="str">
            <v xml:space="preserve">CONCRETO 3.000 psi-Premezclado o Fabricado en obra </v>
          </cell>
          <cell r="D987" t="str">
            <v>m3</v>
          </cell>
          <cell r="E987">
            <v>0.02</v>
          </cell>
          <cell r="F987">
            <v>659109</v>
          </cell>
          <cell r="I987">
            <v>13182</v>
          </cell>
        </row>
        <row r="988">
          <cell r="A988" t="str">
            <v>P19</v>
          </cell>
          <cell r="B988" t="str">
            <v xml:space="preserve">FORMALETA TABLEMAC 18MM SUPER T O EQUIVALENTE PARA CONCRETOS A LA VISTA CON ESTRUCTURA </v>
          </cell>
          <cell r="D988" t="str">
            <v>m2</v>
          </cell>
          <cell r="E988">
            <v>7.0000000000000007E-2</v>
          </cell>
          <cell r="F988">
            <v>45045</v>
          </cell>
          <cell r="I988">
            <v>3153</v>
          </cell>
        </row>
        <row r="989">
          <cell r="A989" t="str">
            <v>W39</v>
          </cell>
          <cell r="B989" t="str">
            <v>BOCEL EN MADERA ORDINARIA X 2,90mx 2 Usos</v>
          </cell>
          <cell r="D989" t="str">
            <v>und</v>
          </cell>
          <cell r="E989">
            <v>0.3</v>
          </cell>
          <cell r="F989">
            <v>3990</v>
          </cell>
          <cell r="I989">
            <v>1197</v>
          </cell>
        </row>
        <row r="990">
          <cell r="A990" t="str">
            <v>A01</v>
          </cell>
          <cell r="B990" t="str">
            <v>ACERO 60.000 PSI, Incluye figurada</v>
          </cell>
          <cell r="D990" t="str">
            <v>kg</v>
          </cell>
          <cell r="E990">
            <v>1</v>
          </cell>
          <cell r="F990">
            <v>4600</v>
          </cell>
          <cell r="I990">
            <v>4600</v>
          </cell>
        </row>
        <row r="991">
          <cell r="A991" t="str">
            <v>A11</v>
          </cell>
          <cell r="B991" t="str">
            <v>ALAMBRE NEGRO No. 18</v>
          </cell>
          <cell r="D991" t="str">
            <v>kg</v>
          </cell>
          <cell r="E991">
            <v>0.2</v>
          </cell>
          <cell r="F991">
            <v>3800</v>
          </cell>
          <cell r="I991">
            <v>760</v>
          </cell>
        </row>
        <row r="992">
          <cell r="A992" t="str">
            <v>G1</v>
          </cell>
          <cell r="B992" t="str">
            <v xml:space="preserve">ACPM para formaleta          </v>
          </cell>
          <cell r="D992" t="str">
            <v xml:space="preserve">galon </v>
          </cell>
          <cell r="E992">
            <v>0.1</v>
          </cell>
          <cell r="F992">
            <v>9350</v>
          </cell>
          <cell r="I992">
            <v>935</v>
          </cell>
        </row>
        <row r="993">
          <cell r="A993" t="str">
            <v>O15</v>
          </cell>
          <cell r="B993" t="str">
            <v>PUNTILLA CON CABEZA  VARIADA</v>
          </cell>
          <cell r="D993" t="str">
            <v>lb</v>
          </cell>
          <cell r="E993">
            <v>0.2</v>
          </cell>
          <cell r="F993">
            <v>3520</v>
          </cell>
          <cell r="I993">
            <v>704</v>
          </cell>
        </row>
        <row r="996">
          <cell r="A996" t="str">
            <v>SUBTOTAL</v>
          </cell>
          <cell r="I996">
            <v>24531</v>
          </cell>
        </row>
        <row r="998">
          <cell r="A998" t="str">
            <v>3. Transportes</v>
          </cell>
        </row>
        <row r="999">
          <cell r="A999" t="str">
            <v>Codigo</v>
          </cell>
          <cell r="B999" t="str">
            <v xml:space="preserve">Descripcion </v>
          </cell>
          <cell r="C999" t="str">
            <v>Vol. o Peso</v>
          </cell>
          <cell r="D999" t="str">
            <v>Unidad</v>
          </cell>
          <cell r="E999" t="str">
            <v>Distancia</v>
          </cell>
          <cell r="G999" t="str">
            <v>Tarifa</v>
          </cell>
          <cell r="I999" t="str">
            <v>Vr. Unitario</v>
          </cell>
        </row>
        <row r="1001">
          <cell r="A1001" t="str">
            <v>EH-44</v>
          </cell>
          <cell r="B1001" t="str">
            <v>TRANSPORTE DE MATERIALES O EQUIPO</v>
          </cell>
          <cell r="D1001" t="str">
            <v>Viaje</v>
          </cell>
          <cell r="E1001">
            <v>0.05</v>
          </cell>
          <cell r="G1001">
            <v>35000</v>
          </cell>
          <cell r="I1001">
            <v>1750</v>
          </cell>
        </row>
        <row r="1002">
          <cell r="A1002" t="str">
            <v>SUBTOTAL</v>
          </cell>
          <cell r="I1002">
            <v>1750</v>
          </cell>
        </row>
        <row r="1004">
          <cell r="A1004" t="str">
            <v>4. Mano de Obra</v>
          </cell>
        </row>
        <row r="1005">
          <cell r="A1005" t="str">
            <v>Codigo</v>
          </cell>
          <cell r="B1005" t="str">
            <v>Trabajador</v>
          </cell>
          <cell r="C1005" t="str">
            <v>Jornal</v>
          </cell>
          <cell r="D1005" t="str">
            <v>Prestac.</v>
          </cell>
          <cell r="E1005" t="str">
            <v>Jornal Total</v>
          </cell>
          <cell r="F1005" t="str">
            <v>Rendimiento</v>
          </cell>
          <cell r="I1005" t="str">
            <v>Vr. Unitario</v>
          </cell>
        </row>
        <row r="1007">
          <cell r="A1007" t="str">
            <v>MO-01</v>
          </cell>
          <cell r="B1007" t="str">
            <v>CUADRILLA AB  ALBAÑIL (1 OFICIAL + 1 AYUDANTE)</v>
          </cell>
          <cell r="C1007" t="str">
            <v>hc</v>
          </cell>
          <cell r="D1007">
            <v>0.57999999999999996</v>
          </cell>
          <cell r="E1007">
            <v>21326</v>
          </cell>
          <cell r="F1007">
            <v>1</v>
          </cell>
          <cell r="I1007">
            <v>33695</v>
          </cell>
        </row>
        <row r="1008">
          <cell r="A1008" t="str">
            <v>SUBTOTAL</v>
          </cell>
          <cell r="I1008">
            <v>33695</v>
          </cell>
        </row>
        <row r="1009">
          <cell r="A1009" t="str">
            <v>TOTAL COSTO DIRECTO</v>
          </cell>
          <cell r="J1009">
            <v>63261</v>
          </cell>
        </row>
        <row r="1010">
          <cell r="A1010" t="str">
            <v>AIU CONTRACTUAL</v>
          </cell>
          <cell r="C1010">
            <v>0.48960000000000004</v>
          </cell>
          <cell r="H1010" t="str">
            <v>TOTAL COSTO INDIRECTO</v>
          </cell>
          <cell r="I1010">
            <v>30973</v>
          </cell>
        </row>
        <row r="1011">
          <cell r="A1011" t="str">
            <v xml:space="preserve">VALOR TOTAL ACTIVIDAD </v>
          </cell>
          <cell r="I1011">
            <v>94234</v>
          </cell>
        </row>
        <row r="1012">
          <cell r="A1012" t="str">
            <v xml:space="preserve">VALOR RECURSOS NECESARIOS PARA LA EJECUCIÓN DE LA ACTIVIDAD </v>
          </cell>
          <cell r="I1012">
            <v>309558690</v>
          </cell>
        </row>
        <row r="1016">
          <cell r="B1016" t="str">
            <v>Firma:</v>
          </cell>
        </row>
        <row r="1017">
          <cell r="B1017" t="str">
            <v>Nombre: HENANDO ROJAS SILVA M.P.: 68202090533 STD</v>
          </cell>
        </row>
        <row r="1018">
          <cell r="B1018" t="str">
            <v>AVALADA CON FIRMA EN EL PRESUPUESTO RESUMEN</v>
          </cell>
        </row>
        <row r="1019">
          <cell r="A1019" t="str">
            <v xml:space="preserve">C. OBSERVACIONES </v>
          </cell>
        </row>
        <row r="1028">
          <cell r="A1028" t="str">
            <v>Item</v>
          </cell>
          <cell r="B1028" t="str">
            <v>Descripción</v>
          </cell>
          <cell r="G1028" t="str">
            <v>Unidad</v>
          </cell>
          <cell r="I1028" t="str">
            <v>Cantidad</v>
          </cell>
        </row>
        <row r="1029">
          <cell r="A1029" t="str">
            <v>3.02.03</v>
          </cell>
          <cell r="B1029" t="str">
            <v>Columnetas y viguetas de confinamiento en hormigón 3000 Psi, incluye acero, alambre, formaleta y dilatadores en madera</v>
          </cell>
          <cell r="G1029" t="str">
            <v>M</v>
          </cell>
          <cell r="I1029">
            <v>185</v>
          </cell>
          <cell r="K1029">
            <v>196716</v>
          </cell>
        </row>
        <row r="1031">
          <cell r="A1031" t="str">
            <v>1.  Equipo</v>
          </cell>
        </row>
        <row r="1032">
          <cell r="A1032" t="str">
            <v>Codigo</v>
          </cell>
          <cell r="B1032" t="str">
            <v>Descripción</v>
          </cell>
          <cell r="C1032" t="str">
            <v>Marca</v>
          </cell>
          <cell r="D1032" t="str">
            <v>Unidad</v>
          </cell>
          <cell r="E1032" t="str">
            <v>Tarifa</v>
          </cell>
          <cell r="G1032" t="str">
            <v>Rendimiento</v>
          </cell>
          <cell r="I1032" t="str">
            <v>Vr. Unitario</v>
          </cell>
        </row>
        <row r="1033">
          <cell r="A1033" t="str">
            <v>EH-33</v>
          </cell>
          <cell r="B1033" t="str">
            <v xml:space="preserve">HERRAMIENTA MENOR 5 %  DE LA MANO OBRA </v>
          </cell>
          <cell r="D1033" t="str">
            <v xml:space="preserve">Global </v>
          </cell>
          <cell r="E1033">
            <v>3370</v>
          </cell>
          <cell r="G1033">
            <v>1</v>
          </cell>
          <cell r="I1033">
            <v>3370</v>
          </cell>
        </row>
        <row r="1034">
          <cell r="A1034" t="str">
            <v>EH-01</v>
          </cell>
          <cell r="B1034" t="str">
            <v>ANDAMIO METALICO TUBULAR (Sección de 2 marcos de 1.50*1.50 m.con 2 crucetas de 2.30 m.)</v>
          </cell>
          <cell r="D1034" t="str">
            <v>sm</v>
          </cell>
          <cell r="E1034">
            <v>8000</v>
          </cell>
          <cell r="G1034">
            <v>0.5</v>
          </cell>
          <cell r="I1034">
            <v>4000</v>
          </cell>
        </row>
        <row r="1036">
          <cell r="A1036" t="str">
            <v>SUBTOTAL</v>
          </cell>
          <cell r="I1036">
            <v>7370</v>
          </cell>
        </row>
        <row r="1038">
          <cell r="A1038" t="str">
            <v>2.  Materiales</v>
          </cell>
        </row>
        <row r="1039">
          <cell r="A1039" t="str">
            <v>Codigo</v>
          </cell>
          <cell r="B1039" t="str">
            <v>Descripción</v>
          </cell>
          <cell r="D1039" t="str">
            <v>Unidad</v>
          </cell>
          <cell r="E1039" t="str">
            <v>Rendimiento</v>
          </cell>
          <cell r="F1039" t="str">
            <v>Precio Unitario</v>
          </cell>
          <cell r="I1039" t="str">
            <v>Vr Unitario</v>
          </cell>
        </row>
        <row r="1041">
          <cell r="A1041" t="str">
            <v>H04</v>
          </cell>
          <cell r="B1041" t="str">
            <v xml:space="preserve">CONCRETO 3.000 psi-Premezclado o Fabricado en obra </v>
          </cell>
          <cell r="D1041" t="str">
            <v>m3</v>
          </cell>
          <cell r="E1041">
            <v>0.04</v>
          </cell>
          <cell r="F1041">
            <v>659109</v>
          </cell>
          <cell r="I1041">
            <v>26364</v>
          </cell>
        </row>
        <row r="1042">
          <cell r="A1042" t="str">
            <v>P19</v>
          </cell>
          <cell r="B1042" t="str">
            <v xml:space="preserve">FORMALETA TABLEMAC 18MM SUPER T O EQUIVALENTE PARA CONCRETOS A LA VISTA CON ESTRUCTURA </v>
          </cell>
          <cell r="D1042" t="str">
            <v>m2</v>
          </cell>
          <cell r="E1042">
            <v>1</v>
          </cell>
          <cell r="F1042">
            <v>45045</v>
          </cell>
          <cell r="I1042">
            <v>45045</v>
          </cell>
        </row>
        <row r="1043">
          <cell r="A1043" t="str">
            <v>W39</v>
          </cell>
          <cell r="B1043" t="str">
            <v>BOCEL EN MADERA ORDINARIA X 2,90mx 2 Usos</v>
          </cell>
          <cell r="D1043" t="str">
            <v>und</v>
          </cell>
          <cell r="E1043">
            <v>1.2</v>
          </cell>
          <cell r="F1043">
            <v>3990</v>
          </cell>
          <cell r="I1043">
            <v>4788</v>
          </cell>
        </row>
        <row r="1044">
          <cell r="A1044" t="str">
            <v>A01</v>
          </cell>
          <cell r="B1044" t="str">
            <v>ACERO 60.000 PSI, Incluye figurada</v>
          </cell>
          <cell r="D1044" t="str">
            <v>kg</v>
          </cell>
          <cell r="E1044">
            <v>8.5</v>
          </cell>
          <cell r="F1044">
            <v>4600</v>
          </cell>
          <cell r="I1044">
            <v>39100</v>
          </cell>
        </row>
        <row r="1045">
          <cell r="A1045" t="str">
            <v>A11</v>
          </cell>
          <cell r="B1045" t="str">
            <v>ALAMBRE NEGRO No. 18</v>
          </cell>
          <cell r="D1045" t="str">
            <v>kg</v>
          </cell>
          <cell r="E1045">
            <v>0.4</v>
          </cell>
          <cell r="F1045">
            <v>3800</v>
          </cell>
          <cell r="I1045">
            <v>1520</v>
          </cell>
        </row>
        <row r="1046">
          <cell r="A1046" t="str">
            <v>G1</v>
          </cell>
          <cell r="B1046" t="str">
            <v xml:space="preserve">ACPM para formaleta          </v>
          </cell>
          <cell r="D1046" t="str">
            <v xml:space="preserve">galon </v>
          </cell>
          <cell r="E1046">
            <v>0.1</v>
          </cell>
          <cell r="F1046">
            <v>9350</v>
          </cell>
          <cell r="I1046">
            <v>935</v>
          </cell>
        </row>
        <row r="1047">
          <cell r="A1047" t="str">
            <v>O15</v>
          </cell>
          <cell r="B1047" t="str">
            <v>PUNTILLA CON CABEZA  VARIADA</v>
          </cell>
          <cell r="D1047" t="str">
            <v>lb</v>
          </cell>
          <cell r="E1047">
            <v>0.2</v>
          </cell>
          <cell r="F1047">
            <v>3520</v>
          </cell>
          <cell r="I1047">
            <v>704</v>
          </cell>
        </row>
        <row r="1050">
          <cell r="A1050" t="str">
            <v>SUBTOTAL</v>
          </cell>
          <cell r="I1050">
            <v>118456</v>
          </cell>
        </row>
        <row r="1052">
          <cell r="A1052" t="str">
            <v>3. Transportes</v>
          </cell>
        </row>
        <row r="1053">
          <cell r="A1053" t="str">
            <v>Codigo</v>
          </cell>
          <cell r="B1053" t="str">
            <v xml:space="preserve">Descripcion </v>
          </cell>
          <cell r="C1053" t="str">
            <v>Vol. o Peso</v>
          </cell>
          <cell r="D1053" t="str">
            <v>Unidad</v>
          </cell>
          <cell r="E1053" t="str">
            <v>Distancia</v>
          </cell>
          <cell r="G1053" t="str">
            <v>Tarifa</v>
          </cell>
          <cell r="I1053" t="str">
            <v>Vr. Unitario</v>
          </cell>
        </row>
        <row r="1055">
          <cell r="A1055" t="str">
            <v>EH-44</v>
          </cell>
          <cell r="B1055" t="str">
            <v>TRANSPORTE DE MATERIALES O EQUIPO</v>
          </cell>
          <cell r="D1055" t="str">
            <v>Viaje</v>
          </cell>
          <cell r="E1055">
            <v>0.1</v>
          </cell>
          <cell r="G1055">
            <v>35000</v>
          </cell>
          <cell r="I1055">
            <v>3500</v>
          </cell>
        </row>
        <row r="1057">
          <cell r="A1057" t="str">
            <v>SUBTOTAL</v>
          </cell>
          <cell r="I1057">
            <v>3500</v>
          </cell>
        </row>
        <row r="1059">
          <cell r="A1059" t="str">
            <v>4. Mano de Obra</v>
          </cell>
        </row>
        <row r="1060">
          <cell r="A1060" t="str">
            <v>Codigo</v>
          </cell>
          <cell r="B1060" t="str">
            <v>Trabajador</v>
          </cell>
          <cell r="C1060" t="str">
            <v>Jornal</v>
          </cell>
          <cell r="D1060" t="str">
            <v>Prestac.</v>
          </cell>
          <cell r="E1060" t="str">
            <v>Jornal Total</v>
          </cell>
          <cell r="F1060" t="str">
            <v>Rendimiento</v>
          </cell>
          <cell r="I1060" t="str">
            <v>Vr. Unitario</v>
          </cell>
        </row>
        <row r="1062">
          <cell r="A1062" t="str">
            <v>MO-01</v>
          </cell>
          <cell r="B1062" t="str">
            <v>CUADRILLA AB  ALBAÑIL (1 OFICIAL + 1 AYUDANTE)</v>
          </cell>
          <cell r="C1062" t="str">
            <v>hc</v>
          </cell>
          <cell r="D1062">
            <v>0.57999999999999996</v>
          </cell>
          <cell r="E1062">
            <v>21326</v>
          </cell>
          <cell r="F1062">
            <v>2</v>
          </cell>
          <cell r="I1062">
            <v>67390</v>
          </cell>
        </row>
        <row r="1063">
          <cell r="A1063" t="str">
            <v>SUBTOTAL</v>
          </cell>
          <cell r="I1063">
            <v>67390</v>
          </cell>
        </row>
        <row r="1064">
          <cell r="A1064" t="str">
            <v>TOTAL COSTO DIRECTO</v>
          </cell>
          <cell r="J1064">
            <v>196716</v>
          </cell>
        </row>
        <row r="1065">
          <cell r="A1065" t="str">
            <v>AIU CONTRACTUAL</v>
          </cell>
          <cell r="C1065">
            <v>0.48960000000000004</v>
          </cell>
          <cell r="H1065" t="str">
            <v>TOTAL COSTO INDIRECTO</v>
          </cell>
          <cell r="I1065">
            <v>96312</v>
          </cell>
        </row>
        <row r="1066">
          <cell r="A1066" t="str">
            <v xml:space="preserve">VALOR TOTAL ACTIVIDAD </v>
          </cell>
          <cell r="I1066">
            <v>293028</v>
          </cell>
        </row>
        <row r="1067">
          <cell r="A1067" t="str">
            <v xml:space="preserve">VALOR RECURSOS NECESARIOS PARA LA EJECUCIÓN DE LA ACTIVIDAD </v>
          </cell>
          <cell r="I1067">
            <v>2159616360</v>
          </cell>
        </row>
        <row r="1071">
          <cell r="B1071" t="str">
            <v>Firma:</v>
          </cell>
        </row>
        <row r="1072">
          <cell r="B1072" t="str">
            <v>Nombre: HENANDO ROJAS SILVA M.P.: 68202090533 STD</v>
          </cell>
        </row>
        <row r="1073">
          <cell r="B1073" t="str">
            <v>AVALADA CON FIRMA EN EL PRESUPUESTO RESUMEN</v>
          </cell>
        </row>
        <row r="1075">
          <cell r="A1075" t="str">
            <v xml:space="preserve">C. OBSERVACIONES </v>
          </cell>
        </row>
        <row r="1084">
          <cell r="A1084" t="str">
            <v>Item</v>
          </cell>
          <cell r="B1084" t="str">
            <v>Descripción</v>
          </cell>
          <cell r="G1084" t="str">
            <v>Unidad</v>
          </cell>
          <cell r="I1084" t="str">
            <v>Cantidad</v>
          </cell>
        </row>
        <row r="1085">
          <cell r="A1085" t="str">
            <v>03.02.04</v>
          </cell>
          <cell r="B1085" t="str">
            <v>Anclaje en perno de 3/8 con resina epoxica.</v>
          </cell>
          <cell r="G1085" t="str">
            <v>Un</v>
          </cell>
          <cell r="I1085">
            <v>58</v>
          </cell>
          <cell r="K1085">
            <v>26995</v>
          </cell>
        </row>
        <row r="1087">
          <cell r="A1087" t="str">
            <v>1.  Equipo</v>
          </cell>
        </row>
        <row r="1088">
          <cell r="A1088" t="str">
            <v>Codigo</v>
          </cell>
          <cell r="B1088" t="str">
            <v>Descripción</v>
          </cell>
          <cell r="C1088" t="str">
            <v>Marca</v>
          </cell>
          <cell r="D1088" t="str">
            <v>Unidad</v>
          </cell>
          <cell r="E1088" t="str">
            <v>Tarifa</v>
          </cell>
          <cell r="G1088" t="str">
            <v>Rendimiento</v>
          </cell>
          <cell r="I1088" t="str">
            <v>Vr. Unitario</v>
          </cell>
        </row>
        <row r="1089">
          <cell r="A1089" t="str">
            <v>EH-33</v>
          </cell>
          <cell r="B1089" t="str">
            <v xml:space="preserve">HERRAMIENTA MENOR 5 %  DE LA MANO OBRA </v>
          </cell>
          <cell r="D1089" t="str">
            <v xml:space="preserve">Global </v>
          </cell>
          <cell r="E1089">
            <v>235</v>
          </cell>
          <cell r="G1089">
            <v>1</v>
          </cell>
          <cell r="I1089">
            <v>235</v>
          </cell>
        </row>
        <row r="1090">
          <cell r="A1090" t="str">
            <v>EH-01</v>
          </cell>
          <cell r="B1090" t="str">
            <v>ANDAMIO METALICO TUBULAR (Sección de 2 marcos de 1.50*1.50 m.con 2 crucetas de 2.30 m.)</v>
          </cell>
          <cell r="D1090" t="str">
            <v>sm</v>
          </cell>
          <cell r="E1090">
            <v>8000</v>
          </cell>
          <cell r="G1090">
            <v>0.5</v>
          </cell>
          <cell r="I1090">
            <v>4000</v>
          </cell>
        </row>
        <row r="1092">
          <cell r="A1092" t="str">
            <v>SUBTOTAL</v>
          </cell>
          <cell r="I1092">
            <v>4235</v>
          </cell>
        </row>
        <row r="1094">
          <cell r="A1094" t="str">
            <v>2.  Materiales</v>
          </cell>
        </row>
        <row r="1095">
          <cell r="A1095" t="str">
            <v>Codigo</v>
          </cell>
          <cell r="B1095" t="str">
            <v>Descripción</v>
          </cell>
          <cell r="D1095" t="str">
            <v>Unidad</v>
          </cell>
          <cell r="E1095" t="str">
            <v>Rendimiento</v>
          </cell>
          <cell r="F1095" t="str">
            <v>Precio Unitario</v>
          </cell>
          <cell r="I1095" t="str">
            <v>Vr Unitario</v>
          </cell>
        </row>
        <row r="1097">
          <cell r="A1097" t="str">
            <v>BB07</v>
          </cell>
          <cell r="B1097" t="str">
            <v xml:space="preserve">ANCLAJES DE PERNO DE 3/8, INCLUYE EPOXICO </v>
          </cell>
          <cell r="D1097" t="str">
            <v>Un</v>
          </cell>
          <cell r="E1097">
            <v>1</v>
          </cell>
          <cell r="F1097">
            <v>10780</v>
          </cell>
          <cell r="I1097">
            <v>10780</v>
          </cell>
        </row>
        <row r="1098">
          <cell r="A1098" t="str">
            <v>X01</v>
          </cell>
          <cell r="B1098" t="str">
            <v>ANTICORROSIVO Premium - Tipo Pintuco Ref. 513 o similar</v>
          </cell>
          <cell r="D1098" t="str">
            <v>gal</v>
          </cell>
          <cell r="E1098">
            <v>0.05</v>
          </cell>
          <cell r="F1098">
            <v>87560</v>
          </cell>
          <cell r="I1098">
            <v>4378</v>
          </cell>
        </row>
        <row r="1099">
          <cell r="A1099" t="str">
            <v>X28</v>
          </cell>
          <cell r="B1099" t="str">
            <v xml:space="preserve">THINER  EXTRAFINO </v>
          </cell>
          <cell r="D1099" t="str">
            <v>gal</v>
          </cell>
          <cell r="E1099">
            <v>0.02</v>
          </cell>
          <cell r="F1099">
            <v>57200</v>
          </cell>
          <cell r="I1099">
            <v>1144</v>
          </cell>
        </row>
        <row r="1108">
          <cell r="A1108" t="str">
            <v>SUBTOTAL</v>
          </cell>
          <cell r="I1108">
            <v>16302</v>
          </cell>
        </row>
        <row r="1110">
          <cell r="A1110" t="str">
            <v>3. Transportes</v>
          </cell>
        </row>
        <row r="1111">
          <cell r="A1111" t="str">
            <v>Codigo</v>
          </cell>
          <cell r="B1111" t="str">
            <v xml:space="preserve">Descripcion </v>
          </cell>
          <cell r="C1111" t="str">
            <v>Vol. o Peso</v>
          </cell>
          <cell r="D1111" t="str">
            <v>Unidad</v>
          </cell>
          <cell r="E1111" t="str">
            <v>Distancia</v>
          </cell>
          <cell r="G1111" t="str">
            <v>Tarifa</v>
          </cell>
          <cell r="I1111" t="str">
            <v>Vr. Unitario</v>
          </cell>
        </row>
        <row r="1113">
          <cell r="A1113" t="str">
            <v>EH-44</v>
          </cell>
          <cell r="B1113" t="str">
            <v>TRANSPORTE DE MATERIALES O EQUIPO</v>
          </cell>
          <cell r="D1113" t="str">
            <v>Viaje</v>
          </cell>
          <cell r="E1113">
            <v>0.05</v>
          </cell>
          <cell r="G1113">
            <v>35000</v>
          </cell>
          <cell r="I1113">
            <v>1750</v>
          </cell>
        </row>
        <row r="1114">
          <cell r="A1114" t="str">
            <v>SUBTOTAL</v>
          </cell>
          <cell r="I1114">
            <v>1750</v>
          </cell>
        </row>
        <row r="1116">
          <cell r="A1116" t="str">
            <v>4. Mano de Obra</v>
          </cell>
        </row>
        <row r="1117">
          <cell r="A1117" t="str">
            <v>Codigo</v>
          </cell>
          <cell r="B1117" t="str">
            <v>Trabajador</v>
          </cell>
          <cell r="C1117" t="str">
            <v>Jornal</v>
          </cell>
          <cell r="D1117" t="str">
            <v>Prestac.</v>
          </cell>
          <cell r="E1117" t="str">
            <v>Jornal Total</v>
          </cell>
          <cell r="F1117" t="str">
            <v>Rendimiento</v>
          </cell>
          <cell r="I1117" t="str">
            <v>Vr. Unitario</v>
          </cell>
        </row>
        <row r="1119">
          <cell r="A1119" t="str">
            <v>MO-08</v>
          </cell>
          <cell r="B1119" t="str">
            <v>CUADRILLA EM ( 1 OFICIAL+ 2 AYUDANTES) ESTRUCTURA METALICA</v>
          </cell>
          <cell r="C1119" t="str">
            <v>hc</v>
          </cell>
          <cell r="D1119">
            <v>0.57999999999999996</v>
          </cell>
          <cell r="E1119">
            <v>29800</v>
          </cell>
          <cell r="F1119">
            <v>0.1</v>
          </cell>
          <cell r="I1119">
            <v>4708</v>
          </cell>
        </row>
        <row r="1120">
          <cell r="A1120" t="str">
            <v>SUBTOTAL</v>
          </cell>
          <cell r="I1120">
            <v>4708</v>
          </cell>
        </row>
        <row r="1121">
          <cell r="A1121" t="str">
            <v>TOTAL COSTO DIRECTO</v>
          </cell>
          <cell r="J1121">
            <v>26995</v>
          </cell>
        </row>
        <row r="1122">
          <cell r="A1122" t="str">
            <v>AIU CONTRACTUAL</v>
          </cell>
          <cell r="C1122">
            <v>0.48960000000000004</v>
          </cell>
          <cell r="H1122" t="str">
            <v>TOTAL COSTO INDIRECTO</v>
          </cell>
          <cell r="I1122">
            <v>13217</v>
          </cell>
        </row>
        <row r="1123">
          <cell r="A1123" t="str">
            <v xml:space="preserve">VALOR TOTAL ACTIVIDAD </v>
          </cell>
          <cell r="I1123">
            <v>40212</v>
          </cell>
        </row>
        <row r="1124">
          <cell r="A1124" t="str">
            <v xml:space="preserve">VALOR RECURSOS NECESARIOS PARA LA EJECUCIÓN DE LA ACTIVIDAD </v>
          </cell>
          <cell r="I1124">
            <v>2332296</v>
          </cell>
        </row>
        <row r="1128">
          <cell r="B1128" t="str">
            <v>Firma:</v>
          </cell>
        </row>
        <row r="1129">
          <cell r="B1129" t="str">
            <v>Nombre: HENANDO ROJAS SILVA M.P.: 68202090533 STD</v>
          </cell>
        </row>
        <row r="1130">
          <cell r="B1130" t="str">
            <v>REPRESENTATE LEGAL Ó DIRECTOR DE CONSULTORIA</v>
          </cell>
        </row>
        <row r="1132">
          <cell r="A1132" t="str">
            <v xml:space="preserve">C. OBSERVACIONES </v>
          </cell>
        </row>
      </sheetData>
      <sheetData sheetId="7">
        <row r="1">
          <cell r="B1" t="str">
            <v>MUNICIPIO</v>
          </cell>
          <cell r="C1" t="str">
            <v>ANÁLISIS DE PRECIOS UNITARIOS</v>
          </cell>
          <cell r="J1" t="str">
            <v>Versión</v>
          </cell>
        </row>
        <row r="2">
          <cell r="B2" t="str">
            <v>MUNICIPIO DE EL GUACAMAYO</v>
          </cell>
          <cell r="C2" t="str">
            <v>Vigencia a partir de</v>
          </cell>
        </row>
        <row r="3">
          <cell r="C3">
            <v>0</v>
          </cell>
          <cell r="J3" t="str">
            <v>00</v>
          </cell>
        </row>
        <row r="4">
          <cell r="A4" t="str">
            <v>A. DATOS GENERALES</v>
          </cell>
        </row>
        <row r="5">
          <cell r="A5" t="str">
            <v>OBJETO DEL CONTRATO:</v>
          </cell>
          <cell r="B5" t="str">
            <v>CONSTRUCCIÓN DEL CENTRO COMUNITARIO Y DE CONVIVENCIA DE EL MUNICIPIO DE EL GUACAMAYO</v>
          </cell>
        </row>
        <row r="6">
          <cell r="A6" t="str">
            <v>ENTE TERRITORIAL QUE PRESENTA:</v>
          </cell>
          <cell r="B6" t="str">
            <v>MUNICIPIO DE EL GUACAMAYO</v>
          </cell>
          <cell r="C6" t="str">
            <v>DEPARTAMENTO</v>
          </cell>
          <cell r="E6" t="str">
            <v>SANTANDER</v>
          </cell>
        </row>
        <row r="7">
          <cell r="A7" t="str">
            <v>RESPONSABLE DEL PRESUPUESTO:</v>
          </cell>
          <cell r="B7" t="str">
            <v>HERNANDO ROJAS - CONSULTOR</v>
          </cell>
        </row>
        <row r="8">
          <cell r="A8" t="str">
            <v>B. DATOS ESPECIFICOS</v>
          </cell>
        </row>
        <row r="9">
          <cell r="A9" t="str">
            <v>Item</v>
          </cell>
          <cell r="B9" t="str">
            <v>Descripción</v>
          </cell>
          <cell r="G9" t="str">
            <v>Unidad</v>
          </cell>
          <cell r="I9" t="str">
            <v>Cantidad</v>
          </cell>
        </row>
        <row r="10">
          <cell r="A10" t="str">
            <v>04.01.01</v>
          </cell>
          <cell r="B10" t="str">
            <v>Muros e.=12 cm en ladrillo prensado liviano 24,5x12x6 cm celda cuadrada, color natural tipo SANTAFE o equivalente de igual calidad o superior. Incluye mortero de pega y emboquille, incluye lavado con hidrófugo</v>
          </cell>
          <cell r="G10" t="str">
            <v>M²</v>
          </cell>
          <cell r="I10">
            <v>685</v>
          </cell>
          <cell r="K10">
            <v>112062</v>
          </cell>
        </row>
        <row r="12">
          <cell r="A12" t="str">
            <v>1.  Equipo</v>
          </cell>
        </row>
        <row r="13">
          <cell r="A13" t="str">
            <v>Codigo</v>
          </cell>
          <cell r="B13" t="str">
            <v>Descripción</v>
          </cell>
          <cell r="C13" t="str">
            <v>Marca</v>
          </cell>
          <cell r="D13" t="str">
            <v>Unidad</v>
          </cell>
          <cell r="E13" t="str">
            <v>Tarifa</v>
          </cell>
          <cell r="G13" t="str">
            <v>Rendimiento</v>
          </cell>
          <cell r="I13" t="str">
            <v>Vr. Unitario</v>
          </cell>
        </row>
        <row r="14">
          <cell r="A14" t="str">
            <v>EH-01</v>
          </cell>
          <cell r="B14" t="str">
            <v>ANDAMIO METALICO TUBULAR (Sección de 2 marcos de 1.50*1.50 m.con 2 crucetas de 2.30 m.)</v>
          </cell>
          <cell r="D14" t="str">
            <v>Ins</v>
          </cell>
          <cell r="E14">
            <v>8000</v>
          </cell>
          <cell r="G14">
            <v>0.1</v>
          </cell>
          <cell r="I14">
            <v>800</v>
          </cell>
          <cell r="L14" t="b">
            <v>1</v>
          </cell>
        </row>
        <row r="15">
          <cell r="A15" t="str">
            <v>EH-33</v>
          </cell>
          <cell r="B15" t="str">
            <v xml:space="preserve">HERRAMIENTA MENOR 5 %  DE LA MANO OBRA </v>
          </cell>
          <cell r="D15" t="str">
            <v xml:space="preserve">Global </v>
          </cell>
          <cell r="E15">
            <v>5298</v>
          </cell>
          <cell r="G15">
            <v>1</v>
          </cell>
          <cell r="I15">
            <v>5298</v>
          </cell>
          <cell r="L15" t="b">
            <v>0</v>
          </cell>
        </row>
        <row r="16">
          <cell r="A16" t="str">
            <v>SUBTOTAL</v>
          </cell>
          <cell r="I16">
            <v>6098</v>
          </cell>
        </row>
        <row r="17">
          <cell r="A17" t="str">
            <v>2.  Materiales</v>
          </cell>
        </row>
        <row r="18">
          <cell r="A18" t="str">
            <v>Codigo</v>
          </cell>
          <cell r="B18" t="str">
            <v>Descripción</v>
          </cell>
          <cell r="D18" t="str">
            <v>Unidad</v>
          </cell>
          <cell r="E18" t="str">
            <v>Rendimiento</v>
          </cell>
          <cell r="F18" t="str">
            <v>Precio Unitario</v>
          </cell>
          <cell r="I18" t="str">
            <v>Vr Unitario</v>
          </cell>
        </row>
        <row r="19">
          <cell r="A19" t="str">
            <v>T06</v>
          </cell>
          <cell r="B19" t="str">
            <v>LADRILLO FACHADA Prensado Macizo (24.5 x 12 x 5.5 cm) Arcilla Tipo Santafé o similar.</v>
          </cell>
          <cell r="D19" t="str">
            <v>und</v>
          </cell>
          <cell r="E19">
            <v>55</v>
          </cell>
          <cell r="F19">
            <v>990</v>
          </cell>
          <cell r="I19">
            <v>54450</v>
          </cell>
        </row>
        <row r="20">
          <cell r="A20" t="str">
            <v>H07</v>
          </cell>
          <cell r="B20" t="str">
            <v>MORTERO 1:4 ( arena semilavada de peña )</v>
          </cell>
          <cell r="D20" t="str">
            <v>m3</v>
          </cell>
          <cell r="E20">
            <v>0.02</v>
          </cell>
          <cell r="F20">
            <v>658647</v>
          </cell>
          <cell r="I20">
            <v>13173</v>
          </cell>
          <cell r="L20" t="b">
            <v>1</v>
          </cell>
        </row>
        <row r="21">
          <cell r="A21" t="str">
            <v>O16</v>
          </cell>
          <cell r="B21" t="str">
            <v>SIKA-1 Impermeabilizante integral morteros o Similar.</v>
          </cell>
          <cell r="D21" t="str">
            <v>kg</v>
          </cell>
          <cell r="E21">
            <v>0.01</v>
          </cell>
          <cell r="F21">
            <v>10780</v>
          </cell>
          <cell r="I21">
            <v>108</v>
          </cell>
          <cell r="L21" t="b">
            <v>1</v>
          </cell>
        </row>
        <row r="22">
          <cell r="A22" t="str">
            <v>O27</v>
          </cell>
          <cell r="B22" t="str">
            <v>ESTOPA</v>
          </cell>
          <cell r="D22" t="str">
            <v>kg</v>
          </cell>
          <cell r="E22">
            <v>0.1</v>
          </cell>
          <cell r="F22">
            <v>7590</v>
          </cell>
          <cell r="I22">
            <v>759</v>
          </cell>
          <cell r="L22" t="b">
            <v>1</v>
          </cell>
        </row>
        <row r="23">
          <cell r="A23" t="str">
            <v>X15</v>
          </cell>
          <cell r="B23" t="str">
            <v>HIDROFUGO Tipo SILICONITE de Pintuco o similar.</v>
          </cell>
          <cell r="D23" t="str">
            <v>gl</v>
          </cell>
          <cell r="E23">
            <v>0.2</v>
          </cell>
          <cell r="F23">
            <v>13750</v>
          </cell>
          <cell r="I23">
            <v>2750</v>
          </cell>
        </row>
        <row r="30">
          <cell r="L30" t="str">
            <v/>
          </cell>
        </row>
        <row r="31">
          <cell r="L31" t="str">
            <v/>
          </cell>
        </row>
        <row r="32">
          <cell r="L32" t="str">
            <v/>
          </cell>
        </row>
        <row r="34">
          <cell r="A34" t="str">
            <v>SUBTOTAL</v>
          </cell>
          <cell r="I34">
            <v>71240</v>
          </cell>
          <cell r="L34" t="str">
            <v/>
          </cell>
        </row>
        <row r="35">
          <cell r="A35" t="str">
            <v>3. Transportes</v>
          </cell>
        </row>
        <row r="36">
          <cell r="A36" t="str">
            <v>Codigo</v>
          </cell>
          <cell r="B36" t="str">
            <v xml:space="preserve">Descripcion </v>
          </cell>
          <cell r="C36" t="str">
            <v>Vol. o Peso</v>
          </cell>
          <cell r="D36" t="str">
            <v>Unidad</v>
          </cell>
          <cell r="E36" t="str">
            <v>Distancia</v>
          </cell>
          <cell r="G36" t="str">
            <v>Tarifa</v>
          </cell>
          <cell r="I36" t="str">
            <v>Vr. Unitario</v>
          </cell>
        </row>
        <row r="37">
          <cell r="A37" t="str">
            <v>EH-44</v>
          </cell>
          <cell r="B37" t="str">
            <v>TRANSPORTE DE MATERIALES O EQUIPO</v>
          </cell>
          <cell r="D37" t="str">
            <v>Viaje</v>
          </cell>
          <cell r="E37">
            <v>0.2</v>
          </cell>
          <cell r="G37">
            <v>35000</v>
          </cell>
          <cell r="I37">
            <v>7000</v>
          </cell>
          <cell r="L37" t="b">
            <v>1</v>
          </cell>
        </row>
        <row r="38">
          <cell r="L38" t="str">
            <v/>
          </cell>
        </row>
        <row r="39">
          <cell r="A39" t="str">
            <v>SUBTOTAL</v>
          </cell>
          <cell r="I39">
            <v>7000</v>
          </cell>
        </row>
        <row r="41">
          <cell r="A41" t="str">
            <v>4. Mano de Obra</v>
          </cell>
        </row>
        <row r="42">
          <cell r="A42" t="str">
            <v>Codigo</v>
          </cell>
          <cell r="B42" t="str">
            <v>Trabajador</v>
          </cell>
          <cell r="C42" t="str">
            <v>Jornal</v>
          </cell>
          <cell r="D42" t="str">
            <v>Prestac.</v>
          </cell>
          <cell r="E42" t="str">
            <v>Jornal Total</v>
          </cell>
          <cell r="F42" t="str">
            <v>Rendimiento</v>
          </cell>
          <cell r="I42" t="str">
            <v>Vr. Unitario</v>
          </cell>
        </row>
        <row r="43">
          <cell r="A43" t="str">
            <v>MO-01</v>
          </cell>
          <cell r="B43" t="str">
            <v>CUADRILLA AB  ALBAÑIL (1 OFICIAL + 1 AYUDANTE)</v>
          </cell>
          <cell r="C43" t="str">
            <v>hc</v>
          </cell>
          <cell r="D43">
            <v>0</v>
          </cell>
          <cell r="E43">
            <v>21326</v>
          </cell>
          <cell r="F43">
            <v>1</v>
          </cell>
          <cell r="I43">
            <v>21326</v>
          </cell>
          <cell r="L43" t="b">
            <v>1</v>
          </cell>
        </row>
        <row r="44">
          <cell r="A44" t="str">
            <v>MO-12</v>
          </cell>
          <cell r="B44" t="str">
            <v>CUADRILLA F LAVADO DE FACHADAS (1OFICIAL,1 AYUDANTE)</v>
          </cell>
          <cell r="C44" t="str">
            <v>hc</v>
          </cell>
          <cell r="D44">
            <v>0</v>
          </cell>
          <cell r="E44">
            <v>21326</v>
          </cell>
          <cell r="F44">
            <v>0.3</v>
          </cell>
          <cell r="I44">
            <v>6398</v>
          </cell>
          <cell r="L44" t="b">
            <v>0</v>
          </cell>
        </row>
        <row r="46">
          <cell r="L46" t="str">
            <v/>
          </cell>
        </row>
        <row r="47">
          <cell r="A47" t="str">
            <v>SUBTOTAL</v>
          </cell>
          <cell r="I47">
            <v>27724</v>
          </cell>
        </row>
        <row r="48">
          <cell r="A48" t="str">
            <v>TOTAL COSTO DIRECTO</v>
          </cell>
          <cell r="I48">
            <v>112062</v>
          </cell>
        </row>
        <row r="49">
          <cell r="A49" t="str">
            <v>AIU CONTRACTUAL</v>
          </cell>
          <cell r="C49">
            <v>0.49959999999999999</v>
          </cell>
          <cell r="H49" t="str">
            <v>TOTAL COSTO INDIRECTO</v>
          </cell>
          <cell r="I49">
            <v>55986</v>
          </cell>
        </row>
        <row r="50">
          <cell r="A50" t="str">
            <v xml:space="preserve">VALOR TOTAL ACTIVIDAD </v>
          </cell>
          <cell r="I50">
            <v>168048</v>
          </cell>
        </row>
        <row r="51">
          <cell r="A51" t="str">
            <v xml:space="preserve">VALOR RECURSOS NECESARIOS PARA LA EJECUCIÓN DE LA ACTIVIDAD </v>
          </cell>
          <cell r="I51">
            <v>115112880</v>
          </cell>
        </row>
        <row r="55">
          <cell r="B55" t="str">
            <v>Firma:</v>
          </cell>
        </row>
        <row r="56">
          <cell r="B56" t="str">
            <v>Nombre: HENANDO ROJAS SILVA M.P.: 68202090533 STD</v>
          </cell>
        </row>
        <row r="57">
          <cell r="B57" t="str">
            <v>AVALADA CON FIRMA EN EL PRESUPUESTO RESUMEN</v>
          </cell>
        </row>
        <row r="58">
          <cell r="A58" t="str">
            <v xml:space="preserve">C. OBSERVACIONES </v>
          </cell>
        </row>
        <row r="66">
          <cell r="A66" t="str">
            <v>Item</v>
          </cell>
          <cell r="B66" t="str">
            <v>Descripción</v>
          </cell>
          <cell r="G66" t="str">
            <v>Unidad</v>
          </cell>
          <cell r="I66" t="str">
            <v>Cantidad</v>
          </cell>
        </row>
        <row r="67">
          <cell r="A67" t="str">
            <v>04.01.02</v>
          </cell>
          <cell r="B67" t="str">
            <v>Muros e.=12 cm en ladrillo prensado liviano 24,5x12x6 cm celda cuadrada, color natural tipo SANTAFE o equivalente de igual calidad o superior. Incluye mortero de pega y emboquille. Lineal igual o menor a 50cm</v>
          </cell>
          <cell r="G67" t="str">
            <v>M</v>
          </cell>
          <cell r="I67">
            <v>155</v>
          </cell>
          <cell r="K67">
            <v>48506</v>
          </cell>
        </row>
        <row r="69">
          <cell r="A69" t="str">
            <v>1.  Equipo</v>
          </cell>
        </row>
        <row r="70">
          <cell r="A70" t="str">
            <v>Codigo</v>
          </cell>
          <cell r="B70" t="str">
            <v>Descripción</v>
          </cell>
          <cell r="C70" t="str">
            <v>Marca</v>
          </cell>
          <cell r="D70" t="str">
            <v>Unidad</v>
          </cell>
          <cell r="E70" t="str">
            <v>Tarifa</v>
          </cell>
          <cell r="G70" t="str">
            <v>Rendimiento</v>
          </cell>
          <cell r="I70" t="str">
            <v>Vr. Unitario</v>
          </cell>
        </row>
        <row r="71">
          <cell r="A71" t="str">
            <v>EH-01</v>
          </cell>
          <cell r="B71" t="str">
            <v>ANDAMIO METALICO TUBULAR (Sección de 2 marcos de 1.50*1.50 m.con 2 crucetas de 2.30 m.)</v>
          </cell>
          <cell r="D71" t="str">
            <v>sm</v>
          </cell>
          <cell r="E71">
            <v>8000</v>
          </cell>
          <cell r="G71">
            <v>0.2</v>
          </cell>
          <cell r="I71">
            <v>1600</v>
          </cell>
          <cell r="L71" t="b">
            <v>1</v>
          </cell>
        </row>
        <row r="72">
          <cell r="A72" t="str">
            <v>EH-33</v>
          </cell>
          <cell r="B72" t="str">
            <v xml:space="preserve">HERRAMIENTA MENOR 5 %  DE LA MANO OBRA </v>
          </cell>
          <cell r="D72" t="str">
            <v xml:space="preserve">Global </v>
          </cell>
          <cell r="E72">
            <v>0</v>
          </cell>
          <cell r="G72">
            <v>1</v>
          </cell>
          <cell r="I72">
            <v>0</v>
          </cell>
          <cell r="L72" t="str">
            <v/>
          </cell>
        </row>
        <row r="73">
          <cell r="A73" t="str">
            <v>SUBTOTAL</v>
          </cell>
          <cell r="I73">
            <v>1600</v>
          </cell>
        </row>
        <row r="75">
          <cell r="A75" t="str">
            <v>2.  Materiales</v>
          </cell>
        </row>
        <row r="76">
          <cell r="A76" t="str">
            <v>Codigo</v>
          </cell>
          <cell r="B76" t="str">
            <v>Descripción</v>
          </cell>
          <cell r="D76" t="str">
            <v>Unidad</v>
          </cell>
          <cell r="E76" t="str">
            <v>Rendimiento</v>
          </cell>
          <cell r="F76" t="str">
            <v>Precio Unitario</v>
          </cell>
          <cell r="I76" t="str">
            <v>Vr Unitario</v>
          </cell>
        </row>
        <row r="80">
          <cell r="A80" t="str">
            <v>T06</v>
          </cell>
          <cell r="B80" t="str">
            <v>LADRILLO FACHADA Prensado Macizo (24.5 x 12 x 5.5 cm) Arcilla Tipo Santafé o similar.</v>
          </cell>
          <cell r="D80" t="str">
            <v>und</v>
          </cell>
          <cell r="E80">
            <v>7</v>
          </cell>
          <cell r="F80">
            <v>990</v>
          </cell>
          <cell r="I80">
            <v>6930</v>
          </cell>
          <cell r="L80" t="b">
            <v>1</v>
          </cell>
        </row>
        <row r="81">
          <cell r="A81" t="str">
            <v>H07</v>
          </cell>
          <cell r="B81" t="str">
            <v>MORTERO 1:4 ( arena semilavada de peña )</v>
          </cell>
          <cell r="D81" t="str">
            <v>m3</v>
          </cell>
          <cell r="E81">
            <v>0.02</v>
          </cell>
          <cell r="F81">
            <v>658647</v>
          </cell>
          <cell r="I81">
            <v>13173</v>
          </cell>
          <cell r="L81" t="b">
            <v>1</v>
          </cell>
        </row>
        <row r="82">
          <cell r="A82" t="str">
            <v>O16</v>
          </cell>
          <cell r="B82" t="str">
            <v>SIKA-1 Impermeabilizante integral morteros o Similar.</v>
          </cell>
          <cell r="D82" t="str">
            <v>kg</v>
          </cell>
          <cell r="E82">
            <v>0.01</v>
          </cell>
          <cell r="F82">
            <v>10780</v>
          </cell>
          <cell r="I82">
            <v>108</v>
          </cell>
          <cell r="L82" t="b">
            <v>1</v>
          </cell>
        </row>
        <row r="83">
          <cell r="A83" t="str">
            <v>O27</v>
          </cell>
          <cell r="B83" t="str">
            <v>ESTOPA</v>
          </cell>
          <cell r="D83" t="str">
            <v>kg</v>
          </cell>
          <cell r="E83">
            <v>0.1</v>
          </cell>
          <cell r="F83">
            <v>7590</v>
          </cell>
          <cell r="I83">
            <v>759</v>
          </cell>
        </row>
        <row r="84">
          <cell r="A84" t="str">
            <v>X15</v>
          </cell>
          <cell r="B84" t="str">
            <v>HIDROFUGO Tipo SILICONITE de Pintuco o similar.</v>
          </cell>
          <cell r="D84" t="str">
            <v>gal</v>
          </cell>
          <cell r="E84">
            <v>0.2</v>
          </cell>
          <cell r="F84">
            <v>13750</v>
          </cell>
          <cell r="I84">
            <v>2750</v>
          </cell>
          <cell r="L84" t="b">
            <v>1</v>
          </cell>
        </row>
        <row r="88">
          <cell r="L88" t="str">
            <v/>
          </cell>
        </row>
        <row r="89">
          <cell r="L89" t="str">
            <v/>
          </cell>
        </row>
        <row r="90">
          <cell r="L90" t="str">
            <v/>
          </cell>
        </row>
        <row r="91">
          <cell r="L91" t="str">
            <v/>
          </cell>
        </row>
        <row r="92">
          <cell r="L92" t="str">
            <v/>
          </cell>
        </row>
        <row r="93">
          <cell r="L93" t="str">
            <v/>
          </cell>
        </row>
        <row r="94">
          <cell r="L94" t="str">
            <v/>
          </cell>
        </row>
        <row r="96">
          <cell r="A96" t="str">
            <v>SUBTOTAL</v>
          </cell>
          <cell r="I96">
            <v>23720</v>
          </cell>
          <cell r="L96" t="str">
            <v/>
          </cell>
        </row>
        <row r="98">
          <cell r="A98" t="str">
            <v>3. Transportes</v>
          </cell>
        </row>
        <row r="99">
          <cell r="A99" t="str">
            <v>Codigo</v>
          </cell>
          <cell r="B99" t="str">
            <v xml:space="preserve">Descripcion </v>
          </cell>
          <cell r="C99" t="str">
            <v>Vol. o Peso</v>
          </cell>
          <cell r="D99" t="str">
            <v>Unidad</v>
          </cell>
          <cell r="E99" t="str">
            <v>Distancia</v>
          </cell>
          <cell r="G99" t="str">
            <v>Tarifa</v>
          </cell>
          <cell r="I99" t="str">
            <v>Vr. Unitario</v>
          </cell>
        </row>
        <row r="100">
          <cell r="A100" t="str">
            <v>EH-44</v>
          </cell>
          <cell r="B100" t="str">
            <v>TRANSPORTE DE MATERIALES O EQUIPO</v>
          </cell>
          <cell r="D100" t="str">
            <v>Viaje</v>
          </cell>
          <cell r="E100">
            <v>0.2</v>
          </cell>
          <cell r="G100">
            <v>35000</v>
          </cell>
          <cell r="I100">
            <v>7000</v>
          </cell>
          <cell r="L100" t="b">
            <v>0</v>
          </cell>
        </row>
        <row r="101">
          <cell r="L101" t="str">
            <v/>
          </cell>
        </row>
        <row r="102">
          <cell r="L102" t="str">
            <v/>
          </cell>
        </row>
        <row r="103">
          <cell r="A103" t="str">
            <v>SUBTOTAL</v>
          </cell>
          <cell r="I103">
            <v>7000</v>
          </cell>
        </row>
        <row r="105">
          <cell r="A105" t="str">
            <v>4. Mano de Obra</v>
          </cell>
        </row>
        <row r="106">
          <cell r="A106" t="str">
            <v>Codigo</v>
          </cell>
          <cell r="B106" t="str">
            <v>Trabajador</v>
          </cell>
          <cell r="C106" t="str">
            <v>Jornal</v>
          </cell>
          <cell r="D106" t="str">
            <v>Prestac.</v>
          </cell>
          <cell r="E106" t="str">
            <v>Jornal Total</v>
          </cell>
          <cell r="F106" t="str">
            <v>Rendimiento</v>
          </cell>
          <cell r="I106" t="str">
            <v>Vr. Unitario</v>
          </cell>
        </row>
        <row r="107">
          <cell r="A107" t="str">
            <v>MO-01</v>
          </cell>
          <cell r="B107" t="str">
            <v>CUADRILLA AB  ALBAÑIL (1 OFICIAL + 1 AYUDANTE)</v>
          </cell>
          <cell r="C107" t="str">
            <v>hc</v>
          </cell>
          <cell r="D107">
            <v>0</v>
          </cell>
          <cell r="E107">
            <v>21326</v>
          </cell>
          <cell r="F107">
            <v>0.6</v>
          </cell>
          <cell r="I107">
            <v>12796</v>
          </cell>
          <cell r="L107" t="b">
            <v>1</v>
          </cell>
        </row>
        <row r="108">
          <cell r="A108" t="str">
            <v>MO-02</v>
          </cell>
          <cell r="B108" t="str">
            <v>CUADRILLA AA (2 Ayudantes)</v>
          </cell>
          <cell r="C108" t="str">
            <v>hc</v>
          </cell>
          <cell r="D108">
            <v>0</v>
          </cell>
          <cell r="E108">
            <v>16948</v>
          </cell>
          <cell r="F108">
            <v>0.2</v>
          </cell>
          <cell r="I108">
            <v>3390</v>
          </cell>
          <cell r="L108" t="b">
            <v>0</v>
          </cell>
        </row>
        <row r="110">
          <cell r="L110" t="str">
            <v/>
          </cell>
        </row>
        <row r="111">
          <cell r="A111" t="str">
            <v>SUBTOTAL</v>
          </cell>
          <cell r="I111">
            <v>16186</v>
          </cell>
        </row>
        <row r="112">
          <cell r="A112" t="str">
            <v>TOTAL COSTO DIRECTO</v>
          </cell>
          <cell r="I112">
            <v>48506</v>
          </cell>
        </row>
        <row r="113">
          <cell r="A113" t="str">
            <v>AIU CONTRACTUAL</v>
          </cell>
          <cell r="C113" t="str">
            <v>49,96%</v>
          </cell>
          <cell r="H113" t="str">
            <v>TOTAL COSTO INDIRECTO</v>
          </cell>
          <cell r="I113">
            <v>24233.597600000001</v>
          </cell>
        </row>
        <row r="114">
          <cell r="A114" t="str">
            <v xml:space="preserve">VALOR TOTAL ACTIVIDAD </v>
          </cell>
          <cell r="I114">
            <v>72739.597600000008</v>
          </cell>
        </row>
        <row r="115">
          <cell r="A115" t="str">
            <v xml:space="preserve">VALOR RECURSOS NECESARIOS PARA LA EJECUCIÓN DE LA ACTIVIDAD </v>
          </cell>
          <cell r="I115">
            <v>11274637.628</v>
          </cell>
        </row>
        <row r="119">
          <cell r="B119" t="str">
            <v>Firma:</v>
          </cell>
        </row>
        <row r="120">
          <cell r="B120" t="str">
            <v>Nombre: HENANDO ROJAS SILVA M.P.: 68202090533 STD</v>
          </cell>
        </row>
        <row r="121">
          <cell r="B121" t="str">
            <v>AVALADA CON FIRMA EN EL PRESUPUESTO RESUMEN</v>
          </cell>
        </row>
        <row r="122">
          <cell r="A122" t="str">
            <v xml:space="preserve">C. OBSERVACIONES </v>
          </cell>
        </row>
        <row r="131">
          <cell r="A131" t="str">
            <v>Item</v>
          </cell>
          <cell r="B131" t="str">
            <v>Descripción</v>
          </cell>
          <cell r="G131" t="str">
            <v>Unidad</v>
          </cell>
          <cell r="I131" t="str">
            <v>Cantidad</v>
          </cell>
        </row>
        <row r="132">
          <cell r="A132" t="str">
            <v>04.01.03</v>
          </cell>
          <cell r="B132" t="str">
            <v>Muros en bloque hueco No. 5 estriado 33x11,5x23 cm. Incluye mortero de pega impermeabilizado.</v>
          </cell>
          <cell r="G132" t="str">
            <v>M²</v>
          </cell>
          <cell r="I132">
            <v>350</v>
          </cell>
          <cell r="K132">
            <v>64216</v>
          </cell>
        </row>
        <row r="134">
          <cell r="A134" t="str">
            <v>1.  Equipo</v>
          </cell>
        </row>
        <row r="135">
          <cell r="A135" t="str">
            <v>Codigo</v>
          </cell>
          <cell r="B135" t="str">
            <v>Descripción</v>
          </cell>
          <cell r="C135" t="str">
            <v>Marca</v>
          </cell>
          <cell r="D135" t="str">
            <v>Unidad</v>
          </cell>
          <cell r="E135" t="str">
            <v>Tarifa</v>
          </cell>
          <cell r="G135" t="str">
            <v>Rendimiento</v>
          </cell>
          <cell r="I135" t="str">
            <v>Vr. Unitario</v>
          </cell>
        </row>
        <row r="136">
          <cell r="A136" t="str">
            <v>EH-33</v>
          </cell>
          <cell r="B136" t="str">
            <v xml:space="preserve">HERRAMIENTA MENOR 5 %  DE LA MANO OBRA </v>
          </cell>
          <cell r="D136" t="str">
            <v xml:space="preserve">Global </v>
          </cell>
          <cell r="E136">
            <v>960</v>
          </cell>
          <cell r="G136">
            <v>1</v>
          </cell>
          <cell r="I136">
            <v>960</v>
          </cell>
        </row>
        <row r="137">
          <cell r="A137" t="str">
            <v>EH-01</v>
          </cell>
          <cell r="B137" t="str">
            <v>ANDAMIO METALICO TUBULAR (Sección de 2 marcos de 1.50*1.50 m.con 2 crucetas de 2.30 m.)</v>
          </cell>
          <cell r="D137" t="str">
            <v>sm</v>
          </cell>
          <cell r="E137">
            <v>8000</v>
          </cell>
          <cell r="G137">
            <v>0.2</v>
          </cell>
          <cell r="I137">
            <v>1600</v>
          </cell>
        </row>
        <row r="139">
          <cell r="A139" t="str">
            <v>SUBTOTAL</v>
          </cell>
          <cell r="I139">
            <v>2560</v>
          </cell>
        </row>
        <row r="141">
          <cell r="A141" t="str">
            <v>2.  Materiales</v>
          </cell>
        </row>
        <row r="142">
          <cell r="A142" t="str">
            <v>Codigo</v>
          </cell>
          <cell r="B142" t="str">
            <v>Descripción</v>
          </cell>
          <cell r="D142" t="str">
            <v>Unidad</v>
          </cell>
          <cell r="E142" t="str">
            <v>Rendimiento</v>
          </cell>
          <cell r="F142" t="str">
            <v>Precio Unitario</v>
          </cell>
          <cell r="I142" t="str">
            <v>Vr Unitario</v>
          </cell>
        </row>
        <row r="144">
          <cell r="A144" t="str">
            <v>T03</v>
          </cell>
          <cell r="B144" t="str">
            <v>BLOQUE DIVISORIO Nº 5 ( 33 x 23 x 11.5 cm) Arcilla Tipo Santafé o similar.</v>
          </cell>
          <cell r="D144" t="str">
            <v>und</v>
          </cell>
          <cell r="E144">
            <v>16</v>
          </cell>
          <cell r="F144">
            <v>968</v>
          </cell>
          <cell r="I144">
            <v>15488</v>
          </cell>
        </row>
        <row r="145">
          <cell r="A145" t="str">
            <v>H07</v>
          </cell>
          <cell r="B145" t="str">
            <v>MORTERO 1:4 ( arena semilavada de peña )</v>
          </cell>
          <cell r="D145" t="str">
            <v>m3</v>
          </cell>
          <cell r="E145">
            <v>0.03</v>
          </cell>
          <cell r="F145">
            <v>658647</v>
          </cell>
          <cell r="I145">
            <v>19759</v>
          </cell>
        </row>
        <row r="146">
          <cell r="A146" t="str">
            <v>O16</v>
          </cell>
          <cell r="B146" t="str">
            <v>SIKA-1 Impermeabilizante integral morteros o Similar.</v>
          </cell>
          <cell r="D146" t="str">
            <v>kg</v>
          </cell>
          <cell r="E146">
            <v>0.02</v>
          </cell>
          <cell r="F146">
            <v>10780</v>
          </cell>
          <cell r="I146">
            <v>216</v>
          </cell>
        </row>
        <row r="160">
          <cell r="A160" t="str">
            <v>SUBTOTAL</v>
          </cell>
          <cell r="I160">
            <v>35463</v>
          </cell>
        </row>
        <row r="162">
          <cell r="A162" t="str">
            <v>3. Transportes</v>
          </cell>
        </row>
        <row r="163">
          <cell r="A163" t="str">
            <v>Codigo</v>
          </cell>
          <cell r="B163" t="str">
            <v xml:space="preserve">Descripcion </v>
          </cell>
          <cell r="C163" t="str">
            <v>Vol. o Peso</v>
          </cell>
          <cell r="D163" t="str">
            <v>Unidad</v>
          </cell>
          <cell r="E163" t="str">
            <v>Distancia</v>
          </cell>
          <cell r="G163" t="str">
            <v>Tarifa</v>
          </cell>
          <cell r="I163" t="str">
            <v>Vr. Unitario</v>
          </cell>
        </row>
        <row r="165">
          <cell r="A165" t="str">
            <v>EH-44</v>
          </cell>
          <cell r="B165" t="str">
            <v>TRANSPORTE DE MATERIALES O EQUIPO</v>
          </cell>
          <cell r="D165" t="str">
            <v>Viaje</v>
          </cell>
          <cell r="E165">
            <v>0.2</v>
          </cell>
          <cell r="G165">
            <v>35000</v>
          </cell>
          <cell r="I165">
            <v>7000</v>
          </cell>
        </row>
        <row r="167">
          <cell r="A167" t="str">
            <v>SUBTOTAL</v>
          </cell>
          <cell r="I167">
            <v>7000</v>
          </cell>
        </row>
        <row r="169">
          <cell r="A169" t="str">
            <v>4. Mano de Obra</v>
          </cell>
        </row>
        <row r="170">
          <cell r="A170" t="str">
            <v>Codigo</v>
          </cell>
          <cell r="B170" t="str">
            <v>Trabajador</v>
          </cell>
          <cell r="C170" t="str">
            <v>Jornal</v>
          </cell>
          <cell r="D170" t="str">
            <v>Prestac.</v>
          </cell>
          <cell r="E170" t="str">
            <v>Jornal Total</v>
          </cell>
          <cell r="F170" t="str">
            <v>Rendimiento</v>
          </cell>
          <cell r="I170" t="str">
            <v>Vr. Unitario</v>
          </cell>
        </row>
        <row r="172">
          <cell r="A172" t="str">
            <v>MO-01</v>
          </cell>
          <cell r="B172" t="str">
            <v>CUADRILLA AB  ALBAÑIL (1 OFICIAL + 1 AYUDANTE)</v>
          </cell>
          <cell r="C172" t="str">
            <v>hc</v>
          </cell>
          <cell r="D172">
            <v>0</v>
          </cell>
          <cell r="E172">
            <v>21326</v>
          </cell>
          <cell r="F172">
            <v>0.9</v>
          </cell>
          <cell r="I172">
            <v>19193</v>
          </cell>
        </row>
        <row r="175">
          <cell r="A175" t="str">
            <v>SUBTOTAL</v>
          </cell>
          <cell r="I175">
            <v>19193</v>
          </cell>
        </row>
        <row r="176">
          <cell r="A176" t="str">
            <v>TOTAL COSTO DIRECTO</v>
          </cell>
          <cell r="J176">
            <v>64216</v>
          </cell>
        </row>
        <row r="177">
          <cell r="A177" t="str">
            <v>AIU CONTRACTUAL</v>
          </cell>
          <cell r="C177" t="str">
            <v>49,96%</v>
          </cell>
          <cell r="H177" t="str">
            <v>TOTAL COSTO INDIRECTO</v>
          </cell>
          <cell r="I177">
            <v>32082</v>
          </cell>
        </row>
        <row r="178">
          <cell r="A178" t="str">
            <v xml:space="preserve">VALOR TOTAL ACTIVIDAD </v>
          </cell>
          <cell r="I178">
            <v>96298</v>
          </cell>
        </row>
        <row r="179">
          <cell r="A179" t="str">
            <v xml:space="preserve">VALOR RECURSOS NECESARIOS PARA LA EJECUCIÓN DE LA ACTIVIDAD </v>
          </cell>
          <cell r="I179">
            <v>33704300</v>
          </cell>
        </row>
        <row r="182">
          <cell r="B182" t="str">
            <v>Firma:</v>
          </cell>
        </row>
        <row r="183">
          <cell r="B183" t="str">
            <v>Nombre: HENANDO ROJAS SILVA M.P.: 68202090533 STD</v>
          </cell>
        </row>
        <row r="184">
          <cell r="B184" t="str">
            <v>AVALADA CON FIRMA EN EL PRESUPUESTO RESUMEN</v>
          </cell>
        </row>
        <row r="185">
          <cell r="A185" t="str">
            <v xml:space="preserve">C. OBSERVACIONES </v>
          </cell>
        </row>
        <row r="193">
          <cell r="A193" t="str">
            <v>Item</v>
          </cell>
          <cell r="B193" t="str">
            <v>Descripción</v>
          </cell>
          <cell r="G193" t="str">
            <v>Unidad</v>
          </cell>
          <cell r="I193" t="str">
            <v>Cantidad</v>
          </cell>
        </row>
        <row r="194">
          <cell r="A194" t="str">
            <v>04.01.04</v>
          </cell>
          <cell r="B194" t="str">
            <v>Muros en bloque hueco No. 5 estriado 33x11,5x23 cm. Incluye mortero de pega impermeabilizado.</v>
          </cell>
          <cell r="G194" t="str">
            <v>M</v>
          </cell>
          <cell r="I194">
            <v>62</v>
          </cell>
          <cell r="K194">
            <v>39428</v>
          </cell>
        </row>
        <row r="196">
          <cell r="A196" t="str">
            <v>1.  Equipo</v>
          </cell>
        </row>
        <row r="197">
          <cell r="A197" t="str">
            <v>Codigo</v>
          </cell>
          <cell r="B197" t="str">
            <v>Descripción</v>
          </cell>
          <cell r="C197" t="str">
            <v>Marca</v>
          </cell>
          <cell r="D197" t="str">
            <v>Unidad</v>
          </cell>
          <cell r="E197" t="str">
            <v>Tarifa</v>
          </cell>
          <cell r="G197" t="str">
            <v>Rendimiento</v>
          </cell>
          <cell r="I197" t="str">
            <v>Vr. Unitario</v>
          </cell>
        </row>
        <row r="198">
          <cell r="A198" t="str">
            <v>EH-33</v>
          </cell>
          <cell r="B198" t="str">
            <v xml:space="preserve">HERRAMIENTA MENOR 5 %  DE LA MANO OBRA </v>
          </cell>
          <cell r="D198" t="str">
            <v xml:space="preserve">Global </v>
          </cell>
          <cell r="E198">
            <v>533</v>
          </cell>
          <cell r="G198">
            <v>0</v>
          </cell>
          <cell r="I198">
            <v>0</v>
          </cell>
        </row>
        <row r="199">
          <cell r="A199" t="str">
            <v>EH-01</v>
          </cell>
          <cell r="B199" t="str">
            <v>ANDAMIO METALICO TUBULAR (Sección de 2 marcos de 1.50*1.50 m.con 2 crucetas de 2.30 m.)</v>
          </cell>
          <cell r="D199" t="str">
            <v>sm</v>
          </cell>
          <cell r="E199">
            <v>8000</v>
          </cell>
          <cell r="G199">
            <v>0.2</v>
          </cell>
          <cell r="I199">
            <v>1600</v>
          </cell>
        </row>
        <row r="201">
          <cell r="A201" t="str">
            <v>SUBTOTAL</v>
          </cell>
          <cell r="I201">
            <v>1600</v>
          </cell>
        </row>
        <row r="203">
          <cell r="A203" t="str">
            <v>2.  Materiales</v>
          </cell>
        </row>
        <row r="204">
          <cell r="A204" t="str">
            <v>Codigo</v>
          </cell>
          <cell r="B204" t="str">
            <v>Descripción</v>
          </cell>
          <cell r="D204" t="str">
            <v>Unidad</v>
          </cell>
          <cell r="E204" t="str">
            <v>Rendimiento</v>
          </cell>
          <cell r="F204" t="str">
            <v>Precio Unitario</v>
          </cell>
          <cell r="I204" t="str">
            <v>Vr Unitario</v>
          </cell>
        </row>
        <row r="206">
          <cell r="A206" t="str">
            <v>T03</v>
          </cell>
          <cell r="B206" t="str">
            <v>BLOQUE DIVISORIO Nº 5 ( 33 x 23 x 11.5 cm) Arcilla Tipo Santafé o similar.</v>
          </cell>
          <cell r="D206" t="str">
            <v>und</v>
          </cell>
          <cell r="E206">
            <v>7</v>
          </cell>
          <cell r="F206">
            <v>968</v>
          </cell>
          <cell r="I206">
            <v>6776</v>
          </cell>
        </row>
        <row r="207">
          <cell r="A207" t="str">
            <v>H07</v>
          </cell>
          <cell r="B207" t="str">
            <v>MORTERO 1:4 ( arena semilavada de peña )</v>
          </cell>
          <cell r="D207" t="str">
            <v>m3</v>
          </cell>
          <cell r="E207">
            <v>0.02</v>
          </cell>
          <cell r="F207">
            <v>658647</v>
          </cell>
          <cell r="I207">
            <v>13173</v>
          </cell>
        </row>
        <row r="208">
          <cell r="A208" t="str">
            <v>O16</v>
          </cell>
          <cell r="B208" t="str">
            <v>SIKA-1 Impermeabilizante integral morteros o Similar.</v>
          </cell>
          <cell r="D208" t="str">
            <v>kg</v>
          </cell>
          <cell r="E208">
            <v>0.02</v>
          </cell>
          <cell r="F208">
            <v>10780</v>
          </cell>
          <cell r="I208">
            <v>216</v>
          </cell>
        </row>
        <row r="222">
          <cell r="A222" t="str">
            <v>SUBTOTAL</v>
          </cell>
          <cell r="I222">
            <v>20165</v>
          </cell>
        </row>
        <row r="224">
          <cell r="A224" t="str">
            <v>3. Transportes</v>
          </cell>
        </row>
        <row r="225">
          <cell r="A225" t="str">
            <v>Codigo</v>
          </cell>
          <cell r="B225" t="str">
            <v xml:space="preserve">Descripcion </v>
          </cell>
          <cell r="C225" t="str">
            <v>Vol. o Peso</v>
          </cell>
          <cell r="D225" t="str">
            <v>Unidad</v>
          </cell>
          <cell r="E225" t="str">
            <v>Distancia</v>
          </cell>
          <cell r="G225" t="str">
            <v>Tarifa</v>
          </cell>
          <cell r="I225" t="str">
            <v>Vr. Unitario</v>
          </cell>
        </row>
        <row r="227">
          <cell r="A227" t="str">
            <v>EH-44</v>
          </cell>
          <cell r="B227" t="str">
            <v>TRANSPORTE DE MATERIALES O EQUIPO</v>
          </cell>
          <cell r="D227" t="str">
            <v>Viaje</v>
          </cell>
          <cell r="E227">
            <v>0.2</v>
          </cell>
          <cell r="G227">
            <v>35000</v>
          </cell>
          <cell r="I227">
            <v>7000</v>
          </cell>
        </row>
        <row r="229">
          <cell r="A229" t="str">
            <v>SUBTOTAL</v>
          </cell>
          <cell r="I229">
            <v>7000</v>
          </cell>
        </row>
        <row r="231">
          <cell r="A231" t="str">
            <v>4. Mano de Obra</v>
          </cell>
        </row>
        <row r="232">
          <cell r="A232" t="str">
            <v>Codigo</v>
          </cell>
          <cell r="B232" t="str">
            <v>Trabajador</v>
          </cell>
          <cell r="C232" t="str">
            <v>Jornal</v>
          </cell>
          <cell r="D232" t="str">
            <v>Prestac.</v>
          </cell>
          <cell r="E232" t="str">
            <v>Jornal Total</v>
          </cell>
          <cell r="F232" t="str">
            <v>Rendimiento</v>
          </cell>
          <cell r="I232" t="str">
            <v>Vr. Unitario</v>
          </cell>
        </row>
        <row r="234">
          <cell r="A234" t="str">
            <v>MO-01</v>
          </cell>
          <cell r="B234" t="str">
            <v>CUADRILLA AB  ALBAÑIL (1 OFICIAL + 1 AYUDANTE)</v>
          </cell>
          <cell r="C234" t="str">
            <v>hc</v>
          </cell>
          <cell r="D234">
            <v>0</v>
          </cell>
          <cell r="E234">
            <v>21326</v>
          </cell>
          <cell r="F234">
            <v>0.5</v>
          </cell>
          <cell r="I234">
            <v>10663</v>
          </cell>
        </row>
        <row r="237">
          <cell r="A237" t="str">
            <v>SUBTOTAL</v>
          </cell>
          <cell r="I237">
            <v>10663</v>
          </cell>
        </row>
        <row r="238">
          <cell r="A238" t="str">
            <v>TOTAL COSTO DIRECTO</v>
          </cell>
          <cell r="J238">
            <v>39428</v>
          </cell>
        </row>
        <row r="239">
          <cell r="A239" t="str">
            <v>AIU CONTRACTUAL</v>
          </cell>
          <cell r="C239" t="str">
            <v>49,96%</v>
          </cell>
          <cell r="H239" t="str">
            <v>TOTAL COSTO INDIRECTO</v>
          </cell>
          <cell r="I239">
            <v>19698</v>
          </cell>
        </row>
        <row r="240">
          <cell r="A240" t="str">
            <v xml:space="preserve">VALOR TOTAL ACTIVIDAD </v>
          </cell>
          <cell r="I240">
            <v>59126</v>
          </cell>
        </row>
        <row r="241">
          <cell r="A241" t="str">
            <v xml:space="preserve">VALOR RECURSOS NECESARIOS PARA LA EJECUCIÓN DE LA ACTIVIDAD </v>
          </cell>
          <cell r="I241">
            <v>3665812</v>
          </cell>
        </row>
        <row r="244">
          <cell r="B244" t="str">
            <v>Firma:</v>
          </cell>
        </row>
        <row r="245">
          <cell r="B245" t="str">
            <v>Nombre: HENANDO ROJAS SILVA M.P.: 68202090533 STD</v>
          </cell>
        </row>
        <row r="246">
          <cell r="B246" t="str">
            <v>AVALADA CON FIRMA EN EL PRESUPUESTO RESUMEN</v>
          </cell>
        </row>
        <row r="247">
          <cell r="A247" t="str">
            <v xml:space="preserve">C. OBSERVACIONES </v>
          </cell>
        </row>
        <row r="255">
          <cell r="A255" t="str">
            <v>Item</v>
          </cell>
          <cell r="B255" t="str">
            <v>Descripción</v>
          </cell>
          <cell r="G255" t="str">
            <v>Unidad</v>
          </cell>
          <cell r="I255" t="str">
            <v>Cantidad</v>
          </cell>
        </row>
        <row r="256">
          <cell r="A256" t="str">
            <v>04.01.05</v>
          </cell>
          <cell r="B256" t="str">
            <v>Grafil de 4,0 mm a 8,5 mm para mampostería</v>
          </cell>
          <cell r="G256" t="str">
            <v>Kg</v>
          </cell>
          <cell r="I256">
            <v>1100</v>
          </cell>
          <cell r="K256">
            <v>6056</v>
          </cell>
        </row>
        <row r="258">
          <cell r="A258" t="str">
            <v>1.  Equipo</v>
          </cell>
        </row>
        <row r="259">
          <cell r="A259" t="str">
            <v>Codigo</v>
          </cell>
          <cell r="B259" t="str">
            <v>Descripción</v>
          </cell>
          <cell r="C259" t="str">
            <v>Marca</v>
          </cell>
          <cell r="D259" t="str">
            <v>Unidad</v>
          </cell>
          <cell r="E259" t="str">
            <v>Tarifa</v>
          </cell>
          <cell r="G259" t="str">
            <v>Rendimiento</v>
          </cell>
          <cell r="I259" t="str">
            <v>Vr. Unitario</v>
          </cell>
        </row>
        <row r="260">
          <cell r="A260" t="str">
            <v>EH-33</v>
          </cell>
          <cell r="B260" t="str">
            <v xml:space="preserve">HERRAMIENTA MENOR 5 %  DE LA MANO OBRA </v>
          </cell>
          <cell r="D260" t="str">
            <v xml:space="preserve">Global </v>
          </cell>
          <cell r="E260">
            <v>21</v>
          </cell>
          <cell r="G260">
            <v>1</v>
          </cell>
          <cell r="I260">
            <v>21</v>
          </cell>
        </row>
        <row r="261">
          <cell r="A261" t="str">
            <v>EH-01</v>
          </cell>
          <cell r="B261" t="str">
            <v>ANDAMIO METALICO TUBULAR (Sección de 2 marcos de 1.50*1.50 m.con 2 crucetas de 2.30 m.)</v>
          </cell>
          <cell r="D261" t="str">
            <v>sm</v>
          </cell>
          <cell r="E261">
            <v>8000</v>
          </cell>
          <cell r="G261">
            <v>0.2</v>
          </cell>
          <cell r="I261">
            <v>1600</v>
          </cell>
        </row>
        <row r="263">
          <cell r="A263" t="str">
            <v>SUBTOTAL</v>
          </cell>
          <cell r="I263">
            <v>1621</v>
          </cell>
        </row>
        <row r="265">
          <cell r="A265" t="str">
            <v>2.  Materiales</v>
          </cell>
        </row>
        <row r="266">
          <cell r="A266" t="str">
            <v>Codigo</v>
          </cell>
          <cell r="B266" t="str">
            <v>Descripción</v>
          </cell>
          <cell r="D266" t="str">
            <v>Unidad</v>
          </cell>
          <cell r="E266" t="str">
            <v>Rendimiento</v>
          </cell>
          <cell r="F266" t="str">
            <v>Precio Unitario</v>
          </cell>
          <cell r="I266" t="str">
            <v>Vr Unitario</v>
          </cell>
        </row>
        <row r="268">
          <cell r="A268" t="str">
            <v>A02</v>
          </cell>
          <cell r="B268" t="str">
            <v xml:space="preserve">GRAFIL 5.5 mm </v>
          </cell>
          <cell r="D268" t="str">
            <v>kg</v>
          </cell>
          <cell r="E268">
            <v>1</v>
          </cell>
          <cell r="F268">
            <v>3900</v>
          </cell>
          <cell r="I268">
            <v>3900</v>
          </cell>
        </row>
        <row r="269">
          <cell r="A269" t="str">
            <v>A11</v>
          </cell>
          <cell r="B269" t="str">
            <v>ALAMBRE NEGRO No. 18</v>
          </cell>
          <cell r="D269" t="str">
            <v>kg</v>
          </cell>
          <cell r="E269">
            <v>0.01</v>
          </cell>
          <cell r="F269">
            <v>3800</v>
          </cell>
          <cell r="I269">
            <v>38</v>
          </cell>
        </row>
        <row r="284">
          <cell r="A284" t="str">
            <v>SUBTOTAL</v>
          </cell>
          <cell r="I284">
            <v>3938</v>
          </cell>
        </row>
        <row r="286">
          <cell r="A286" t="str">
            <v>3. Transportes</v>
          </cell>
        </row>
        <row r="287">
          <cell r="A287" t="str">
            <v>Codigo</v>
          </cell>
          <cell r="B287" t="str">
            <v xml:space="preserve">Descripcion </v>
          </cell>
          <cell r="C287" t="str">
            <v>Vol. o Peso</v>
          </cell>
          <cell r="D287" t="str">
            <v>Unidad</v>
          </cell>
          <cell r="E287" t="str">
            <v>Distancia</v>
          </cell>
          <cell r="G287" t="str">
            <v>Tarifa</v>
          </cell>
          <cell r="I287" t="str">
            <v>Vr. Unitario</v>
          </cell>
        </row>
        <row r="289">
          <cell r="A289" t="str">
            <v>EH-44</v>
          </cell>
          <cell r="B289" t="str">
            <v>TRANSPORTE DE MATERIALES O EQUIPO</v>
          </cell>
          <cell r="D289" t="str">
            <v>Viaje</v>
          </cell>
          <cell r="E289">
            <v>2E-3</v>
          </cell>
          <cell r="G289">
            <v>35000</v>
          </cell>
          <cell r="I289">
            <v>70</v>
          </cell>
        </row>
        <row r="291">
          <cell r="A291" t="str">
            <v>SUBTOTAL</v>
          </cell>
          <cell r="I291">
            <v>70</v>
          </cell>
        </row>
        <row r="293">
          <cell r="A293" t="str">
            <v>4. Mano de Obra</v>
          </cell>
        </row>
        <row r="294">
          <cell r="A294" t="str">
            <v>Codigo</v>
          </cell>
          <cell r="B294" t="str">
            <v>Trabajador</v>
          </cell>
          <cell r="C294" t="str">
            <v>Jornal</v>
          </cell>
          <cell r="D294" t="str">
            <v>Prestac.</v>
          </cell>
          <cell r="E294" t="str">
            <v>Jornal Total</v>
          </cell>
          <cell r="F294" t="str">
            <v>Rendimiento</v>
          </cell>
          <cell r="I294" t="str">
            <v>Vr. Unitario</v>
          </cell>
        </row>
        <row r="296">
          <cell r="A296" t="str">
            <v>MO-01</v>
          </cell>
          <cell r="B296" t="str">
            <v>CUADRILLA AB  ALBAÑIL (1 OFICIAL + 1 AYUDANTE)</v>
          </cell>
          <cell r="C296" t="str">
            <v>hc</v>
          </cell>
          <cell r="D296">
            <v>0</v>
          </cell>
          <cell r="E296">
            <v>21326</v>
          </cell>
          <cell r="F296">
            <v>0.02</v>
          </cell>
          <cell r="I296">
            <v>427</v>
          </cell>
        </row>
        <row r="299">
          <cell r="A299" t="str">
            <v>SUBTOTAL</v>
          </cell>
          <cell r="I299">
            <v>427</v>
          </cell>
        </row>
        <row r="300">
          <cell r="A300" t="str">
            <v>TOTAL COSTO DIRECTO</v>
          </cell>
          <cell r="J300">
            <v>6056</v>
          </cell>
        </row>
        <row r="301">
          <cell r="A301" t="str">
            <v>AIU CONTRACTUAL</v>
          </cell>
          <cell r="C301" t="str">
            <v>49,96%</v>
          </cell>
          <cell r="H301" t="str">
            <v>TOTAL COSTO INDIRECTO</v>
          </cell>
          <cell r="I301">
            <v>3026</v>
          </cell>
        </row>
        <row r="302">
          <cell r="A302" t="str">
            <v xml:space="preserve">VALOR TOTAL ACTIVIDAD </v>
          </cell>
          <cell r="I302">
            <v>9082</v>
          </cell>
        </row>
        <row r="303">
          <cell r="A303" t="str">
            <v xml:space="preserve">VALOR RECURSOS NECESARIOS PARA LA EJECUCIÓN DE LA ACTIVIDAD </v>
          </cell>
          <cell r="I303">
            <v>9990200</v>
          </cell>
        </row>
        <row r="306">
          <cell r="B306" t="str">
            <v>Firma:</v>
          </cell>
        </row>
        <row r="307">
          <cell r="B307" t="str">
            <v>Nombre: HENANDO ROJAS SILVA M.P.: 68202090533 STD</v>
          </cell>
        </row>
        <row r="308">
          <cell r="B308" t="str">
            <v>AVALADA CON FIRMA EN EL PRESUPUESTO RESUMEN</v>
          </cell>
        </row>
        <row r="309">
          <cell r="A309" t="str">
            <v xml:space="preserve">C. OBSERVACIONES </v>
          </cell>
        </row>
        <row r="317">
          <cell r="A317" t="str">
            <v>Item</v>
          </cell>
          <cell r="B317" t="str">
            <v>Descripción</v>
          </cell>
          <cell r="G317" t="str">
            <v>Unidad</v>
          </cell>
          <cell r="I317" t="str">
            <v>Cantidad</v>
          </cell>
        </row>
        <row r="318">
          <cell r="A318" t="str">
            <v>04.02.01</v>
          </cell>
          <cell r="B318" t="str">
            <v>Pañete liso impermeabilizado  1:4 e.=2 cm. Incluye filos y dilataciones según diseño</v>
          </cell>
          <cell r="G318" t="str">
            <v>M²</v>
          </cell>
          <cell r="I318">
            <v>148</v>
          </cell>
          <cell r="K318">
            <v>37355</v>
          </cell>
        </row>
        <row r="320">
          <cell r="A320" t="str">
            <v>1.  Equipo</v>
          </cell>
        </row>
        <row r="321">
          <cell r="A321" t="str">
            <v>Codigo</v>
          </cell>
          <cell r="B321" t="str">
            <v>Descripción</v>
          </cell>
          <cell r="C321" t="str">
            <v>Marca</v>
          </cell>
          <cell r="D321" t="str">
            <v>Unidad</v>
          </cell>
          <cell r="E321" t="str">
            <v>Tarifa</v>
          </cell>
          <cell r="G321" t="str">
            <v>Rendimiento</v>
          </cell>
          <cell r="I321" t="str">
            <v>Vr. Unitario</v>
          </cell>
        </row>
        <row r="322">
          <cell r="A322" t="str">
            <v>EH-01</v>
          </cell>
          <cell r="B322" t="str">
            <v>ANDAMIO METALICO TUBULAR (Sección de 2 marcos de 1.50*1.50 m.con 2 crucetas de 2.30 m.)</v>
          </cell>
          <cell r="D322" t="str">
            <v>sm</v>
          </cell>
          <cell r="E322">
            <v>8000</v>
          </cell>
          <cell r="G322">
            <v>0.3</v>
          </cell>
          <cell r="I322">
            <v>2400</v>
          </cell>
          <cell r="L322" t="b">
            <v>1</v>
          </cell>
        </row>
        <row r="323">
          <cell r="A323" t="str">
            <v>EH-33</v>
          </cell>
          <cell r="B323" t="str">
            <v xml:space="preserve">HERRAMIENTA MENOR 5 %  DE LA MANO OBRA </v>
          </cell>
          <cell r="D323" t="str">
            <v xml:space="preserve">Global </v>
          </cell>
          <cell r="E323">
            <v>853</v>
          </cell>
          <cell r="G323">
            <v>0</v>
          </cell>
          <cell r="I323">
            <v>0</v>
          </cell>
          <cell r="L323" t="b">
            <v>0</v>
          </cell>
        </row>
        <row r="324">
          <cell r="A324" t="str">
            <v>SUBTOTAL</v>
          </cell>
          <cell r="I324">
            <v>2400</v>
          </cell>
        </row>
        <row r="326">
          <cell r="A326" t="str">
            <v>2.  Materiales</v>
          </cell>
        </row>
        <row r="327">
          <cell r="A327" t="str">
            <v>Codigo</v>
          </cell>
          <cell r="B327" t="str">
            <v>Descripción</v>
          </cell>
          <cell r="D327" t="str">
            <v>Unidad</v>
          </cell>
          <cell r="E327" t="str">
            <v>Rendimiento</v>
          </cell>
          <cell r="F327" t="str">
            <v>Precio Unitario</v>
          </cell>
          <cell r="I327" t="str">
            <v>Vr Unitario</v>
          </cell>
        </row>
        <row r="332">
          <cell r="A332" t="str">
            <v>H07</v>
          </cell>
          <cell r="B332" t="str">
            <v>MORTERO 1:4 ( arena semilavada de peña )</v>
          </cell>
          <cell r="D332" t="str">
            <v>m3</v>
          </cell>
          <cell r="E332">
            <v>2.5000000000000001E-2</v>
          </cell>
          <cell r="F332">
            <v>658647</v>
          </cell>
          <cell r="I332">
            <v>16466</v>
          </cell>
          <cell r="L332" t="b">
            <v>1</v>
          </cell>
        </row>
        <row r="333">
          <cell r="A333" t="str">
            <v>O16</v>
          </cell>
          <cell r="B333" t="str">
            <v>SIKA-1 Impermeabilizante integral morteros o Similar.</v>
          </cell>
          <cell r="D333" t="str">
            <v>kg</v>
          </cell>
          <cell r="E333">
            <v>0.1</v>
          </cell>
          <cell r="F333">
            <v>10780</v>
          </cell>
          <cell r="I333">
            <v>1078</v>
          </cell>
          <cell r="L333" t="b">
            <v>1</v>
          </cell>
        </row>
        <row r="339">
          <cell r="L339" t="str">
            <v/>
          </cell>
        </row>
        <row r="340">
          <cell r="L340" t="str">
            <v/>
          </cell>
        </row>
        <row r="341">
          <cell r="L341" t="str">
            <v/>
          </cell>
        </row>
        <row r="342">
          <cell r="L342" t="str">
            <v/>
          </cell>
        </row>
        <row r="343">
          <cell r="L343" t="str">
            <v/>
          </cell>
        </row>
        <row r="344">
          <cell r="L344" t="str">
            <v/>
          </cell>
        </row>
        <row r="345">
          <cell r="L345" t="str">
            <v/>
          </cell>
        </row>
        <row r="347">
          <cell r="A347" t="str">
            <v>SUBTOTAL</v>
          </cell>
          <cell r="I347">
            <v>17544</v>
          </cell>
          <cell r="L347" t="str">
            <v/>
          </cell>
        </row>
        <row r="349">
          <cell r="A349" t="str">
            <v>3. Transportes</v>
          </cell>
        </row>
        <row r="350">
          <cell r="A350" t="str">
            <v>Codigo</v>
          </cell>
          <cell r="B350" t="str">
            <v xml:space="preserve">Descripcion </v>
          </cell>
          <cell r="C350" t="str">
            <v>Vol. o Peso</v>
          </cell>
          <cell r="D350" t="str">
            <v>Unidad</v>
          </cell>
          <cell r="E350" t="str">
            <v>Distancia</v>
          </cell>
          <cell r="G350" t="str">
            <v>Tarifa</v>
          </cell>
          <cell r="I350" t="str">
            <v>Vr. Unitario</v>
          </cell>
        </row>
        <row r="351">
          <cell r="L351" t="str">
            <v/>
          </cell>
        </row>
        <row r="352">
          <cell r="A352" t="str">
            <v>EH-44</v>
          </cell>
          <cell r="B352" t="str">
            <v>TRANSPORTE DE MATERIALES O EQUIPO</v>
          </cell>
          <cell r="D352" t="str">
            <v>Viaje</v>
          </cell>
          <cell r="E352">
            <v>0.01</v>
          </cell>
          <cell r="G352">
            <v>35000</v>
          </cell>
          <cell r="I352">
            <v>350</v>
          </cell>
          <cell r="L352" t="b">
            <v>1</v>
          </cell>
        </row>
        <row r="353">
          <cell r="L353" t="str">
            <v/>
          </cell>
        </row>
        <row r="354">
          <cell r="A354" t="str">
            <v>SUBTOTAL</v>
          </cell>
          <cell r="I354">
            <v>350</v>
          </cell>
        </row>
        <row r="356">
          <cell r="A356" t="str">
            <v>4. Mano de Obra</v>
          </cell>
        </row>
        <row r="357">
          <cell r="A357" t="str">
            <v>Codigo</v>
          </cell>
          <cell r="B357" t="str">
            <v>Trabajador</v>
          </cell>
          <cell r="C357" t="str">
            <v>Jornal</v>
          </cell>
          <cell r="D357" t="str">
            <v>Prestac.</v>
          </cell>
          <cell r="E357" t="str">
            <v>Jornal Total</v>
          </cell>
          <cell r="F357" t="str">
            <v>Rendimiento</v>
          </cell>
          <cell r="I357" t="str">
            <v>Vr. Unitario</v>
          </cell>
        </row>
        <row r="358">
          <cell r="L358" t="str">
            <v/>
          </cell>
        </row>
        <row r="359">
          <cell r="A359" t="str">
            <v>MO-01</v>
          </cell>
          <cell r="B359" t="str">
            <v>CUADRILLA AB  ALBAÑIL (1 OFICIAL + 1 AYUDANTE)</v>
          </cell>
          <cell r="C359" t="str">
            <v>hc</v>
          </cell>
          <cell r="D359">
            <v>0</v>
          </cell>
          <cell r="E359">
            <v>21326</v>
          </cell>
          <cell r="F359">
            <v>0.8</v>
          </cell>
          <cell r="I359">
            <v>17061</v>
          </cell>
          <cell r="L359" t="b">
            <v>0</v>
          </cell>
        </row>
        <row r="361">
          <cell r="L361" t="str">
            <v/>
          </cell>
        </row>
        <row r="362">
          <cell r="A362" t="str">
            <v>SUBTOTAL</v>
          </cell>
          <cell r="I362">
            <v>17061</v>
          </cell>
        </row>
        <row r="363">
          <cell r="A363" t="str">
            <v>TOTAL COSTO DIRECTO</v>
          </cell>
          <cell r="I363">
            <v>37355</v>
          </cell>
          <cell r="L363">
            <v>37355</v>
          </cell>
        </row>
        <row r="364">
          <cell r="A364" t="str">
            <v>AIU CONTRACTUAL</v>
          </cell>
          <cell r="C364" t="str">
            <v>49,96%</v>
          </cell>
          <cell r="H364" t="str">
            <v>TOTAL COSTO INDIRECTO</v>
          </cell>
          <cell r="I364">
            <v>18663</v>
          </cell>
        </row>
        <row r="365">
          <cell r="A365" t="str">
            <v xml:space="preserve">VALOR TOTAL ACTIVIDAD </v>
          </cell>
          <cell r="I365">
            <v>56018</v>
          </cell>
        </row>
        <row r="366">
          <cell r="A366" t="str">
            <v xml:space="preserve">VALOR RECURSOS NECESARIOS PARA LA EJECUCIÓN DE LA ACTIVIDAD </v>
          </cell>
          <cell r="I366">
            <v>8290664</v>
          </cell>
        </row>
        <row r="370">
          <cell r="B370" t="str">
            <v>Firma:</v>
          </cell>
        </row>
        <row r="371">
          <cell r="B371" t="str">
            <v>Nombre: HENANDO ROJAS SILVA M.P.: 68202090533 STD</v>
          </cell>
        </row>
        <row r="372">
          <cell r="B372" t="str">
            <v>AVALADA CON FIRMA EN EL PRESUPUESTO RESUMEN</v>
          </cell>
        </row>
        <row r="373">
          <cell r="A373" t="str">
            <v xml:space="preserve">C. OBSERVACIONES </v>
          </cell>
        </row>
        <row r="382">
          <cell r="A382" t="str">
            <v>B. DATOS ESPECIFICOS</v>
          </cell>
        </row>
        <row r="383">
          <cell r="A383" t="str">
            <v>Item</v>
          </cell>
          <cell r="B383" t="str">
            <v>Descripción</v>
          </cell>
          <cell r="G383" t="str">
            <v>Unidad</v>
          </cell>
          <cell r="I383" t="str">
            <v>Cantidad</v>
          </cell>
        </row>
        <row r="384">
          <cell r="A384" t="str">
            <v>04.02.02</v>
          </cell>
          <cell r="B384" t="str">
            <v>Pañete liso impermeabilizado  1:4 e.=2 cm. Incluye filos y dilataciones según diseño. Lineal igual o menor a 50cm</v>
          </cell>
          <cell r="G384" t="str">
            <v>M</v>
          </cell>
          <cell r="I384">
            <v>14</v>
          </cell>
          <cell r="K384">
            <v>19041</v>
          </cell>
        </row>
        <row r="386">
          <cell r="A386" t="str">
            <v>1.  Equipo</v>
          </cell>
        </row>
        <row r="387">
          <cell r="A387" t="str">
            <v>Codigo</v>
          </cell>
          <cell r="B387" t="str">
            <v>Descripción</v>
          </cell>
          <cell r="C387" t="str">
            <v>Marca</v>
          </cell>
          <cell r="D387" t="str">
            <v>Unidad</v>
          </cell>
          <cell r="E387" t="str">
            <v>Tarifa</v>
          </cell>
          <cell r="G387" t="str">
            <v>Rendimiento</v>
          </cell>
          <cell r="I387" t="str">
            <v>Vr. Unitario</v>
          </cell>
        </row>
        <row r="388">
          <cell r="A388" t="str">
            <v>EH-01</v>
          </cell>
          <cell r="B388" t="str">
            <v>ANDAMIO METALICO TUBULAR (Sección de 2 marcos de 1.50*1.50 m.con 2 crucetas de 2.30 m.)</v>
          </cell>
          <cell r="D388" t="str">
            <v>sm</v>
          </cell>
          <cell r="E388">
            <v>8000</v>
          </cell>
          <cell r="G388">
            <v>0.3</v>
          </cell>
          <cell r="I388">
            <v>2400</v>
          </cell>
          <cell r="L388" t="b">
            <v>1</v>
          </cell>
        </row>
        <row r="389">
          <cell r="A389" t="str">
            <v>EH-33</v>
          </cell>
          <cell r="B389" t="str">
            <v xml:space="preserve">HERRAMIENTA MENOR 5 %  DE LA MANO OBRA </v>
          </cell>
          <cell r="D389" t="str">
            <v xml:space="preserve">Global </v>
          </cell>
          <cell r="E389">
            <v>480</v>
          </cell>
          <cell r="G389">
            <v>0</v>
          </cell>
          <cell r="I389">
            <v>0</v>
          </cell>
          <cell r="L389" t="b">
            <v>0</v>
          </cell>
        </row>
        <row r="390">
          <cell r="A390" t="str">
            <v>SUBTOTAL</v>
          </cell>
          <cell r="I390">
            <v>2400</v>
          </cell>
        </row>
        <row r="392">
          <cell r="A392" t="str">
            <v>2.  Materiales</v>
          </cell>
        </row>
        <row r="393">
          <cell r="A393" t="str">
            <v>Codigo</v>
          </cell>
          <cell r="B393" t="str">
            <v>Descripción</v>
          </cell>
          <cell r="D393" t="str">
            <v>Unidad</v>
          </cell>
          <cell r="E393" t="str">
            <v>Rendimiento</v>
          </cell>
          <cell r="F393" t="str">
            <v>Precio Unitario</v>
          </cell>
          <cell r="I393" t="str">
            <v>Vr Unitario</v>
          </cell>
        </row>
        <row r="398">
          <cell r="A398" t="str">
            <v>H07</v>
          </cell>
          <cell r="B398" t="str">
            <v>MORTERO 1:4 ( arena semilavada de peña )</v>
          </cell>
          <cell r="D398" t="str">
            <v>m3</v>
          </cell>
          <cell r="E398">
            <v>0.01</v>
          </cell>
          <cell r="F398">
            <v>658647</v>
          </cell>
          <cell r="I398">
            <v>6586</v>
          </cell>
          <cell r="L398" t="b">
            <v>1</v>
          </cell>
        </row>
        <row r="399">
          <cell r="A399" t="str">
            <v>O16</v>
          </cell>
          <cell r="B399" t="str">
            <v>SIKA-1 Impermeabilizante integral morteros o Similar.</v>
          </cell>
          <cell r="D399" t="str">
            <v>kg</v>
          </cell>
          <cell r="E399">
            <v>0.01</v>
          </cell>
          <cell r="F399">
            <v>10780</v>
          </cell>
          <cell r="I399">
            <v>108</v>
          </cell>
          <cell r="L399" t="b">
            <v>1</v>
          </cell>
        </row>
        <row r="405">
          <cell r="L405" t="str">
            <v/>
          </cell>
        </row>
        <row r="406">
          <cell r="L406" t="str">
            <v/>
          </cell>
        </row>
        <row r="407">
          <cell r="L407" t="str">
            <v/>
          </cell>
        </row>
        <row r="408">
          <cell r="L408" t="str">
            <v/>
          </cell>
        </row>
        <row r="409">
          <cell r="L409" t="str">
            <v/>
          </cell>
        </row>
        <row r="410">
          <cell r="L410" t="str">
            <v/>
          </cell>
        </row>
        <row r="411">
          <cell r="L411" t="str">
            <v/>
          </cell>
        </row>
        <row r="413">
          <cell r="A413" t="str">
            <v>SUBTOTAL</v>
          </cell>
          <cell r="I413">
            <v>6694</v>
          </cell>
          <cell r="L413" t="str">
            <v/>
          </cell>
        </row>
        <row r="415">
          <cell r="A415" t="str">
            <v>3. Transportes</v>
          </cell>
        </row>
        <row r="416">
          <cell r="A416" t="str">
            <v>Codigo</v>
          </cell>
          <cell r="B416" t="str">
            <v xml:space="preserve">Descripcion </v>
          </cell>
          <cell r="C416" t="str">
            <v>Vol. o Peso</v>
          </cell>
          <cell r="D416" t="str">
            <v>Unidad</v>
          </cell>
          <cell r="E416" t="str">
            <v>Distancia</v>
          </cell>
          <cell r="G416" t="str">
            <v>Tarifa</v>
          </cell>
          <cell r="I416" t="str">
            <v>Vr. Unitario</v>
          </cell>
        </row>
        <row r="417">
          <cell r="L417" t="str">
            <v/>
          </cell>
        </row>
        <row r="418">
          <cell r="A418" t="str">
            <v>EH-44</v>
          </cell>
          <cell r="B418" t="str">
            <v>TRANSPORTE DE MATERIALES O EQUIPO</v>
          </cell>
          <cell r="D418" t="str">
            <v>Viaje</v>
          </cell>
          <cell r="E418">
            <v>0.01</v>
          </cell>
          <cell r="G418">
            <v>35000</v>
          </cell>
          <cell r="I418">
            <v>350</v>
          </cell>
          <cell r="L418" t="b">
            <v>1</v>
          </cell>
        </row>
        <row r="419">
          <cell r="L419" t="str">
            <v/>
          </cell>
        </row>
        <row r="420">
          <cell r="A420" t="str">
            <v>SUBTOTAL</v>
          </cell>
          <cell r="I420">
            <v>350</v>
          </cell>
        </row>
        <row r="422">
          <cell r="A422" t="str">
            <v>4. Mano de Obra</v>
          </cell>
        </row>
        <row r="423">
          <cell r="A423" t="str">
            <v>Codigo</v>
          </cell>
          <cell r="B423" t="str">
            <v>Trabajador</v>
          </cell>
          <cell r="C423" t="str">
            <v>Jornal</v>
          </cell>
          <cell r="D423" t="str">
            <v>Prestac.</v>
          </cell>
          <cell r="E423" t="str">
            <v>Jornal Total</v>
          </cell>
          <cell r="F423" t="str">
            <v>Rendimiento</v>
          </cell>
          <cell r="I423" t="str">
            <v>Vr. Unitario</v>
          </cell>
        </row>
        <row r="424">
          <cell r="L424" t="str">
            <v/>
          </cell>
        </row>
        <row r="425">
          <cell r="A425" t="str">
            <v>MO-01</v>
          </cell>
          <cell r="B425" t="str">
            <v>CUADRILLA AB  ALBAÑIL (1 OFICIAL + 1 AYUDANTE)</v>
          </cell>
          <cell r="C425" t="str">
            <v>hc</v>
          </cell>
          <cell r="D425">
            <v>0</v>
          </cell>
          <cell r="E425">
            <v>21326</v>
          </cell>
          <cell r="F425">
            <v>0.45</v>
          </cell>
          <cell r="I425">
            <v>9597</v>
          </cell>
          <cell r="L425" t="b">
            <v>0</v>
          </cell>
        </row>
        <row r="427">
          <cell r="L427" t="str">
            <v/>
          </cell>
        </row>
        <row r="428">
          <cell r="A428" t="str">
            <v>SUBTOTAL</v>
          </cell>
          <cell r="I428">
            <v>9597</v>
          </cell>
        </row>
        <row r="429">
          <cell r="A429" t="str">
            <v>TOTAL COSTO DIRECTO</v>
          </cell>
          <cell r="I429">
            <v>19041</v>
          </cell>
          <cell r="L429">
            <v>19041</v>
          </cell>
        </row>
        <row r="430">
          <cell r="A430" t="str">
            <v>AIU CONTRACTUAL</v>
          </cell>
          <cell r="C430" t="str">
            <v>49,96%</v>
          </cell>
          <cell r="H430" t="str">
            <v>TOTAL COSTO INDIRECTO</v>
          </cell>
          <cell r="I430">
            <v>9513</v>
          </cell>
        </row>
        <row r="431">
          <cell r="A431" t="str">
            <v xml:space="preserve">VALOR TOTAL ACTIVIDAD </v>
          </cell>
          <cell r="I431">
            <v>28554</v>
          </cell>
        </row>
        <row r="432">
          <cell r="A432" t="str">
            <v xml:space="preserve">VALOR RECURSOS NECESARIOS PARA LA EJECUCIÓN DE LA ACTIVIDAD </v>
          </cell>
          <cell r="I432">
            <v>399756</v>
          </cell>
        </row>
        <row r="436">
          <cell r="B436" t="str">
            <v>Firma:</v>
          </cell>
        </row>
        <row r="437">
          <cell r="B437" t="str">
            <v>Nombre: HENANDO ROJAS SILVA M.P.: 68202090533 STD</v>
          </cell>
        </row>
        <row r="438">
          <cell r="B438" t="str">
            <v>AVALADA CON FIRMA EN EL PRESUPUESTO RESUMEN</v>
          </cell>
        </row>
        <row r="439">
          <cell r="A439" t="str">
            <v xml:space="preserve">C. OBSERVACIONES </v>
          </cell>
        </row>
      </sheetData>
      <sheetData sheetId="8" refreshError="1"/>
      <sheetData sheetId="9">
        <row r="1">
          <cell r="B1" t="str">
            <v>MUNICIPIO</v>
          </cell>
          <cell r="C1" t="str">
            <v>ANÁLISIS DE PRECIOS UNITARIOS</v>
          </cell>
          <cell r="J1" t="str">
            <v>Versión</v>
          </cell>
        </row>
        <row r="2">
          <cell r="B2" t="str">
            <v>MUNICIPIO DE EL GUACAMAYO</v>
          </cell>
          <cell r="C2" t="str">
            <v>Vigencia a partir de</v>
          </cell>
        </row>
        <row r="3">
          <cell r="C3">
            <v>0</v>
          </cell>
          <cell r="J3" t="str">
            <v>00</v>
          </cell>
        </row>
        <row r="4">
          <cell r="A4" t="str">
            <v>A. DATOS GENERALES</v>
          </cell>
        </row>
        <row r="5">
          <cell r="A5" t="str">
            <v>OBJETO DEL CONTRATO:</v>
          </cell>
          <cell r="B5" t="str">
            <v>CONSTRUCCIÓN DEL CENTRO COMUNITARIO Y DE CONVIVENCIA DE EL MUNICIPIO DE EL GUACAMAYO</v>
          </cell>
        </row>
        <row r="6">
          <cell r="A6" t="str">
            <v>ENTE TERRITORIAL QUE PRESENTA:</v>
          </cell>
          <cell r="B6" t="str">
            <v>MUNICIPIO DE EL GUACAMAYO</v>
          </cell>
          <cell r="C6" t="str">
            <v>DEPARTAMENTO</v>
          </cell>
          <cell r="E6" t="str">
            <v>SANTANDER</v>
          </cell>
        </row>
        <row r="7">
          <cell r="A7" t="str">
            <v>RESPONSABLE DEL PRESUPUESTO:</v>
          </cell>
          <cell r="B7" t="str">
            <v>HERNANDO ROJAS - CONSULTOR</v>
          </cell>
        </row>
        <row r="8">
          <cell r="A8" t="str">
            <v>B. DATOS ESPECIFICOS</v>
          </cell>
        </row>
        <row r="9">
          <cell r="A9" t="str">
            <v>Item</v>
          </cell>
          <cell r="B9" t="str">
            <v>Descripción</v>
          </cell>
          <cell r="G9" t="str">
            <v>Unidad</v>
          </cell>
          <cell r="I9" t="str">
            <v>Cantidad</v>
          </cell>
        </row>
        <row r="10">
          <cell r="A10" t="str">
            <v>06.01.01</v>
          </cell>
          <cell r="B10" t="str">
            <v>Tubería PVC para aguas lluvias ф:3",Incluye accesorios, colchón en arena de 10 cm, excavación y relleno.</v>
          </cell>
          <cell r="G10" t="str">
            <v>M</v>
          </cell>
          <cell r="I10">
            <v>56</v>
          </cell>
          <cell r="K10">
            <v>46681</v>
          </cell>
        </row>
        <row r="12">
          <cell r="A12" t="str">
            <v>1.  Equipo</v>
          </cell>
        </row>
        <row r="13">
          <cell r="A13" t="str">
            <v>Codigo</v>
          </cell>
          <cell r="B13" t="str">
            <v>Descripción</v>
          </cell>
          <cell r="C13" t="str">
            <v>Marca</v>
          </cell>
          <cell r="D13" t="str">
            <v>Unidad</v>
          </cell>
          <cell r="E13" t="str">
            <v>Tarifa</v>
          </cell>
          <cell r="G13" t="str">
            <v>Rendimiento</v>
          </cell>
          <cell r="I13" t="str">
            <v>Vr. Unitario</v>
          </cell>
        </row>
        <row r="14">
          <cell r="A14" t="str">
            <v>EH-33</v>
          </cell>
          <cell r="B14" t="str">
            <v xml:space="preserve">HERRAMIENTA MENOR 5 %  DE LA MANO OBRA </v>
          </cell>
          <cell r="D14" t="str">
            <v xml:space="preserve">Global </v>
          </cell>
          <cell r="E14">
            <v>755</v>
          </cell>
          <cell r="G14">
            <v>1</v>
          </cell>
          <cell r="I14">
            <v>755</v>
          </cell>
          <cell r="L14" t="b">
            <v>0</v>
          </cell>
        </row>
        <row r="15">
          <cell r="A15" t="str">
            <v>SUBTOTAL</v>
          </cell>
          <cell r="I15">
            <v>755</v>
          </cell>
        </row>
        <row r="17">
          <cell r="A17" t="str">
            <v>2.  Materiales</v>
          </cell>
        </row>
        <row r="18">
          <cell r="A18" t="str">
            <v>Codigo</v>
          </cell>
          <cell r="B18" t="str">
            <v>Descripción</v>
          </cell>
          <cell r="D18" t="str">
            <v>Unidad</v>
          </cell>
          <cell r="E18" t="str">
            <v>Rendimiento</v>
          </cell>
          <cell r="F18" t="str">
            <v>Precio Unitario</v>
          </cell>
          <cell r="I18" t="str">
            <v>Vr Unitario</v>
          </cell>
        </row>
        <row r="22">
          <cell r="A22" t="str">
            <v>S96</v>
          </cell>
          <cell r="B22" t="str">
            <v xml:space="preserve">TUBO PVC A.LL-VENTILACION  3'' </v>
          </cell>
          <cell r="D22" t="str">
            <v>ml</v>
          </cell>
          <cell r="E22">
            <v>1</v>
          </cell>
          <cell r="F22">
            <v>13600</v>
          </cell>
          <cell r="I22">
            <v>13600</v>
          </cell>
          <cell r="L22" t="b">
            <v>1</v>
          </cell>
        </row>
        <row r="23">
          <cell r="A23" t="str">
            <v>S73</v>
          </cell>
          <cell r="B23" t="str">
            <v>UNION SANITARIA 3" PVC</v>
          </cell>
          <cell r="D23" t="str">
            <v>und</v>
          </cell>
          <cell r="E23">
            <v>1</v>
          </cell>
          <cell r="F23">
            <v>3960</v>
          </cell>
          <cell r="I23">
            <v>3960</v>
          </cell>
          <cell r="L23" t="b">
            <v>1</v>
          </cell>
        </row>
        <row r="24">
          <cell r="A24" t="str">
            <v>S13</v>
          </cell>
          <cell r="B24" t="str">
            <v>CODO 90° 1/4 CxC SANITARIO 3''</v>
          </cell>
          <cell r="D24" t="str">
            <v>und</v>
          </cell>
          <cell r="E24">
            <v>0.5</v>
          </cell>
          <cell r="F24">
            <v>7810</v>
          </cell>
          <cell r="I24">
            <v>3905</v>
          </cell>
          <cell r="L24" t="b">
            <v>1</v>
          </cell>
        </row>
        <row r="25">
          <cell r="A25" t="str">
            <v>S100</v>
          </cell>
          <cell r="B25" t="str">
            <v>CODO 45° 1/8 CxE SANITARIO 3''</v>
          </cell>
          <cell r="D25" t="str">
            <v>und</v>
          </cell>
          <cell r="E25">
            <v>0.5</v>
          </cell>
          <cell r="F25">
            <v>7700</v>
          </cell>
          <cell r="I25">
            <v>3850</v>
          </cell>
          <cell r="L25" t="b">
            <v>1</v>
          </cell>
        </row>
        <row r="26">
          <cell r="A26" t="str">
            <v>S36</v>
          </cell>
          <cell r="B26" t="str">
            <v>SOLDADURA PVC LIQUIDA 1/4</v>
          </cell>
          <cell r="D26" t="str">
            <v>und</v>
          </cell>
          <cell r="E26">
            <v>0.03</v>
          </cell>
          <cell r="F26">
            <v>96250</v>
          </cell>
          <cell r="I26">
            <v>2888</v>
          </cell>
          <cell r="L26" t="b">
            <v>1</v>
          </cell>
        </row>
        <row r="27">
          <cell r="A27" t="str">
            <v>S22</v>
          </cell>
          <cell r="B27" t="str">
            <v>LIMPIADOR REM PVC 760 grms. (1/4)</v>
          </cell>
          <cell r="D27" t="str">
            <v>und</v>
          </cell>
          <cell r="E27">
            <v>0.02</v>
          </cell>
          <cell r="F27">
            <v>46750</v>
          </cell>
          <cell r="I27">
            <v>935</v>
          </cell>
          <cell r="L27" t="b">
            <v>1</v>
          </cell>
        </row>
        <row r="28">
          <cell r="A28" t="str">
            <v>O27</v>
          </cell>
          <cell r="B28" t="str">
            <v>ESTOPA</v>
          </cell>
          <cell r="D28" t="str">
            <v>kg</v>
          </cell>
          <cell r="E28">
            <v>0.2</v>
          </cell>
          <cell r="F28">
            <v>7590</v>
          </cell>
          <cell r="I28">
            <v>1518</v>
          </cell>
          <cell r="L28" t="b">
            <v>1</v>
          </cell>
        </row>
        <row r="29">
          <cell r="L29" t="str">
            <v/>
          </cell>
        </row>
        <row r="31">
          <cell r="A31" t="str">
            <v>SUBTOTAL</v>
          </cell>
          <cell r="I31">
            <v>30656</v>
          </cell>
          <cell r="L31" t="str">
            <v/>
          </cell>
        </row>
        <row r="33">
          <cell r="A33" t="str">
            <v>3. Transportes</v>
          </cell>
        </row>
        <row r="34">
          <cell r="A34" t="str">
            <v>Codigo</v>
          </cell>
          <cell r="B34" t="str">
            <v xml:space="preserve">Descripcion </v>
          </cell>
          <cell r="C34" t="str">
            <v>Vol. o Peso</v>
          </cell>
          <cell r="D34" t="str">
            <v>Unidad</v>
          </cell>
          <cell r="E34" t="str">
            <v>Distancia</v>
          </cell>
          <cell r="G34" t="str">
            <v>Tarifa</v>
          </cell>
          <cell r="I34" t="str">
            <v>Vr. Unitario</v>
          </cell>
        </row>
        <row r="35">
          <cell r="L35" t="str">
            <v/>
          </cell>
        </row>
        <row r="36">
          <cell r="A36" t="str">
            <v>EH-44</v>
          </cell>
          <cell r="B36" t="str">
            <v>TRANSPORTE DE MATERIALES O EQUIPO</v>
          </cell>
          <cell r="D36" t="str">
            <v>Viaje</v>
          </cell>
          <cell r="E36">
            <v>5.0000000000000001E-3</v>
          </cell>
          <cell r="G36">
            <v>35000</v>
          </cell>
          <cell r="I36">
            <v>175</v>
          </cell>
          <cell r="L36" t="b">
            <v>1</v>
          </cell>
        </row>
        <row r="37">
          <cell r="L37" t="str">
            <v/>
          </cell>
        </row>
        <row r="38">
          <cell r="A38" t="str">
            <v>SUBTOTAL</v>
          </cell>
          <cell r="I38">
            <v>175</v>
          </cell>
        </row>
        <row r="40">
          <cell r="A40" t="str">
            <v>4. Mano de Obra</v>
          </cell>
        </row>
        <row r="41">
          <cell r="A41" t="str">
            <v>Codigo</v>
          </cell>
          <cell r="B41" t="str">
            <v>Trabajador</v>
          </cell>
          <cell r="C41" t="str">
            <v>Jornal</v>
          </cell>
          <cell r="D41" t="str">
            <v>Prestac.</v>
          </cell>
          <cell r="E41" t="str">
            <v>Jornal Total</v>
          </cell>
          <cell r="F41" t="str">
            <v>Rendimiento</v>
          </cell>
          <cell r="I41" t="str">
            <v>Vr. Unitario</v>
          </cell>
        </row>
        <row r="42">
          <cell r="L42" t="str">
            <v/>
          </cell>
        </row>
        <row r="43">
          <cell r="A43" t="str">
            <v>MO-06</v>
          </cell>
          <cell r="B43" t="str">
            <v>CUADRILLA PLOMERIA (1 Ayudante+1 Oficial)</v>
          </cell>
          <cell r="C43" t="str">
            <v>hc</v>
          </cell>
          <cell r="D43">
            <v>0.57999999999999996</v>
          </cell>
          <cell r="E43">
            <v>23885</v>
          </cell>
          <cell r="F43">
            <v>0.4</v>
          </cell>
          <cell r="I43">
            <v>15095</v>
          </cell>
          <cell r="L43" t="b">
            <v>0</v>
          </cell>
        </row>
        <row r="44">
          <cell r="L44" t="str">
            <v/>
          </cell>
        </row>
        <row r="45">
          <cell r="A45" t="str">
            <v>SUBTOTAL</v>
          </cell>
          <cell r="I45">
            <v>15095</v>
          </cell>
        </row>
        <row r="46">
          <cell r="A46" t="str">
            <v>TOTAL COSTO DIRECTO</v>
          </cell>
          <cell r="I46">
            <v>46681</v>
          </cell>
        </row>
        <row r="47">
          <cell r="A47" t="str">
            <v>AIU CONTRACTUAL</v>
          </cell>
          <cell r="C47" t="str">
            <v>49,96%</v>
          </cell>
          <cell r="H47" t="str">
            <v>TOTAL COSTO INDIRECTO</v>
          </cell>
          <cell r="I47">
            <v>23322</v>
          </cell>
        </row>
        <row r="48">
          <cell r="A48" t="str">
            <v xml:space="preserve">VALOR TOTAL ACTIVIDAD </v>
          </cell>
          <cell r="I48">
            <v>70003</v>
          </cell>
        </row>
        <row r="49">
          <cell r="A49" t="str">
            <v xml:space="preserve">VALOR RECURSOS NECESARIOS PARA LA EJECUCIÓN DE LA ACTIVIDAD </v>
          </cell>
          <cell r="I49">
            <v>3920168</v>
          </cell>
        </row>
        <row r="53">
          <cell r="B53" t="str">
            <v>Firma:</v>
          </cell>
        </row>
        <row r="54">
          <cell r="B54" t="str">
            <v>Nombre: HENANDO ROJAS SILVA M.P.: 68202090533 STD</v>
          </cell>
        </row>
        <row r="55">
          <cell r="B55" t="str">
            <v>AVALADA CON FIRMA EN EL PRESUPUESTO RESUMEN</v>
          </cell>
        </row>
        <row r="56">
          <cell r="A56" t="str">
            <v xml:space="preserve">C. OBSERVACIONES </v>
          </cell>
        </row>
        <row r="64">
          <cell r="A64" t="str">
            <v>Item</v>
          </cell>
          <cell r="B64" t="str">
            <v>Descripción</v>
          </cell>
          <cell r="G64" t="str">
            <v>Unidad</v>
          </cell>
          <cell r="I64" t="str">
            <v>Cantidad</v>
          </cell>
        </row>
        <row r="65">
          <cell r="A65" t="str">
            <v>06.01.02</v>
          </cell>
          <cell r="B65" t="str">
            <v>Tubería PVC NOVAFORT 160 mm (Incluye accesorios, excavación y relleno según especificación técnica, suministro e instalación)</v>
          </cell>
          <cell r="G65" t="str">
            <v>M</v>
          </cell>
          <cell r="I65">
            <v>26</v>
          </cell>
          <cell r="K65">
            <v>138350</v>
          </cell>
        </row>
        <row r="67">
          <cell r="A67" t="str">
            <v>1.  Equipo</v>
          </cell>
        </row>
        <row r="68">
          <cell r="A68" t="str">
            <v>Codigo</v>
          </cell>
          <cell r="B68" t="str">
            <v>Descripción</v>
          </cell>
          <cell r="C68" t="str">
            <v>Marca</v>
          </cell>
          <cell r="D68" t="str">
            <v>Unidad</v>
          </cell>
          <cell r="E68" t="str">
            <v>Tarifa</v>
          </cell>
          <cell r="G68" t="str">
            <v>Rendimiento</v>
          </cell>
          <cell r="I68" t="str">
            <v>Vr. Unitario</v>
          </cell>
        </row>
        <row r="69">
          <cell r="A69" t="str">
            <v>EH-33</v>
          </cell>
          <cell r="B69" t="str">
            <v xml:space="preserve">HERRAMIENTA MENOR 5 %  DE LA MANO OBRA </v>
          </cell>
          <cell r="D69" t="str">
            <v xml:space="preserve">Global </v>
          </cell>
          <cell r="E69">
            <v>1510</v>
          </cell>
          <cell r="G69">
            <v>1</v>
          </cell>
          <cell r="I69">
            <v>1510</v>
          </cell>
        </row>
        <row r="71">
          <cell r="A71" t="str">
            <v>SUBTOTAL</v>
          </cell>
          <cell r="I71">
            <v>1510</v>
          </cell>
        </row>
        <row r="73">
          <cell r="A73" t="str">
            <v>2.  Materiales</v>
          </cell>
        </row>
        <row r="74">
          <cell r="A74" t="str">
            <v>Codigo</v>
          </cell>
          <cell r="B74" t="str">
            <v>Descripción</v>
          </cell>
          <cell r="D74" t="str">
            <v>Unidad</v>
          </cell>
          <cell r="E74" t="str">
            <v>Rendimiento</v>
          </cell>
          <cell r="F74" t="str">
            <v>Precio Unitario</v>
          </cell>
          <cell r="I74" t="str">
            <v>Vr Unitario</v>
          </cell>
        </row>
        <row r="75">
          <cell r="L75" t="str">
            <v/>
          </cell>
        </row>
        <row r="76">
          <cell r="A76" t="str">
            <v>S43</v>
          </cell>
          <cell r="B76" t="str">
            <v xml:space="preserve">TUBO ALCANTARILLADO NOVAFORT  PVC  160 mm  </v>
          </cell>
          <cell r="D76" t="str">
            <v>ml</v>
          </cell>
          <cell r="E76">
            <v>1</v>
          </cell>
          <cell r="F76">
            <v>35750</v>
          </cell>
          <cell r="I76">
            <v>35750</v>
          </cell>
          <cell r="L76" t="b">
            <v>1</v>
          </cell>
        </row>
        <row r="77">
          <cell r="A77" t="str">
            <v>S01</v>
          </cell>
          <cell r="B77" t="str">
            <v>ACONDICIONADOR NOVAFORT  Tarro 500 grs. o Similar.</v>
          </cell>
          <cell r="D77" t="str">
            <v>und</v>
          </cell>
          <cell r="E77">
            <v>0.1</v>
          </cell>
          <cell r="F77">
            <v>101264</v>
          </cell>
          <cell r="I77">
            <v>10126</v>
          </cell>
          <cell r="L77" t="b">
            <v>1</v>
          </cell>
        </row>
        <row r="78">
          <cell r="A78" t="str">
            <v>S179</v>
          </cell>
          <cell r="B78" t="str">
            <v>ACCESORIOS NOVAFORT 160MM "Codo , unión y tapón.Etc"</v>
          </cell>
          <cell r="D78" t="str">
            <v>und</v>
          </cell>
          <cell r="E78">
            <v>0.3</v>
          </cell>
          <cell r="F78">
            <v>137500</v>
          </cell>
          <cell r="I78">
            <v>41250</v>
          </cell>
          <cell r="L78" t="b">
            <v>1</v>
          </cell>
        </row>
        <row r="79">
          <cell r="A79" t="str">
            <v>AA06</v>
          </cell>
          <cell r="B79" t="str">
            <v>RELLENO EN ARENA DE PEÑA</v>
          </cell>
          <cell r="D79" t="str">
            <v>m3</v>
          </cell>
          <cell r="E79">
            <v>0.18</v>
          </cell>
          <cell r="F79">
            <v>61139</v>
          </cell>
          <cell r="I79">
            <v>11005</v>
          </cell>
          <cell r="L79" t="b">
            <v>0</v>
          </cell>
        </row>
        <row r="80">
          <cell r="A80" t="str">
            <v>O27</v>
          </cell>
          <cell r="B80" t="str">
            <v>ESTOPA</v>
          </cell>
          <cell r="D80" t="str">
            <v>kg</v>
          </cell>
          <cell r="E80">
            <v>0.2</v>
          </cell>
          <cell r="F80">
            <v>7590</v>
          </cell>
          <cell r="I80">
            <v>1518</v>
          </cell>
          <cell r="L80" t="b">
            <v>0</v>
          </cell>
        </row>
        <row r="81">
          <cell r="L81" t="str">
            <v/>
          </cell>
        </row>
        <row r="82">
          <cell r="L82" t="str">
            <v/>
          </cell>
        </row>
        <row r="83">
          <cell r="L83" t="str">
            <v/>
          </cell>
        </row>
        <row r="87">
          <cell r="A87" t="str">
            <v>SUBTOTAL</v>
          </cell>
          <cell r="I87">
            <v>99649</v>
          </cell>
        </row>
        <row r="89">
          <cell r="A89" t="str">
            <v>3. Transportes</v>
          </cell>
        </row>
        <row r="90">
          <cell r="A90" t="str">
            <v>Codigo</v>
          </cell>
          <cell r="B90" t="str">
            <v xml:space="preserve">Descripcion </v>
          </cell>
          <cell r="C90" t="str">
            <v>Vol. o Peso</v>
          </cell>
          <cell r="D90" t="str">
            <v>Unidad</v>
          </cell>
          <cell r="E90" t="str">
            <v>Distancia</v>
          </cell>
          <cell r="G90" t="str">
            <v>Tarifa</v>
          </cell>
          <cell r="I90" t="str">
            <v>Vr. Unitario</v>
          </cell>
        </row>
        <row r="92">
          <cell r="A92" t="str">
            <v>EH-44</v>
          </cell>
          <cell r="B92" t="str">
            <v>TRANSPORTE DE MATERIALES O EQUIPO</v>
          </cell>
          <cell r="D92" t="str">
            <v>Viaje</v>
          </cell>
          <cell r="E92">
            <v>0.2</v>
          </cell>
          <cell r="G92">
            <v>35000</v>
          </cell>
          <cell r="I92">
            <v>7000</v>
          </cell>
        </row>
        <row r="94">
          <cell r="A94" t="str">
            <v>SUBTOTAL</v>
          </cell>
          <cell r="I94">
            <v>7000</v>
          </cell>
        </row>
        <row r="96">
          <cell r="A96" t="str">
            <v>4. Mano de Obra</v>
          </cell>
        </row>
        <row r="97">
          <cell r="A97" t="str">
            <v>Codigo</v>
          </cell>
          <cell r="B97" t="str">
            <v>Trabajador</v>
          </cell>
          <cell r="C97" t="str">
            <v>Jornal</v>
          </cell>
          <cell r="D97" t="str">
            <v>Prestac.</v>
          </cell>
          <cell r="E97" t="str">
            <v>Jornal Total</v>
          </cell>
          <cell r="F97" t="str">
            <v>Rendimiento</v>
          </cell>
          <cell r="I97" t="str">
            <v>Vr. Unitario</v>
          </cell>
        </row>
        <row r="99">
          <cell r="A99" t="str">
            <v>MO-06</v>
          </cell>
          <cell r="B99" t="str">
            <v>CUADRILLA PLOMERIA (1 Ayudante+1 Oficial)</v>
          </cell>
          <cell r="C99" t="str">
            <v>hc</v>
          </cell>
          <cell r="D99">
            <v>0.57999999999999996</v>
          </cell>
          <cell r="E99">
            <v>23885</v>
          </cell>
          <cell r="F99">
            <v>0.8</v>
          </cell>
          <cell r="I99">
            <v>30191</v>
          </cell>
          <cell r="L99" t="b">
            <v>0</v>
          </cell>
        </row>
        <row r="101">
          <cell r="A101" t="str">
            <v>SUBTOTAL</v>
          </cell>
          <cell r="I101">
            <v>30191</v>
          </cell>
        </row>
        <row r="102">
          <cell r="A102" t="str">
            <v>TOTAL COSTO DIRECTO</v>
          </cell>
          <cell r="I102">
            <v>138350</v>
          </cell>
        </row>
        <row r="103">
          <cell r="A103" t="str">
            <v>AIU CONTRACTUAL</v>
          </cell>
          <cell r="C103" t="str">
            <v>49,96%</v>
          </cell>
          <cell r="H103" t="str">
            <v>TOTAL COSTO INDIRECTO</v>
          </cell>
          <cell r="I103">
            <v>69120</v>
          </cell>
        </row>
        <row r="104">
          <cell r="A104" t="str">
            <v xml:space="preserve">VALOR TOTAL ACTIVIDAD </v>
          </cell>
          <cell r="I104">
            <v>207470</v>
          </cell>
        </row>
        <row r="105">
          <cell r="A105" t="str">
            <v xml:space="preserve">VALOR RECURSOS NECESARIOS PARA LA EJECUCIÓN DE LA ACTIVIDAD </v>
          </cell>
          <cell r="I105">
            <v>5394220</v>
          </cell>
        </row>
        <row r="109">
          <cell r="B109" t="str">
            <v>Firma:</v>
          </cell>
        </row>
        <row r="110">
          <cell r="B110" t="str">
            <v>Nombre: HENANDO ROJAS SILVA M.P.: 68202090533 STD</v>
          </cell>
        </row>
        <row r="111">
          <cell r="B111" t="str">
            <v>AVALADA CON FIRMA EN EL PRESUPUESTO RESUMEN</v>
          </cell>
        </row>
        <row r="113">
          <cell r="A113" t="str">
            <v xml:space="preserve">C. OBSERVACIONES </v>
          </cell>
        </row>
        <row r="121">
          <cell r="A121" t="str">
            <v>Item</v>
          </cell>
          <cell r="B121" t="str">
            <v>Descripción</v>
          </cell>
          <cell r="G121" t="str">
            <v>Unidad</v>
          </cell>
          <cell r="I121" t="str">
            <v>Cantidad</v>
          </cell>
        </row>
        <row r="122">
          <cell r="A122" t="str">
            <v>06.01.03</v>
          </cell>
          <cell r="B122" t="str">
            <v>Tubería NOVAFORT 110 mm (Incluye accesorios, excavación y relleno según especificación técnica, suministro e instalación)</v>
          </cell>
          <cell r="G122" t="str">
            <v>M</v>
          </cell>
          <cell r="I122">
            <v>14</v>
          </cell>
          <cell r="K122">
            <v>69671</v>
          </cell>
        </row>
        <row r="124">
          <cell r="A124" t="str">
            <v>1.  Equipo</v>
          </cell>
        </row>
        <row r="125">
          <cell r="A125" t="str">
            <v>Codigo</v>
          </cell>
          <cell r="B125" t="str">
            <v>Descripción</v>
          </cell>
          <cell r="C125" t="str">
            <v>Marca</v>
          </cell>
          <cell r="D125" t="str">
            <v>Unidad</v>
          </cell>
          <cell r="E125" t="str">
            <v>Tarifa</v>
          </cell>
          <cell r="G125" t="str">
            <v>Rendimiento</v>
          </cell>
          <cell r="I125" t="str">
            <v>Vr. Unitario</v>
          </cell>
        </row>
        <row r="126">
          <cell r="A126" t="str">
            <v>EH-33</v>
          </cell>
          <cell r="B126" t="str">
            <v xml:space="preserve">HERRAMIENTA MENOR 5 %  DE LA MANO OBRA </v>
          </cell>
          <cell r="D126" t="str">
            <v xml:space="preserve">Global </v>
          </cell>
          <cell r="E126">
            <v>1510</v>
          </cell>
          <cell r="G126">
            <v>1</v>
          </cell>
          <cell r="I126">
            <v>1510</v>
          </cell>
        </row>
        <row r="128">
          <cell r="A128" t="str">
            <v>SUBTOTAL</v>
          </cell>
          <cell r="I128">
            <v>1510</v>
          </cell>
        </row>
        <row r="130">
          <cell r="A130" t="str">
            <v>2.  Materiales</v>
          </cell>
        </row>
        <row r="131">
          <cell r="A131" t="str">
            <v>Codigo</v>
          </cell>
          <cell r="B131" t="str">
            <v>Descripción</v>
          </cell>
          <cell r="D131" t="str">
            <v>Unidad</v>
          </cell>
          <cell r="E131" t="str">
            <v>Rendimiento</v>
          </cell>
          <cell r="F131" t="str">
            <v>Precio Unitario</v>
          </cell>
          <cell r="I131" t="str">
            <v>Vr Unitario</v>
          </cell>
        </row>
        <row r="132">
          <cell r="L132" t="str">
            <v/>
          </cell>
        </row>
        <row r="133">
          <cell r="A133" t="str">
            <v>S42</v>
          </cell>
          <cell r="B133" t="str">
            <v xml:space="preserve">TUBO ALCANTARILLADO NOVAFORT  PVC  110 mm  </v>
          </cell>
          <cell r="D133" t="str">
            <v>ml</v>
          </cell>
          <cell r="E133">
            <v>1.05</v>
          </cell>
          <cell r="F133">
            <v>15895</v>
          </cell>
          <cell r="I133">
            <v>16690</v>
          </cell>
          <cell r="L133" t="b">
            <v>1</v>
          </cell>
        </row>
        <row r="134">
          <cell r="A134" t="str">
            <v>S01</v>
          </cell>
          <cell r="B134" t="str">
            <v>ACONDICIONADOR NOVAFORT  Tarro 500 grs. o Similar.</v>
          </cell>
          <cell r="D134" t="str">
            <v>und</v>
          </cell>
          <cell r="E134">
            <v>0.01</v>
          </cell>
          <cell r="F134">
            <v>101264</v>
          </cell>
          <cell r="I134">
            <v>1013</v>
          </cell>
          <cell r="L134" t="b">
            <v>1</v>
          </cell>
        </row>
        <row r="135">
          <cell r="A135" t="str">
            <v>S179</v>
          </cell>
          <cell r="B135" t="str">
            <v>ACCESORIOS NOVAFORT 160MM "Codo , unión y tapón.Etc"</v>
          </cell>
          <cell r="D135" t="str">
            <v>und</v>
          </cell>
          <cell r="E135">
            <v>0.1</v>
          </cell>
          <cell r="F135">
            <v>137500</v>
          </cell>
          <cell r="I135">
            <v>13750</v>
          </cell>
          <cell r="L135" t="b">
            <v>1</v>
          </cell>
        </row>
        <row r="136">
          <cell r="A136" t="str">
            <v>AA06</v>
          </cell>
          <cell r="B136" t="str">
            <v>RELLENO EN ARENA DE PEÑA</v>
          </cell>
          <cell r="D136" t="str">
            <v>m3</v>
          </cell>
          <cell r="E136">
            <v>0.1</v>
          </cell>
          <cell r="F136">
            <v>61139</v>
          </cell>
          <cell r="I136">
            <v>6114</v>
          </cell>
          <cell r="L136" t="b">
            <v>0</v>
          </cell>
        </row>
        <row r="137">
          <cell r="A137" t="str">
            <v>O27</v>
          </cell>
          <cell r="B137" t="str">
            <v>ESTOPA</v>
          </cell>
          <cell r="D137" t="str">
            <v>kg</v>
          </cell>
          <cell r="E137">
            <v>0.03</v>
          </cell>
          <cell r="F137">
            <v>7590</v>
          </cell>
          <cell r="I137">
            <v>228</v>
          </cell>
          <cell r="L137" t="b">
            <v>0</v>
          </cell>
        </row>
        <row r="138">
          <cell r="L138" t="str">
            <v/>
          </cell>
        </row>
        <row r="139">
          <cell r="L139" t="str">
            <v/>
          </cell>
        </row>
        <row r="140">
          <cell r="L140" t="str">
            <v/>
          </cell>
        </row>
        <row r="144">
          <cell r="A144" t="str">
            <v>SUBTOTAL</v>
          </cell>
          <cell r="I144">
            <v>37795</v>
          </cell>
        </row>
        <row r="146">
          <cell r="A146" t="str">
            <v>3. Transportes</v>
          </cell>
        </row>
        <row r="147">
          <cell r="A147" t="str">
            <v>Codigo</v>
          </cell>
          <cell r="B147" t="str">
            <v xml:space="preserve">Descripcion </v>
          </cell>
          <cell r="C147" t="str">
            <v>Vol. o Peso</v>
          </cell>
          <cell r="D147" t="str">
            <v>Unidad</v>
          </cell>
          <cell r="E147" t="str">
            <v>Distancia</v>
          </cell>
          <cell r="G147" t="str">
            <v>Tarifa</v>
          </cell>
          <cell r="I147" t="str">
            <v>Vr. Unitario</v>
          </cell>
        </row>
        <row r="149">
          <cell r="A149" t="str">
            <v>EH-44</v>
          </cell>
          <cell r="B149" t="str">
            <v>TRANSPORTE DE MATERIALES O EQUIPO</v>
          </cell>
          <cell r="D149" t="str">
            <v>Viaje</v>
          </cell>
          <cell r="E149">
            <v>5.0000000000000001E-3</v>
          </cell>
          <cell r="G149">
            <v>35000</v>
          </cell>
          <cell r="I149">
            <v>175</v>
          </cell>
        </row>
        <row r="151">
          <cell r="A151" t="str">
            <v>SUBTOTAL</v>
          </cell>
          <cell r="I151">
            <v>175</v>
          </cell>
        </row>
        <row r="153">
          <cell r="A153" t="str">
            <v>4. Mano de Obra</v>
          </cell>
        </row>
        <row r="154">
          <cell r="A154" t="str">
            <v>Codigo</v>
          </cell>
          <cell r="B154" t="str">
            <v>Trabajador</v>
          </cell>
          <cell r="C154" t="str">
            <v>Jornal</v>
          </cell>
          <cell r="D154" t="str">
            <v>Prestac.</v>
          </cell>
          <cell r="E154" t="str">
            <v>Jornal Total</v>
          </cell>
          <cell r="F154" t="str">
            <v>Rendimiento</v>
          </cell>
          <cell r="I154" t="str">
            <v>Vr. Unitario</v>
          </cell>
        </row>
        <row r="156">
          <cell r="A156" t="str">
            <v>MO-06</v>
          </cell>
          <cell r="B156" t="str">
            <v>CUADRILLA PLOMERIA (1 Ayudante+1 Oficial)</v>
          </cell>
          <cell r="C156" t="str">
            <v>hc</v>
          </cell>
          <cell r="D156">
            <v>0.57999999999999996</v>
          </cell>
          <cell r="E156">
            <v>23885</v>
          </cell>
          <cell r="F156">
            <v>0.8</v>
          </cell>
          <cell r="I156">
            <v>30191</v>
          </cell>
          <cell r="L156" t="b">
            <v>0</v>
          </cell>
        </row>
        <row r="158">
          <cell r="A158" t="str">
            <v>SUBTOTAL</v>
          </cell>
          <cell r="I158">
            <v>30191</v>
          </cell>
        </row>
        <row r="159">
          <cell r="A159" t="str">
            <v>TOTAL COSTO DIRECTO</v>
          </cell>
          <cell r="I159">
            <v>69671</v>
          </cell>
        </row>
        <row r="160">
          <cell r="A160" t="str">
            <v>AIU CONTRACTUAL</v>
          </cell>
          <cell r="C160">
            <v>0.49959999999999999</v>
          </cell>
          <cell r="H160" t="str">
            <v>TOTAL COSTO INDIRECTO</v>
          </cell>
          <cell r="I160">
            <v>34808</v>
          </cell>
        </row>
        <row r="161">
          <cell r="A161" t="str">
            <v xml:space="preserve">VALOR TOTAL ACTIVIDAD </v>
          </cell>
          <cell r="I161">
            <v>104479</v>
          </cell>
        </row>
        <row r="162">
          <cell r="A162" t="str">
            <v xml:space="preserve">VALOR RECURSOS NECESARIOS PARA LA EJECUCIÓN DE LA ACTIVIDAD </v>
          </cell>
          <cell r="I162">
            <v>1462706</v>
          </cell>
        </row>
        <row r="166">
          <cell r="B166" t="str">
            <v>Firma:</v>
          </cell>
        </row>
        <row r="167">
          <cell r="B167" t="str">
            <v>Nombre: HENANDO ROJAS SILVA M.P.: 68202090533 STD</v>
          </cell>
        </row>
        <row r="168">
          <cell r="B168" t="str">
            <v>AVALADA CON FIRMA EN EL PRESUPUESTO RESUMEN</v>
          </cell>
        </row>
        <row r="169">
          <cell r="A169" t="str">
            <v xml:space="preserve">C. OBSERVACIONES </v>
          </cell>
        </row>
        <row r="177">
          <cell r="A177" t="str">
            <v>Item</v>
          </cell>
          <cell r="B177" t="str">
            <v>Descripción</v>
          </cell>
          <cell r="G177" t="str">
            <v>Unidad</v>
          </cell>
          <cell r="I177" t="str">
            <v>Cantidad</v>
          </cell>
        </row>
        <row r="178">
          <cell r="A178" t="str">
            <v>06.01.04</v>
          </cell>
          <cell r="B178" t="str">
            <v>TUBERIA PVC SANITARIA D: 2", incluye suministro e instalación</v>
          </cell>
          <cell r="G178" t="str">
            <v>M</v>
          </cell>
          <cell r="I178">
            <v>28.5</v>
          </cell>
          <cell r="K178">
            <v>31559</v>
          </cell>
        </row>
        <row r="180">
          <cell r="A180" t="str">
            <v>1.  Equipo</v>
          </cell>
        </row>
        <row r="181">
          <cell r="A181" t="str">
            <v>Codigo</v>
          </cell>
          <cell r="B181" t="str">
            <v>Descripción</v>
          </cell>
          <cell r="C181" t="str">
            <v>Marca</v>
          </cell>
          <cell r="D181" t="str">
            <v>Unidad</v>
          </cell>
          <cell r="E181" t="str">
            <v>Tarifa</v>
          </cell>
          <cell r="G181" t="str">
            <v>Rendimiento</v>
          </cell>
          <cell r="I181" t="str">
            <v>Vr. Unitario</v>
          </cell>
        </row>
        <row r="182">
          <cell r="A182" t="str">
            <v>EH-33</v>
          </cell>
          <cell r="B182" t="str">
            <v xml:space="preserve">HERRAMIENTA MENOR 5 %  DE LA MANO OBRA </v>
          </cell>
          <cell r="D182" t="str">
            <v xml:space="preserve">Global </v>
          </cell>
          <cell r="E182">
            <v>566</v>
          </cell>
          <cell r="G182">
            <v>1</v>
          </cell>
          <cell r="I182">
            <v>566</v>
          </cell>
        </row>
        <row r="184">
          <cell r="A184" t="str">
            <v>SUBTOTAL</v>
          </cell>
          <cell r="I184">
            <v>566</v>
          </cell>
        </row>
        <row r="186">
          <cell r="A186" t="str">
            <v>2.  Materiales</v>
          </cell>
        </row>
        <row r="187">
          <cell r="A187" t="str">
            <v>Codigo</v>
          </cell>
          <cell r="B187" t="str">
            <v>Descripción</v>
          </cell>
          <cell r="D187" t="str">
            <v>Unidad</v>
          </cell>
          <cell r="E187" t="str">
            <v>Rendimiento</v>
          </cell>
          <cell r="F187" t="str">
            <v>Precio Unitario</v>
          </cell>
          <cell r="I187" t="str">
            <v>Vr Unitario</v>
          </cell>
        </row>
        <row r="188">
          <cell r="L188" t="str">
            <v/>
          </cell>
        </row>
        <row r="189">
          <cell r="A189" t="str">
            <v>S57</v>
          </cell>
          <cell r="B189" t="str">
            <v xml:space="preserve">TUBO PVC SANITARIO 2'' </v>
          </cell>
          <cell r="D189" t="str">
            <v>ml</v>
          </cell>
          <cell r="E189">
            <v>1</v>
          </cell>
          <cell r="F189">
            <v>9910</v>
          </cell>
          <cell r="I189">
            <v>9910</v>
          </cell>
          <cell r="L189" t="b">
            <v>1</v>
          </cell>
        </row>
        <row r="190">
          <cell r="A190" t="str">
            <v>S135</v>
          </cell>
          <cell r="B190" t="str">
            <v>CODO 45° 1/8 CxE SANITARIO 2''</v>
          </cell>
          <cell r="D190" t="str">
            <v>und</v>
          </cell>
          <cell r="E190">
            <v>1</v>
          </cell>
          <cell r="F190">
            <v>3960</v>
          </cell>
          <cell r="I190">
            <v>3960</v>
          </cell>
          <cell r="L190" t="b">
            <v>1</v>
          </cell>
        </row>
        <row r="191">
          <cell r="A191" t="str">
            <v>S2341</v>
          </cell>
          <cell r="B191" t="str">
            <v>CODO PVC-S C x E 90 1/4  2``</v>
          </cell>
          <cell r="D191" t="str">
            <v>und</v>
          </cell>
          <cell r="E191">
            <v>0.5</v>
          </cell>
          <cell r="F191">
            <v>4180</v>
          </cell>
          <cell r="I191">
            <v>2090</v>
          </cell>
          <cell r="L191" t="b">
            <v>1</v>
          </cell>
        </row>
        <row r="192">
          <cell r="A192" t="str">
            <v>S36</v>
          </cell>
          <cell r="B192" t="str">
            <v>SOLDADURA PVC LIQUIDA 1/4</v>
          </cell>
          <cell r="D192" t="str">
            <v>und</v>
          </cell>
          <cell r="E192">
            <v>0.02</v>
          </cell>
          <cell r="F192">
            <v>96250</v>
          </cell>
          <cell r="I192">
            <v>1925</v>
          </cell>
          <cell r="L192" t="b">
            <v>1</v>
          </cell>
        </row>
        <row r="193">
          <cell r="A193" t="str">
            <v>S22</v>
          </cell>
          <cell r="B193" t="str">
            <v>LIMPIADOR REM PVC 760 grms. (1/4)</v>
          </cell>
          <cell r="D193" t="str">
            <v>und</v>
          </cell>
          <cell r="E193">
            <v>0.02</v>
          </cell>
          <cell r="F193">
            <v>46750</v>
          </cell>
          <cell r="I193">
            <v>935</v>
          </cell>
          <cell r="L193" t="b">
            <v>1</v>
          </cell>
        </row>
        <row r="194">
          <cell r="A194" t="str">
            <v>O27</v>
          </cell>
          <cell r="B194" t="str">
            <v>ESTOPA</v>
          </cell>
          <cell r="D194" t="str">
            <v>kg</v>
          </cell>
          <cell r="E194">
            <v>0.02</v>
          </cell>
          <cell r="F194">
            <v>7590</v>
          </cell>
          <cell r="I194">
            <v>152</v>
          </cell>
          <cell r="L194" t="b">
            <v>1</v>
          </cell>
        </row>
        <row r="197">
          <cell r="L197" t="str">
            <v/>
          </cell>
        </row>
        <row r="198">
          <cell r="L198" t="str">
            <v/>
          </cell>
        </row>
        <row r="202">
          <cell r="A202" t="str">
            <v>SUBTOTAL</v>
          </cell>
          <cell r="I202">
            <v>18972</v>
          </cell>
        </row>
        <row r="204">
          <cell r="A204" t="str">
            <v>3. Transportes</v>
          </cell>
        </row>
        <row r="205">
          <cell r="A205" t="str">
            <v>Codigo</v>
          </cell>
          <cell r="B205" t="str">
            <v xml:space="preserve">Descripcion </v>
          </cell>
          <cell r="C205" t="str">
            <v>Vol. o Peso</v>
          </cell>
          <cell r="D205" t="str">
            <v>Unidad</v>
          </cell>
          <cell r="E205" t="str">
            <v>Distancia</v>
          </cell>
          <cell r="G205" t="str">
            <v>Tarifa</v>
          </cell>
          <cell r="I205" t="str">
            <v>Vr. Unitario</v>
          </cell>
        </row>
        <row r="207">
          <cell r="A207" t="str">
            <v>EH-44</v>
          </cell>
          <cell r="B207" t="str">
            <v>TRANSPORTE DE MATERIALES O EQUIPO</v>
          </cell>
          <cell r="D207" t="str">
            <v>Viaje</v>
          </cell>
          <cell r="E207">
            <v>0.02</v>
          </cell>
          <cell r="G207">
            <v>35000</v>
          </cell>
          <cell r="I207">
            <v>700</v>
          </cell>
        </row>
        <row r="209">
          <cell r="A209" t="str">
            <v>SUBTOTAL</v>
          </cell>
          <cell r="I209">
            <v>700</v>
          </cell>
        </row>
        <row r="211">
          <cell r="A211" t="str">
            <v>4. Mano de Obra</v>
          </cell>
        </row>
        <row r="212">
          <cell r="A212" t="str">
            <v>Codigo</v>
          </cell>
          <cell r="B212" t="str">
            <v>Trabajador</v>
          </cell>
          <cell r="C212" t="str">
            <v>Jornal</v>
          </cell>
          <cell r="D212" t="str">
            <v>Prestac.</v>
          </cell>
          <cell r="E212" t="str">
            <v>Jornal Total</v>
          </cell>
          <cell r="F212" t="str">
            <v>Rendimiento</v>
          </cell>
          <cell r="I212" t="str">
            <v>Vr. Unitario</v>
          </cell>
        </row>
        <row r="214">
          <cell r="A214" t="str">
            <v>MO-06</v>
          </cell>
          <cell r="B214" t="str">
            <v>CUADRILLA PLOMERIA (1 Ayudante+1 Oficial)</v>
          </cell>
          <cell r="C214" t="str">
            <v>hc</v>
          </cell>
          <cell r="D214">
            <v>0.57999999999999996</v>
          </cell>
          <cell r="E214">
            <v>23885</v>
          </cell>
          <cell r="F214">
            <v>0.3</v>
          </cell>
          <cell r="I214">
            <v>11321</v>
          </cell>
          <cell r="L214" t="b">
            <v>0</v>
          </cell>
        </row>
        <row r="215">
          <cell r="A215" t="str">
            <v>SUBTOTAL</v>
          </cell>
          <cell r="I215">
            <v>11321</v>
          </cell>
        </row>
        <row r="216">
          <cell r="A216" t="str">
            <v>TOTAL COSTO DIRECTO</v>
          </cell>
          <cell r="I216">
            <v>31559</v>
          </cell>
        </row>
        <row r="217">
          <cell r="A217" t="str">
            <v>AIU CONTRACTUAL</v>
          </cell>
          <cell r="C217">
            <v>0.49959999999999999</v>
          </cell>
          <cell r="H217" t="str">
            <v>TOTAL COSTO INDIRECTO</v>
          </cell>
          <cell r="I217">
            <v>15767</v>
          </cell>
        </row>
        <row r="218">
          <cell r="A218" t="str">
            <v xml:space="preserve">VALOR TOTAL ACTIVIDAD </v>
          </cell>
          <cell r="I218">
            <v>47326</v>
          </cell>
        </row>
        <row r="219">
          <cell r="A219" t="str">
            <v xml:space="preserve">VALOR RECURSOS NECESARIOS PARA LA EJECUCIÓN DE LA ACTIVIDAD </v>
          </cell>
          <cell r="I219">
            <v>1348791</v>
          </cell>
        </row>
        <row r="223">
          <cell r="B223" t="str">
            <v>Firma:</v>
          </cell>
        </row>
        <row r="224">
          <cell r="B224" t="str">
            <v>Nombre: HENANDO ROJAS SILVA M.P.: 68202090533 STD</v>
          </cell>
        </row>
        <row r="225">
          <cell r="B225" t="str">
            <v>AVALADA CON FIRMA EN EL PRESUPUESTO RESUMEN</v>
          </cell>
        </row>
        <row r="227">
          <cell r="A227" t="str">
            <v xml:space="preserve">C. OBSERVACIONES </v>
          </cell>
        </row>
        <row r="234">
          <cell r="A234" t="str">
            <v>Item</v>
          </cell>
          <cell r="B234" t="str">
            <v>Descripción</v>
          </cell>
          <cell r="G234" t="str">
            <v>Unidad</v>
          </cell>
          <cell r="I234" t="str">
            <v>Cantidad</v>
          </cell>
        </row>
        <row r="235">
          <cell r="A235" t="str">
            <v>06.01.05</v>
          </cell>
          <cell r="B235" t="str">
            <v>TUBERIA PVC SANITARIA D: 3", incluye suministro e instalación</v>
          </cell>
          <cell r="G235" t="str">
            <v>M</v>
          </cell>
          <cell r="I235">
            <v>5</v>
          </cell>
          <cell r="K235">
            <v>44697</v>
          </cell>
        </row>
        <row r="237">
          <cell r="A237" t="str">
            <v>1.  Equipo</v>
          </cell>
        </row>
        <row r="238">
          <cell r="A238" t="str">
            <v>Codigo</v>
          </cell>
          <cell r="B238" t="str">
            <v>Descripción</v>
          </cell>
          <cell r="C238" t="str">
            <v>Marca</v>
          </cell>
          <cell r="D238" t="str">
            <v>Unidad</v>
          </cell>
          <cell r="E238" t="str">
            <v>Tarifa</v>
          </cell>
          <cell r="G238" t="str">
            <v>Rendimiento</v>
          </cell>
          <cell r="I238" t="str">
            <v>Vr. Unitario</v>
          </cell>
        </row>
        <row r="239">
          <cell r="A239" t="str">
            <v>EH-33</v>
          </cell>
          <cell r="B239" t="str">
            <v xml:space="preserve">HERRAMIENTA MENOR 5 %  DE LA MANO OBRA </v>
          </cell>
          <cell r="D239" t="str">
            <v xml:space="preserve">Global </v>
          </cell>
          <cell r="E239">
            <v>755</v>
          </cell>
          <cell r="G239">
            <v>1</v>
          </cell>
          <cell r="I239">
            <v>755</v>
          </cell>
        </row>
        <row r="241">
          <cell r="A241" t="str">
            <v>SUBTOTAL</v>
          </cell>
          <cell r="I241">
            <v>755</v>
          </cell>
        </row>
        <row r="243">
          <cell r="A243" t="str">
            <v>2.  Materiales</v>
          </cell>
        </row>
        <row r="244">
          <cell r="A244" t="str">
            <v>Codigo</v>
          </cell>
          <cell r="B244" t="str">
            <v>Descripción</v>
          </cell>
          <cell r="D244" t="str">
            <v>Unidad</v>
          </cell>
          <cell r="E244" t="str">
            <v>Rendimiento</v>
          </cell>
          <cell r="F244" t="str">
            <v>Precio Unitario</v>
          </cell>
          <cell r="I244" t="str">
            <v>Vr Unitario</v>
          </cell>
        </row>
        <row r="245">
          <cell r="L245" t="str">
            <v/>
          </cell>
        </row>
        <row r="246">
          <cell r="A246" t="str">
            <v>S62</v>
          </cell>
          <cell r="B246" t="str">
            <v>TUBO PVC SANITARIO 3"</v>
          </cell>
          <cell r="D246" t="str">
            <v>ml</v>
          </cell>
          <cell r="E246">
            <v>1</v>
          </cell>
          <cell r="F246">
            <v>17380</v>
          </cell>
          <cell r="I246">
            <v>17380</v>
          </cell>
          <cell r="L246" t="b">
            <v>1</v>
          </cell>
        </row>
        <row r="247">
          <cell r="A247" t="str">
            <v>S100</v>
          </cell>
          <cell r="B247" t="str">
            <v>CODO 45° 1/8 CxE SANITARIO 3''</v>
          </cell>
          <cell r="D247" t="str">
            <v>und</v>
          </cell>
          <cell r="E247">
            <v>0.5</v>
          </cell>
          <cell r="F247">
            <v>7700</v>
          </cell>
          <cell r="I247">
            <v>3850</v>
          </cell>
          <cell r="L247" t="b">
            <v>1</v>
          </cell>
        </row>
        <row r="248">
          <cell r="A248" t="str">
            <v>S13</v>
          </cell>
          <cell r="B248" t="str">
            <v>CODO 90° 1/4 CxC SANITARIO 3''</v>
          </cell>
          <cell r="D248" t="str">
            <v>und</v>
          </cell>
          <cell r="E248">
            <v>0.5</v>
          </cell>
          <cell r="F248">
            <v>7810</v>
          </cell>
          <cell r="I248">
            <v>3905</v>
          </cell>
          <cell r="L248" t="b">
            <v>1</v>
          </cell>
        </row>
        <row r="249">
          <cell r="A249" t="str">
            <v>S36</v>
          </cell>
          <cell r="B249" t="str">
            <v>SOLDADURA PVC LIQUIDA 1/4</v>
          </cell>
          <cell r="D249" t="str">
            <v>und</v>
          </cell>
          <cell r="E249">
            <v>0.02</v>
          </cell>
          <cell r="F249">
            <v>96250</v>
          </cell>
          <cell r="I249">
            <v>1925</v>
          </cell>
          <cell r="L249" t="b">
            <v>1</v>
          </cell>
        </row>
        <row r="250">
          <cell r="A250" t="str">
            <v>S22</v>
          </cell>
          <cell r="B250" t="str">
            <v>LIMPIADOR REM PVC 760 grms. (1/4)</v>
          </cell>
          <cell r="D250" t="str">
            <v>und</v>
          </cell>
          <cell r="E250">
            <v>0.02</v>
          </cell>
          <cell r="F250">
            <v>46750</v>
          </cell>
          <cell r="I250">
            <v>935</v>
          </cell>
          <cell r="L250" t="b">
            <v>1</v>
          </cell>
        </row>
        <row r="251">
          <cell r="A251" t="str">
            <v>O27</v>
          </cell>
          <cell r="B251" t="str">
            <v>ESTOPA</v>
          </cell>
          <cell r="D251" t="str">
            <v>kg</v>
          </cell>
          <cell r="E251">
            <v>0.02</v>
          </cell>
          <cell r="F251">
            <v>7590</v>
          </cell>
          <cell r="I251">
            <v>152</v>
          </cell>
          <cell r="L251" t="b">
            <v>1</v>
          </cell>
        </row>
        <row r="252">
          <cell r="L252" t="str">
            <v/>
          </cell>
        </row>
        <row r="253">
          <cell r="L253" t="str">
            <v/>
          </cell>
        </row>
        <row r="257">
          <cell r="A257" t="str">
            <v>SUBTOTAL</v>
          </cell>
          <cell r="I257">
            <v>28147</v>
          </cell>
        </row>
        <row r="259">
          <cell r="A259" t="str">
            <v>3. Transportes</v>
          </cell>
        </row>
        <row r="260">
          <cell r="A260" t="str">
            <v>Codigo</v>
          </cell>
          <cell r="B260" t="str">
            <v xml:space="preserve">Descripcion </v>
          </cell>
          <cell r="C260" t="str">
            <v>Vol. o Peso</v>
          </cell>
          <cell r="D260" t="str">
            <v>Unidad</v>
          </cell>
          <cell r="E260" t="str">
            <v>Distancia</v>
          </cell>
          <cell r="G260" t="str">
            <v>Tarifa</v>
          </cell>
          <cell r="I260" t="str">
            <v>Vr. Unitario</v>
          </cell>
        </row>
        <row r="262">
          <cell r="A262" t="str">
            <v>EH-44</v>
          </cell>
          <cell r="B262" t="str">
            <v>TRANSPORTE DE MATERIALES O EQUIPO</v>
          </cell>
          <cell r="D262" t="str">
            <v>Viaje</v>
          </cell>
          <cell r="E262">
            <v>0.02</v>
          </cell>
          <cell r="G262">
            <v>35000</v>
          </cell>
          <cell r="I262">
            <v>700</v>
          </cell>
        </row>
        <row r="264">
          <cell r="A264" t="str">
            <v>SUBTOTAL</v>
          </cell>
          <cell r="I264">
            <v>700</v>
          </cell>
        </row>
        <row r="266">
          <cell r="A266" t="str">
            <v>4. Mano de Obra</v>
          </cell>
        </row>
        <row r="267">
          <cell r="A267" t="str">
            <v>Codigo</v>
          </cell>
          <cell r="B267" t="str">
            <v>Trabajador</v>
          </cell>
          <cell r="C267" t="str">
            <v>Jornal</v>
          </cell>
          <cell r="D267" t="str">
            <v>Prestac.</v>
          </cell>
          <cell r="E267" t="str">
            <v>Jornal Total</v>
          </cell>
          <cell r="F267" t="str">
            <v>Rendimiento</v>
          </cell>
          <cell r="I267" t="str">
            <v>Vr. Unitario</v>
          </cell>
        </row>
        <row r="269">
          <cell r="A269" t="str">
            <v>MO-06</v>
          </cell>
          <cell r="B269" t="str">
            <v>CUADRILLA PLOMERIA (1 Ayudante+1 Oficial)</v>
          </cell>
          <cell r="C269" t="str">
            <v>hc</v>
          </cell>
          <cell r="D269">
            <v>0.57999999999999996</v>
          </cell>
          <cell r="E269">
            <v>23885</v>
          </cell>
          <cell r="F269">
            <v>0.4</v>
          </cell>
          <cell r="I269">
            <v>15095</v>
          </cell>
          <cell r="L269" t="b">
            <v>0</v>
          </cell>
        </row>
        <row r="270">
          <cell r="A270" t="str">
            <v>SUBTOTAL</v>
          </cell>
          <cell r="I270">
            <v>15095</v>
          </cell>
        </row>
        <row r="271">
          <cell r="A271" t="str">
            <v>TOTAL COSTO DIRECTO</v>
          </cell>
          <cell r="I271">
            <v>44697</v>
          </cell>
        </row>
        <row r="272">
          <cell r="A272" t="str">
            <v>AIU CONTRACTUAL</v>
          </cell>
          <cell r="C272" t="str">
            <v>49,96%</v>
          </cell>
          <cell r="H272" t="str">
            <v>TOTAL COSTO INDIRECTO</v>
          </cell>
          <cell r="I272">
            <v>22331</v>
          </cell>
        </row>
        <row r="273">
          <cell r="A273" t="str">
            <v xml:space="preserve">VALOR TOTAL ACTIVIDAD </v>
          </cell>
          <cell r="I273">
            <v>67028</v>
          </cell>
        </row>
        <row r="274">
          <cell r="A274" t="str">
            <v xml:space="preserve">VALOR RECURSOS NECESARIOS PARA LA EJECUCIÓN DE LA ACTIVIDAD </v>
          </cell>
          <cell r="I274">
            <v>335140</v>
          </cell>
        </row>
        <row r="278">
          <cell r="B278" t="str">
            <v>Firma:</v>
          </cell>
        </row>
        <row r="279">
          <cell r="B279" t="str">
            <v>Nombre: HENANDO ROJAS SILVA M.P.: 68202090533 STD</v>
          </cell>
        </row>
        <row r="280">
          <cell r="B280" t="str">
            <v>AVALADA CON FIRMA EN EL PRESUPUESTO RESUMEN</v>
          </cell>
        </row>
        <row r="282">
          <cell r="A282" t="str">
            <v xml:space="preserve">C. OBSERVACIONES </v>
          </cell>
        </row>
        <row r="291">
          <cell r="A291" t="str">
            <v>Item</v>
          </cell>
          <cell r="B291" t="str">
            <v>Descripción</v>
          </cell>
          <cell r="G291" t="str">
            <v>Unidad</v>
          </cell>
          <cell r="I291" t="str">
            <v>Cantidad</v>
          </cell>
        </row>
        <row r="292">
          <cell r="A292" t="str">
            <v>06.01.06</v>
          </cell>
          <cell r="B292" t="str">
            <v>TUBERIA PVC SANITARIA D: 4", incluye suministro e instalación</v>
          </cell>
          <cell r="G292" t="str">
            <v>M</v>
          </cell>
          <cell r="I292">
            <v>16.5</v>
          </cell>
          <cell r="K292">
            <v>55780</v>
          </cell>
        </row>
        <row r="294">
          <cell r="A294" t="str">
            <v>1.  Equipo</v>
          </cell>
        </row>
        <row r="295">
          <cell r="A295" t="str">
            <v>Codigo</v>
          </cell>
          <cell r="B295" t="str">
            <v>Descripción</v>
          </cell>
          <cell r="C295" t="str">
            <v>Marca</v>
          </cell>
          <cell r="D295" t="str">
            <v>Unidad</v>
          </cell>
          <cell r="E295" t="str">
            <v>Tarifa</v>
          </cell>
          <cell r="G295" t="str">
            <v>Rendimiento</v>
          </cell>
          <cell r="I295" t="str">
            <v>Vr. Unitario</v>
          </cell>
        </row>
        <row r="296">
          <cell r="A296" t="str">
            <v>EH-33</v>
          </cell>
          <cell r="B296" t="str">
            <v xml:space="preserve">HERRAMIENTA MENOR 5 %  DE LA MANO OBRA </v>
          </cell>
          <cell r="D296" t="str">
            <v xml:space="preserve">Global </v>
          </cell>
          <cell r="E296">
            <v>755</v>
          </cell>
          <cell r="G296">
            <v>1</v>
          </cell>
          <cell r="I296">
            <v>755</v>
          </cell>
        </row>
        <row r="298">
          <cell r="A298" t="str">
            <v>SUBTOTAL</v>
          </cell>
          <cell r="I298">
            <v>755</v>
          </cell>
        </row>
        <row r="300">
          <cell r="A300" t="str">
            <v>2.  Materiales</v>
          </cell>
        </row>
        <row r="301">
          <cell r="A301" t="str">
            <v>Codigo</v>
          </cell>
          <cell r="B301" t="str">
            <v>Descripción</v>
          </cell>
          <cell r="D301" t="str">
            <v>Unidad</v>
          </cell>
          <cell r="E301" t="str">
            <v>Rendimiento</v>
          </cell>
          <cell r="F301" t="str">
            <v>Precio Unitario</v>
          </cell>
          <cell r="I301" t="str">
            <v>Vr Unitario</v>
          </cell>
        </row>
        <row r="302">
          <cell r="L302" t="str">
            <v/>
          </cell>
        </row>
        <row r="303">
          <cell r="A303" t="str">
            <v>S63</v>
          </cell>
          <cell r="B303" t="str">
            <v xml:space="preserve">TUBO PVC SANITARIO 4" </v>
          </cell>
          <cell r="D303" t="str">
            <v>ml</v>
          </cell>
          <cell r="E303">
            <v>1</v>
          </cell>
          <cell r="F303">
            <v>23155</v>
          </cell>
          <cell r="I303">
            <v>23155</v>
          </cell>
          <cell r="L303" t="b">
            <v>1</v>
          </cell>
        </row>
        <row r="304">
          <cell r="A304" t="str">
            <v>S101</v>
          </cell>
          <cell r="B304" t="str">
            <v>CODO 45° 1/8 CxE SANITARIO 4''</v>
          </cell>
          <cell r="D304" t="str">
            <v>und</v>
          </cell>
          <cell r="E304">
            <v>0.5</v>
          </cell>
          <cell r="F304">
            <v>13310</v>
          </cell>
          <cell r="I304">
            <v>6655</v>
          </cell>
          <cell r="L304" t="b">
            <v>1</v>
          </cell>
        </row>
        <row r="305">
          <cell r="A305" t="str">
            <v>S14</v>
          </cell>
          <cell r="B305" t="str">
            <v>CODO 90° 1/4 CxC SANITARIO 4''</v>
          </cell>
          <cell r="D305" t="str">
            <v>und</v>
          </cell>
          <cell r="E305">
            <v>0.5</v>
          </cell>
          <cell r="F305">
            <v>12815</v>
          </cell>
          <cell r="I305">
            <v>6408</v>
          </cell>
          <cell r="L305" t="b">
            <v>1</v>
          </cell>
        </row>
        <row r="306">
          <cell r="A306" t="str">
            <v>S36</v>
          </cell>
          <cell r="B306" t="str">
            <v>SOLDADURA PVC LIQUIDA 1/4</v>
          </cell>
          <cell r="D306" t="str">
            <v>und</v>
          </cell>
          <cell r="E306">
            <v>0.02</v>
          </cell>
          <cell r="F306">
            <v>96250</v>
          </cell>
          <cell r="I306">
            <v>1925</v>
          </cell>
          <cell r="L306" t="b">
            <v>1</v>
          </cell>
        </row>
        <row r="307">
          <cell r="A307" t="str">
            <v>S22</v>
          </cell>
          <cell r="B307" t="str">
            <v>LIMPIADOR REM PVC 760 grms. (1/4)</v>
          </cell>
          <cell r="D307" t="str">
            <v>und</v>
          </cell>
          <cell r="E307">
            <v>0.02</v>
          </cell>
          <cell r="F307">
            <v>46750</v>
          </cell>
          <cell r="I307">
            <v>935</v>
          </cell>
          <cell r="L307" t="b">
            <v>1</v>
          </cell>
        </row>
        <row r="308">
          <cell r="A308" t="str">
            <v>O27</v>
          </cell>
          <cell r="B308" t="str">
            <v>ESTOPA</v>
          </cell>
          <cell r="D308" t="str">
            <v>kg</v>
          </cell>
          <cell r="E308">
            <v>0.02</v>
          </cell>
          <cell r="F308">
            <v>7590</v>
          </cell>
          <cell r="I308">
            <v>152</v>
          </cell>
          <cell r="L308" t="b">
            <v>1</v>
          </cell>
        </row>
        <row r="314">
          <cell r="A314" t="str">
            <v>SUBTOTAL</v>
          </cell>
          <cell r="I314">
            <v>39230</v>
          </cell>
        </row>
        <row r="316">
          <cell r="A316" t="str">
            <v>3. Transportes</v>
          </cell>
        </row>
        <row r="317">
          <cell r="A317" t="str">
            <v>Codigo</v>
          </cell>
          <cell r="B317" t="str">
            <v xml:space="preserve">Descripcion </v>
          </cell>
          <cell r="C317" t="str">
            <v>Vol. o Peso</v>
          </cell>
          <cell r="D317" t="str">
            <v>Unidad</v>
          </cell>
          <cell r="E317" t="str">
            <v>Distancia</v>
          </cell>
          <cell r="G317" t="str">
            <v>Tarifa</v>
          </cell>
          <cell r="I317" t="str">
            <v>Vr. Unitario</v>
          </cell>
        </row>
        <row r="319">
          <cell r="A319" t="str">
            <v>EH-44</v>
          </cell>
          <cell r="B319" t="str">
            <v>TRANSPORTE DE MATERIALES O EQUIPO</v>
          </cell>
          <cell r="D319" t="str">
            <v>Viaje</v>
          </cell>
          <cell r="E319">
            <v>0.02</v>
          </cell>
          <cell r="G319">
            <v>35000</v>
          </cell>
          <cell r="I319">
            <v>700</v>
          </cell>
        </row>
        <row r="321">
          <cell r="A321" t="str">
            <v>SUBTOTAL</v>
          </cell>
          <cell r="I321">
            <v>700</v>
          </cell>
        </row>
        <row r="323">
          <cell r="A323" t="str">
            <v>4. Mano de Obra</v>
          </cell>
        </row>
        <row r="324">
          <cell r="A324" t="str">
            <v>Codigo</v>
          </cell>
          <cell r="B324" t="str">
            <v>Trabajador</v>
          </cell>
          <cell r="C324" t="str">
            <v>Jornal</v>
          </cell>
          <cell r="D324" t="str">
            <v>Prestac.</v>
          </cell>
          <cell r="E324" t="str">
            <v>Jornal Total</v>
          </cell>
          <cell r="F324" t="str">
            <v>Rendimiento</v>
          </cell>
          <cell r="I324" t="str">
            <v>Vr. Unitario</v>
          </cell>
        </row>
        <row r="326">
          <cell r="A326" t="str">
            <v>MO-06</v>
          </cell>
          <cell r="B326" t="str">
            <v>CUADRILLA PLOMERIA (1 Ayudante+1 Oficial)</v>
          </cell>
          <cell r="C326" t="str">
            <v>hc</v>
          </cell>
          <cell r="D326">
            <v>0.57999999999999996</v>
          </cell>
          <cell r="E326">
            <v>23885</v>
          </cell>
          <cell r="F326">
            <v>0.4</v>
          </cell>
          <cell r="I326">
            <v>15095</v>
          </cell>
          <cell r="L326" t="b">
            <v>0</v>
          </cell>
        </row>
        <row r="329">
          <cell r="A329" t="str">
            <v>SUBTOTAL</v>
          </cell>
          <cell r="I329">
            <v>15095</v>
          </cell>
        </row>
        <row r="330">
          <cell r="A330" t="str">
            <v>TOTAL COSTO DIRECTO</v>
          </cell>
          <cell r="I330">
            <v>55780</v>
          </cell>
        </row>
        <row r="331">
          <cell r="A331" t="str">
            <v>AIU CONTRACTUAL</v>
          </cell>
          <cell r="C331" t="str">
            <v>49,96%</v>
          </cell>
          <cell r="H331" t="str">
            <v>TOTAL COSTO INDIRECTO</v>
          </cell>
          <cell r="I331">
            <v>27868</v>
          </cell>
        </row>
        <row r="332">
          <cell r="A332" t="str">
            <v xml:space="preserve">VALOR TOTAL ACTIVIDAD </v>
          </cell>
          <cell r="I332">
            <v>83648</v>
          </cell>
        </row>
        <row r="333">
          <cell r="A333" t="str">
            <v xml:space="preserve">VALOR RECURSOS NECESARIOS PARA LA EJECUCIÓN DE LA ACTIVIDAD </v>
          </cell>
          <cell r="I333">
            <v>1380192</v>
          </cell>
        </row>
        <row r="337">
          <cell r="B337" t="str">
            <v>Firma:</v>
          </cell>
        </row>
        <row r="338">
          <cell r="B338" t="str">
            <v xml:space="preserve">Nombre: </v>
          </cell>
        </row>
        <row r="339">
          <cell r="B339" t="str">
            <v>AVALADA CON FIRMA EN EL PRESUPUESTO RESUMEN</v>
          </cell>
        </row>
        <row r="341">
          <cell r="A341" t="str">
            <v xml:space="preserve">C. OBSERVACIONES </v>
          </cell>
        </row>
        <row r="346">
          <cell r="B346" t="str">
            <v>Firma:</v>
          </cell>
        </row>
        <row r="347">
          <cell r="B347" t="str">
            <v xml:space="preserve">Nombre: </v>
          </cell>
        </row>
        <row r="349">
          <cell r="A349" t="str">
            <v>Item</v>
          </cell>
          <cell r="B349" t="str">
            <v>Descripción</v>
          </cell>
          <cell r="G349" t="str">
            <v>Unidad</v>
          </cell>
          <cell r="I349" t="str">
            <v>Cantidad</v>
          </cell>
        </row>
        <row r="350">
          <cell r="A350" t="str">
            <v>06.01.07</v>
          </cell>
          <cell r="B350" t="str">
            <v xml:space="preserve">PUNTO SANITARIO DE D: 2", Incluye accesorios y 2,50 m tubería </v>
          </cell>
          <cell r="G350" t="str">
            <v>Un</v>
          </cell>
          <cell r="I350">
            <v>11</v>
          </cell>
          <cell r="K350">
            <v>99861</v>
          </cell>
        </row>
        <row r="352">
          <cell r="A352" t="str">
            <v>1.  Equipo</v>
          </cell>
        </row>
        <row r="353">
          <cell r="A353" t="str">
            <v>Codigo</v>
          </cell>
          <cell r="B353" t="str">
            <v>Descripción</v>
          </cell>
          <cell r="C353" t="str">
            <v>Marca</v>
          </cell>
          <cell r="D353" t="str">
            <v>Unidad</v>
          </cell>
          <cell r="E353" t="str">
            <v>Tarifa</v>
          </cell>
          <cell r="G353" t="str">
            <v>Rendimiento</v>
          </cell>
          <cell r="I353" t="str">
            <v>Vr. Unitario</v>
          </cell>
        </row>
        <row r="354">
          <cell r="A354" t="str">
            <v>EH-33</v>
          </cell>
          <cell r="B354" t="str">
            <v xml:space="preserve">HERRAMIENTA MENOR 5 %  DE LA MANO OBRA </v>
          </cell>
          <cell r="D354" t="str">
            <v xml:space="preserve">Global </v>
          </cell>
          <cell r="E354">
            <v>2264</v>
          </cell>
          <cell r="G354">
            <v>1</v>
          </cell>
          <cell r="I354">
            <v>2264</v>
          </cell>
        </row>
        <row r="356">
          <cell r="A356" t="str">
            <v>SUBTOTAL</v>
          </cell>
          <cell r="I356">
            <v>2264</v>
          </cell>
        </row>
        <row r="358">
          <cell r="A358" t="str">
            <v>2.  Materiales</v>
          </cell>
        </row>
        <row r="359">
          <cell r="A359" t="str">
            <v>Codigo</v>
          </cell>
          <cell r="B359" t="str">
            <v>Descripción</v>
          </cell>
          <cell r="D359" t="str">
            <v>Unidad</v>
          </cell>
          <cell r="E359" t="str">
            <v>Rendimiento</v>
          </cell>
          <cell r="F359" t="str">
            <v>Precio Unitario</v>
          </cell>
          <cell r="I359" t="str">
            <v>Vr Unitario</v>
          </cell>
        </row>
        <row r="360">
          <cell r="L360" t="str">
            <v/>
          </cell>
        </row>
        <row r="361">
          <cell r="A361" t="str">
            <v>S57</v>
          </cell>
          <cell r="B361" t="str">
            <v xml:space="preserve">TUBO PVC SANITARIO 2'' </v>
          </cell>
          <cell r="D361" t="str">
            <v>ml</v>
          </cell>
          <cell r="E361">
            <v>2</v>
          </cell>
          <cell r="F361">
            <v>9910</v>
          </cell>
          <cell r="I361">
            <v>19820</v>
          </cell>
          <cell r="L361" t="b">
            <v>1</v>
          </cell>
        </row>
        <row r="362">
          <cell r="A362" t="str">
            <v>S135</v>
          </cell>
          <cell r="B362" t="str">
            <v>CODO 45° 1/8 CxE SANITARIO 2''</v>
          </cell>
          <cell r="D362" t="str">
            <v>und</v>
          </cell>
          <cell r="E362">
            <v>1</v>
          </cell>
          <cell r="F362">
            <v>3960</v>
          </cell>
          <cell r="I362">
            <v>3960</v>
          </cell>
          <cell r="L362" t="b">
            <v>1</v>
          </cell>
        </row>
        <row r="363">
          <cell r="A363" t="str">
            <v>S2341</v>
          </cell>
          <cell r="B363" t="str">
            <v>CODO PVC-S C x E 90 1/4  2``</v>
          </cell>
          <cell r="D363" t="str">
            <v>und</v>
          </cell>
          <cell r="E363">
            <v>3</v>
          </cell>
          <cell r="F363">
            <v>4180</v>
          </cell>
          <cell r="I363">
            <v>12540</v>
          </cell>
          <cell r="L363" t="b">
            <v>1</v>
          </cell>
        </row>
        <row r="364">
          <cell r="A364" t="str">
            <v>S84</v>
          </cell>
          <cell r="B364" t="str">
            <v xml:space="preserve">YEE SANITARIA 2'' </v>
          </cell>
          <cell r="D364" t="str">
            <v>und</v>
          </cell>
          <cell r="E364">
            <v>1</v>
          </cell>
          <cell r="F364">
            <v>7150</v>
          </cell>
          <cell r="I364">
            <v>7150</v>
          </cell>
          <cell r="L364" t="b">
            <v>1</v>
          </cell>
        </row>
        <row r="365">
          <cell r="A365" t="str">
            <v>S36</v>
          </cell>
          <cell r="B365" t="str">
            <v>SOLDADURA PVC LIQUIDA 1/4</v>
          </cell>
          <cell r="D365" t="str">
            <v>und</v>
          </cell>
          <cell r="E365">
            <v>0.03</v>
          </cell>
          <cell r="F365">
            <v>96250</v>
          </cell>
          <cell r="I365">
            <v>2888</v>
          </cell>
          <cell r="L365" t="b">
            <v>0</v>
          </cell>
        </row>
        <row r="366">
          <cell r="A366" t="str">
            <v>S22</v>
          </cell>
          <cell r="B366" t="str">
            <v>LIMPIADOR REM PVC 760 grms. (1/4)</v>
          </cell>
          <cell r="D366" t="str">
            <v>und</v>
          </cell>
          <cell r="E366">
            <v>0.02</v>
          </cell>
          <cell r="F366">
            <v>46750</v>
          </cell>
          <cell r="I366">
            <v>935</v>
          </cell>
          <cell r="L366" t="b">
            <v>0</v>
          </cell>
        </row>
        <row r="367">
          <cell r="A367" t="str">
            <v>O27</v>
          </cell>
          <cell r="B367" t="str">
            <v>ESTOPA</v>
          </cell>
          <cell r="D367" t="str">
            <v>kg</v>
          </cell>
          <cell r="E367">
            <v>0.2</v>
          </cell>
          <cell r="F367">
            <v>7590</v>
          </cell>
          <cell r="I367">
            <v>1518</v>
          </cell>
          <cell r="L367" t="b">
            <v>0</v>
          </cell>
        </row>
        <row r="373">
          <cell r="A373" t="str">
            <v>SUBTOTAL</v>
          </cell>
          <cell r="I373">
            <v>48811</v>
          </cell>
        </row>
        <row r="375">
          <cell r="A375" t="str">
            <v>3. Transportes</v>
          </cell>
        </row>
        <row r="376">
          <cell r="A376" t="str">
            <v>Codigo</v>
          </cell>
          <cell r="B376" t="str">
            <v xml:space="preserve">Descripcion </v>
          </cell>
          <cell r="C376" t="str">
            <v>Vol. o Peso</v>
          </cell>
          <cell r="D376" t="str">
            <v>Unidad</v>
          </cell>
          <cell r="E376" t="str">
            <v>Distancia</v>
          </cell>
          <cell r="G376" t="str">
            <v>Tarifa</v>
          </cell>
          <cell r="I376" t="str">
            <v>Vr. Unitario</v>
          </cell>
        </row>
        <row r="378">
          <cell r="A378" t="str">
            <v>EH-44</v>
          </cell>
          <cell r="B378" t="str">
            <v>TRANSPORTE DE MATERIALES O EQUIPO</v>
          </cell>
          <cell r="D378" t="str">
            <v>Viaje</v>
          </cell>
          <cell r="E378">
            <v>0.1</v>
          </cell>
          <cell r="G378">
            <v>35000</v>
          </cell>
          <cell r="I378">
            <v>3500</v>
          </cell>
        </row>
        <row r="380">
          <cell r="A380" t="str">
            <v>SUBTOTAL</v>
          </cell>
          <cell r="I380">
            <v>3500</v>
          </cell>
        </row>
        <row r="382">
          <cell r="A382" t="str">
            <v>4. Mano de Obra</v>
          </cell>
        </row>
        <row r="383">
          <cell r="A383" t="str">
            <v>Codigo</v>
          </cell>
          <cell r="B383" t="str">
            <v>Trabajador</v>
          </cell>
          <cell r="C383" t="str">
            <v>Jornal</v>
          </cell>
          <cell r="D383" t="str">
            <v>Prestac.</v>
          </cell>
          <cell r="E383" t="str">
            <v>Jornal Total</v>
          </cell>
          <cell r="F383" t="str">
            <v>Rendimiento</v>
          </cell>
          <cell r="I383" t="str">
            <v>Vr. Unitario</v>
          </cell>
        </row>
        <row r="385">
          <cell r="A385" t="str">
            <v>MO-06</v>
          </cell>
          <cell r="B385" t="str">
            <v>CUADRILLA PLOMERIA (1 Ayudante+1 Oficial)</v>
          </cell>
          <cell r="C385" t="str">
            <v>hc</v>
          </cell>
          <cell r="D385">
            <v>0.57999999999999996</v>
          </cell>
          <cell r="E385">
            <v>23885</v>
          </cell>
          <cell r="F385">
            <v>1.2</v>
          </cell>
          <cell r="I385">
            <v>45286</v>
          </cell>
          <cell r="L385" t="b">
            <v>0</v>
          </cell>
        </row>
        <row r="388">
          <cell r="A388" t="str">
            <v>SUBTOTAL</v>
          </cell>
          <cell r="I388">
            <v>45286</v>
          </cell>
        </row>
        <row r="389">
          <cell r="A389" t="str">
            <v>TOTAL COSTO DIRECTO</v>
          </cell>
          <cell r="I389">
            <v>99861</v>
          </cell>
        </row>
        <row r="390">
          <cell r="A390" t="str">
            <v>AIU CONTRACTUAL</v>
          </cell>
          <cell r="C390">
            <v>0.49959999999999999</v>
          </cell>
          <cell r="H390" t="str">
            <v>TOTAL COSTO INDIRECTO</v>
          </cell>
          <cell r="I390">
            <v>49891</v>
          </cell>
        </row>
        <row r="391">
          <cell r="A391" t="str">
            <v xml:space="preserve">VALOR TOTAL ACTIVIDAD </v>
          </cell>
          <cell r="I391">
            <v>149752</v>
          </cell>
        </row>
        <row r="392">
          <cell r="A392" t="str">
            <v xml:space="preserve">VALOR RECURSOS NECESARIOS PARA LA EJECUCIÓN DE LA ACTIVIDAD </v>
          </cell>
          <cell r="I392">
            <v>1647272</v>
          </cell>
        </row>
        <row r="396">
          <cell r="B396" t="str">
            <v>Firma:</v>
          </cell>
        </row>
        <row r="397">
          <cell r="B397" t="str">
            <v>Nombre: HENANDO ROJAS SILVA M.P.: 68202090533 STD</v>
          </cell>
        </row>
        <row r="398">
          <cell r="B398" t="str">
            <v>AVALADA CON FIRMA EN EL PRESUPUESTO RESUMEN</v>
          </cell>
        </row>
        <row r="400">
          <cell r="A400" t="str">
            <v xml:space="preserve">C. OBSERVACIONES </v>
          </cell>
        </row>
        <row r="407">
          <cell r="A407" t="str">
            <v>Item</v>
          </cell>
          <cell r="B407" t="str">
            <v>Descripción</v>
          </cell>
          <cell r="G407" t="str">
            <v>Unidad</v>
          </cell>
          <cell r="I407" t="str">
            <v>Cantidad</v>
          </cell>
        </row>
        <row r="408">
          <cell r="A408" t="str">
            <v>06.01.08</v>
          </cell>
          <cell r="B408" t="str">
            <v xml:space="preserve">PUNTO SANITARIO DE D: 4", Incluye accesorios y 2,50 m tubería </v>
          </cell>
          <cell r="G408" t="str">
            <v>Un</v>
          </cell>
          <cell r="I408">
            <v>9</v>
          </cell>
          <cell r="K408">
            <v>151656</v>
          </cell>
        </row>
        <row r="410">
          <cell r="A410" t="str">
            <v>1.  Equipo</v>
          </cell>
        </row>
        <row r="411">
          <cell r="A411" t="str">
            <v>Codigo</v>
          </cell>
          <cell r="B411" t="str">
            <v>Descripción</v>
          </cell>
          <cell r="C411" t="str">
            <v>Marca</v>
          </cell>
          <cell r="D411" t="str">
            <v>Unidad</v>
          </cell>
          <cell r="E411" t="str">
            <v>Tarifa</v>
          </cell>
          <cell r="G411" t="str">
            <v>Rendimiento</v>
          </cell>
          <cell r="I411" t="str">
            <v>Vr. Unitario</v>
          </cell>
        </row>
        <row r="412">
          <cell r="A412" t="str">
            <v>EH-33</v>
          </cell>
          <cell r="B412" t="str">
            <v xml:space="preserve">HERRAMIENTA MENOR 5 %  DE LA MANO OBRA </v>
          </cell>
          <cell r="D412" t="str">
            <v xml:space="preserve">Global </v>
          </cell>
          <cell r="E412">
            <v>2264</v>
          </cell>
          <cell r="G412">
            <v>1</v>
          </cell>
          <cell r="I412">
            <v>2264</v>
          </cell>
        </row>
        <row r="414">
          <cell r="A414" t="str">
            <v>SUBTOTAL</v>
          </cell>
          <cell r="I414">
            <v>2264</v>
          </cell>
        </row>
        <row r="416">
          <cell r="A416" t="str">
            <v>2.  Materiales</v>
          </cell>
        </row>
        <row r="417">
          <cell r="A417" t="str">
            <v>Codigo</v>
          </cell>
          <cell r="B417" t="str">
            <v>Descripción</v>
          </cell>
          <cell r="D417" t="str">
            <v>Unidad</v>
          </cell>
          <cell r="E417" t="str">
            <v>Rendimiento</v>
          </cell>
          <cell r="F417" t="str">
            <v>Precio Unitario</v>
          </cell>
          <cell r="I417" t="str">
            <v>Vr Unitario</v>
          </cell>
        </row>
        <row r="418">
          <cell r="L418" t="str">
            <v/>
          </cell>
        </row>
        <row r="419">
          <cell r="A419" t="str">
            <v>S63</v>
          </cell>
          <cell r="B419" t="str">
            <v xml:space="preserve">TUBO PVC SANITARIO 4" </v>
          </cell>
          <cell r="D419" t="str">
            <v>ml</v>
          </cell>
          <cell r="E419">
            <v>2</v>
          </cell>
          <cell r="F419">
            <v>23155</v>
          </cell>
          <cell r="I419">
            <v>46310</v>
          </cell>
          <cell r="L419" t="b">
            <v>1</v>
          </cell>
        </row>
        <row r="420">
          <cell r="A420" t="str">
            <v>S101</v>
          </cell>
          <cell r="B420" t="str">
            <v>CODO 45° 1/8 CxE SANITARIO 4''</v>
          </cell>
          <cell r="D420" t="str">
            <v>und</v>
          </cell>
          <cell r="E420">
            <v>1</v>
          </cell>
          <cell r="F420">
            <v>13310</v>
          </cell>
          <cell r="I420">
            <v>13310</v>
          </cell>
          <cell r="L420" t="b">
            <v>1</v>
          </cell>
        </row>
        <row r="421">
          <cell r="A421" t="str">
            <v>S14</v>
          </cell>
          <cell r="B421" t="str">
            <v>CODO 90° 1/4 CxC SANITARIO 4''</v>
          </cell>
          <cell r="D421" t="str">
            <v>und</v>
          </cell>
          <cell r="E421">
            <v>3</v>
          </cell>
          <cell r="F421">
            <v>12815</v>
          </cell>
          <cell r="I421">
            <v>38445</v>
          </cell>
          <cell r="L421" t="b">
            <v>1</v>
          </cell>
        </row>
        <row r="422">
          <cell r="A422" t="str">
            <v>S36</v>
          </cell>
          <cell r="B422" t="str">
            <v>SOLDADURA PVC LIQUIDA 1/4</v>
          </cell>
          <cell r="D422" t="str">
            <v>und</v>
          </cell>
          <cell r="E422">
            <v>0.03</v>
          </cell>
          <cell r="F422">
            <v>96250</v>
          </cell>
          <cell r="I422">
            <v>2888</v>
          </cell>
          <cell r="L422" t="b">
            <v>1</v>
          </cell>
        </row>
        <row r="423">
          <cell r="A423" t="str">
            <v>S22</v>
          </cell>
          <cell r="B423" t="str">
            <v>LIMPIADOR REM PVC 760 grms. (1/4)</v>
          </cell>
          <cell r="D423" t="str">
            <v>und</v>
          </cell>
          <cell r="E423">
            <v>0.02</v>
          </cell>
          <cell r="F423">
            <v>46750</v>
          </cell>
          <cell r="I423">
            <v>935</v>
          </cell>
          <cell r="L423" t="b">
            <v>1</v>
          </cell>
        </row>
        <row r="424">
          <cell r="A424" t="str">
            <v>O27</v>
          </cell>
          <cell r="B424" t="str">
            <v>ESTOPA</v>
          </cell>
          <cell r="D424" t="str">
            <v>kg</v>
          </cell>
          <cell r="E424">
            <v>0.2</v>
          </cell>
          <cell r="F424">
            <v>7590</v>
          </cell>
          <cell r="I424">
            <v>1518</v>
          </cell>
          <cell r="L424" t="b">
            <v>1</v>
          </cell>
        </row>
        <row r="428">
          <cell r="L428" t="str">
            <v/>
          </cell>
        </row>
        <row r="430">
          <cell r="A430" t="str">
            <v>SUBTOTAL</v>
          </cell>
          <cell r="I430">
            <v>103406</v>
          </cell>
        </row>
        <row r="432">
          <cell r="A432" t="str">
            <v>3. Transportes</v>
          </cell>
        </row>
        <row r="433">
          <cell r="A433" t="str">
            <v>Codigo</v>
          </cell>
          <cell r="B433" t="str">
            <v xml:space="preserve">Descripcion </v>
          </cell>
          <cell r="C433" t="str">
            <v>Vol. o Peso</v>
          </cell>
          <cell r="D433" t="str">
            <v>Unidad</v>
          </cell>
          <cell r="E433" t="str">
            <v>Distancia</v>
          </cell>
          <cell r="G433" t="str">
            <v>Tarifa</v>
          </cell>
          <cell r="I433" t="str">
            <v>Vr. Unitario</v>
          </cell>
        </row>
        <row r="435">
          <cell r="A435" t="str">
            <v>EH-44</v>
          </cell>
          <cell r="B435" t="str">
            <v>TRANSPORTE DE MATERIALES O EQUIPO</v>
          </cell>
          <cell r="D435" t="str">
            <v>Viaje</v>
          </cell>
          <cell r="E435">
            <v>0.02</v>
          </cell>
          <cell r="G435">
            <v>35000</v>
          </cell>
          <cell r="I435">
            <v>700</v>
          </cell>
        </row>
        <row r="437">
          <cell r="A437" t="str">
            <v>SUBTOTAL</v>
          </cell>
          <cell r="I437">
            <v>700</v>
          </cell>
        </row>
        <row r="439">
          <cell r="A439" t="str">
            <v>4. Mano de Obra</v>
          </cell>
        </row>
        <row r="440">
          <cell r="A440" t="str">
            <v>Codigo</v>
          </cell>
          <cell r="B440" t="str">
            <v>Trabajador</v>
          </cell>
          <cell r="C440" t="str">
            <v>Jornal</v>
          </cell>
          <cell r="D440" t="str">
            <v>Prestac.</v>
          </cell>
          <cell r="E440" t="str">
            <v>Jornal Total</v>
          </cell>
          <cell r="F440" t="str">
            <v>Rendimiento</v>
          </cell>
          <cell r="I440" t="str">
            <v>Vr. Unitario</v>
          </cell>
        </row>
        <row r="442">
          <cell r="A442" t="str">
            <v>MO-06</v>
          </cell>
          <cell r="B442" t="str">
            <v>CUADRILLA PLOMERIA (1 Ayudante+1 Oficial)</v>
          </cell>
          <cell r="C442" t="str">
            <v>hc</v>
          </cell>
          <cell r="D442">
            <v>0.57999999999999996</v>
          </cell>
          <cell r="E442">
            <v>23885</v>
          </cell>
          <cell r="F442">
            <v>1.2</v>
          </cell>
          <cell r="I442">
            <v>45286</v>
          </cell>
          <cell r="L442" t="b">
            <v>0</v>
          </cell>
        </row>
        <row r="444">
          <cell r="A444" t="str">
            <v>SUBTOTAL</v>
          </cell>
          <cell r="I444">
            <v>45286</v>
          </cell>
        </row>
        <row r="445">
          <cell r="A445" t="str">
            <v>TOTAL COSTO DIRECTO</v>
          </cell>
          <cell r="I445">
            <v>151656</v>
          </cell>
        </row>
        <row r="446">
          <cell r="A446" t="str">
            <v>AIU CONTRACTUAL</v>
          </cell>
          <cell r="C446">
            <v>0.49959999999999999</v>
          </cell>
          <cell r="H446" t="str">
            <v>TOTAL COSTO INDIRECTO</v>
          </cell>
          <cell r="I446">
            <v>75767</v>
          </cell>
        </row>
        <row r="447">
          <cell r="A447" t="str">
            <v xml:space="preserve">VALOR TOTAL ACTIVIDAD </v>
          </cell>
          <cell r="I447">
            <v>227423</v>
          </cell>
        </row>
        <row r="448">
          <cell r="A448" t="str">
            <v xml:space="preserve">VALOR RECURSOS NECESARIOS PARA LA EJECUCIÓN DE LA ACTIVIDAD </v>
          </cell>
          <cell r="I448">
            <v>2046807</v>
          </cell>
        </row>
        <row r="452">
          <cell r="B452" t="str">
            <v>Firma:</v>
          </cell>
        </row>
        <row r="453">
          <cell r="B453" t="str">
            <v>Nombre: HENANDO ROJAS SILVA M.P.: 68202090533 STD</v>
          </cell>
        </row>
        <row r="454">
          <cell r="B454" t="str">
            <v>AVALADA CON FIRMA EN EL PRESUPUESTO RESUMEN</v>
          </cell>
        </row>
        <row r="456">
          <cell r="A456" t="str">
            <v xml:space="preserve">C. OBSERVACIONES </v>
          </cell>
        </row>
        <row r="465">
          <cell r="A465" t="str">
            <v>Item</v>
          </cell>
          <cell r="B465" t="str">
            <v>Descripción</v>
          </cell>
          <cell r="G465" t="str">
            <v>Unidad</v>
          </cell>
          <cell r="I465" t="str">
            <v>Cantidad</v>
          </cell>
        </row>
        <row r="466">
          <cell r="A466" t="str">
            <v>06.01.09</v>
          </cell>
          <cell r="B466" t="str">
            <v>SIFONES DE PISO 2", incluye accesorios</v>
          </cell>
          <cell r="G466" t="str">
            <v>Un</v>
          </cell>
          <cell r="I466">
            <v>5</v>
          </cell>
          <cell r="K466">
            <v>100490</v>
          </cell>
        </row>
        <row r="468">
          <cell r="A468" t="str">
            <v>1.  Equipo</v>
          </cell>
        </row>
        <row r="469">
          <cell r="A469" t="str">
            <v>Codigo</v>
          </cell>
          <cell r="B469" t="str">
            <v>Descripción</v>
          </cell>
          <cell r="C469" t="str">
            <v>Marca</v>
          </cell>
          <cell r="D469" t="str">
            <v>Unidad</v>
          </cell>
          <cell r="E469" t="str">
            <v>Tarifa</v>
          </cell>
          <cell r="G469" t="str">
            <v>Rendimiento</v>
          </cell>
          <cell r="I469" t="str">
            <v>Vr. Unitario</v>
          </cell>
        </row>
        <row r="471">
          <cell r="A471" t="str">
            <v>EH-33</v>
          </cell>
          <cell r="B471" t="str">
            <v xml:space="preserve">HERRAMIENTA MENOR 5 %  DE LA MANO OBRA </v>
          </cell>
          <cell r="D471" t="str">
            <v xml:space="preserve">Global </v>
          </cell>
          <cell r="E471">
            <v>2264</v>
          </cell>
          <cell r="G471">
            <v>1</v>
          </cell>
          <cell r="I471">
            <v>2264</v>
          </cell>
        </row>
        <row r="472">
          <cell r="A472" t="str">
            <v>SUBTOTAL</v>
          </cell>
          <cell r="I472">
            <v>2264</v>
          </cell>
        </row>
        <row r="474">
          <cell r="A474" t="str">
            <v>2.  Materiales</v>
          </cell>
        </row>
        <row r="475">
          <cell r="A475" t="str">
            <v>Codigo</v>
          </cell>
          <cell r="B475" t="str">
            <v>Descripción</v>
          </cell>
          <cell r="D475" t="str">
            <v>Unidad</v>
          </cell>
          <cell r="E475" t="str">
            <v>Rendimiento</v>
          </cell>
          <cell r="F475" t="str">
            <v>Precio Unitario</v>
          </cell>
          <cell r="I475" t="str">
            <v>Vr Unitario</v>
          </cell>
        </row>
        <row r="476">
          <cell r="L476" t="str">
            <v/>
          </cell>
        </row>
        <row r="477">
          <cell r="A477" t="str">
            <v>S63</v>
          </cell>
          <cell r="B477" t="str">
            <v xml:space="preserve">TUBO PVC SANITARIO 4" </v>
          </cell>
          <cell r="D477" t="str">
            <v>ml</v>
          </cell>
          <cell r="E477">
            <v>1.65</v>
          </cell>
          <cell r="F477">
            <v>23155</v>
          </cell>
          <cell r="I477">
            <v>38206</v>
          </cell>
          <cell r="L477" t="b">
            <v>1</v>
          </cell>
        </row>
        <row r="478">
          <cell r="A478" t="str">
            <v>S34</v>
          </cell>
          <cell r="B478" t="str">
            <v xml:space="preserve">SIFON 180º PVC-S 2`` CON TAPON </v>
          </cell>
          <cell r="D478" t="str">
            <v>ml</v>
          </cell>
          <cell r="E478">
            <v>1</v>
          </cell>
          <cell r="F478">
            <v>9320</v>
          </cell>
          <cell r="I478">
            <v>9320</v>
          </cell>
          <cell r="L478" t="b">
            <v>1</v>
          </cell>
        </row>
        <row r="479">
          <cell r="A479" t="str">
            <v>S36</v>
          </cell>
          <cell r="B479" t="str">
            <v>SOLDADURA PVC LIQUIDA 1/4</v>
          </cell>
          <cell r="D479" t="str">
            <v>und</v>
          </cell>
          <cell r="E479">
            <v>0.03</v>
          </cell>
          <cell r="F479">
            <v>96250</v>
          </cell>
          <cell r="I479">
            <v>2888</v>
          </cell>
          <cell r="L479" t="b">
            <v>1</v>
          </cell>
        </row>
        <row r="480">
          <cell r="A480" t="str">
            <v>S22</v>
          </cell>
          <cell r="B480" t="str">
            <v>LIMPIADOR REM PVC 760 grms. (1/4)</v>
          </cell>
          <cell r="D480" t="str">
            <v>und</v>
          </cell>
          <cell r="E480">
            <v>0.02</v>
          </cell>
          <cell r="F480">
            <v>46750</v>
          </cell>
          <cell r="I480">
            <v>935</v>
          </cell>
          <cell r="L480" t="b">
            <v>1</v>
          </cell>
        </row>
        <row r="481">
          <cell r="A481" t="str">
            <v>S247</v>
          </cell>
          <cell r="B481" t="str">
            <v>ESTOPA x 500 Gms</v>
          </cell>
          <cell r="D481" t="str">
            <v>und</v>
          </cell>
          <cell r="E481">
            <v>0.2</v>
          </cell>
          <cell r="F481">
            <v>7079</v>
          </cell>
          <cell r="I481">
            <v>1416</v>
          </cell>
          <cell r="L481" t="b">
            <v>1</v>
          </cell>
        </row>
        <row r="487">
          <cell r="A487" t="str">
            <v>SUBTOTAL</v>
          </cell>
          <cell r="I487">
            <v>52765</v>
          </cell>
        </row>
        <row r="489">
          <cell r="A489" t="str">
            <v>3. Transportes</v>
          </cell>
        </row>
        <row r="490">
          <cell r="A490" t="str">
            <v>Codigo</v>
          </cell>
          <cell r="B490" t="str">
            <v xml:space="preserve">Descripcion </v>
          </cell>
          <cell r="C490" t="str">
            <v>Vol. o Peso</v>
          </cell>
          <cell r="D490" t="str">
            <v>Unidad</v>
          </cell>
          <cell r="E490" t="str">
            <v>Distancia</v>
          </cell>
          <cell r="G490" t="str">
            <v>Tarifa</v>
          </cell>
          <cell r="I490" t="str">
            <v>Vr. Unitario</v>
          </cell>
        </row>
        <row r="492">
          <cell r="A492" t="str">
            <v>EH-44</v>
          </cell>
          <cell r="B492" t="str">
            <v>TRANSPORTE DE MATERIALES O EQUIPO</v>
          </cell>
          <cell r="D492" t="str">
            <v>Viaje</v>
          </cell>
          <cell r="E492">
            <v>5.0000000000000001E-3</v>
          </cell>
          <cell r="G492">
            <v>35000</v>
          </cell>
          <cell r="I492">
            <v>175</v>
          </cell>
        </row>
        <row r="494">
          <cell r="A494" t="str">
            <v>SUBTOTAL</v>
          </cell>
          <cell r="I494">
            <v>175</v>
          </cell>
        </row>
        <row r="496">
          <cell r="A496" t="str">
            <v>4. Mano de Obra</v>
          </cell>
        </row>
        <row r="497">
          <cell r="A497" t="str">
            <v>Codigo</v>
          </cell>
          <cell r="B497" t="str">
            <v>Trabajador</v>
          </cell>
          <cell r="C497" t="str">
            <v>Jornal</v>
          </cell>
          <cell r="D497" t="str">
            <v>Prestac.</v>
          </cell>
          <cell r="E497" t="str">
            <v>Jornal Total</v>
          </cell>
          <cell r="F497" t="str">
            <v>Rendimiento</v>
          </cell>
          <cell r="I497" t="str">
            <v>Vr. Unitario</v>
          </cell>
        </row>
        <row r="499">
          <cell r="A499" t="str">
            <v>MO-06</v>
          </cell>
          <cell r="B499" t="str">
            <v>CUADRILLA PLOMERIA (1 Ayudante+1 Oficial)</v>
          </cell>
          <cell r="C499" t="str">
            <v>hc</v>
          </cell>
          <cell r="D499">
            <v>0.57999999999999996</v>
          </cell>
          <cell r="E499">
            <v>23885</v>
          </cell>
          <cell r="F499">
            <v>1.2</v>
          </cell>
          <cell r="I499">
            <v>45286</v>
          </cell>
          <cell r="L499" t="b">
            <v>0</v>
          </cell>
        </row>
        <row r="502">
          <cell r="A502" t="str">
            <v>SUBTOTAL</v>
          </cell>
          <cell r="I502">
            <v>45286</v>
          </cell>
        </row>
        <row r="503">
          <cell r="A503" t="str">
            <v>TOTAL COSTO DIRECTO</v>
          </cell>
          <cell r="I503">
            <v>100490</v>
          </cell>
        </row>
        <row r="504">
          <cell r="A504" t="str">
            <v>AIU CONTRACTUAL</v>
          </cell>
          <cell r="C504">
            <v>0.49959999999999999</v>
          </cell>
          <cell r="H504" t="str">
            <v>TOTAL COSTO INDIRECTO</v>
          </cell>
          <cell r="I504">
            <v>50205</v>
          </cell>
        </row>
        <row r="505">
          <cell r="A505" t="str">
            <v xml:space="preserve">VALOR TOTAL ACTIVIDAD </v>
          </cell>
          <cell r="I505">
            <v>150695</v>
          </cell>
        </row>
        <row r="506">
          <cell r="A506" t="str">
            <v xml:space="preserve">VALOR RECURSOS NECESARIOS PARA LA EJECUCIÓN DE LA ACTIVIDAD </v>
          </cell>
          <cell r="I506">
            <v>753475</v>
          </cell>
        </row>
        <row r="510">
          <cell r="B510" t="str">
            <v>Firma:</v>
          </cell>
        </row>
        <row r="511">
          <cell r="B511" t="str">
            <v>Nombre: HENANDO ROJAS SILVA M.P.: 68202090533 STD</v>
          </cell>
        </row>
        <row r="512">
          <cell r="B512" t="str">
            <v>AVALADA CON FIRMA EN EL PRESUPUESTO RESUMEN</v>
          </cell>
        </row>
        <row r="514">
          <cell r="A514" t="str">
            <v xml:space="preserve">C. OBSERVACIONES </v>
          </cell>
        </row>
        <row r="523">
          <cell r="A523" t="str">
            <v>Item</v>
          </cell>
          <cell r="B523" t="str">
            <v>Descripción</v>
          </cell>
          <cell r="G523" t="str">
            <v>Unidad</v>
          </cell>
          <cell r="I523" t="str">
            <v>Cantidad</v>
          </cell>
        </row>
        <row r="524">
          <cell r="A524" t="str">
            <v>06.02.01</v>
          </cell>
          <cell r="B524" t="str">
            <v>Caja de inspección Hmax=1.00 M DE 0,80x0,80  en mampostería(suministro e instalación) Incluye tapa, marcos y contramarcos, excavación, mampostería, pañete, medias cañas, rellenos con recebo e=0,20 Base, Base en concreto.</v>
          </cell>
          <cell r="G524" t="str">
            <v>Un</v>
          </cell>
          <cell r="I524">
            <v>5</v>
          </cell>
          <cell r="K524">
            <v>680397</v>
          </cell>
        </row>
        <row r="526">
          <cell r="A526" t="str">
            <v>1.  Equipo</v>
          </cell>
        </row>
        <row r="527">
          <cell r="A527" t="str">
            <v>Codigo</v>
          </cell>
          <cell r="B527" t="str">
            <v>Descripción</v>
          </cell>
          <cell r="C527" t="str">
            <v>Marca</v>
          </cell>
          <cell r="D527" t="str">
            <v>Unidad</v>
          </cell>
          <cell r="E527" t="str">
            <v>Tarifa</v>
          </cell>
          <cell r="G527" t="str">
            <v>Rendimiento</v>
          </cell>
          <cell r="I527" t="str">
            <v>Vr. Unitario</v>
          </cell>
        </row>
        <row r="528">
          <cell r="A528" t="str">
            <v>EH-33</v>
          </cell>
          <cell r="B528" t="str">
            <v xml:space="preserve">HERRAMIENTA MENOR 5 %  DE LA MANO OBRA </v>
          </cell>
          <cell r="D528" t="str">
            <v xml:space="preserve">Global </v>
          </cell>
          <cell r="E528">
            <v>13478</v>
          </cell>
          <cell r="G528">
            <v>1</v>
          </cell>
          <cell r="I528">
            <v>13478</v>
          </cell>
        </row>
        <row r="530">
          <cell r="A530" t="str">
            <v>SUBTOTAL</v>
          </cell>
          <cell r="I530">
            <v>13478</v>
          </cell>
        </row>
        <row r="532">
          <cell r="A532" t="str">
            <v>2.  Materiales</v>
          </cell>
        </row>
        <row r="533">
          <cell r="A533" t="str">
            <v>Codigo</v>
          </cell>
          <cell r="B533" t="str">
            <v>Descripción</v>
          </cell>
          <cell r="D533" t="str">
            <v>Unidad</v>
          </cell>
          <cell r="E533" t="str">
            <v>Rendimiento</v>
          </cell>
          <cell r="F533" t="str">
            <v>Precio Unitario</v>
          </cell>
          <cell r="I533" t="str">
            <v>Vr Unitario</v>
          </cell>
        </row>
        <row r="534">
          <cell r="L534" t="str">
            <v/>
          </cell>
        </row>
        <row r="535">
          <cell r="A535" t="str">
            <v>T05</v>
          </cell>
          <cell r="B535" t="str">
            <v>LADRILLO TOLETE RECOCIDO (24,5 x 12 x 6 cm)</v>
          </cell>
          <cell r="D535" t="str">
            <v>und</v>
          </cell>
          <cell r="E535">
            <v>60</v>
          </cell>
          <cell r="F535">
            <v>715</v>
          </cell>
          <cell r="I535">
            <v>42900</v>
          </cell>
          <cell r="L535" t="b">
            <v>1</v>
          </cell>
        </row>
        <row r="536">
          <cell r="A536" t="str">
            <v>H06</v>
          </cell>
          <cell r="B536" t="str">
            <v>MORTERO 1:3 ( arena semilavada de peña)</v>
          </cell>
          <cell r="D536" t="str">
            <v>m3</v>
          </cell>
          <cell r="E536">
            <v>0.1</v>
          </cell>
          <cell r="F536">
            <v>720902</v>
          </cell>
          <cell r="I536">
            <v>72090</v>
          </cell>
          <cell r="L536" t="b">
            <v>1</v>
          </cell>
        </row>
        <row r="537">
          <cell r="A537" t="str">
            <v>AA10</v>
          </cell>
          <cell r="B537" t="str">
            <v>RECEBO COMUN  ( Extendido y compactado )</v>
          </cell>
          <cell r="D537" t="str">
            <v>m3</v>
          </cell>
          <cell r="E537">
            <v>0.06</v>
          </cell>
          <cell r="F537">
            <v>44402</v>
          </cell>
          <cell r="I537">
            <v>2664</v>
          </cell>
          <cell r="L537" t="b">
            <v>1</v>
          </cell>
        </row>
        <row r="538">
          <cell r="A538" t="str">
            <v>AA06</v>
          </cell>
          <cell r="B538" t="str">
            <v>RELLENO EN ARENA DE PEÑA</v>
          </cell>
          <cell r="D538" t="str">
            <v>m3</v>
          </cell>
          <cell r="E538">
            <v>0.02</v>
          </cell>
          <cell r="F538">
            <v>61139</v>
          </cell>
          <cell r="I538">
            <v>1223</v>
          </cell>
          <cell r="L538" t="b">
            <v>1</v>
          </cell>
        </row>
        <row r="539">
          <cell r="A539" t="str">
            <v>E04</v>
          </cell>
          <cell r="B539" t="str">
            <v>MARCO Y TAPA CAJA INSPECCION de 0.60 x 0.60 cm. (Marco en angulo 2 1/2 x 2 1/2 * 3/16", tapa reforzada en platina de 3 * 3/16" con parrilla en varilla 3/8 cada 10 cm.).</v>
          </cell>
          <cell r="D539" t="str">
            <v>und</v>
          </cell>
          <cell r="E539">
            <v>1</v>
          </cell>
          <cell r="F539">
            <v>160875</v>
          </cell>
          <cell r="I539">
            <v>160875</v>
          </cell>
          <cell r="L539" t="b">
            <v>1</v>
          </cell>
        </row>
        <row r="540">
          <cell r="A540" t="str">
            <v>H12</v>
          </cell>
          <cell r="B540" t="str">
            <v>CONCRETO 1500 psi</v>
          </cell>
          <cell r="D540" t="str">
            <v>m3</v>
          </cell>
          <cell r="E540">
            <v>0.2</v>
          </cell>
          <cell r="F540">
            <v>581031</v>
          </cell>
          <cell r="I540">
            <v>116206</v>
          </cell>
          <cell r="L540" t="b">
            <v>1</v>
          </cell>
        </row>
        <row r="541">
          <cell r="L541" t="str">
            <v/>
          </cell>
        </row>
        <row r="542">
          <cell r="L542" t="str">
            <v/>
          </cell>
        </row>
        <row r="544">
          <cell r="A544" t="str">
            <v>SUBTOTAL</v>
          </cell>
          <cell r="I544">
            <v>395958</v>
          </cell>
        </row>
        <row r="546">
          <cell r="A546" t="str">
            <v>3. Transportes</v>
          </cell>
        </row>
        <row r="547">
          <cell r="A547" t="str">
            <v>Codigo</v>
          </cell>
          <cell r="B547" t="str">
            <v xml:space="preserve">Descripcion </v>
          </cell>
          <cell r="C547" t="str">
            <v>Vol. o Peso</v>
          </cell>
          <cell r="D547" t="str">
            <v>Unidad</v>
          </cell>
          <cell r="E547" t="str">
            <v>Distancia</v>
          </cell>
          <cell r="G547" t="str">
            <v>Tarifa</v>
          </cell>
          <cell r="I547" t="str">
            <v>Vr. Unitario</v>
          </cell>
        </row>
        <row r="549">
          <cell r="A549" t="str">
            <v>EH-44</v>
          </cell>
          <cell r="B549" t="str">
            <v>TRANSPORTE DE MATERIALES O EQUIPO</v>
          </cell>
          <cell r="D549" t="str">
            <v>Viaje</v>
          </cell>
          <cell r="E549">
            <v>0.04</v>
          </cell>
          <cell r="G549">
            <v>35000</v>
          </cell>
          <cell r="I549">
            <v>1400</v>
          </cell>
        </row>
        <row r="551">
          <cell r="A551" t="str">
            <v>SUBTOTAL</v>
          </cell>
          <cell r="I551">
            <v>1400</v>
          </cell>
        </row>
        <row r="553">
          <cell r="A553" t="str">
            <v>4. Mano de Obra</v>
          </cell>
        </row>
        <row r="554">
          <cell r="A554" t="str">
            <v>Codigo</v>
          </cell>
          <cell r="B554" t="str">
            <v>Trabajador</v>
          </cell>
          <cell r="C554" t="str">
            <v>Jornal</v>
          </cell>
          <cell r="D554" t="str">
            <v>Prestac.</v>
          </cell>
          <cell r="E554" t="str">
            <v>Jornal Total</v>
          </cell>
          <cell r="F554" t="str">
            <v>Rendimiento</v>
          </cell>
          <cell r="I554" t="str">
            <v>Vr. Unitario</v>
          </cell>
        </row>
        <row r="556">
          <cell r="A556" t="str">
            <v>MO-01</v>
          </cell>
          <cell r="B556" t="str">
            <v>CUADRILLA AB  ALBAÑIL (1 OFICIAL + 1 AYUDANTE)</v>
          </cell>
          <cell r="C556" t="str">
            <v>hc</v>
          </cell>
          <cell r="D556">
            <v>0.57999999999999996</v>
          </cell>
          <cell r="E556">
            <v>21326</v>
          </cell>
          <cell r="F556">
            <v>8</v>
          </cell>
          <cell r="I556">
            <v>269561</v>
          </cell>
          <cell r="L556" t="b">
            <v>0</v>
          </cell>
        </row>
        <row r="558">
          <cell r="A558" t="str">
            <v>SUBTOTAL</v>
          </cell>
          <cell r="I558">
            <v>269561</v>
          </cell>
        </row>
        <row r="559">
          <cell r="A559" t="str">
            <v>TOTAL COSTO DIRECTO</v>
          </cell>
          <cell r="I559">
            <v>680397</v>
          </cell>
        </row>
        <row r="560">
          <cell r="A560" t="str">
            <v>AIU CONTRACTUAL</v>
          </cell>
          <cell r="C560">
            <v>0.49959999999999999</v>
          </cell>
          <cell r="H560" t="str">
            <v>TOTAL COSTO INDIRECTO</v>
          </cell>
          <cell r="I560">
            <v>339926</v>
          </cell>
        </row>
        <row r="561">
          <cell r="A561" t="str">
            <v xml:space="preserve">VALOR TOTAL ACTIVIDAD </v>
          </cell>
          <cell r="I561">
            <v>1020323</v>
          </cell>
        </row>
        <row r="562">
          <cell r="A562" t="str">
            <v xml:space="preserve">VALOR RECURSOS NECESARIOS PARA LA EJECUCIÓN DE LA ACTIVIDAD </v>
          </cell>
          <cell r="I562">
            <v>5101615</v>
          </cell>
        </row>
        <row r="566">
          <cell r="B566" t="str">
            <v>Firma:</v>
          </cell>
        </row>
        <row r="567">
          <cell r="B567" t="str">
            <v>Nombre: HENANDO ROJAS SILVA M.P.: 68202090533 STD</v>
          </cell>
        </row>
        <row r="568">
          <cell r="B568" t="str">
            <v>AVALADA CON FIRMA EN EL PRESUPUESTO RESUMEN</v>
          </cell>
        </row>
        <row r="570">
          <cell r="A570" t="str">
            <v xml:space="preserve">C. OBSERVACIONES </v>
          </cell>
        </row>
        <row r="579">
          <cell r="A579" t="str">
            <v>Item</v>
          </cell>
          <cell r="B579" t="str">
            <v>Descripción</v>
          </cell>
          <cell r="G579" t="str">
            <v>Unidad</v>
          </cell>
          <cell r="I579" t="str">
            <v>Cantidad</v>
          </cell>
        </row>
        <row r="580">
          <cell r="A580" t="str">
            <v>06.02.02</v>
          </cell>
          <cell r="B580" t="str">
            <v>Caja de inspección Hmax=0.80 M DE 0,60x0,60  en mampostería(suministro e instalación) Incluye tapa, marcos y contramarcos, excavación, mampostería, pañete, medias cañas, rellenos con recebo e=0,20 Base, Base en concreto.</v>
          </cell>
          <cell r="G580" t="str">
            <v>Un</v>
          </cell>
          <cell r="I580">
            <v>2</v>
          </cell>
          <cell r="K580">
            <v>579661</v>
          </cell>
        </row>
        <row r="582">
          <cell r="A582" t="str">
            <v>1.  Equipo</v>
          </cell>
        </row>
        <row r="583">
          <cell r="A583" t="str">
            <v>Codigo</v>
          </cell>
          <cell r="B583" t="str">
            <v>Descripción</v>
          </cell>
          <cell r="C583" t="str">
            <v>Marca</v>
          </cell>
          <cell r="D583" t="str">
            <v>Unidad</v>
          </cell>
          <cell r="E583" t="str">
            <v>Tarifa</v>
          </cell>
          <cell r="G583" t="str">
            <v>Rendimiento</v>
          </cell>
          <cell r="I583" t="str">
            <v>Vr. Unitario</v>
          </cell>
        </row>
        <row r="584">
          <cell r="A584" t="str">
            <v>EH-33</v>
          </cell>
          <cell r="B584" t="str">
            <v xml:space="preserve">HERRAMIENTA MENOR 5 %  DE LA MANO OBRA </v>
          </cell>
          <cell r="D584" t="str">
            <v xml:space="preserve">Global </v>
          </cell>
          <cell r="E584">
            <v>13478</v>
          </cell>
          <cell r="G584">
            <v>1</v>
          </cell>
          <cell r="I584">
            <v>13478</v>
          </cell>
          <cell r="L584" t="b">
            <v>1</v>
          </cell>
        </row>
        <row r="586">
          <cell r="A586" t="str">
            <v>SUBTOTAL</v>
          </cell>
          <cell r="I586">
            <v>13478</v>
          </cell>
        </row>
        <row r="588">
          <cell r="A588" t="str">
            <v>2.  Materiales</v>
          </cell>
        </row>
        <row r="589">
          <cell r="A589" t="str">
            <v>Codigo</v>
          </cell>
          <cell r="B589" t="str">
            <v>Descripción</v>
          </cell>
          <cell r="D589" t="str">
            <v>Unidad</v>
          </cell>
          <cell r="E589" t="str">
            <v>Rendimiento</v>
          </cell>
          <cell r="F589" t="str">
            <v>Precio Unitario</v>
          </cell>
          <cell r="I589" t="str">
            <v>Vr Unitario</v>
          </cell>
        </row>
        <row r="590">
          <cell r="L590" t="str">
            <v/>
          </cell>
        </row>
        <row r="591">
          <cell r="A591" t="str">
            <v>T05</v>
          </cell>
          <cell r="B591" t="str">
            <v>LADRILLO TOLETE RECOCIDO (24,5 x 12 x 6 cm)</v>
          </cell>
          <cell r="D591" t="str">
            <v>und</v>
          </cell>
          <cell r="E591">
            <v>75</v>
          </cell>
          <cell r="F591">
            <v>715</v>
          </cell>
          <cell r="I591">
            <v>53625</v>
          </cell>
          <cell r="L591" t="b">
            <v>1</v>
          </cell>
        </row>
        <row r="592">
          <cell r="A592" t="str">
            <v>H06</v>
          </cell>
          <cell r="B592" t="str">
            <v>MORTERO 1:3 ( arena semilavada de peña)</v>
          </cell>
          <cell r="D592" t="str">
            <v>m3</v>
          </cell>
          <cell r="E592">
            <v>8.0000000000000019E-3</v>
          </cell>
          <cell r="F592">
            <v>720902</v>
          </cell>
          <cell r="I592">
            <v>5767</v>
          </cell>
          <cell r="L592" t="b">
            <v>1</v>
          </cell>
        </row>
        <row r="593">
          <cell r="A593" t="str">
            <v>AA10</v>
          </cell>
          <cell r="B593" t="str">
            <v>RECEBO COMUN  ( Extendido y compactado )</v>
          </cell>
          <cell r="D593" t="str">
            <v>m3</v>
          </cell>
          <cell r="E593">
            <v>4.8999999999999995E-2</v>
          </cell>
          <cell r="F593">
            <v>44402</v>
          </cell>
          <cell r="I593">
            <v>2176</v>
          </cell>
          <cell r="L593" t="b">
            <v>1</v>
          </cell>
        </row>
        <row r="594">
          <cell r="A594" t="str">
            <v>AA06</v>
          </cell>
          <cell r="B594" t="str">
            <v>RELLENO EN ARENA DE PEÑA</v>
          </cell>
          <cell r="D594" t="str">
            <v>m3</v>
          </cell>
          <cell r="E594">
            <v>2.5000000000000001E-2</v>
          </cell>
          <cell r="F594">
            <v>61139</v>
          </cell>
          <cell r="I594">
            <v>1528</v>
          </cell>
          <cell r="L594" t="b">
            <v>0</v>
          </cell>
        </row>
        <row r="595">
          <cell r="A595" t="str">
            <v>E23</v>
          </cell>
          <cell r="B595" t="str">
            <v>MARCO Y TAPA CAJA INSPECCION de 0.30 x 0.30 m. (Marco en angulo 1 1/2 x 1 1/2 * 1/8", tapa reforzada en platina de 2 * 1/8" con parrilla en varilla 3/8 cada 10 cm.).</v>
          </cell>
          <cell r="D595" t="str">
            <v>und</v>
          </cell>
          <cell r="E595">
            <v>1</v>
          </cell>
          <cell r="F595">
            <v>70785</v>
          </cell>
          <cell r="I595">
            <v>70785</v>
          </cell>
          <cell r="L595" t="b">
            <v>0</v>
          </cell>
        </row>
        <row r="596">
          <cell r="A596" t="str">
            <v>H03</v>
          </cell>
          <cell r="B596" t="str">
            <v xml:space="preserve">CONCRETO 2.500 psi </v>
          </cell>
          <cell r="D596" t="str">
            <v>m3</v>
          </cell>
          <cell r="E596">
            <v>0.25</v>
          </cell>
          <cell r="F596">
            <v>645365</v>
          </cell>
          <cell r="I596">
            <v>161341</v>
          </cell>
          <cell r="L596" t="b">
            <v>0</v>
          </cell>
        </row>
        <row r="597">
          <cell r="L597" t="b">
            <v>0</v>
          </cell>
        </row>
        <row r="598">
          <cell r="L598" t="str">
            <v/>
          </cell>
        </row>
        <row r="600">
          <cell r="A600" t="str">
            <v>SUBTOTAL</v>
          </cell>
          <cell r="I600">
            <v>295222</v>
          </cell>
        </row>
        <row r="602">
          <cell r="A602" t="str">
            <v>3. Transportes</v>
          </cell>
        </row>
        <row r="603">
          <cell r="A603" t="str">
            <v>Codigo</v>
          </cell>
          <cell r="B603" t="str">
            <v xml:space="preserve">Descripcion </v>
          </cell>
          <cell r="C603" t="str">
            <v>Vol. o Peso</v>
          </cell>
          <cell r="D603" t="str">
            <v>Unidad</v>
          </cell>
          <cell r="E603" t="str">
            <v>Distancia</v>
          </cell>
          <cell r="G603" t="str">
            <v>Tarifa</v>
          </cell>
          <cell r="I603" t="str">
            <v>Vr. Unitario</v>
          </cell>
        </row>
        <row r="605">
          <cell r="A605" t="str">
            <v>EH-44</v>
          </cell>
          <cell r="B605" t="str">
            <v>TRANSPORTE DE MATERIALES O EQUIPO</v>
          </cell>
          <cell r="D605" t="str">
            <v>Viaje</v>
          </cell>
          <cell r="E605">
            <v>0.04</v>
          </cell>
          <cell r="G605">
            <v>35000</v>
          </cell>
          <cell r="I605">
            <v>1400</v>
          </cell>
        </row>
        <row r="607">
          <cell r="A607" t="str">
            <v>SUBTOTAL</v>
          </cell>
          <cell r="I607">
            <v>1400</v>
          </cell>
        </row>
        <row r="609">
          <cell r="A609" t="str">
            <v>4. Mano de Obra</v>
          </cell>
        </row>
        <row r="610">
          <cell r="A610" t="str">
            <v>Codigo</v>
          </cell>
          <cell r="B610" t="str">
            <v>Trabajador</v>
          </cell>
          <cell r="C610" t="str">
            <v>Jornal</v>
          </cell>
          <cell r="D610" t="str">
            <v>Prestac.</v>
          </cell>
          <cell r="E610" t="str">
            <v>Jornal Total</v>
          </cell>
          <cell r="F610" t="str">
            <v>Rendimiento</v>
          </cell>
          <cell r="I610" t="str">
            <v>Vr. Unitario</v>
          </cell>
        </row>
        <row r="612">
          <cell r="A612" t="str">
            <v>MO-01</v>
          </cell>
          <cell r="B612" t="str">
            <v>CUADRILLA AB  ALBAÑIL (1 OFICIAL + 1 AYUDANTE)</v>
          </cell>
          <cell r="C612" t="str">
            <v>hc</v>
          </cell>
          <cell r="D612">
            <v>0.57999999999999996</v>
          </cell>
          <cell r="E612">
            <v>21326</v>
          </cell>
          <cell r="F612">
            <v>8</v>
          </cell>
          <cell r="I612">
            <v>269561</v>
          </cell>
        </row>
        <row r="613">
          <cell r="L613" t="b">
            <v>0</v>
          </cell>
        </row>
        <row r="614">
          <cell r="A614" t="str">
            <v>SUBTOTAL</v>
          </cell>
          <cell r="I614">
            <v>269561</v>
          </cell>
        </row>
        <row r="615">
          <cell r="A615" t="str">
            <v>TOTAL COSTO DIRECTO</v>
          </cell>
          <cell r="I615">
            <v>579661</v>
          </cell>
        </row>
        <row r="616">
          <cell r="A616" t="str">
            <v>AIU CONTRACTUAL</v>
          </cell>
          <cell r="C616">
            <v>0.49959999999999999</v>
          </cell>
          <cell r="H616" t="str">
            <v>TOTAL COSTO INDIRECTO</v>
          </cell>
          <cell r="I616">
            <v>289599</v>
          </cell>
        </row>
        <row r="617">
          <cell r="A617" t="str">
            <v xml:space="preserve">VALOR TOTAL ACTIVIDAD </v>
          </cell>
          <cell r="I617">
            <v>869260</v>
          </cell>
        </row>
        <row r="618">
          <cell r="A618" t="str">
            <v xml:space="preserve">VALOR RECURSOS NECESARIOS PARA LA EJECUCIÓN DE LA ACTIVIDAD </v>
          </cell>
          <cell r="I618">
            <v>1738520</v>
          </cell>
        </row>
        <row r="622">
          <cell r="B622" t="str">
            <v>Firma:</v>
          </cell>
        </row>
        <row r="623">
          <cell r="B623" t="str">
            <v>Nombre: HENANDO ROJAS SILVA M.P.: 68202090533 STD</v>
          </cell>
        </row>
        <row r="624">
          <cell r="B624" t="str">
            <v>AVALADA CON FIRMA EN EL PRESUPUESTO RESUMEN</v>
          </cell>
        </row>
        <row r="625">
          <cell r="A625" t="str">
            <v xml:space="preserve">C. OBSERVACIONES </v>
          </cell>
        </row>
        <row r="633">
          <cell r="A633" t="str">
            <v>Item</v>
          </cell>
          <cell r="B633" t="str">
            <v>Descripción</v>
          </cell>
          <cell r="G633" t="str">
            <v>Unidad</v>
          </cell>
          <cell r="I633" t="str">
            <v>Cantidad</v>
          </cell>
        </row>
        <row r="634">
          <cell r="A634" t="str">
            <v>06.03.01</v>
          </cell>
          <cell r="B634" t="str">
            <v>Tubería PVC V D: 2", Incluye accesorios y abrazaderas</v>
          </cell>
          <cell r="G634" t="str">
            <v>M</v>
          </cell>
          <cell r="I634">
            <v>16</v>
          </cell>
          <cell r="K634">
            <v>31009</v>
          </cell>
        </row>
        <row r="636">
          <cell r="A636" t="str">
            <v>1.  Equipo</v>
          </cell>
        </row>
        <row r="637">
          <cell r="A637" t="str">
            <v>Codigo</v>
          </cell>
          <cell r="B637" t="str">
            <v>Descripción</v>
          </cell>
          <cell r="C637" t="str">
            <v>Marca</v>
          </cell>
          <cell r="D637" t="str">
            <v>Unidad</v>
          </cell>
          <cell r="E637" t="str">
            <v>Tarifa</v>
          </cell>
          <cell r="G637" t="str">
            <v>Rendimiento</v>
          </cell>
          <cell r="I637" t="str">
            <v>Vr. Unitario</v>
          </cell>
        </row>
        <row r="638">
          <cell r="A638" t="str">
            <v>EH-01</v>
          </cell>
          <cell r="B638" t="str">
            <v>ANDAMIO METALICO TUBULAR (Sección de 2 marcos de 1.50*1.50 m.con 2 crucetas de 2.30 m.)</v>
          </cell>
          <cell r="D638" t="str">
            <v>sm</v>
          </cell>
          <cell r="E638">
            <v>8000</v>
          </cell>
          <cell r="G638">
            <v>0.01</v>
          </cell>
          <cell r="I638">
            <v>80</v>
          </cell>
        </row>
        <row r="639">
          <cell r="A639" t="str">
            <v>EH-33</v>
          </cell>
          <cell r="B639" t="str">
            <v xml:space="preserve">HERRAMIENTA MENOR 5 %  DE LA MANO OBRA </v>
          </cell>
          <cell r="D639" t="str">
            <v xml:space="preserve">Global </v>
          </cell>
          <cell r="E639">
            <v>566</v>
          </cell>
          <cell r="G639">
            <v>1</v>
          </cell>
          <cell r="I639">
            <v>566</v>
          </cell>
        </row>
        <row r="640">
          <cell r="A640" t="str">
            <v>SUBTOTAL</v>
          </cell>
          <cell r="I640">
            <v>646</v>
          </cell>
          <cell r="L640" t="str">
            <v/>
          </cell>
        </row>
        <row r="641">
          <cell r="L641" t="b">
            <v>0</v>
          </cell>
        </row>
        <row r="642">
          <cell r="A642" t="str">
            <v>2.  Materiales</v>
          </cell>
        </row>
        <row r="643">
          <cell r="A643" t="str">
            <v>Codigo</v>
          </cell>
          <cell r="B643" t="str">
            <v>Descripción</v>
          </cell>
          <cell r="D643" t="str">
            <v>Unidad</v>
          </cell>
          <cell r="E643" t="str">
            <v>Rendimiento</v>
          </cell>
          <cell r="F643" t="str">
            <v>Precio Unitario</v>
          </cell>
          <cell r="I643" t="str">
            <v>Vr Unitario</v>
          </cell>
        </row>
        <row r="645">
          <cell r="A645" t="str">
            <v>S58</v>
          </cell>
          <cell r="B645" t="str">
            <v xml:space="preserve">TUBO PVC A.LL-VENTILACION  2'' </v>
          </cell>
          <cell r="D645" t="str">
            <v>ml</v>
          </cell>
          <cell r="E645">
            <v>1.05</v>
          </cell>
          <cell r="F645">
            <v>8935</v>
          </cell>
          <cell r="I645">
            <v>9382</v>
          </cell>
        </row>
        <row r="646">
          <cell r="A646" t="str">
            <v>S135</v>
          </cell>
          <cell r="B646" t="str">
            <v>CODO 45° 1/8 CxE SANITARIO 2''</v>
          </cell>
          <cell r="D646" t="str">
            <v>und</v>
          </cell>
          <cell r="E646">
            <v>0.5</v>
          </cell>
          <cell r="F646">
            <v>3960</v>
          </cell>
          <cell r="I646">
            <v>1980</v>
          </cell>
          <cell r="L646" t="str">
            <v/>
          </cell>
        </row>
        <row r="647">
          <cell r="A647" t="str">
            <v>S2341</v>
          </cell>
          <cell r="B647" t="str">
            <v>CODO PVC-S C x E 90 1/4  2``</v>
          </cell>
          <cell r="D647" t="str">
            <v>und</v>
          </cell>
          <cell r="E647">
            <v>0.5</v>
          </cell>
          <cell r="F647">
            <v>4180</v>
          </cell>
          <cell r="I647">
            <v>2090</v>
          </cell>
          <cell r="L647" t="b">
            <v>1</v>
          </cell>
        </row>
        <row r="648">
          <cell r="A648" t="str">
            <v>S36</v>
          </cell>
          <cell r="B648" t="str">
            <v>SOLDADURA PVC LIQUIDA 1/4</v>
          </cell>
          <cell r="D648" t="str">
            <v>und</v>
          </cell>
          <cell r="E648">
            <v>0.01</v>
          </cell>
          <cell r="F648">
            <v>96250</v>
          </cell>
          <cell r="I648">
            <v>963</v>
          </cell>
          <cell r="L648" t="b">
            <v>1</v>
          </cell>
        </row>
        <row r="649">
          <cell r="A649" t="str">
            <v>S22</v>
          </cell>
          <cell r="B649" t="str">
            <v>LIMPIADOR REM PVC 760 grms. (1/4)</v>
          </cell>
          <cell r="D649" t="str">
            <v>und</v>
          </cell>
          <cell r="E649">
            <v>0.02</v>
          </cell>
          <cell r="F649">
            <v>46750</v>
          </cell>
          <cell r="I649">
            <v>935</v>
          </cell>
          <cell r="L649" t="b">
            <v>1</v>
          </cell>
        </row>
        <row r="650">
          <cell r="A650" t="str">
            <v>O27</v>
          </cell>
          <cell r="B650" t="str">
            <v>ESTOPA</v>
          </cell>
          <cell r="D650" t="str">
            <v>kg</v>
          </cell>
          <cell r="E650">
            <v>0.02</v>
          </cell>
          <cell r="F650">
            <v>7590</v>
          </cell>
          <cell r="I650">
            <v>152</v>
          </cell>
          <cell r="L650" t="b">
            <v>1</v>
          </cell>
        </row>
        <row r="651">
          <cell r="A651" t="str">
            <v>BB669</v>
          </cell>
          <cell r="B651" t="str">
            <v>ABRAZADERA EN  U TIPO 2</v>
          </cell>
          <cell r="D651" t="str">
            <v>und</v>
          </cell>
          <cell r="E651">
            <v>0.2</v>
          </cell>
          <cell r="F651">
            <v>16825</v>
          </cell>
          <cell r="I651">
            <v>3365</v>
          </cell>
          <cell r="L651" t="b">
            <v>1</v>
          </cell>
        </row>
        <row r="652">
          <cell r="L652" t="str">
            <v/>
          </cell>
        </row>
        <row r="653">
          <cell r="L653" t="str">
            <v/>
          </cell>
        </row>
        <row r="655">
          <cell r="L655" t="e">
            <v>#REF!</v>
          </cell>
        </row>
        <row r="656">
          <cell r="L656" t="e">
            <v>#REF!</v>
          </cell>
        </row>
        <row r="658">
          <cell r="A658" t="str">
            <v>SUBTOTAL</v>
          </cell>
          <cell r="I658">
            <v>18867</v>
          </cell>
        </row>
        <row r="660">
          <cell r="A660" t="str">
            <v>3. Transportes</v>
          </cell>
        </row>
        <row r="661">
          <cell r="A661" t="str">
            <v>Codigo</v>
          </cell>
          <cell r="B661" t="str">
            <v xml:space="preserve">Descripcion </v>
          </cell>
          <cell r="C661" t="str">
            <v>Vol. o Peso</v>
          </cell>
          <cell r="D661" t="str">
            <v>Unidad</v>
          </cell>
          <cell r="E661" t="str">
            <v>Distancia</v>
          </cell>
          <cell r="G661" t="str">
            <v>Tarifa</v>
          </cell>
          <cell r="I661" t="str">
            <v>Vr. Unitario</v>
          </cell>
        </row>
        <row r="663">
          <cell r="A663" t="str">
            <v>EH-44</v>
          </cell>
          <cell r="B663" t="str">
            <v>TRANSPORTE DE MATERIALES O EQUIPO</v>
          </cell>
          <cell r="D663" t="str">
            <v>Viaje</v>
          </cell>
          <cell r="E663">
            <v>5.0000000000000001E-3</v>
          </cell>
          <cell r="G663">
            <v>35000</v>
          </cell>
          <cell r="I663">
            <v>175</v>
          </cell>
        </row>
        <row r="665">
          <cell r="A665" t="str">
            <v>SUBTOTAL</v>
          </cell>
          <cell r="I665">
            <v>175</v>
          </cell>
        </row>
        <row r="667">
          <cell r="A667" t="str">
            <v>4. Mano de Obra</v>
          </cell>
        </row>
        <row r="668">
          <cell r="A668" t="str">
            <v>Codigo</v>
          </cell>
          <cell r="B668" t="str">
            <v>Trabajador</v>
          </cell>
          <cell r="C668" t="str">
            <v>Jornal</v>
          </cell>
          <cell r="D668" t="str">
            <v>Prestac.</v>
          </cell>
          <cell r="E668" t="str">
            <v>Jornal Total</v>
          </cell>
          <cell r="F668" t="str">
            <v>Rendimiento</v>
          </cell>
          <cell r="I668" t="str">
            <v>Vr. Unitario</v>
          </cell>
        </row>
        <row r="670">
          <cell r="A670" t="str">
            <v>MO-06</v>
          </cell>
          <cell r="B670" t="str">
            <v>CUADRILLA PLOMERIA (1 Ayudante+1 Oficial)</v>
          </cell>
          <cell r="C670" t="str">
            <v>hc</v>
          </cell>
          <cell r="D670">
            <v>0.57999999999999996</v>
          </cell>
          <cell r="E670">
            <v>23885</v>
          </cell>
          <cell r="F670">
            <v>0.3</v>
          </cell>
          <cell r="I670">
            <v>11321</v>
          </cell>
        </row>
        <row r="671">
          <cell r="L671" t="b">
            <v>0</v>
          </cell>
        </row>
        <row r="672">
          <cell r="A672" t="str">
            <v>SUBTOTAL</v>
          </cell>
          <cell r="I672">
            <v>11321</v>
          </cell>
        </row>
        <row r="673">
          <cell r="A673" t="str">
            <v>TOTAL COSTO DIRECTO</v>
          </cell>
          <cell r="I673">
            <v>31009</v>
          </cell>
        </row>
        <row r="674">
          <cell r="A674" t="str">
            <v>AIU CONTRACTUAL</v>
          </cell>
          <cell r="C674">
            <v>0.49959999999999999</v>
          </cell>
          <cell r="H674" t="str">
            <v>TOTAL COSTO INDIRECTO</v>
          </cell>
          <cell r="I674">
            <v>15492</v>
          </cell>
        </row>
        <row r="675">
          <cell r="A675" t="str">
            <v xml:space="preserve">VALOR TOTAL ACTIVIDAD </v>
          </cell>
          <cell r="I675">
            <v>46501</v>
          </cell>
        </row>
        <row r="676">
          <cell r="A676" t="str">
            <v xml:space="preserve">VALOR RECURSOS NECESARIOS PARA LA EJECUCIÓN DE LA ACTIVIDAD </v>
          </cell>
          <cell r="I676">
            <v>744016</v>
          </cell>
        </row>
        <row r="680">
          <cell r="B680" t="str">
            <v>Firma:</v>
          </cell>
        </row>
        <row r="681">
          <cell r="B681" t="str">
            <v>Nombre: HENANDO ROJAS SILVA M.P.: 68202090533 STD</v>
          </cell>
        </row>
        <row r="682">
          <cell r="B682" t="str">
            <v>AVALADA CON FIRMA EN EL PRESUPUESTO RESUMEN</v>
          </cell>
        </row>
        <row r="683">
          <cell r="A683" t="str">
            <v xml:space="preserve">C. OBSERVACIONES </v>
          </cell>
        </row>
        <row r="691">
          <cell r="A691" t="str">
            <v>Item</v>
          </cell>
          <cell r="B691" t="str">
            <v>Descripción</v>
          </cell>
          <cell r="G691" t="str">
            <v>Unidad</v>
          </cell>
          <cell r="I691" t="str">
            <v>Cantidad</v>
          </cell>
        </row>
        <row r="692">
          <cell r="A692" t="str">
            <v>06.04.01</v>
          </cell>
          <cell r="B692" t="str">
            <v xml:space="preserve">Tubería PVC P D: 1" RED 21, Incluye accesorios, excavación o regata </v>
          </cell>
          <cell r="G692" t="str">
            <v>M</v>
          </cell>
          <cell r="I692">
            <v>6</v>
          </cell>
          <cell r="K692">
            <v>22866</v>
          </cell>
        </row>
        <row r="694">
          <cell r="A694" t="str">
            <v>1.  Equipo</v>
          </cell>
        </row>
        <row r="695">
          <cell r="A695" t="str">
            <v>Codigo</v>
          </cell>
          <cell r="B695" t="str">
            <v>Descripción</v>
          </cell>
          <cell r="C695" t="str">
            <v>Marca</v>
          </cell>
          <cell r="D695" t="str">
            <v>Unidad</v>
          </cell>
          <cell r="E695" t="str">
            <v>Tarifa</v>
          </cell>
          <cell r="G695" t="str">
            <v>Rendimiento</v>
          </cell>
          <cell r="I695" t="str">
            <v>Vr. Unitario</v>
          </cell>
        </row>
        <row r="697">
          <cell r="A697" t="str">
            <v>EH-33</v>
          </cell>
          <cell r="B697" t="str">
            <v xml:space="preserve">HERRAMIENTA MENOR 5 %  DE LA MANO OBRA </v>
          </cell>
          <cell r="D697" t="str">
            <v xml:space="preserve">Global </v>
          </cell>
          <cell r="E697">
            <v>566</v>
          </cell>
          <cell r="G697">
            <v>1</v>
          </cell>
          <cell r="I697">
            <v>566</v>
          </cell>
        </row>
        <row r="698">
          <cell r="A698" t="str">
            <v>SUBTOTAL</v>
          </cell>
          <cell r="I698">
            <v>566</v>
          </cell>
          <cell r="L698" t="str">
            <v/>
          </cell>
        </row>
        <row r="699">
          <cell r="L699" t="b">
            <v>0</v>
          </cell>
        </row>
        <row r="700">
          <cell r="A700" t="str">
            <v>2.  Materiales</v>
          </cell>
        </row>
        <row r="701">
          <cell r="A701" t="str">
            <v>Codigo</v>
          </cell>
          <cell r="B701" t="str">
            <v>Descripción</v>
          </cell>
          <cell r="D701" t="str">
            <v>Unidad</v>
          </cell>
          <cell r="E701" t="str">
            <v>Rendimiento</v>
          </cell>
          <cell r="F701" t="str">
            <v>Precio Unitario</v>
          </cell>
          <cell r="I701" t="str">
            <v>Vr Unitario</v>
          </cell>
        </row>
        <row r="703">
          <cell r="A703" t="str">
            <v>S52</v>
          </cell>
          <cell r="B703" t="str">
            <v xml:space="preserve">TUBO PRESION RDE 21 PVC 200 psi  -  1" </v>
          </cell>
          <cell r="D703" t="str">
            <v>ml</v>
          </cell>
          <cell r="E703">
            <v>1.05</v>
          </cell>
          <cell r="F703">
            <v>4532</v>
          </cell>
          <cell r="I703">
            <v>4759</v>
          </cell>
        </row>
        <row r="704">
          <cell r="A704" t="str">
            <v>S91</v>
          </cell>
          <cell r="B704" t="str">
            <v>ACCESORIOS PVC-P  1" ( Codo, unión y tapón )</v>
          </cell>
          <cell r="D704" t="str">
            <v>und</v>
          </cell>
          <cell r="E704">
            <v>1.1000000000000001</v>
          </cell>
          <cell r="F704">
            <v>3632</v>
          </cell>
          <cell r="I704">
            <v>3995</v>
          </cell>
          <cell r="L704" t="str">
            <v/>
          </cell>
        </row>
        <row r="705">
          <cell r="A705" t="str">
            <v>S36</v>
          </cell>
          <cell r="B705" t="str">
            <v>SOLDADURA PVC LIQUIDA 1/4</v>
          </cell>
          <cell r="D705" t="str">
            <v>und</v>
          </cell>
          <cell r="E705">
            <v>0.01</v>
          </cell>
          <cell r="F705">
            <v>96250</v>
          </cell>
          <cell r="I705">
            <v>963</v>
          </cell>
          <cell r="L705" t="b">
            <v>1</v>
          </cell>
        </row>
        <row r="706">
          <cell r="A706" t="str">
            <v>S22</v>
          </cell>
          <cell r="B706" t="str">
            <v>LIMPIADOR REM PVC 760 grms. (1/4)</v>
          </cell>
          <cell r="D706" t="str">
            <v>und</v>
          </cell>
          <cell r="E706">
            <v>0.02</v>
          </cell>
          <cell r="F706">
            <v>46750</v>
          </cell>
          <cell r="I706">
            <v>935</v>
          </cell>
          <cell r="L706" t="b">
            <v>1</v>
          </cell>
        </row>
        <row r="707">
          <cell r="A707" t="str">
            <v>O27</v>
          </cell>
          <cell r="B707" t="str">
            <v>ESTOPA</v>
          </cell>
          <cell r="D707" t="str">
            <v>kg</v>
          </cell>
          <cell r="E707">
            <v>0.02</v>
          </cell>
          <cell r="F707">
            <v>7590</v>
          </cell>
          <cell r="I707">
            <v>152</v>
          </cell>
          <cell r="L707" t="b">
            <v>1</v>
          </cell>
        </row>
        <row r="708">
          <cell r="L708" t="b">
            <v>1</v>
          </cell>
        </row>
        <row r="709">
          <cell r="L709" t="b">
            <v>1</v>
          </cell>
        </row>
        <row r="710">
          <cell r="L710" t="str">
            <v/>
          </cell>
        </row>
        <row r="711">
          <cell r="L711" t="e">
            <v>#REF!</v>
          </cell>
        </row>
        <row r="713">
          <cell r="A713" t="str">
            <v>SUBTOTAL</v>
          </cell>
          <cell r="I713">
            <v>10804</v>
          </cell>
        </row>
        <row r="715">
          <cell r="A715" t="str">
            <v>3. Transportes</v>
          </cell>
        </row>
        <row r="716">
          <cell r="A716" t="str">
            <v>Codigo</v>
          </cell>
          <cell r="B716" t="str">
            <v xml:space="preserve">Descripcion </v>
          </cell>
          <cell r="C716" t="str">
            <v>Vol. o Peso</v>
          </cell>
          <cell r="D716" t="str">
            <v>Unidad</v>
          </cell>
          <cell r="E716" t="str">
            <v>Distancia</v>
          </cell>
          <cell r="G716" t="str">
            <v>Tarifa</v>
          </cell>
          <cell r="I716" t="str">
            <v>Vr. Unitario</v>
          </cell>
        </row>
        <row r="718">
          <cell r="A718" t="str">
            <v>EH-44</v>
          </cell>
          <cell r="B718" t="str">
            <v>TRANSPORTE DE MATERIALES O EQUIPO</v>
          </cell>
          <cell r="D718" t="str">
            <v>Viaje</v>
          </cell>
          <cell r="E718">
            <v>5.0000000000000001E-3</v>
          </cell>
          <cell r="G718">
            <v>35000</v>
          </cell>
          <cell r="I718">
            <v>175</v>
          </cell>
        </row>
        <row r="720">
          <cell r="A720" t="str">
            <v>SUBTOTAL</v>
          </cell>
          <cell r="I720">
            <v>175</v>
          </cell>
        </row>
        <row r="722">
          <cell r="A722" t="str">
            <v>4. Mano de Obra</v>
          </cell>
        </row>
        <row r="723">
          <cell r="A723" t="str">
            <v>Codigo</v>
          </cell>
          <cell r="B723" t="str">
            <v>Trabajador</v>
          </cell>
          <cell r="C723" t="str">
            <v>Jornal</v>
          </cell>
          <cell r="D723" t="str">
            <v>Prestac.</v>
          </cell>
          <cell r="E723" t="str">
            <v>Jornal Total</v>
          </cell>
          <cell r="F723" t="str">
            <v>Rendimiento</v>
          </cell>
          <cell r="I723" t="str">
            <v>Vr. Unitario</v>
          </cell>
        </row>
        <row r="725">
          <cell r="A725" t="str">
            <v>MO-06</v>
          </cell>
          <cell r="B725" t="str">
            <v>CUADRILLA PLOMERIA (1 Ayudante+1 Oficial)</v>
          </cell>
          <cell r="C725" t="str">
            <v>hc</v>
          </cell>
          <cell r="D725">
            <v>0.57999999999999996</v>
          </cell>
          <cell r="E725">
            <v>23885</v>
          </cell>
          <cell r="F725">
            <v>0.3</v>
          </cell>
          <cell r="I725">
            <v>11321</v>
          </cell>
        </row>
        <row r="727">
          <cell r="L727" t="b">
            <v>0</v>
          </cell>
        </row>
        <row r="728">
          <cell r="A728" t="str">
            <v>SUBTOTAL</v>
          </cell>
          <cell r="I728">
            <v>11321</v>
          </cell>
        </row>
        <row r="729">
          <cell r="A729" t="str">
            <v>TOTAL COSTO DIRECTO</v>
          </cell>
          <cell r="I729">
            <v>22866</v>
          </cell>
        </row>
        <row r="730">
          <cell r="A730" t="str">
            <v>AIU CONTRACTUAL</v>
          </cell>
          <cell r="C730">
            <v>0.49959999999999999</v>
          </cell>
          <cell r="H730" t="str">
            <v>TOTAL COSTO INDIRECTO</v>
          </cell>
          <cell r="I730">
            <v>11424</v>
          </cell>
        </row>
        <row r="731">
          <cell r="A731" t="str">
            <v xml:space="preserve">VALOR TOTAL ACTIVIDAD </v>
          </cell>
          <cell r="I731">
            <v>34290</v>
          </cell>
        </row>
        <row r="732">
          <cell r="A732" t="str">
            <v xml:space="preserve">VALOR RECURSOS NECESARIOS PARA LA EJECUCIÓN DE LA ACTIVIDAD </v>
          </cell>
          <cell r="I732">
            <v>205740</v>
          </cell>
        </row>
        <row r="736">
          <cell r="B736" t="str">
            <v>Firma:</v>
          </cell>
        </row>
        <row r="737">
          <cell r="B737" t="str">
            <v>Nombre: HENANDO ROJAS SILVA M.P.: 68202090533 STD</v>
          </cell>
        </row>
        <row r="738">
          <cell r="B738" t="str">
            <v>AVALADA CON FIRMA EN EL PRESUPUESTO RESUMEN</v>
          </cell>
        </row>
        <row r="740">
          <cell r="A740" t="str">
            <v xml:space="preserve">C. OBSERVACIONES </v>
          </cell>
        </row>
        <row r="749">
          <cell r="A749" t="str">
            <v>Item</v>
          </cell>
          <cell r="B749" t="str">
            <v>Descripción</v>
          </cell>
          <cell r="G749" t="str">
            <v>Unidad</v>
          </cell>
          <cell r="I749" t="str">
            <v>Cantidad</v>
          </cell>
        </row>
        <row r="750">
          <cell r="A750" t="str">
            <v>06.04.02</v>
          </cell>
          <cell r="B750" t="str">
            <v xml:space="preserve">Tubería PVC P D: 1/2" RED 21,Incluye accesorios, excavación o regata </v>
          </cell>
          <cell r="G750" t="str">
            <v>M</v>
          </cell>
          <cell r="I750">
            <v>71</v>
          </cell>
          <cell r="K750">
            <v>17540</v>
          </cell>
        </row>
        <row r="752">
          <cell r="A752" t="str">
            <v>1.  Equipo</v>
          </cell>
        </row>
        <row r="753">
          <cell r="A753" t="str">
            <v>Codigo</v>
          </cell>
          <cell r="B753" t="str">
            <v>Descripción</v>
          </cell>
          <cell r="C753" t="str">
            <v>Marca</v>
          </cell>
          <cell r="D753" t="str">
            <v>Unidad</v>
          </cell>
          <cell r="E753" t="str">
            <v>Tarifa</v>
          </cell>
          <cell r="G753" t="str">
            <v>Rendimiento</v>
          </cell>
          <cell r="I753" t="str">
            <v>Vr. Unitario</v>
          </cell>
        </row>
        <row r="755">
          <cell r="A755" t="str">
            <v>EH-33</v>
          </cell>
          <cell r="B755" t="str">
            <v xml:space="preserve">HERRAMIENTA MENOR 5 %  DE LA MANO OBRA </v>
          </cell>
          <cell r="D755" t="str">
            <v xml:space="preserve">Global </v>
          </cell>
          <cell r="E755">
            <v>472</v>
          </cell>
          <cell r="G755">
            <v>1</v>
          </cell>
          <cell r="I755">
            <v>472</v>
          </cell>
        </row>
        <row r="756">
          <cell r="A756" t="str">
            <v>SUBTOTAL</v>
          </cell>
          <cell r="I756">
            <v>472</v>
          </cell>
          <cell r="L756" t="str">
            <v/>
          </cell>
        </row>
        <row r="757">
          <cell r="L757" t="b">
            <v>0</v>
          </cell>
        </row>
        <row r="758">
          <cell r="A758" t="str">
            <v>2.  Materiales</v>
          </cell>
        </row>
        <row r="759">
          <cell r="A759" t="str">
            <v>Codigo</v>
          </cell>
          <cell r="B759" t="str">
            <v>Descripción</v>
          </cell>
          <cell r="D759" t="str">
            <v>Unidad</v>
          </cell>
          <cell r="E759" t="str">
            <v>Rendimiento</v>
          </cell>
          <cell r="F759" t="str">
            <v>Precio Unitario</v>
          </cell>
          <cell r="I759" t="str">
            <v>Vr Unitario</v>
          </cell>
        </row>
        <row r="761">
          <cell r="A761" t="str">
            <v>S55</v>
          </cell>
          <cell r="B761" t="str">
            <v xml:space="preserve">TUBO PRESION RDE 9 PVC 500 psi  -  1/2" </v>
          </cell>
          <cell r="D761" t="str">
            <v>ML</v>
          </cell>
          <cell r="E761">
            <v>1.05</v>
          </cell>
          <cell r="F761">
            <v>3900</v>
          </cell>
          <cell r="I761">
            <v>4095</v>
          </cell>
        </row>
        <row r="762">
          <cell r="A762" t="str">
            <v>S89</v>
          </cell>
          <cell r="B762" t="str">
            <v>ACCESORIOS PVC-P  1/2" ( Codo , unión y tapón )</v>
          </cell>
          <cell r="D762" t="str">
            <v>UND</v>
          </cell>
          <cell r="E762">
            <v>1.1000000000000001</v>
          </cell>
          <cell r="F762">
            <v>1194</v>
          </cell>
          <cell r="I762">
            <v>1313</v>
          </cell>
          <cell r="L762" t="str">
            <v/>
          </cell>
        </row>
        <row r="763">
          <cell r="A763" t="str">
            <v>S36</v>
          </cell>
          <cell r="B763" t="str">
            <v>SOLDADURA PVC LIQUIDA 1/4</v>
          </cell>
          <cell r="D763" t="str">
            <v>UND</v>
          </cell>
          <cell r="E763">
            <v>0.01</v>
          </cell>
          <cell r="F763">
            <v>96250</v>
          </cell>
          <cell r="I763">
            <v>963</v>
          </cell>
          <cell r="L763" t="b">
            <v>1</v>
          </cell>
        </row>
        <row r="764">
          <cell r="A764" t="str">
            <v>S22</v>
          </cell>
          <cell r="B764" t="str">
            <v>LIMPIADOR REM PVC 760 grms. (1/4)</v>
          </cell>
          <cell r="D764" t="str">
            <v>UND</v>
          </cell>
          <cell r="E764">
            <v>0.02</v>
          </cell>
          <cell r="F764">
            <v>46750</v>
          </cell>
          <cell r="I764">
            <v>935</v>
          </cell>
          <cell r="L764" t="b">
            <v>1</v>
          </cell>
        </row>
        <row r="765">
          <cell r="A765" t="str">
            <v>O27</v>
          </cell>
          <cell r="B765" t="str">
            <v>ESTOPA</v>
          </cell>
          <cell r="D765" t="str">
            <v>KG</v>
          </cell>
          <cell r="E765">
            <v>0.02</v>
          </cell>
          <cell r="F765">
            <v>7590</v>
          </cell>
          <cell r="I765">
            <v>152</v>
          </cell>
          <cell r="L765" t="b">
            <v>1</v>
          </cell>
        </row>
        <row r="766">
          <cell r="L766" t="b">
            <v>1</v>
          </cell>
        </row>
        <row r="767">
          <cell r="L767" t="b">
            <v>1</v>
          </cell>
        </row>
        <row r="768">
          <cell r="L768" t="str">
            <v/>
          </cell>
        </row>
        <row r="769">
          <cell r="L769" t="str">
            <v/>
          </cell>
        </row>
        <row r="770">
          <cell r="L770" t="str">
            <v/>
          </cell>
        </row>
        <row r="771">
          <cell r="L771" t="str">
            <v/>
          </cell>
        </row>
        <row r="773">
          <cell r="A773" t="str">
            <v>SUBTOTAL</v>
          </cell>
          <cell r="I773">
            <v>7458</v>
          </cell>
        </row>
        <row r="775">
          <cell r="A775" t="str">
            <v>3. Transportes</v>
          </cell>
        </row>
        <row r="776">
          <cell r="A776" t="str">
            <v>Codigo</v>
          </cell>
          <cell r="B776" t="str">
            <v xml:space="preserve">Descripcion </v>
          </cell>
          <cell r="C776" t="str">
            <v>Vol. o Peso</v>
          </cell>
          <cell r="D776" t="str">
            <v>Unidad</v>
          </cell>
          <cell r="E776" t="str">
            <v>Distancia</v>
          </cell>
          <cell r="G776" t="str">
            <v>Tarifa</v>
          </cell>
          <cell r="I776" t="str">
            <v>Vr. Unitario</v>
          </cell>
        </row>
        <row r="778">
          <cell r="A778" t="str">
            <v>EH-44</v>
          </cell>
          <cell r="B778" t="str">
            <v>TRANSPORTE DE MATERIALES O EQUIPO</v>
          </cell>
          <cell r="D778" t="str">
            <v>Viaje</v>
          </cell>
          <cell r="E778">
            <v>5.0000000000000001E-3</v>
          </cell>
          <cell r="G778">
            <v>35000</v>
          </cell>
          <cell r="I778">
            <v>175</v>
          </cell>
        </row>
        <row r="780">
          <cell r="A780" t="str">
            <v>SUBTOTAL</v>
          </cell>
          <cell r="I780">
            <v>175</v>
          </cell>
        </row>
        <row r="782">
          <cell r="A782" t="str">
            <v>4. Mano de Obra</v>
          </cell>
        </row>
        <row r="783">
          <cell r="A783" t="str">
            <v>Codigo</v>
          </cell>
          <cell r="B783" t="str">
            <v>Trabajador</v>
          </cell>
          <cell r="C783" t="str">
            <v>Jornal</v>
          </cell>
          <cell r="D783" t="str">
            <v>Prestac.</v>
          </cell>
          <cell r="E783" t="str">
            <v>Jornal Total</v>
          </cell>
          <cell r="F783" t="str">
            <v>Rendimiento</v>
          </cell>
          <cell r="I783" t="str">
            <v>Vr. Unitario</v>
          </cell>
        </row>
        <row r="785">
          <cell r="A785" t="str">
            <v>MO-06</v>
          </cell>
          <cell r="B785" t="str">
            <v>CUADRILLA PLOMERIA (1 Ayudante+1 Oficial)</v>
          </cell>
          <cell r="C785" t="str">
            <v>hc</v>
          </cell>
          <cell r="D785">
            <v>0.57999999999999996</v>
          </cell>
          <cell r="E785">
            <v>23885</v>
          </cell>
          <cell r="F785">
            <v>0.25</v>
          </cell>
          <cell r="I785">
            <v>9435</v>
          </cell>
        </row>
        <row r="786">
          <cell r="L786" t="b">
            <v>0</v>
          </cell>
        </row>
        <row r="787">
          <cell r="A787" t="str">
            <v>SUBTOTAL</v>
          </cell>
          <cell r="I787">
            <v>9435</v>
          </cell>
        </row>
        <row r="788">
          <cell r="A788" t="str">
            <v>TOTAL COSTO DIRECTO</v>
          </cell>
          <cell r="I788">
            <v>17540</v>
          </cell>
        </row>
        <row r="789">
          <cell r="A789" t="str">
            <v>AIU CONTRACTUAL</v>
          </cell>
          <cell r="C789">
            <v>0.49959999999999999</v>
          </cell>
          <cell r="H789" t="str">
            <v>TOTAL COSTO INDIRECTO</v>
          </cell>
          <cell r="I789">
            <v>8763</v>
          </cell>
        </row>
        <row r="790">
          <cell r="A790" t="str">
            <v xml:space="preserve">VALOR TOTAL ACTIVIDAD </v>
          </cell>
          <cell r="I790">
            <v>26303</v>
          </cell>
        </row>
        <row r="791">
          <cell r="A791" t="str">
            <v xml:space="preserve">VALOR RECURSOS NECESARIOS PARA LA EJECUCIÓN DE LA ACTIVIDAD </v>
          </cell>
          <cell r="I791">
            <v>1867513</v>
          </cell>
        </row>
        <row r="795">
          <cell r="B795" t="str">
            <v>Firma:</v>
          </cell>
        </row>
        <row r="796">
          <cell r="B796" t="str">
            <v>Nombre: HENANDO ROJAS SILVA M.P.: 68202090533 STD</v>
          </cell>
        </row>
        <row r="797">
          <cell r="B797" t="str">
            <v>AVALADA CON FIRMA EN EL PRESUPUESTO RESUMEN</v>
          </cell>
        </row>
        <row r="799">
          <cell r="A799" t="str">
            <v xml:space="preserve">C. OBSERVACIONES </v>
          </cell>
        </row>
        <row r="807">
          <cell r="A807" t="str">
            <v>Item</v>
          </cell>
          <cell r="B807" t="str">
            <v>Descripción</v>
          </cell>
          <cell r="G807" t="str">
            <v>Unidad</v>
          </cell>
          <cell r="I807" t="str">
            <v>Cantidad</v>
          </cell>
        </row>
        <row r="808">
          <cell r="A808" t="str">
            <v>06.04.03</v>
          </cell>
          <cell r="B808" t="str">
            <v xml:space="preserve">Tuberia PVC P D: 3/4" RED 21,Incluye accesorios, excavación o regata </v>
          </cell>
          <cell r="G808" t="str">
            <v>M</v>
          </cell>
          <cell r="I808">
            <v>41</v>
          </cell>
          <cell r="K808">
            <v>18049</v>
          </cell>
        </row>
        <row r="810">
          <cell r="A810" t="str">
            <v>1.  Equipo</v>
          </cell>
        </row>
        <row r="811">
          <cell r="A811" t="str">
            <v>Codigo</v>
          </cell>
          <cell r="B811" t="str">
            <v>Descripción</v>
          </cell>
          <cell r="C811" t="str">
            <v>Marca</v>
          </cell>
          <cell r="D811" t="str">
            <v>Unidad</v>
          </cell>
          <cell r="E811" t="str">
            <v>Tarifa</v>
          </cell>
          <cell r="G811" t="str">
            <v>Rendimiento</v>
          </cell>
          <cell r="I811" t="str">
            <v>Vr. Unitario</v>
          </cell>
        </row>
        <row r="813">
          <cell r="A813" t="str">
            <v>EH-33</v>
          </cell>
          <cell r="B813" t="str">
            <v xml:space="preserve">HERRAMIENTA MENOR 5 %  DE LA MANO OBRA </v>
          </cell>
          <cell r="D813" t="str">
            <v xml:space="preserve">Global </v>
          </cell>
          <cell r="E813">
            <v>472</v>
          </cell>
          <cell r="G813">
            <v>1</v>
          </cell>
          <cell r="I813">
            <v>472</v>
          </cell>
        </row>
        <row r="814">
          <cell r="A814" t="str">
            <v>SUBTOTAL</v>
          </cell>
          <cell r="I814">
            <v>472</v>
          </cell>
          <cell r="L814" t="str">
            <v/>
          </cell>
        </row>
        <row r="815">
          <cell r="L815" t="b">
            <v>0</v>
          </cell>
        </row>
        <row r="816">
          <cell r="A816" t="str">
            <v>2.  Materiales</v>
          </cell>
        </row>
        <row r="817">
          <cell r="A817" t="str">
            <v>Codigo</v>
          </cell>
          <cell r="B817" t="str">
            <v>Descripción</v>
          </cell>
          <cell r="D817" t="str">
            <v>Unidad</v>
          </cell>
          <cell r="E817" t="str">
            <v>Rendimiento</v>
          </cell>
          <cell r="F817" t="str">
            <v>Precio Unitario</v>
          </cell>
          <cell r="I817" t="str">
            <v>Vr Unitario</v>
          </cell>
        </row>
        <row r="819">
          <cell r="A819" t="str">
            <v>S49</v>
          </cell>
          <cell r="B819" t="str">
            <v>TUBO PRESION RDE 21 PVC  200 psi  -  3/4"</v>
          </cell>
          <cell r="D819" t="str">
            <v>ml</v>
          </cell>
          <cell r="E819">
            <v>1.05</v>
          </cell>
          <cell r="F819">
            <v>3438</v>
          </cell>
          <cell r="I819">
            <v>3610</v>
          </cell>
        </row>
        <row r="820">
          <cell r="A820" t="str">
            <v>S93</v>
          </cell>
          <cell r="B820" t="str">
            <v>ACCESORIOS PVC-P  3/4" ( Codo , unión y tapón )</v>
          </cell>
          <cell r="D820" t="str">
            <v>und</v>
          </cell>
          <cell r="E820">
            <v>1.1000000000000001</v>
          </cell>
          <cell r="F820">
            <v>2034</v>
          </cell>
          <cell r="I820">
            <v>2237</v>
          </cell>
          <cell r="L820" t="str">
            <v/>
          </cell>
        </row>
        <row r="821">
          <cell r="A821" t="str">
            <v>S36</v>
          </cell>
          <cell r="B821" t="str">
            <v>SOLDADURA PVC LIQUIDA 1/4</v>
          </cell>
          <cell r="D821" t="str">
            <v>und</v>
          </cell>
          <cell r="E821">
            <v>0.01</v>
          </cell>
          <cell r="F821">
            <v>96250</v>
          </cell>
          <cell r="I821">
            <v>963</v>
          </cell>
          <cell r="L821" t="b">
            <v>1</v>
          </cell>
        </row>
        <row r="822">
          <cell r="A822" t="str">
            <v>S22</v>
          </cell>
          <cell r="B822" t="str">
            <v>LIMPIADOR REM PVC 760 grms. (1/4)</v>
          </cell>
          <cell r="D822" t="str">
            <v>und</v>
          </cell>
          <cell r="E822">
            <v>0.02</v>
          </cell>
          <cell r="F822">
            <v>46750</v>
          </cell>
          <cell r="I822">
            <v>935</v>
          </cell>
          <cell r="L822" t="b">
            <v>1</v>
          </cell>
        </row>
        <row r="823">
          <cell r="A823" t="str">
            <v>O27</v>
          </cell>
          <cell r="B823" t="str">
            <v>ESTOPA</v>
          </cell>
          <cell r="D823" t="str">
            <v>kg</v>
          </cell>
          <cell r="E823">
            <v>0.02</v>
          </cell>
          <cell r="F823">
            <v>7590</v>
          </cell>
          <cell r="I823">
            <v>152</v>
          </cell>
          <cell r="L823" t="b">
            <v>1</v>
          </cell>
        </row>
        <row r="824">
          <cell r="L824" t="b">
            <v>1</v>
          </cell>
        </row>
        <row r="825">
          <cell r="L825" t="b">
            <v>1</v>
          </cell>
        </row>
        <row r="826">
          <cell r="L826" t="str">
            <v/>
          </cell>
        </row>
        <row r="827">
          <cell r="L827" t="str">
            <v/>
          </cell>
        </row>
        <row r="828">
          <cell r="L828" t="str">
            <v/>
          </cell>
        </row>
        <row r="829">
          <cell r="L829" t="str">
            <v/>
          </cell>
        </row>
        <row r="830">
          <cell r="L830" t="str">
            <v/>
          </cell>
        </row>
        <row r="831">
          <cell r="A831" t="str">
            <v>SUBTOTAL</v>
          </cell>
          <cell r="I831">
            <v>7897</v>
          </cell>
        </row>
        <row r="833">
          <cell r="A833" t="str">
            <v>3. Transportes</v>
          </cell>
        </row>
        <row r="834">
          <cell r="A834" t="str">
            <v>Codigo</v>
          </cell>
          <cell r="B834" t="str">
            <v xml:space="preserve">Descripcion </v>
          </cell>
          <cell r="C834" t="str">
            <v>Vol. o Peso</v>
          </cell>
          <cell r="D834" t="str">
            <v>Unidad</v>
          </cell>
          <cell r="E834" t="str">
            <v>Distancia</v>
          </cell>
          <cell r="G834" t="str">
            <v>Tarifa</v>
          </cell>
          <cell r="I834" t="str">
            <v>Vr. Unitario</v>
          </cell>
        </row>
        <row r="836">
          <cell r="A836" t="str">
            <v>EH-44</v>
          </cell>
          <cell r="B836" t="str">
            <v>TRANSPORTE DE MATERIALES O EQUIPO</v>
          </cell>
          <cell r="D836" t="str">
            <v>Viaje</v>
          </cell>
          <cell r="E836">
            <v>7.0000000000000001E-3</v>
          </cell>
          <cell r="G836">
            <v>35000</v>
          </cell>
          <cell r="I836">
            <v>245</v>
          </cell>
        </row>
        <row r="838">
          <cell r="A838" t="str">
            <v>SUBTOTAL</v>
          </cell>
          <cell r="I838">
            <v>245</v>
          </cell>
        </row>
        <row r="840">
          <cell r="A840" t="str">
            <v>4. Mano de Obra</v>
          </cell>
        </row>
        <row r="841">
          <cell r="A841" t="str">
            <v>Codigo</v>
          </cell>
          <cell r="B841" t="str">
            <v>Trabajador</v>
          </cell>
          <cell r="C841" t="str">
            <v>Jornal</v>
          </cell>
          <cell r="D841" t="str">
            <v>Prestac.</v>
          </cell>
          <cell r="E841" t="str">
            <v>Jornal Total</v>
          </cell>
          <cell r="F841" t="str">
            <v>Rendimiento</v>
          </cell>
          <cell r="I841" t="str">
            <v>Vr. Unitario</v>
          </cell>
        </row>
        <row r="843">
          <cell r="A843" t="str">
            <v>MO-06</v>
          </cell>
          <cell r="B843" t="str">
            <v>CUADRILLA PLOMERIA (1 Ayudante+1 Oficial)</v>
          </cell>
          <cell r="C843" t="str">
            <v>hc</v>
          </cell>
          <cell r="D843">
            <v>0.57999999999999996</v>
          </cell>
          <cell r="E843">
            <v>23885</v>
          </cell>
          <cell r="F843">
            <v>0.25</v>
          </cell>
          <cell r="I843">
            <v>9435</v>
          </cell>
        </row>
        <row r="844">
          <cell r="L844" t="b">
            <v>0</v>
          </cell>
        </row>
        <row r="845">
          <cell r="A845" t="str">
            <v>SUBTOTAL</v>
          </cell>
          <cell r="I845">
            <v>9435</v>
          </cell>
        </row>
        <row r="846">
          <cell r="A846" t="str">
            <v>TOTAL COSTO DIRECTO</v>
          </cell>
          <cell r="I846">
            <v>18049</v>
          </cell>
        </row>
        <row r="847">
          <cell r="A847" t="str">
            <v>AIU CONTRACTUAL</v>
          </cell>
          <cell r="C847">
            <v>0.49959999999999999</v>
          </cell>
          <cell r="H847" t="str">
            <v>TOTAL COSTO INDIRECTO</v>
          </cell>
          <cell r="I847">
            <v>9017</v>
          </cell>
        </row>
        <row r="848">
          <cell r="A848" t="str">
            <v xml:space="preserve">VALOR TOTAL ACTIVIDAD </v>
          </cell>
          <cell r="I848">
            <v>27066</v>
          </cell>
        </row>
        <row r="849">
          <cell r="A849" t="str">
            <v xml:space="preserve">VALOR RECURSOS NECESARIOS PARA LA EJECUCIÓN DE LA ACTIVIDAD </v>
          </cell>
          <cell r="I849">
            <v>1109706</v>
          </cell>
        </row>
        <row r="853">
          <cell r="B853" t="str">
            <v>Firma:</v>
          </cell>
        </row>
        <row r="854">
          <cell r="B854" t="str">
            <v>Nombre: HENANDO ROJAS SILVA M.P.: 68202090533 STD</v>
          </cell>
        </row>
        <row r="855">
          <cell r="B855" t="str">
            <v>AVALADA CON FIRMA EN EL PRESUPUESTO RESUMEN</v>
          </cell>
        </row>
        <row r="857">
          <cell r="A857" t="str">
            <v xml:space="preserve">C. OBSERVACIONES </v>
          </cell>
        </row>
        <row r="865">
          <cell r="A865" t="str">
            <v>Item</v>
          </cell>
          <cell r="B865" t="str">
            <v>Descripción</v>
          </cell>
          <cell r="G865" t="str">
            <v>Unidad</v>
          </cell>
          <cell r="I865" t="str">
            <v>Cantidad</v>
          </cell>
        </row>
        <row r="866">
          <cell r="A866" t="str">
            <v>06.04.04</v>
          </cell>
          <cell r="B866" t="str">
            <v xml:space="preserve">Tubería PVC P D: 1 1/2" RED 21,Incluye accesorios, excavación o regata </v>
          </cell>
          <cell r="G866" t="str">
            <v>M</v>
          </cell>
          <cell r="I866">
            <v>3</v>
          </cell>
          <cell r="K866">
            <v>23308</v>
          </cell>
        </row>
        <row r="868">
          <cell r="A868" t="str">
            <v>1.  Equipo</v>
          </cell>
        </row>
        <row r="869">
          <cell r="A869" t="str">
            <v>Codigo</v>
          </cell>
          <cell r="B869" t="str">
            <v>Descripción</v>
          </cell>
          <cell r="C869" t="str">
            <v>Marca</v>
          </cell>
          <cell r="D869" t="str">
            <v>Unidad</v>
          </cell>
          <cell r="E869" t="str">
            <v>Tarifa</v>
          </cell>
          <cell r="G869" t="str">
            <v>Rendimiento</v>
          </cell>
          <cell r="I869" t="str">
            <v>Vr. Unitario</v>
          </cell>
        </row>
        <row r="871">
          <cell r="A871" t="str">
            <v>EH-33</v>
          </cell>
          <cell r="B871" t="str">
            <v xml:space="preserve">HERRAMIENTA MENOR 5 %  DE LA MANO OBRA </v>
          </cell>
          <cell r="D871" t="str">
            <v xml:space="preserve">Global </v>
          </cell>
          <cell r="E871">
            <v>566</v>
          </cell>
          <cell r="G871">
            <v>1</v>
          </cell>
          <cell r="I871">
            <v>566</v>
          </cell>
        </row>
        <row r="872">
          <cell r="A872" t="str">
            <v>SUBTOTAL</v>
          </cell>
          <cell r="I872">
            <v>566</v>
          </cell>
          <cell r="L872" t="str">
            <v/>
          </cell>
        </row>
        <row r="873">
          <cell r="L873" t="str">
            <v/>
          </cell>
        </row>
        <row r="874">
          <cell r="A874" t="str">
            <v>2.  Materiales</v>
          </cell>
        </row>
        <row r="875">
          <cell r="A875" t="str">
            <v>Codigo</v>
          </cell>
          <cell r="B875" t="str">
            <v>Descripción</v>
          </cell>
          <cell r="D875" t="str">
            <v>Unidad</v>
          </cell>
          <cell r="E875" t="str">
            <v>Rendimiento</v>
          </cell>
          <cell r="F875" t="str">
            <v>Precio Unitario</v>
          </cell>
          <cell r="I875" t="str">
            <v>Vr Unitario</v>
          </cell>
        </row>
        <row r="877">
          <cell r="A877" t="str">
            <v>S52</v>
          </cell>
          <cell r="B877" t="str">
            <v xml:space="preserve">TUBO PRESION RDE 21 PVC 200 psi  -  1" </v>
          </cell>
          <cell r="D877" t="str">
            <v>ml</v>
          </cell>
          <cell r="E877">
            <v>1</v>
          </cell>
          <cell r="F877">
            <v>4532</v>
          </cell>
          <cell r="I877">
            <v>4532</v>
          </cell>
        </row>
        <row r="878">
          <cell r="A878" t="str">
            <v>S91</v>
          </cell>
          <cell r="B878" t="str">
            <v>ACCESORIOS PVC-P  1" ( Codo, unión y tapón )</v>
          </cell>
          <cell r="D878" t="str">
            <v>und</v>
          </cell>
          <cell r="E878">
            <v>1</v>
          </cell>
          <cell r="F878">
            <v>3632</v>
          </cell>
          <cell r="I878">
            <v>3632</v>
          </cell>
          <cell r="L878" t="str">
            <v/>
          </cell>
        </row>
        <row r="879">
          <cell r="A879" t="str">
            <v>S36</v>
          </cell>
          <cell r="B879" t="str">
            <v>SOLDADURA PVC LIQUIDA 1/4</v>
          </cell>
          <cell r="D879" t="str">
            <v>und</v>
          </cell>
          <cell r="E879">
            <v>0.02</v>
          </cell>
          <cell r="F879">
            <v>96250</v>
          </cell>
          <cell r="I879">
            <v>1925</v>
          </cell>
          <cell r="L879" t="str">
            <v/>
          </cell>
        </row>
        <row r="880">
          <cell r="A880" t="str">
            <v>S22</v>
          </cell>
          <cell r="B880" t="str">
            <v>LIMPIADOR REM PVC 760 grms. (1/4)</v>
          </cell>
          <cell r="D880" t="str">
            <v>und</v>
          </cell>
          <cell r="E880">
            <v>0.02</v>
          </cell>
          <cell r="F880">
            <v>46750</v>
          </cell>
          <cell r="I880">
            <v>935</v>
          </cell>
          <cell r="L880" t="str">
            <v/>
          </cell>
        </row>
        <row r="881">
          <cell r="A881" t="str">
            <v>O27</v>
          </cell>
          <cell r="B881" t="str">
            <v>ESTOPA</v>
          </cell>
          <cell r="D881" t="str">
            <v>kg</v>
          </cell>
          <cell r="E881">
            <v>0.02</v>
          </cell>
          <cell r="F881">
            <v>7590</v>
          </cell>
          <cell r="I881">
            <v>152</v>
          </cell>
          <cell r="L881" t="str">
            <v/>
          </cell>
        </row>
        <row r="882">
          <cell r="L882" t="str">
            <v/>
          </cell>
        </row>
        <row r="883">
          <cell r="L883" t="str">
            <v/>
          </cell>
        </row>
        <row r="884">
          <cell r="L884" t="str">
            <v/>
          </cell>
        </row>
        <row r="885">
          <cell r="L885" t="str">
            <v/>
          </cell>
        </row>
        <row r="886">
          <cell r="L886" t="str">
            <v/>
          </cell>
        </row>
        <row r="888">
          <cell r="A888" t="str">
            <v>SUBTOTAL</v>
          </cell>
          <cell r="I888">
            <v>11176</v>
          </cell>
        </row>
        <row r="890">
          <cell r="A890" t="str">
            <v>3. Transportes</v>
          </cell>
        </row>
        <row r="891">
          <cell r="A891" t="str">
            <v>Codigo</v>
          </cell>
          <cell r="B891" t="str">
            <v xml:space="preserve">Descripcion </v>
          </cell>
          <cell r="C891" t="str">
            <v>Vol. o Peso</v>
          </cell>
          <cell r="D891" t="str">
            <v>Unidad</v>
          </cell>
          <cell r="E891" t="str">
            <v>Distancia</v>
          </cell>
          <cell r="G891" t="str">
            <v>Tarifa</v>
          </cell>
          <cell r="I891" t="str">
            <v>Vr. Unitario</v>
          </cell>
        </row>
        <row r="893">
          <cell r="A893" t="str">
            <v>EH-44</v>
          </cell>
          <cell r="B893" t="str">
            <v>TRANSPORTE DE MATERIALES O EQUIPO</v>
          </cell>
          <cell r="D893" t="str">
            <v>Viaje</v>
          </cell>
          <cell r="E893">
            <v>7.0000000000000001E-3</v>
          </cell>
          <cell r="G893">
            <v>35000</v>
          </cell>
          <cell r="I893">
            <v>245</v>
          </cell>
        </row>
        <row r="895">
          <cell r="A895" t="str">
            <v>SUBTOTAL</v>
          </cell>
          <cell r="I895">
            <v>245</v>
          </cell>
        </row>
        <row r="897">
          <cell r="A897" t="str">
            <v>4. Mano de Obra</v>
          </cell>
        </row>
        <row r="898">
          <cell r="A898" t="str">
            <v>Codigo</v>
          </cell>
          <cell r="B898" t="str">
            <v>Trabajador</v>
          </cell>
          <cell r="C898" t="str">
            <v>Jornal</v>
          </cell>
          <cell r="D898" t="str">
            <v>Prestac.</v>
          </cell>
          <cell r="E898" t="str">
            <v>Jornal Total</v>
          </cell>
          <cell r="F898" t="str">
            <v>Rendimiento</v>
          </cell>
          <cell r="I898" t="str">
            <v>Vr. Unitario</v>
          </cell>
        </row>
        <row r="900">
          <cell r="A900" t="str">
            <v>MO-06</v>
          </cell>
          <cell r="B900" t="str">
            <v>CUADRILLA PLOMERIA (1 Ayudante+1 Oficial)</v>
          </cell>
          <cell r="C900" t="str">
            <v>hc</v>
          </cell>
          <cell r="D900">
            <v>0.57999999999999996</v>
          </cell>
          <cell r="E900">
            <v>23885</v>
          </cell>
          <cell r="F900">
            <v>0.3</v>
          </cell>
          <cell r="I900">
            <v>11321</v>
          </cell>
        </row>
        <row r="902">
          <cell r="L902" t="b">
            <v>1</v>
          </cell>
        </row>
        <row r="903">
          <cell r="A903" t="str">
            <v>SUBTOTAL</v>
          </cell>
          <cell r="I903">
            <v>11321</v>
          </cell>
        </row>
        <row r="904">
          <cell r="A904" t="str">
            <v>TOTAL COSTO DIRECTO</v>
          </cell>
          <cell r="I904">
            <v>23308</v>
          </cell>
        </row>
        <row r="905">
          <cell r="A905" t="str">
            <v>AIU CONTRACTUAL</v>
          </cell>
          <cell r="C905" t="str">
            <v>49,96%</v>
          </cell>
          <cell r="H905" t="str">
            <v>TOTAL COSTO INDIRECTO</v>
          </cell>
          <cell r="I905">
            <v>11645</v>
          </cell>
        </row>
        <row r="906">
          <cell r="A906" t="str">
            <v xml:space="preserve">VALOR TOTAL ACTIVIDAD </v>
          </cell>
          <cell r="I906">
            <v>34953</v>
          </cell>
        </row>
        <row r="907">
          <cell r="A907" t="str">
            <v xml:space="preserve">VALOR RECURSOS NECESARIOS PARA LA EJECUCIÓN DE LA ACTIVIDAD </v>
          </cell>
          <cell r="I907">
            <v>104859</v>
          </cell>
        </row>
        <row r="911">
          <cell r="B911" t="str">
            <v>Firma:</v>
          </cell>
        </row>
        <row r="912">
          <cell r="B912" t="str">
            <v>Nombre: HENANDO ROJAS SILVA M.P.: 68202090533 STD</v>
          </cell>
        </row>
        <row r="913">
          <cell r="B913" t="str">
            <v>AVALADA CON FIRMA EN EL PRESUPUESTO RESUMEN</v>
          </cell>
        </row>
        <row r="915">
          <cell r="A915" t="str">
            <v xml:space="preserve">C. OBSERVACIONES </v>
          </cell>
        </row>
        <row r="923">
          <cell r="A923" t="str">
            <v>Item</v>
          </cell>
          <cell r="B923" t="str">
            <v>Descripción</v>
          </cell>
          <cell r="G923" t="str">
            <v>Unidad</v>
          </cell>
          <cell r="I923" t="str">
            <v>Cantidad</v>
          </cell>
        </row>
        <row r="924">
          <cell r="A924">
            <v>0</v>
          </cell>
          <cell r="B924" t="e">
            <v>#N/A</v>
          </cell>
          <cell r="G924" t="e">
            <v>#N/A</v>
          </cell>
          <cell r="I924" t="e">
            <v>#N/A</v>
          </cell>
          <cell r="K924">
            <v>245</v>
          </cell>
        </row>
        <row r="926">
          <cell r="A926" t="str">
            <v>1.  Equipo</v>
          </cell>
        </row>
        <row r="927">
          <cell r="A927" t="str">
            <v>Codigo</v>
          </cell>
          <cell r="B927" t="str">
            <v>Descripción</v>
          </cell>
          <cell r="C927" t="str">
            <v>Marca</v>
          </cell>
          <cell r="D927" t="str">
            <v>Unidad</v>
          </cell>
          <cell r="E927" t="str">
            <v>Tarifa</v>
          </cell>
          <cell r="G927" t="str">
            <v>Rendimiento</v>
          </cell>
          <cell r="I927" t="str">
            <v>Vr. Unitario</v>
          </cell>
        </row>
        <row r="929">
          <cell r="A929" t="str">
            <v>EH-33</v>
          </cell>
          <cell r="B929" t="str">
            <v xml:space="preserve">HERRAMIENTA MENOR 5 %  DE LA MANO OBRA </v>
          </cell>
          <cell r="D929" t="str">
            <v xml:space="preserve">Global </v>
          </cell>
          <cell r="E929">
            <v>0</v>
          </cell>
          <cell r="G929">
            <v>1</v>
          </cell>
          <cell r="I929">
            <v>0</v>
          </cell>
        </row>
        <row r="930">
          <cell r="A930" t="str">
            <v>SUBTOTAL</v>
          </cell>
          <cell r="I930">
            <v>0</v>
          </cell>
          <cell r="L930" t="str">
            <v/>
          </cell>
        </row>
        <row r="931">
          <cell r="L931" t="b">
            <v>0</v>
          </cell>
        </row>
        <row r="932">
          <cell r="A932" t="str">
            <v>2.  Materiales</v>
          </cell>
        </row>
        <row r="933">
          <cell r="A933" t="str">
            <v>Codigo</v>
          </cell>
          <cell r="B933" t="str">
            <v>Descripción</v>
          </cell>
          <cell r="D933" t="str">
            <v>Unidad</v>
          </cell>
          <cell r="E933" t="str">
            <v>Rendimiento</v>
          </cell>
          <cell r="F933" t="str">
            <v>Precio Unitario</v>
          </cell>
          <cell r="I933" t="str">
            <v>Vr Unitario</v>
          </cell>
        </row>
        <row r="935">
          <cell r="A935" t="str">
            <v>S50</v>
          </cell>
          <cell r="B935" t="str">
            <v xml:space="preserve">TUBO PRESION RDE 21 PVC  200 psi  -  1 1/2" </v>
          </cell>
          <cell r="D935" t="str">
            <v>ml</v>
          </cell>
          <cell r="F935">
            <v>9558</v>
          </cell>
          <cell r="I935">
            <v>0</v>
          </cell>
        </row>
        <row r="936">
          <cell r="A936" t="str">
            <v>S90</v>
          </cell>
          <cell r="B936" t="str">
            <v>ACCESORIOS PVC-P  1 1/2"  ( Codo , unión y tapón )</v>
          </cell>
          <cell r="D936" t="str">
            <v>und</v>
          </cell>
          <cell r="F936">
            <v>11589</v>
          </cell>
          <cell r="I936">
            <v>0</v>
          </cell>
          <cell r="L936" t="str">
            <v/>
          </cell>
        </row>
        <row r="937">
          <cell r="A937" t="str">
            <v>S36</v>
          </cell>
          <cell r="B937" t="str">
            <v>SOLDADURA PVC LIQUIDA 1/4</v>
          </cell>
          <cell r="D937" t="str">
            <v>und</v>
          </cell>
          <cell r="F937">
            <v>96250</v>
          </cell>
          <cell r="I937">
            <v>0</v>
          </cell>
          <cell r="L937" t="b">
            <v>1</v>
          </cell>
        </row>
        <row r="938">
          <cell r="A938" t="str">
            <v>S22</v>
          </cell>
          <cell r="B938" t="str">
            <v>LIMPIADOR REM PVC 760 grms. (1/4)</v>
          </cell>
          <cell r="D938" t="str">
            <v>und</v>
          </cell>
          <cell r="F938">
            <v>46750</v>
          </cell>
          <cell r="I938">
            <v>0</v>
          </cell>
          <cell r="L938" t="b">
            <v>1</v>
          </cell>
        </row>
        <row r="939">
          <cell r="A939" t="str">
            <v>O27</v>
          </cell>
          <cell r="B939" t="str">
            <v>ESTOPA</v>
          </cell>
          <cell r="D939" t="str">
            <v>kg</v>
          </cell>
          <cell r="F939">
            <v>7590</v>
          </cell>
          <cell r="I939">
            <v>0</v>
          </cell>
          <cell r="L939" t="b">
            <v>1</v>
          </cell>
        </row>
        <row r="940">
          <cell r="L940" t="b">
            <v>1</v>
          </cell>
        </row>
        <row r="941">
          <cell r="L941" t="b">
            <v>1</v>
          </cell>
        </row>
        <row r="942">
          <cell r="L942" t="str">
            <v/>
          </cell>
        </row>
        <row r="943">
          <cell r="L943" t="e">
            <v>#REF!</v>
          </cell>
        </row>
        <row r="945">
          <cell r="A945" t="str">
            <v>SUBTOTAL</v>
          </cell>
          <cell r="I945">
            <v>0</v>
          </cell>
        </row>
        <row r="947">
          <cell r="A947" t="str">
            <v>3. Transportes</v>
          </cell>
        </row>
        <row r="948">
          <cell r="A948" t="str">
            <v>Codigo</v>
          </cell>
          <cell r="B948" t="str">
            <v xml:space="preserve">Descripcion </v>
          </cell>
          <cell r="C948" t="str">
            <v>Vol. o Peso</v>
          </cell>
          <cell r="D948" t="str">
            <v>Unidad</v>
          </cell>
          <cell r="E948" t="str">
            <v>Distancia</v>
          </cell>
          <cell r="G948" t="str">
            <v>Tarifa</v>
          </cell>
          <cell r="I948" t="str">
            <v>Vr. Unitario</v>
          </cell>
        </row>
        <row r="950">
          <cell r="A950" t="str">
            <v>EH-44</v>
          </cell>
          <cell r="B950" t="str">
            <v>TRANSPORTE DE MATERIALES O EQUIPO</v>
          </cell>
          <cell r="D950" t="str">
            <v>Viaje</v>
          </cell>
          <cell r="E950">
            <v>7.0000000000000001E-3</v>
          </cell>
          <cell r="G950">
            <v>35000</v>
          </cell>
          <cell r="I950">
            <v>245</v>
          </cell>
        </row>
        <row r="952">
          <cell r="A952" t="str">
            <v>SUBTOTAL</v>
          </cell>
          <cell r="I952">
            <v>245</v>
          </cell>
        </row>
        <row r="954">
          <cell r="A954" t="str">
            <v>4. Mano de Obra</v>
          </cell>
        </row>
        <row r="955">
          <cell r="A955" t="str">
            <v>Codigo</v>
          </cell>
          <cell r="B955" t="str">
            <v>Trabajador</v>
          </cell>
          <cell r="C955" t="str">
            <v>Jornal</v>
          </cell>
          <cell r="D955" t="str">
            <v>Prestac.</v>
          </cell>
          <cell r="E955" t="str">
            <v>Jornal Total</v>
          </cell>
          <cell r="F955" t="str">
            <v>Rendimiento</v>
          </cell>
          <cell r="I955" t="str">
            <v>Vr. Unitario</v>
          </cell>
        </row>
        <row r="957">
          <cell r="A957" t="str">
            <v>MO-06</v>
          </cell>
          <cell r="B957" t="str">
            <v>CUADRILLA PLOMERIA (1 Ayudante+1 Oficial)</v>
          </cell>
          <cell r="C957" t="str">
            <v>hc</v>
          </cell>
          <cell r="D957">
            <v>0.57999999999999996</v>
          </cell>
          <cell r="E957">
            <v>23885</v>
          </cell>
          <cell r="I957">
            <v>0</v>
          </cell>
        </row>
        <row r="959">
          <cell r="L959" t="b">
            <v>0</v>
          </cell>
        </row>
        <row r="960">
          <cell r="A960" t="str">
            <v>SUBTOTAL</v>
          </cell>
          <cell r="I960">
            <v>0</v>
          </cell>
        </row>
        <row r="961">
          <cell r="A961" t="str">
            <v>TOTAL COSTO DIRECTO</v>
          </cell>
          <cell r="I961">
            <v>245</v>
          </cell>
        </row>
        <row r="962">
          <cell r="A962" t="str">
            <v>AIU CONTRACTUAL</v>
          </cell>
          <cell r="C962" t="e">
            <v>#REF!</v>
          </cell>
          <cell r="H962" t="str">
            <v>TOTAL COSTO INDIRECTO</v>
          </cell>
          <cell r="I962" t="e">
            <v>#REF!</v>
          </cell>
        </row>
        <row r="963">
          <cell r="A963" t="str">
            <v xml:space="preserve">VALOR TOTAL ACTIVIDAD </v>
          </cell>
          <cell r="I963" t="e">
            <v>#REF!</v>
          </cell>
        </row>
        <row r="964">
          <cell r="A964" t="str">
            <v xml:space="preserve">VALOR RECURSOS NECESARIOS PARA LA EJECUCIÓN DE LA ACTIVIDAD </v>
          </cell>
          <cell r="I964" t="e">
            <v>#REF!</v>
          </cell>
        </row>
        <row r="968">
          <cell r="B968" t="str">
            <v>Firma:</v>
          </cell>
        </row>
        <row r="969">
          <cell r="B969" t="str">
            <v xml:space="preserve">Nombre: </v>
          </cell>
        </row>
        <row r="970">
          <cell r="B970" t="str">
            <v>AVALADA CON FIRMA EN EL PRESUPUESTO RESUMEN</v>
          </cell>
        </row>
        <row r="971">
          <cell r="A971" t="str">
            <v xml:space="preserve">C. OBSERVACIONES </v>
          </cell>
        </row>
        <row r="977">
          <cell r="B977" t="str">
            <v>Firma:</v>
          </cell>
        </row>
        <row r="978">
          <cell r="B978" t="str">
            <v xml:space="preserve">Nombre: </v>
          </cell>
        </row>
        <row r="980">
          <cell r="A980" t="str">
            <v>Item</v>
          </cell>
          <cell r="B980" t="str">
            <v>Descripción</v>
          </cell>
          <cell r="G980" t="str">
            <v>Unidad</v>
          </cell>
          <cell r="I980" t="str">
            <v>Cantidad</v>
          </cell>
        </row>
        <row r="981">
          <cell r="A981">
            <v>0</v>
          </cell>
          <cell r="B981" t="e">
            <v>#N/A</v>
          </cell>
          <cell r="G981" t="e">
            <v>#N/A</v>
          </cell>
          <cell r="I981" t="e">
            <v>#N/A</v>
          </cell>
          <cell r="K981">
            <v>41966</v>
          </cell>
        </row>
        <row r="983">
          <cell r="A983" t="str">
            <v>1.  Equipo</v>
          </cell>
        </row>
        <row r="984">
          <cell r="A984" t="str">
            <v>Codigo</v>
          </cell>
          <cell r="B984" t="str">
            <v>Descripción</v>
          </cell>
          <cell r="C984" t="str">
            <v>Marca</v>
          </cell>
          <cell r="D984" t="str">
            <v>Unidad</v>
          </cell>
          <cell r="E984" t="str">
            <v>Tarifa</v>
          </cell>
          <cell r="G984" t="str">
            <v>Rendimiento</v>
          </cell>
          <cell r="I984" t="str">
            <v>Vr. Unitario</v>
          </cell>
        </row>
        <row r="986">
          <cell r="A986" t="str">
            <v>EH-33</v>
          </cell>
          <cell r="B986" t="str">
            <v xml:space="preserve">HERRAMIENTA MENOR 5 %  DE LA MANO OBRA </v>
          </cell>
          <cell r="D986" t="str">
            <v xml:space="preserve">Global </v>
          </cell>
          <cell r="E986">
            <v>377</v>
          </cell>
          <cell r="G986">
            <v>1</v>
          </cell>
          <cell r="I986">
            <v>377</v>
          </cell>
        </row>
        <row r="987">
          <cell r="A987" t="str">
            <v>SUBTOTAL</v>
          </cell>
          <cell r="I987">
            <v>377</v>
          </cell>
          <cell r="L987" t="str">
            <v/>
          </cell>
        </row>
        <row r="988">
          <cell r="L988" t="b">
            <v>0</v>
          </cell>
        </row>
        <row r="989">
          <cell r="A989" t="str">
            <v>2.  Materiales</v>
          </cell>
        </row>
        <row r="990">
          <cell r="A990" t="str">
            <v>Codigo</v>
          </cell>
          <cell r="B990" t="str">
            <v>Descripción</v>
          </cell>
          <cell r="D990" t="str">
            <v>Unidad</v>
          </cell>
          <cell r="E990" t="str">
            <v>Rendimiento</v>
          </cell>
          <cell r="F990" t="str">
            <v>Precio Unitario</v>
          </cell>
          <cell r="I990" t="str">
            <v>||</v>
          </cell>
        </row>
        <row r="992">
          <cell r="A992" t="str">
            <v>S51</v>
          </cell>
          <cell r="B992" t="str">
            <v xml:space="preserve">TUBO PRESION RDE 21 PVC  200 psi  -  2"  </v>
          </cell>
          <cell r="D992" t="str">
            <v>ml</v>
          </cell>
          <cell r="E992">
            <v>1.05</v>
          </cell>
          <cell r="F992">
            <v>16731</v>
          </cell>
          <cell r="I992">
            <v>17568</v>
          </cell>
        </row>
        <row r="993">
          <cell r="A993" t="str">
            <v>S90</v>
          </cell>
          <cell r="B993" t="str">
            <v>ACCESORIOS PVC-P  1 1/2"  ( Codo , unión y tapón )</v>
          </cell>
          <cell r="D993" t="str">
            <v>und</v>
          </cell>
          <cell r="E993">
            <v>1.1000000000000001</v>
          </cell>
          <cell r="F993">
            <v>11589</v>
          </cell>
          <cell r="I993">
            <v>12748</v>
          </cell>
          <cell r="L993" t="str">
            <v/>
          </cell>
        </row>
        <row r="994">
          <cell r="A994" t="str">
            <v>S36</v>
          </cell>
          <cell r="B994" t="str">
            <v>SOLDADURA PVC LIQUIDA 1/4</v>
          </cell>
          <cell r="D994" t="str">
            <v>und</v>
          </cell>
          <cell r="E994">
            <v>0.02</v>
          </cell>
          <cell r="F994">
            <v>96250</v>
          </cell>
          <cell r="I994">
            <v>1925</v>
          </cell>
          <cell r="L994" t="b">
            <v>1</v>
          </cell>
        </row>
        <row r="995">
          <cell r="A995" t="str">
            <v>S22</v>
          </cell>
          <cell r="B995" t="str">
            <v>LIMPIADOR REM PVC 760 grms. (1/4)</v>
          </cell>
          <cell r="D995" t="str">
            <v>und</v>
          </cell>
          <cell r="E995">
            <v>0.03</v>
          </cell>
          <cell r="F995">
            <v>46750</v>
          </cell>
          <cell r="I995">
            <v>1403</v>
          </cell>
          <cell r="L995" t="b">
            <v>1</v>
          </cell>
        </row>
        <row r="996">
          <cell r="A996" t="str">
            <v>O27</v>
          </cell>
          <cell r="B996" t="str">
            <v>ESTOPA</v>
          </cell>
          <cell r="D996" t="str">
            <v>kg</v>
          </cell>
          <cell r="E996">
            <v>0.02</v>
          </cell>
          <cell r="F996">
            <v>7590</v>
          </cell>
          <cell r="I996">
            <v>152</v>
          </cell>
          <cell r="L996" t="b">
            <v>1</v>
          </cell>
        </row>
        <row r="999">
          <cell r="L999" t="str">
            <v/>
          </cell>
        </row>
        <row r="1000">
          <cell r="L1000" t="e">
            <v>#REF!</v>
          </cell>
        </row>
        <row r="1002">
          <cell r="A1002" t="str">
            <v>SUBTOTAL</v>
          </cell>
          <cell r="I1002">
            <v>33796</v>
          </cell>
        </row>
        <row r="1004">
          <cell r="A1004" t="str">
            <v>3. Transportes</v>
          </cell>
        </row>
        <row r="1005">
          <cell r="A1005" t="str">
            <v>Codigo</v>
          </cell>
          <cell r="B1005" t="str">
            <v xml:space="preserve">Descripcion </v>
          </cell>
          <cell r="C1005" t="str">
            <v>Vol. o Peso</v>
          </cell>
          <cell r="D1005" t="str">
            <v>Unidad</v>
          </cell>
          <cell r="E1005" t="str">
            <v>Distancia</v>
          </cell>
          <cell r="G1005" t="str">
            <v>Tarifa</v>
          </cell>
          <cell r="I1005" t="str">
            <v>Vr. Unitario</v>
          </cell>
        </row>
        <row r="1007">
          <cell r="A1007" t="str">
            <v>EH-44</v>
          </cell>
          <cell r="B1007" t="str">
            <v>TRANSPORTE DE MATERIALES O EQUIPO</v>
          </cell>
          <cell r="D1007" t="str">
            <v>Viaje</v>
          </cell>
          <cell r="E1007">
            <v>7.0000000000000001E-3</v>
          </cell>
          <cell r="G1007">
            <v>35000</v>
          </cell>
          <cell r="I1007">
            <v>245</v>
          </cell>
        </row>
        <row r="1009">
          <cell r="A1009" t="str">
            <v>SUBTOTAL</v>
          </cell>
          <cell r="I1009">
            <v>245</v>
          </cell>
        </row>
        <row r="1011">
          <cell r="A1011" t="str">
            <v>4. Mano de Obra</v>
          </cell>
        </row>
        <row r="1012">
          <cell r="A1012" t="str">
            <v>Codigo</v>
          </cell>
          <cell r="B1012" t="str">
            <v>Trabajador</v>
          </cell>
          <cell r="C1012" t="str">
            <v>Jornal</v>
          </cell>
          <cell r="D1012" t="str">
            <v>Prestac.</v>
          </cell>
          <cell r="E1012" t="str">
            <v>Jornal Total</v>
          </cell>
          <cell r="F1012" t="str">
            <v>Rendimiento</v>
          </cell>
          <cell r="I1012" t="str">
            <v>Vr. Unitario</v>
          </cell>
        </row>
        <row r="1014">
          <cell r="A1014" t="str">
            <v>MO-06</v>
          </cell>
          <cell r="B1014" t="str">
            <v>CUADRILLA PLOMERIA (1 Ayudante+1 Oficial)</v>
          </cell>
          <cell r="C1014" t="str">
            <v>hc</v>
          </cell>
          <cell r="D1014">
            <v>0.57999999999999996</v>
          </cell>
          <cell r="E1014">
            <v>23885</v>
          </cell>
          <cell r="F1014">
            <v>0.2</v>
          </cell>
          <cell r="I1014">
            <v>7548</v>
          </cell>
        </row>
        <row r="1016">
          <cell r="L1016" t="b">
            <v>0</v>
          </cell>
        </row>
        <row r="1017">
          <cell r="A1017" t="str">
            <v>SUBTOTAL</v>
          </cell>
          <cell r="I1017">
            <v>7548</v>
          </cell>
        </row>
        <row r="1018">
          <cell r="A1018" t="str">
            <v>TOTAL COSTO DIRECTO</v>
          </cell>
          <cell r="I1018">
            <v>41966</v>
          </cell>
        </row>
        <row r="1019">
          <cell r="A1019" t="str">
            <v>AIU CONTRACTUAL</v>
          </cell>
          <cell r="C1019" t="e">
            <v>#REF!</v>
          </cell>
          <cell r="H1019" t="str">
            <v>TOTAL COSTO INDIRECTO</v>
          </cell>
          <cell r="I1019" t="e">
            <v>#REF!</v>
          </cell>
        </row>
        <row r="1020">
          <cell r="A1020" t="str">
            <v xml:space="preserve">VALOR TOTAL ACTIVIDAD </v>
          </cell>
          <cell r="I1020" t="e">
            <v>#REF!</v>
          </cell>
        </row>
        <row r="1021">
          <cell r="A1021" t="str">
            <v xml:space="preserve">VALOR RECURSOS NECESARIOS PARA LA EJECUCIÓN DE LA ACTIVIDAD </v>
          </cell>
          <cell r="I1021" t="e">
            <v>#REF!</v>
          </cell>
        </row>
        <row r="1025">
          <cell r="B1025" t="str">
            <v>Firma:</v>
          </cell>
        </row>
        <row r="1026">
          <cell r="B1026" t="str">
            <v xml:space="preserve">Nombre: </v>
          </cell>
        </row>
        <row r="1027">
          <cell r="B1027" t="str">
            <v>AVALADA CON FIRMA EN EL PRESUPUESTO RESUMEN</v>
          </cell>
        </row>
        <row r="1029">
          <cell r="A1029" t="str">
            <v xml:space="preserve">C. OBSERVACIONES </v>
          </cell>
        </row>
        <row r="1035">
          <cell r="B1035" t="str">
            <v>Firma:</v>
          </cell>
        </row>
        <row r="1036">
          <cell r="B1036" t="str">
            <v xml:space="preserve">Nombre: </v>
          </cell>
        </row>
        <row r="1038">
          <cell r="A1038" t="str">
            <v>Item</v>
          </cell>
          <cell r="B1038" t="str">
            <v>Descripción</v>
          </cell>
          <cell r="G1038" t="str">
            <v>Unidad</v>
          </cell>
          <cell r="I1038" t="str">
            <v>Cantidad</v>
          </cell>
        </row>
        <row r="1039">
          <cell r="A1039" t="str">
            <v>06.04.05</v>
          </cell>
          <cell r="B1039" t="str">
            <v>Registro Tipo R&amp;W - 3/4'' (de cortina) Ref. 206 o Equivalente</v>
          </cell>
          <cell r="G1039" t="str">
            <v>Un</v>
          </cell>
          <cell r="I1039">
            <v>4</v>
          </cell>
          <cell r="K1039">
            <v>81263</v>
          </cell>
        </row>
        <row r="1041">
          <cell r="A1041" t="str">
            <v>1.  Equipo</v>
          </cell>
        </row>
        <row r="1042">
          <cell r="A1042" t="str">
            <v>Codigo</v>
          </cell>
          <cell r="B1042" t="str">
            <v>Descripción</v>
          </cell>
          <cell r="C1042" t="str">
            <v>Marca</v>
          </cell>
          <cell r="D1042" t="str">
            <v>Unidad</v>
          </cell>
          <cell r="E1042" t="str">
            <v>Tarifa</v>
          </cell>
          <cell r="G1042" t="str">
            <v>Rendimiento</v>
          </cell>
          <cell r="I1042" t="str">
            <v>Vr. Unitario</v>
          </cell>
        </row>
        <row r="1044">
          <cell r="A1044" t="str">
            <v>EH-33</v>
          </cell>
          <cell r="B1044" t="str">
            <v xml:space="preserve">HERRAMIENTA MENOR 5 %  DE LA MANO OBRA </v>
          </cell>
          <cell r="D1044" t="str">
            <v xml:space="preserve">Global </v>
          </cell>
          <cell r="E1044">
            <v>1510</v>
          </cell>
          <cell r="G1044">
            <v>1</v>
          </cell>
          <cell r="I1044">
            <v>1510</v>
          </cell>
        </row>
        <row r="1045">
          <cell r="A1045" t="str">
            <v>SUBTOTAL</v>
          </cell>
          <cell r="I1045">
            <v>1510</v>
          </cell>
          <cell r="L1045" t="str">
            <v/>
          </cell>
        </row>
        <row r="1046">
          <cell r="L1046" t="b">
            <v>0</v>
          </cell>
        </row>
        <row r="1047">
          <cell r="A1047" t="str">
            <v>2.  Materiales</v>
          </cell>
        </row>
        <row r="1048">
          <cell r="A1048" t="str">
            <v>Codigo</v>
          </cell>
          <cell r="B1048" t="str">
            <v>Descripción</v>
          </cell>
          <cell r="D1048" t="str">
            <v>Unidad</v>
          </cell>
          <cell r="E1048" t="str">
            <v>Rendimiento</v>
          </cell>
          <cell r="F1048" t="str">
            <v>Precio Unitario</v>
          </cell>
          <cell r="I1048" t="str">
            <v>Vr Unitario</v>
          </cell>
        </row>
        <row r="1050">
          <cell r="A1050" t="str">
            <v>S29</v>
          </cell>
          <cell r="B1050" t="str">
            <v>REGISTRO Tipo R&amp;W - 3/4'' (de cortina) Ref. 206 o Similar</v>
          </cell>
          <cell r="D1050" t="str">
            <v>und</v>
          </cell>
          <cell r="E1050">
            <v>1</v>
          </cell>
          <cell r="F1050">
            <v>46860</v>
          </cell>
          <cell r="I1050">
            <v>46860</v>
          </cell>
        </row>
        <row r="1051">
          <cell r="A1051" t="str">
            <v>S37</v>
          </cell>
          <cell r="B1051" t="str">
            <v>CINTA TEFLON 10 m 1/2"</v>
          </cell>
          <cell r="D1051" t="str">
            <v>und</v>
          </cell>
          <cell r="E1051">
            <v>0.1</v>
          </cell>
          <cell r="F1051">
            <v>2750</v>
          </cell>
          <cell r="I1051">
            <v>275</v>
          </cell>
          <cell r="L1051" t="str">
            <v/>
          </cell>
        </row>
        <row r="1052">
          <cell r="A1052" t="str">
            <v>S36</v>
          </cell>
          <cell r="B1052" t="str">
            <v>SOLDADURA PVC LIQUIDA 1/4</v>
          </cell>
          <cell r="D1052" t="str">
            <v>und</v>
          </cell>
          <cell r="E1052">
            <v>0.02</v>
          </cell>
          <cell r="F1052">
            <v>96250</v>
          </cell>
          <cell r="I1052">
            <v>1925</v>
          </cell>
          <cell r="L1052" t="b">
            <v>1</v>
          </cell>
        </row>
        <row r="1053">
          <cell r="A1053" t="str">
            <v>O27</v>
          </cell>
          <cell r="B1053" t="str">
            <v>ESTOPA</v>
          </cell>
          <cell r="D1053" t="str">
            <v>kg</v>
          </cell>
          <cell r="E1053">
            <v>0.02</v>
          </cell>
          <cell r="F1053">
            <v>7590</v>
          </cell>
          <cell r="I1053">
            <v>152</v>
          </cell>
          <cell r="L1053" t="b">
            <v>1</v>
          </cell>
        </row>
        <row r="1054">
          <cell r="L1054" t="b">
            <v>1</v>
          </cell>
        </row>
        <row r="1060">
          <cell r="A1060" t="str">
            <v>SUBTOTAL</v>
          </cell>
          <cell r="I1060">
            <v>49212</v>
          </cell>
        </row>
        <row r="1062">
          <cell r="A1062" t="str">
            <v>3. Transportes</v>
          </cell>
        </row>
        <row r="1063">
          <cell r="A1063" t="str">
            <v>Codigo</v>
          </cell>
          <cell r="B1063" t="str">
            <v xml:space="preserve">Descripcion </v>
          </cell>
          <cell r="C1063" t="str">
            <v>Vol. o Peso</v>
          </cell>
          <cell r="D1063" t="str">
            <v>Unidad</v>
          </cell>
          <cell r="E1063" t="str">
            <v>Distancia</v>
          </cell>
          <cell r="G1063" t="str">
            <v>Tarifa</v>
          </cell>
          <cell r="I1063" t="str">
            <v>Vr. Unitario</v>
          </cell>
        </row>
        <row r="1065">
          <cell r="A1065" t="str">
            <v>EH-44</v>
          </cell>
          <cell r="B1065" t="str">
            <v>TRANSPORTE DE MATERIALES O EQUIPO</v>
          </cell>
          <cell r="D1065" t="str">
            <v>Viaje</v>
          </cell>
          <cell r="E1065">
            <v>0.01</v>
          </cell>
          <cell r="G1065">
            <v>35000</v>
          </cell>
          <cell r="I1065">
            <v>350</v>
          </cell>
        </row>
        <row r="1067">
          <cell r="A1067" t="str">
            <v>SUBTOTAL</v>
          </cell>
          <cell r="I1067">
            <v>350</v>
          </cell>
        </row>
        <row r="1069">
          <cell r="A1069" t="str">
            <v>4. Mano de Obra</v>
          </cell>
        </row>
        <row r="1070">
          <cell r="A1070" t="str">
            <v>Codigo</v>
          </cell>
          <cell r="B1070" t="str">
            <v>Trabajador</v>
          </cell>
          <cell r="C1070" t="str">
            <v>Jornal</v>
          </cell>
          <cell r="D1070" t="str">
            <v>Prestac.</v>
          </cell>
          <cell r="E1070" t="str">
            <v>Jornal Total</v>
          </cell>
          <cell r="F1070" t="str">
            <v>Rendimiento</v>
          </cell>
          <cell r="I1070" t="str">
            <v>Vr. Unitario</v>
          </cell>
        </row>
        <row r="1072">
          <cell r="A1072" t="str">
            <v>MO-06</v>
          </cell>
          <cell r="B1072" t="str">
            <v>CUADRILLA PLOMERIA (1 Ayudante+1 Oficial)</v>
          </cell>
          <cell r="C1072" t="str">
            <v>hc</v>
          </cell>
          <cell r="D1072">
            <v>0.57999999999999996</v>
          </cell>
          <cell r="E1072">
            <v>23885</v>
          </cell>
          <cell r="F1072">
            <v>0.8</v>
          </cell>
          <cell r="I1072">
            <v>30191</v>
          </cell>
        </row>
        <row r="1074">
          <cell r="L1074" t="b">
            <v>0</v>
          </cell>
        </row>
        <row r="1075">
          <cell r="A1075" t="str">
            <v>SUBTOTAL</v>
          </cell>
          <cell r="I1075">
            <v>30191</v>
          </cell>
        </row>
        <row r="1076">
          <cell r="A1076" t="str">
            <v>TOTAL COSTO DIRECTO</v>
          </cell>
          <cell r="I1076">
            <v>81263</v>
          </cell>
        </row>
        <row r="1077">
          <cell r="A1077" t="str">
            <v>AIU CONTRACTUAL</v>
          </cell>
          <cell r="C1077">
            <v>0.49959999999999999</v>
          </cell>
          <cell r="H1077" t="str">
            <v>TOTAL COSTO INDIRECTO</v>
          </cell>
          <cell r="I1077">
            <v>40599</v>
          </cell>
        </row>
        <row r="1078">
          <cell r="A1078" t="str">
            <v xml:space="preserve">VALOR TOTAL ACTIVIDAD </v>
          </cell>
          <cell r="I1078">
            <v>121862</v>
          </cell>
        </row>
        <row r="1079">
          <cell r="A1079" t="str">
            <v xml:space="preserve">VALOR RECURSOS NECESARIOS PARA LA EJECUCIÓN DE LA ACTIVIDAD </v>
          </cell>
          <cell r="I1079">
            <v>487448</v>
          </cell>
        </row>
        <row r="1083">
          <cell r="B1083" t="str">
            <v>Firma:</v>
          </cell>
        </row>
        <row r="1084">
          <cell r="B1084" t="str">
            <v xml:space="preserve">Nombre: </v>
          </cell>
        </row>
        <row r="1085">
          <cell r="B1085" t="str">
            <v>AVALADA CON FIRMA EN EL PRESUPUESTO RESUMEN</v>
          </cell>
        </row>
        <row r="1087">
          <cell r="A1087" t="str">
            <v xml:space="preserve">C. OBSERVACIONES </v>
          </cell>
        </row>
        <row r="1090">
          <cell r="K1090">
            <v>0</v>
          </cell>
        </row>
        <row r="1096">
          <cell r="A1096" t="str">
            <v>Item</v>
          </cell>
          <cell r="B1096" t="str">
            <v>Descripción</v>
          </cell>
          <cell r="G1096" t="str">
            <v>Unidad</v>
          </cell>
          <cell r="I1096" t="str">
            <v>Cantidad</v>
          </cell>
        </row>
        <row r="1097">
          <cell r="A1097" t="str">
            <v>06.04.06</v>
          </cell>
          <cell r="B1097" t="str">
            <v>Registro Tipo R&amp;W - 1'' (de cortina) Ref. 206 o Equivalente</v>
          </cell>
          <cell r="G1097" t="str">
            <v>Un</v>
          </cell>
          <cell r="I1097">
            <v>1</v>
          </cell>
          <cell r="K1097">
            <v>98794</v>
          </cell>
        </row>
        <row r="1099">
          <cell r="A1099" t="str">
            <v>1.  Equipo</v>
          </cell>
        </row>
        <row r="1100">
          <cell r="A1100" t="str">
            <v>Codigo</v>
          </cell>
          <cell r="B1100" t="str">
            <v>Descripción</v>
          </cell>
          <cell r="C1100" t="str">
            <v>Marca</v>
          </cell>
          <cell r="D1100" t="str">
            <v>Unidad</v>
          </cell>
          <cell r="E1100" t="str">
            <v>Tarifa</v>
          </cell>
          <cell r="G1100" t="str">
            <v>Rendimiento</v>
          </cell>
          <cell r="I1100" t="str">
            <v>Vr. Unitario</v>
          </cell>
        </row>
        <row r="1102">
          <cell r="A1102" t="str">
            <v>EH-33</v>
          </cell>
          <cell r="B1102" t="str">
            <v xml:space="preserve">HERRAMIENTA MENOR 5 %  DE LA MANO OBRA </v>
          </cell>
          <cell r="D1102" t="str">
            <v xml:space="preserve">Global </v>
          </cell>
          <cell r="E1102">
            <v>1510</v>
          </cell>
          <cell r="G1102">
            <v>1</v>
          </cell>
          <cell r="I1102">
            <v>1510</v>
          </cell>
        </row>
        <row r="1103">
          <cell r="A1103" t="str">
            <v>SUBTOTAL</v>
          </cell>
          <cell r="I1103">
            <v>1510</v>
          </cell>
          <cell r="L1103" t="str">
            <v/>
          </cell>
        </row>
        <row r="1104">
          <cell r="L1104" t="b">
            <v>0</v>
          </cell>
        </row>
        <row r="1105">
          <cell r="A1105" t="str">
            <v>2.  Materiales</v>
          </cell>
        </row>
        <row r="1106">
          <cell r="A1106" t="str">
            <v>Codigo</v>
          </cell>
          <cell r="B1106" t="str">
            <v>Descripción</v>
          </cell>
          <cell r="D1106" t="str">
            <v>Unidad</v>
          </cell>
          <cell r="E1106" t="str">
            <v>Rendimiento</v>
          </cell>
          <cell r="F1106" t="str">
            <v>Precio Unitario</v>
          </cell>
          <cell r="I1106" t="str">
            <v>Vr Unitario</v>
          </cell>
        </row>
        <row r="1108">
          <cell r="A1108" t="str">
            <v>S25</v>
          </cell>
          <cell r="B1108" t="str">
            <v>REGISTRO Tipo R&amp;W - 1'' (de cortina) Ref. 206 o Similar</v>
          </cell>
          <cell r="D1108" t="str">
            <v>und</v>
          </cell>
          <cell r="E1108">
            <v>1</v>
          </cell>
          <cell r="F1108">
            <v>64221</v>
          </cell>
          <cell r="I1108">
            <v>64221</v>
          </cell>
        </row>
        <row r="1109">
          <cell r="A1109" t="str">
            <v>S37</v>
          </cell>
          <cell r="B1109" t="str">
            <v>CINTA TEFLON 10 m 1/2"</v>
          </cell>
          <cell r="D1109" t="str">
            <v>und</v>
          </cell>
          <cell r="E1109">
            <v>0.2</v>
          </cell>
          <cell r="F1109">
            <v>2750</v>
          </cell>
          <cell r="I1109">
            <v>550</v>
          </cell>
          <cell r="L1109" t="str">
            <v/>
          </cell>
        </row>
        <row r="1110">
          <cell r="A1110" t="str">
            <v>S36</v>
          </cell>
          <cell r="B1110" t="str">
            <v>SOLDADURA PVC LIQUIDA 1/4</v>
          </cell>
          <cell r="D1110" t="str">
            <v>und</v>
          </cell>
          <cell r="E1110">
            <v>0.02</v>
          </cell>
          <cell r="F1110">
            <v>96250</v>
          </cell>
          <cell r="I1110">
            <v>1925</v>
          </cell>
          <cell r="L1110" t="b">
            <v>1</v>
          </cell>
        </row>
        <row r="1111">
          <cell r="A1111" t="str">
            <v>O27</v>
          </cell>
          <cell r="B1111" t="str">
            <v>ESTOPA</v>
          </cell>
          <cell r="D1111" t="str">
            <v>kg</v>
          </cell>
          <cell r="E1111">
            <v>0.02</v>
          </cell>
          <cell r="F1111">
            <v>7590</v>
          </cell>
          <cell r="I1111">
            <v>152</v>
          </cell>
          <cell r="L1111" t="b">
            <v>1</v>
          </cell>
        </row>
        <row r="1112">
          <cell r="L1112" t="b">
            <v>1</v>
          </cell>
        </row>
        <row r="1113">
          <cell r="L1113" t="b">
            <v>1</v>
          </cell>
        </row>
        <row r="1114">
          <cell r="L1114" t="b">
            <v>1</v>
          </cell>
        </row>
        <row r="1115">
          <cell r="L1115" t="str">
            <v/>
          </cell>
        </row>
        <row r="1116">
          <cell r="L1116" t="str">
            <v/>
          </cell>
        </row>
        <row r="1118">
          <cell r="A1118" t="str">
            <v>SUBTOTAL</v>
          </cell>
          <cell r="I1118">
            <v>66848</v>
          </cell>
        </row>
        <row r="1120">
          <cell r="A1120" t="str">
            <v>3. Transportes</v>
          </cell>
        </row>
        <row r="1121">
          <cell r="A1121" t="str">
            <v>Codigo</v>
          </cell>
          <cell r="B1121" t="str">
            <v xml:space="preserve">Descripcion </v>
          </cell>
          <cell r="C1121" t="str">
            <v>Vol. o Peso</v>
          </cell>
          <cell r="D1121" t="str">
            <v>Unidad</v>
          </cell>
          <cell r="E1121" t="str">
            <v>Distancia</v>
          </cell>
          <cell r="G1121" t="str">
            <v>Tarifa</v>
          </cell>
          <cell r="I1121" t="str">
            <v>Vr. Unitario</v>
          </cell>
        </row>
        <row r="1123">
          <cell r="A1123" t="str">
            <v>EH-44</v>
          </cell>
          <cell r="B1123" t="str">
            <v>TRANSPORTE DE MATERIALES O EQUIPO</v>
          </cell>
          <cell r="D1123" t="str">
            <v>Viaje</v>
          </cell>
          <cell r="E1123">
            <v>7.0000000000000001E-3</v>
          </cell>
          <cell r="G1123">
            <v>35000</v>
          </cell>
          <cell r="I1123">
            <v>245</v>
          </cell>
        </row>
        <row r="1125">
          <cell r="A1125" t="str">
            <v>SUBTOTAL</v>
          </cell>
          <cell r="I1125">
            <v>245</v>
          </cell>
        </row>
        <row r="1127">
          <cell r="A1127" t="str">
            <v>4. Mano de Obra</v>
          </cell>
        </row>
        <row r="1128">
          <cell r="A1128" t="str">
            <v>Codigo</v>
          </cell>
          <cell r="B1128" t="str">
            <v>Trabajador</v>
          </cell>
          <cell r="C1128" t="str">
            <v>Jornal</v>
          </cell>
          <cell r="D1128" t="str">
            <v>Prestac.</v>
          </cell>
          <cell r="E1128" t="str">
            <v>Jornal Total</v>
          </cell>
          <cell r="F1128" t="str">
            <v>Rendimiento</v>
          </cell>
          <cell r="I1128" t="str">
            <v>Vr. Unitario</v>
          </cell>
        </row>
        <row r="1130">
          <cell r="A1130" t="str">
            <v>MO-06</v>
          </cell>
          <cell r="B1130" t="str">
            <v>CUADRILLA PLOMERIA (1 Ayudante+1 Oficial)</v>
          </cell>
          <cell r="C1130" t="str">
            <v>hc</v>
          </cell>
          <cell r="D1130">
            <v>0.57999999999999996</v>
          </cell>
          <cell r="E1130">
            <v>23885</v>
          </cell>
          <cell r="F1130">
            <v>0.8</v>
          </cell>
          <cell r="I1130">
            <v>30191</v>
          </cell>
        </row>
        <row r="1132">
          <cell r="L1132" t="b">
            <v>0</v>
          </cell>
        </row>
        <row r="1133">
          <cell r="A1133" t="str">
            <v>SUBTOTAL</v>
          </cell>
          <cell r="I1133">
            <v>30191</v>
          </cell>
        </row>
        <row r="1134">
          <cell r="A1134" t="str">
            <v>TOTAL COSTO DIRECTO</v>
          </cell>
          <cell r="I1134">
            <v>98794</v>
          </cell>
        </row>
        <row r="1135">
          <cell r="A1135" t="str">
            <v>AIU CONTRACTUAL</v>
          </cell>
          <cell r="C1135">
            <v>0.49959999999999999</v>
          </cell>
          <cell r="H1135" t="str">
            <v>TOTAL COSTO INDIRECTO</v>
          </cell>
          <cell r="I1135">
            <v>49357</v>
          </cell>
        </row>
        <row r="1136">
          <cell r="A1136" t="str">
            <v xml:space="preserve">VALOR TOTAL ACTIVIDAD </v>
          </cell>
          <cell r="I1136">
            <v>148151</v>
          </cell>
        </row>
        <row r="1137">
          <cell r="A1137" t="str">
            <v xml:space="preserve">VALOR RECURSOS NECESARIOS PARA LA EJECUCIÓN DE LA ACTIVIDAD </v>
          </cell>
          <cell r="I1137">
            <v>148151</v>
          </cell>
        </row>
        <row r="1141">
          <cell r="B1141" t="str">
            <v>Firma:</v>
          </cell>
        </row>
        <row r="1142">
          <cell r="B1142" t="str">
            <v xml:space="preserve">Nombre: </v>
          </cell>
        </row>
        <row r="1143">
          <cell r="B1143" t="str">
            <v>AVALADA CON FIRMA EN EL PRESUPUESTO RESUMEN</v>
          </cell>
        </row>
        <row r="1145">
          <cell r="A1145" t="str">
            <v xml:space="preserve">C. OBSERVACIONES </v>
          </cell>
        </row>
        <row r="1154">
          <cell r="A1154" t="str">
            <v>Item</v>
          </cell>
          <cell r="B1154" t="str">
            <v>Descripción</v>
          </cell>
          <cell r="G1154" t="str">
            <v>Unidad</v>
          </cell>
          <cell r="I1154" t="str">
            <v>Cantidad</v>
          </cell>
        </row>
        <row r="1155">
          <cell r="A1155" t="str">
            <v>06.04.07</v>
          </cell>
          <cell r="B1155" t="str">
            <v>Registro Tipo R&amp;W - 1/2''  (de cortina) Ref. 206 o Equivalente</v>
          </cell>
          <cell r="G1155" t="str">
            <v>Un</v>
          </cell>
          <cell r="I1155">
            <v>4</v>
          </cell>
          <cell r="K1155">
            <v>82894</v>
          </cell>
        </row>
        <row r="1157">
          <cell r="A1157" t="str">
            <v>1.  Equipo</v>
          </cell>
        </row>
        <row r="1158">
          <cell r="A1158" t="str">
            <v>Codigo</v>
          </cell>
          <cell r="B1158" t="str">
            <v>Descripción</v>
          </cell>
          <cell r="C1158" t="str">
            <v>Marca</v>
          </cell>
          <cell r="D1158" t="str">
            <v>Unidad</v>
          </cell>
          <cell r="E1158" t="str">
            <v>Tarifa</v>
          </cell>
          <cell r="G1158" t="str">
            <v>Rendimiento</v>
          </cell>
          <cell r="I1158" t="str">
            <v>Vr. Unitario</v>
          </cell>
        </row>
        <row r="1159">
          <cell r="L1159" t="str">
            <v/>
          </cell>
        </row>
        <row r="1160">
          <cell r="A1160" t="str">
            <v>EH-33</v>
          </cell>
          <cell r="B1160" t="str">
            <v xml:space="preserve">HERRAMIENTA MENOR 5 %  DE LA MANO OBRA </v>
          </cell>
          <cell r="D1160" t="str">
            <v xml:space="preserve">Global </v>
          </cell>
          <cell r="E1160">
            <v>1510</v>
          </cell>
          <cell r="G1160">
            <v>1</v>
          </cell>
          <cell r="I1160">
            <v>1510</v>
          </cell>
          <cell r="L1160" t="b">
            <v>0</v>
          </cell>
        </row>
        <row r="1161">
          <cell r="A1161" t="str">
            <v>SUBTOTAL</v>
          </cell>
          <cell r="I1161">
            <v>1510</v>
          </cell>
        </row>
        <row r="1163">
          <cell r="A1163" t="str">
            <v>2.  Materiales</v>
          </cell>
        </row>
        <row r="1164">
          <cell r="A1164" t="str">
            <v>Codigo</v>
          </cell>
          <cell r="B1164" t="str">
            <v>Descripción</v>
          </cell>
          <cell r="D1164" t="str">
            <v>Unidad</v>
          </cell>
          <cell r="E1164" t="str">
            <v>Rendimiento</v>
          </cell>
          <cell r="F1164" t="str">
            <v>Precio Unitario</v>
          </cell>
          <cell r="I1164" t="str">
            <v>Vr Unitario</v>
          </cell>
        </row>
        <row r="1165">
          <cell r="L1165" t="str">
            <v/>
          </cell>
        </row>
        <row r="1166">
          <cell r="A1166" t="str">
            <v>S26</v>
          </cell>
          <cell r="B1166" t="str">
            <v>REGISTRO Tipo R&amp;W - 1/2''  (de cortina ) Ref. 206 o Similar</v>
          </cell>
          <cell r="D1166" t="str">
            <v>UND</v>
          </cell>
          <cell r="E1166">
            <v>1</v>
          </cell>
          <cell r="F1166">
            <v>35083</v>
          </cell>
          <cell r="I1166">
            <v>35083</v>
          </cell>
          <cell r="L1166" t="b">
            <v>1</v>
          </cell>
        </row>
        <row r="1167">
          <cell r="A1167" t="str">
            <v>S90</v>
          </cell>
          <cell r="B1167" t="str">
            <v>ACCESORIOS PVC-P  1 1/2"  ( Codo , unión y tapón )</v>
          </cell>
          <cell r="D1167" t="str">
            <v>UND</v>
          </cell>
          <cell r="E1167">
            <v>1</v>
          </cell>
          <cell r="F1167">
            <v>11589</v>
          </cell>
          <cell r="I1167">
            <v>11589</v>
          </cell>
          <cell r="L1167" t="b">
            <v>1</v>
          </cell>
        </row>
        <row r="1168">
          <cell r="A1168" t="str">
            <v>S36</v>
          </cell>
          <cell r="B1168" t="str">
            <v>SOLDADURA PVC LIQUIDA 1/4</v>
          </cell>
          <cell r="D1168" t="str">
            <v>UND</v>
          </cell>
          <cell r="E1168">
            <v>0.02</v>
          </cell>
          <cell r="F1168">
            <v>96250</v>
          </cell>
          <cell r="I1168">
            <v>1925</v>
          </cell>
          <cell r="L1168" t="b">
            <v>1</v>
          </cell>
        </row>
        <row r="1169">
          <cell r="A1169" t="str">
            <v>S22</v>
          </cell>
          <cell r="B1169" t="str">
            <v>LIMPIADOR REM PVC 760 grms. (1/4)</v>
          </cell>
          <cell r="D1169" t="str">
            <v>UND</v>
          </cell>
          <cell r="E1169">
            <v>0.02</v>
          </cell>
          <cell r="F1169">
            <v>46750</v>
          </cell>
          <cell r="I1169">
            <v>935</v>
          </cell>
          <cell r="L1169" t="b">
            <v>1</v>
          </cell>
        </row>
        <row r="1170">
          <cell r="A1170" t="str">
            <v>S247</v>
          </cell>
          <cell r="B1170" t="str">
            <v>ESTOPA x 500 Gms</v>
          </cell>
          <cell r="D1170" t="str">
            <v>UND</v>
          </cell>
          <cell r="E1170">
            <v>0.2</v>
          </cell>
          <cell r="F1170">
            <v>7079</v>
          </cell>
          <cell r="I1170">
            <v>1416</v>
          </cell>
          <cell r="L1170" t="b">
            <v>1</v>
          </cell>
        </row>
        <row r="1171">
          <cell r="L1171" t="str">
            <v/>
          </cell>
        </row>
        <row r="1172">
          <cell r="L1172" t="str">
            <v/>
          </cell>
        </row>
        <row r="1176">
          <cell r="A1176" t="str">
            <v>SUBTOTAL</v>
          </cell>
          <cell r="I1176">
            <v>50948</v>
          </cell>
        </row>
        <row r="1178">
          <cell r="A1178" t="str">
            <v>3. Transportes</v>
          </cell>
        </row>
        <row r="1179">
          <cell r="A1179" t="str">
            <v>Codigo</v>
          </cell>
          <cell r="B1179" t="str">
            <v xml:space="preserve">Descripcion </v>
          </cell>
          <cell r="C1179" t="str">
            <v>Vol. o Peso</v>
          </cell>
          <cell r="D1179" t="str">
            <v>Unidad</v>
          </cell>
          <cell r="E1179" t="str">
            <v>Distancia</v>
          </cell>
          <cell r="G1179" t="str">
            <v>Tarifa</v>
          </cell>
          <cell r="I1179" t="str">
            <v>Vr. Unitario</v>
          </cell>
        </row>
        <row r="1181">
          <cell r="A1181" t="str">
            <v>EH-44</v>
          </cell>
          <cell r="B1181" t="str">
            <v>TRANSPORTE DE MATERIALES O EQUIPO</v>
          </cell>
          <cell r="D1181" t="str">
            <v>Viaje</v>
          </cell>
          <cell r="E1181">
            <v>7.0000000000000001E-3</v>
          </cell>
          <cell r="G1181">
            <v>35000</v>
          </cell>
          <cell r="I1181">
            <v>245</v>
          </cell>
        </row>
        <row r="1183">
          <cell r="A1183" t="str">
            <v>SUBTOTAL</v>
          </cell>
          <cell r="I1183">
            <v>245</v>
          </cell>
        </row>
        <row r="1185">
          <cell r="A1185" t="str">
            <v>4. Mano de Obra</v>
          </cell>
        </row>
        <row r="1186">
          <cell r="A1186" t="str">
            <v>Codigo</v>
          </cell>
          <cell r="B1186" t="str">
            <v>Trabajador</v>
          </cell>
          <cell r="C1186" t="str">
            <v>Jornal</v>
          </cell>
          <cell r="D1186" t="str">
            <v>Prestac.</v>
          </cell>
          <cell r="E1186" t="str">
            <v>Jornal Total</v>
          </cell>
          <cell r="F1186" t="str">
            <v>Rendimiento</v>
          </cell>
          <cell r="I1186" t="str">
            <v>Vr. Unitario</v>
          </cell>
        </row>
        <row r="1188">
          <cell r="A1188" t="str">
            <v>MO-06</v>
          </cell>
          <cell r="B1188" t="str">
            <v>CUADRILLA PLOMERIA (1 Ayudante+1 Oficial)</v>
          </cell>
          <cell r="C1188" t="str">
            <v>hc</v>
          </cell>
          <cell r="D1188">
            <v>0.57999999999999996</v>
          </cell>
          <cell r="E1188">
            <v>23885</v>
          </cell>
          <cell r="F1188">
            <v>0.8</v>
          </cell>
          <cell r="I1188">
            <v>30191</v>
          </cell>
          <cell r="L1188" t="b">
            <v>0</v>
          </cell>
        </row>
        <row r="1191">
          <cell r="A1191" t="str">
            <v>SUBTOTAL</v>
          </cell>
          <cell r="I1191">
            <v>30191</v>
          </cell>
        </row>
        <row r="1192">
          <cell r="A1192" t="str">
            <v>TOTAL COSTO DIRECTO</v>
          </cell>
          <cell r="I1192">
            <v>82894</v>
          </cell>
        </row>
        <row r="1193">
          <cell r="A1193" t="str">
            <v>AIU CONTRACTUAL</v>
          </cell>
          <cell r="C1193">
            <v>0.49959999999999999</v>
          </cell>
          <cell r="H1193" t="str">
            <v>TOTAL COSTO INDIRECTO</v>
          </cell>
          <cell r="I1193">
            <v>41414</v>
          </cell>
        </row>
        <row r="1194">
          <cell r="A1194" t="str">
            <v xml:space="preserve">VALOR TOTAL ACTIVIDAD </v>
          </cell>
          <cell r="I1194">
            <v>124308</v>
          </cell>
        </row>
        <row r="1195">
          <cell r="A1195" t="str">
            <v xml:space="preserve">VALOR RECURSOS NECESARIOS PARA LA EJECUCIÓN DE LA ACTIVIDAD </v>
          </cell>
          <cell r="I1195">
            <v>497232</v>
          </cell>
        </row>
        <row r="1199">
          <cell r="B1199" t="str">
            <v>Firma:</v>
          </cell>
        </row>
        <row r="1200">
          <cell r="B1200" t="str">
            <v>Nombre: HENANDO ROJAS SILVA M.P.: 68202090533 STD</v>
          </cell>
        </row>
        <row r="1201">
          <cell r="B1201" t="str">
            <v>AVALADA CON FIRMA EN EL PRESUPUESTO RESUMEN</v>
          </cell>
        </row>
        <row r="1202">
          <cell r="A1202" t="str">
            <v xml:space="preserve">C. OBSERVACIONES </v>
          </cell>
        </row>
        <row r="1211">
          <cell r="A1211" t="str">
            <v>Item</v>
          </cell>
          <cell r="B1211" t="str">
            <v>Descripción</v>
          </cell>
          <cell r="G1211" t="str">
            <v>Unidad</v>
          </cell>
          <cell r="I1211" t="str">
            <v>Cantidad</v>
          </cell>
        </row>
        <row r="1212">
          <cell r="A1212" t="str">
            <v>06.04.08</v>
          </cell>
          <cell r="B1212" t="str">
            <v>Cheque Tipo R&amp;W Roscado  1"  Ref. 236 o Similar</v>
          </cell>
          <cell r="G1212" t="str">
            <v>Un</v>
          </cell>
          <cell r="I1212">
            <v>2</v>
          </cell>
          <cell r="K1212">
            <v>143718</v>
          </cell>
        </row>
        <row r="1214">
          <cell r="A1214" t="str">
            <v>1.  Equipo</v>
          </cell>
        </row>
        <row r="1215">
          <cell r="A1215" t="str">
            <v>Codigo</v>
          </cell>
          <cell r="B1215" t="str">
            <v>Descripción</v>
          </cell>
          <cell r="C1215" t="str">
            <v>Marca</v>
          </cell>
          <cell r="D1215" t="str">
            <v>Unidad</v>
          </cell>
          <cell r="E1215" t="str">
            <v>Tarifa</v>
          </cell>
          <cell r="G1215" t="str">
            <v>Rendimiento</v>
          </cell>
          <cell r="I1215" t="str">
            <v>Vr. Unitario</v>
          </cell>
        </row>
        <row r="1216">
          <cell r="L1216" t="str">
            <v/>
          </cell>
        </row>
        <row r="1217">
          <cell r="A1217" t="str">
            <v>EH-33</v>
          </cell>
          <cell r="B1217" t="str">
            <v xml:space="preserve">HERRAMIENTA MENOR 5 %  DE LA MANO OBRA </v>
          </cell>
          <cell r="D1217" t="str">
            <v xml:space="preserve">Global </v>
          </cell>
          <cell r="E1217">
            <v>1510</v>
          </cell>
          <cell r="G1217">
            <v>1</v>
          </cell>
          <cell r="I1217">
            <v>1510</v>
          </cell>
          <cell r="L1217" t="b">
            <v>0</v>
          </cell>
        </row>
        <row r="1218">
          <cell r="A1218" t="str">
            <v>SUBTOTAL</v>
          </cell>
          <cell r="I1218">
            <v>1510</v>
          </cell>
        </row>
        <row r="1220">
          <cell r="A1220" t="str">
            <v>2.  Materiales</v>
          </cell>
        </row>
        <row r="1221">
          <cell r="A1221" t="str">
            <v>Codigo</v>
          </cell>
          <cell r="B1221" t="str">
            <v>Descripción</v>
          </cell>
          <cell r="D1221" t="str">
            <v>Unidad</v>
          </cell>
          <cell r="E1221" t="str">
            <v>Rendimiento</v>
          </cell>
          <cell r="F1221" t="str">
            <v>Precio Unitario</v>
          </cell>
          <cell r="I1221" t="str">
            <v>Vr Unitario</v>
          </cell>
        </row>
        <row r="1222">
          <cell r="L1222" t="str">
            <v/>
          </cell>
        </row>
        <row r="1223">
          <cell r="A1223" t="str">
            <v>S151</v>
          </cell>
          <cell r="B1223" t="str">
            <v>CHEQUE Tipo R&amp;W Roscado  1" Ref. 236 o Similar</v>
          </cell>
          <cell r="D1223" t="str">
            <v>UND</v>
          </cell>
          <cell r="E1223">
            <v>1</v>
          </cell>
          <cell r="F1223">
            <v>70167</v>
          </cell>
          <cell r="I1223">
            <v>70167</v>
          </cell>
          <cell r="L1223" t="b">
            <v>1</v>
          </cell>
        </row>
        <row r="1224">
          <cell r="A1224" t="str">
            <v>S90</v>
          </cell>
          <cell r="B1224" t="str">
            <v>ACCESORIOS PVC-P  1 1/2"  ( Codo , unión y tapón )</v>
          </cell>
          <cell r="D1224" t="str">
            <v>UND</v>
          </cell>
          <cell r="E1224">
            <v>1</v>
          </cell>
          <cell r="F1224">
            <v>11589</v>
          </cell>
          <cell r="I1224">
            <v>11589</v>
          </cell>
          <cell r="L1224" t="b">
            <v>1</v>
          </cell>
        </row>
        <row r="1225">
          <cell r="A1225" t="str">
            <v>S36</v>
          </cell>
          <cell r="B1225" t="str">
            <v>SOLDADURA PVC LIQUIDA 1/4</v>
          </cell>
          <cell r="D1225" t="str">
            <v>UND</v>
          </cell>
          <cell r="E1225">
            <v>0.2</v>
          </cell>
          <cell r="F1225">
            <v>96250</v>
          </cell>
          <cell r="I1225">
            <v>19250</v>
          </cell>
          <cell r="L1225" t="b">
            <v>1</v>
          </cell>
        </row>
        <row r="1226">
          <cell r="A1226" t="str">
            <v>S22</v>
          </cell>
          <cell r="B1226" t="str">
            <v>LIMPIADOR REM PVC 760 grms. (1/4)</v>
          </cell>
          <cell r="D1226" t="str">
            <v>UND</v>
          </cell>
          <cell r="E1226">
            <v>0.2</v>
          </cell>
          <cell r="F1226">
            <v>46750</v>
          </cell>
          <cell r="I1226">
            <v>9350</v>
          </cell>
        </row>
        <row r="1227">
          <cell r="A1227" t="str">
            <v>S247</v>
          </cell>
          <cell r="B1227" t="str">
            <v>ESTOPA x 500 Gms</v>
          </cell>
          <cell r="D1227" t="str">
            <v>UND</v>
          </cell>
          <cell r="E1227">
            <v>0.2</v>
          </cell>
          <cell r="F1227">
            <v>7079</v>
          </cell>
          <cell r="I1227">
            <v>1416</v>
          </cell>
        </row>
        <row r="1228">
          <cell r="L1228" t="str">
            <v/>
          </cell>
        </row>
        <row r="1229">
          <cell r="L1229" t="str">
            <v/>
          </cell>
        </row>
        <row r="1233">
          <cell r="A1233" t="str">
            <v>SUBTOTAL</v>
          </cell>
          <cell r="I1233">
            <v>111772</v>
          </cell>
        </row>
        <row r="1235">
          <cell r="A1235" t="str">
            <v>3. Transportes</v>
          </cell>
        </row>
        <row r="1236">
          <cell r="A1236" t="str">
            <v>Codigo</v>
          </cell>
          <cell r="B1236" t="str">
            <v xml:space="preserve">Descripcion </v>
          </cell>
          <cell r="C1236" t="str">
            <v>Vol. o Peso</v>
          </cell>
          <cell r="D1236" t="str">
            <v>Unidad</v>
          </cell>
          <cell r="E1236" t="str">
            <v>Distancia</v>
          </cell>
          <cell r="G1236" t="str">
            <v>Tarifa</v>
          </cell>
          <cell r="I1236" t="str">
            <v>Vr. Unitario</v>
          </cell>
        </row>
        <row r="1238">
          <cell r="A1238" t="str">
            <v>EH-44</v>
          </cell>
          <cell r="B1238" t="str">
            <v>TRANSPORTE DE MATERIALES O EQUIPO</v>
          </cell>
          <cell r="D1238" t="str">
            <v>Viaje</v>
          </cell>
          <cell r="E1238">
            <v>7.0000000000000001E-3</v>
          </cell>
          <cell r="G1238">
            <v>35000</v>
          </cell>
          <cell r="I1238">
            <v>245</v>
          </cell>
        </row>
        <row r="1240">
          <cell r="A1240" t="str">
            <v>SUBTOTAL</v>
          </cell>
          <cell r="I1240">
            <v>245</v>
          </cell>
        </row>
        <row r="1242">
          <cell r="A1242" t="str">
            <v>4. Mano de Obra</v>
          </cell>
        </row>
        <row r="1243">
          <cell r="A1243" t="str">
            <v>Codigo</v>
          </cell>
          <cell r="B1243" t="str">
            <v>Trabajador</v>
          </cell>
          <cell r="C1243" t="str">
            <v>Jornal</v>
          </cell>
          <cell r="D1243" t="str">
            <v>Prestac.</v>
          </cell>
          <cell r="E1243" t="str">
            <v>Jornal Total</v>
          </cell>
          <cell r="F1243" t="str">
            <v>Rendimiento</v>
          </cell>
          <cell r="I1243" t="str">
            <v>Vr. Unitario</v>
          </cell>
        </row>
        <row r="1245">
          <cell r="A1245" t="str">
            <v>MO-06</v>
          </cell>
          <cell r="B1245" t="str">
            <v>CUADRILLA PLOMERIA (1 Ayudante+1 Oficial)</v>
          </cell>
          <cell r="C1245" t="str">
            <v>hc</v>
          </cell>
          <cell r="D1245">
            <v>0.57999999999999996</v>
          </cell>
          <cell r="E1245">
            <v>23885</v>
          </cell>
          <cell r="F1245">
            <v>0.8</v>
          </cell>
          <cell r="I1245">
            <v>30191</v>
          </cell>
          <cell r="L1245" t="b">
            <v>0</v>
          </cell>
        </row>
        <row r="1248">
          <cell r="A1248" t="str">
            <v>SUBTOTAL</v>
          </cell>
          <cell r="I1248">
            <v>30191</v>
          </cell>
        </row>
        <row r="1249">
          <cell r="A1249" t="str">
            <v>TOTAL COSTO DIRECTO</v>
          </cell>
          <cell r="I1249">
            <v>143718</v>
          </cell>
        </row>
        <row r="1250">
          <cell r="A1250" t="str">
            <v>AIU CONTRACTUAL</v>
          </cell>
          <cell r="C1250" t="str">
            <v>49,96%</v>
          </cell>
          <cell r="H1250" t="str">
            <v>TOTAL COSTO INDIRECTO</v>
          </cell>
          <cell r="I1250">
            <v>71802</v>
          </cell>
        </row>
        <row r="1251">
          <cell r="A1251" t="str">
            <v xml:space="preserve">VALOR TOTAL ACTIVIDAD </v>
          </cell>
          <cell r="I1251">
            <v>215520</v>
          </cell>
        </row>
        <row r="1252">
          <cell r="A1252" t="str">
            <v xml:space="preserve">VALOR RECURSOS NECESARIOS PARA LA EJECUCIÓN DE LA ACTIVIDAD </v>
          </cell>
          <cell r="I1252">
            <v>431040</v>
          </cell>
        </row>
        <row r="1256">
          <cell r="B1256" t="str">
            <v>Firma:</v>
          </cell>
        </row>
        <row r="1257">
          <cell r="B1257" t="str">
            <v>Nombre: HENANDO ROJAS SILVA M.P.: 68202090533 STD</v>
          </cell>
        </row>
        <row r="1258">
          <cell r="B1258" t="str">
            <v>AVALADA CON FIRMA EN EL PRESUPUESTO RESUMEN</v>
          </cell>
        </row>
        <row r="1260">
          <cell r="A1260" t="str">
            <v xml:space="preserve">C. OBSERVACIONES </v>
          </cell>
        </row>
        <row r="1269">
          <cell r="A1269" t="str">
            <v>Item</v>
          </cell>
          <cell r="B1269" t="str">
            <v>Descripción</v>
          </cell>
          <cell r="G1269" t="str">
            <v>Unidad</v>
          </cell>
          <cell r="I1269" t="str">
            <v>Cantidad</v>
          </cell>
        </row>
        <row r="1270">
          <cell r="A1270" t="str">
            <v>06.04.09</v>
          </cell>
          <cell r="B1270" t="str">
            <v xml:space="preserve">Válvula de flotador D: 1" de Cobre </v>
          </cell>
          <cell r="G1270" t="str">
            <v>Un</v>
          </cell>
          <cell r="I1270">
            <v>2</v>
          </cell>
          <cell r="K1270">
            <v>162662</v>
          </cell>
        </row>
        <row r="1272">
          <cell r="A1272" t="str">
            <v>1.  Equipo</v>
          </cell>
        </row>
        <row r="1273">
          <cell r="A1273" t="str">
            <v>Codigo</v>
          </cell>
          <cell r="B1273" t="str">
            <v>Descripción</v>
          </cell>
          <cell r="C1273" t="str">
            <v>Marca</v>
          </cell>
          <cell r="D1273" t="str">
            <v>Unidad</v>
          </cell>
          <cell r="E1273" t="str">
            <v>Tarifa</v>
          </cell>
          <cell r="G1273" t="str">
            <v>Rendimiento</v>
          </cell>
          <cell r="I1273" t="str">
            <v>Vr. Unitario</v>
          </cell>
        </row>
        <row r="1274">
          <cell r="L1274" t="str">
            <v/>
          </cell>
        </row>
        <row r="1275">
          <cell r="A1275" t="str">
            <v>EH-33</v>
          </cell>
          <cell r="B1275" t="str">
            <v xml:space="preserve">HERRAMIENTA MENOR 5 %  DE LA MANO OBRA </v>
          </cell>
          <cell r="D1275" t="str">
            <v xml:space="preserve">Global </v>
          </cell>
          <cell r="E1275">
            <v>1510</v>
          </cell>
          <cell r="G1275">
            <v>1</v>
          </cell>
          <cell r="I1275">
            <v>1510</v>
          </cell>
          <cell r="L1275" t="b">
            <v>0</v>
          </cell>
        </row>
        <row r="1276">
          <cell r="A1276" t="str">
            <v>SUBTOTAL</v>
          </cell>
          <cell r="I1276">
            <v>1510</v>
          </cell>
        </row>
        <row r="1278">
          <cell r="A1278" t="str">
            <v>2.  Materiales</v>
          </cell>
        </row>
        <row r="1279">
          <cell r="A1279" t="str">
            <v>Codigo</v>
          </cell>
          <cell r="B1279" t="str">
            <v>Descripción</v>
          </cell>
          <cell r="D1279" t="str">
            <v>Unidad</v>
          </cell>
          <cell r="E1279" t="str">
            <v>Rendimiento</v>
          </cell>
          <cell r="F1279" t="str">
            <v>Precio Unitario</v>
          </cell>
          <cell r="I1279" t="str">
            <v>Vr Unitario</v>
          </cell>
        </row>
        <row r="1280">
          <cell r="L1280" t="str">
            <v/>
          </cell>
        </row>
        <row r="1281">
          <cell r="A1281" t="str">
            <v>S223</v>
          </cell>
          <cell r="B1281" t="str">
            <v>VALVULA FLOTADORA DE 1" COBRE</v>
          </cell>
          <cell r="D1281" t="str">
            <v>UND</v>
          </cell>
          <cell r="E1281">
            <v>1</v>
          </cell>
          <cell r="F1281">
            <v>109395</v>
          </cell>
          <cell r="I1281">
            <v>109395</v>
          </cell>
          <cell r="L1281" t="b">
            <v>1</v>
          </cell>
        </row>
        <row r="1282">
          <cell r="A1282" t="str">
            <v>S37</v>
          </cell>
          <cell r="B1282" t="str">
            <v>CINTA TEFLON 10 m 1/2"</v>
          </cell>
          <cell r="D1282" t="str">
            <v>UND</v>
          </cell>
          <cell r="E1282">
            <v>0.2</v>
          </cell>
          <cell r="F1282">
            <v>2750</v>
          </cell>
          <cell r="I1282">
            <v>550</v>
          </cell>
          <cell r="L1282" t="b">
            <v>1</v>
          </cell>
        </row>
        <row r="1283">
          <cell r="A1283" t="str">
            <v>S36</v>
          </cell>
          <cell r="B1283" t="str">
            <v>SOLDADURA PVC LIQUIDA 1/4</v>
          </cell>
          <cell r="D1283" t="str">
            <v>UND</v>
          </cell>
          <cell r="E1283">
            <v>0.2</v>
          </cell>
          <cell r="F1283">
            <v>96250</v>
          </cell>
          <cell r="I1283">
            <v>19250</v>
          </cell>
          <cell r="L1283" t="b">
            <v>1</v>
          </cell>
        </row>
        <row r="1284">
          <cell r="A1284" t="str">
            <v>S247</v>
          </cell>
          <cell r="B1284" t="str">
            <v>ESTOPA x 500 Gms</v>
          </cell>
          <cell r="D1284" t="str">
            <v>UND</v>
          </cell>
          <cell r="E1284">
            <v>0.2</v>
          </cell>
          <cell r="F1284">
            <v>7079</v>
          </cell>
          <cell r="I1284">
            <v>1416</v>
          </cell>
        </row>
        <row r="1286">
          <cell r="L1286" t="str">
            <v/>
          </cell>
        </row>
        <row r="1287">
          <cell r="L1287" t="str">
            <v/>
          </cell>
        </row>
        <row r="1291">
          <cell r="A1291" t="str">
            <v>SUBTOTAL</v>
          </cell>
          <cell r="I1291">
            <v>130611</v>
          </cell>
        </row>
        <row r="1293">
          <cell r="A1293" t="str">
            <v>3. Transportes</v>
          </cell>
        </row>
        <row r="1294">
          <cell r="A1294" t="str">
            <v>Codigo</v>
          </cell>
          <cell r="B1294" t="str">
            <v xml:space="preserve">Descripcion </v>
          </cell>
          <cell r="C1294" t="str">
            <v>Vol. o Peso</v>
          </cell>
          <cell r="D1294" t="str">
            <v>Unidad</v>
          </cell>
          <cell r="E1294" t="str">
            <v>Distancia</v>
          </cell>
          <cell r="G1294" t="str">
            <v>Tarifa</v>
          </cell>
          <cell r="I1294" t="str">
            <v>Vr. Unitario</v>
          </cell>
        </row>
        <row r="1296">
          <cell r="A1296" t="str">
            <v>EH-44</v>
          </cell>
          <cell r="B1296" t="str">
            <v>TRANSPORTE DE MATERIALES O EQUIPO</v>
          </cell>
          <cell r="D1296" t="str">
            <v>Viaje</v>
          </cell>
          <cell r="E1296">
            <v>0.01</v>
          </cell>
          <cell r="G1296">
            <v>35000</v>
          </cell>
          <cell r="I1296">
            <v>350</v>
          </cell>
        </row>
        <row r="1298">
          <cell r="A1298" t="str">
            <v>SUBTOTAL</v>
          </cell>
          <cell r="I1298">
            <v>350</v>
          </cell>
        </row>
        <row r="1300">
          <cell r="A1300" t="str">
            <v>4. Mano de Obra</v>
          </cell>
        </row>
        <row r="1301">
          <cell r="A1301" t="str">
            <v>Codigo</v>
          </cell>
          <cell r="B1301" t="str">
            <v>Trabajador</v>
          </cell>
          <cell r="C1301" t="str">
            <v>Jornal</v>
          </cell>
          <cell r="D1301" t="str">
            <v>Prestac.</v>
          </cell>
          <cell r="E1301" t="str">
            <v>Jornal Total</v>
          </cell>
          <cell r="F1301" t="str">
            <v>Rendimiento</v>
          </cell>
          <cell r="I1301" t="str">
            <v>Vr. Unitario</v>
          </cell>
        </row>
        <row r="1303">
          <cell r="A1303" t="str">
            <v>MO-06</v>
          </cell>
          <cell r="B1303" t="str">
            <v>CUADRILLA PLOMERIA (1 Ayudante+1 Oficial)</v>
          </cell>
          <cell r="C1303" t="str">
            <v>hc</v>
          </cell>
          <cell r="D1303">
            <v>0.57999999999999996</v>
          </cell>
          <cell r="E1303">
            <v>23885</v>
          </cell>
          <cell r="F1303">
            <v>0.8</v>
          </cell>
          <cell r="I1303">
            <v>30191</v>
          </cell>
          <cell r="L1303" t="b">
            <v>0</v>
          </cell>
        </row>
        <row r="1306">
          <cell r="A1306" t="str">
            <v>SUBTOTAL</v>
          </cell>
          <cell r="I1306">
            <v>30191</v>
          </cell>
        </row>
        <row r="1307">
          <cell r="A1307" t="str">
            <v>TOTAL COSTO DIRECTO</v>
          </cell>
          <cell r="I1307">
            <v>162662</v>
          </cell>
        </row>
        <row r="1308">
          <cell r="A1308" t="str">
            <v>AIU CONTRACTUAL</v>
          </cell>
          <cell r="C1308">
            <v>0.49959999999999999</v>
          </cell>
          <cell r="H1308" t="str">
            <v>TOTAL COSTO INDIRECTO</v>
          </cell>
          <cell r="I1308">
            <v>81266</v>
          </cell>
        </row>
        <row r="1309">
          <cell r="A1309" t="str">
            <v xml:space="preserve">VALOR TOTAL ACTIVIDAD </v>
          </cell>
          <cell r="I1309">
            <v>243928</v>
          </cell>
        </row>
        <row r="1310">
          <cell r="A1310" t="str">
            <v xml:space="preserve">VALOR RECURSOS NECESARIOS PARA LA EJECUCIÓN DE LA ACTIVIDAD </v>
          </cell>
          <cell r="I1310">
            <v>487856</v>
          </cell>
        </row>
        <row r="1314">
          <cell r="B1314" t="str">
            <v>Firma:</v>
          </cell>
        </row>
        <row r="1315">
          <cell r="B1315" t="str">
            <v>Nombre: HENANDO ROJAS SILVA M.P.: 68202090533 STD</v>
          </cell>
        </row>
        <row r="1316">
          <cell r="B1316" t="str">
            <v>AVALADA CON FIRMA EN EL PRESUPUESTO RESUMEN</v>
          </cell>
        </row>
        <row r="1318">
          <cell r="A1318" t="str">
            <v xml:space="preserve">C. OBSERVACIONES </v>
          </cell>
        </row>
        <row r="1328">
          <cell r="A1328" t="str">
            <v>Item</v>
          </cell>
          <cell r="B1328" t="str">
            <v>Descripción</v>
          </cell>
          <cell r="G1328" t="str">
            <v>Unidad</v>
          </cell>
          <cell r="I1328" t="str">
            <v>Cantidad</v>
          </cell>
        </row>
        <row r="1329">
          <cell r="A1329" t="str">
            <v>06.04.10</v>
          </cell>
          <cell r="B1329" t="str">
            <v>Válvula pie con coladera D: 1"</v>
          </cell>
          <cell r="G1329" t="str">
            <v>Un</v>
          </cell>
          <cell r="I1329">
            <v>2</v>
          </cell>
          <cell r="K1329">
            <v>230352</v>
          </cell>
        </row>
        <row r="1331">
          <cell r="A1331" t="str">
            <v>1.  Equipo</v>
          </cell>
        </row>
        <row r="1332">
          <cell r="A1332" t="str">
            <v>Codigo</v>
          </cell>
          <cell r="B1332" t="str">
            <v>Descripción</v>
          </cell>
          <cell r="C1332" t="str">
            <v>Marca</v>
          </cell>
          <cell r="D1332" t="str">
            <v>Unidad</v>
          </cell>
          <cell r="E1332" t="str">
            <v>Tarifa</v>
          </cell>
          <cell r="G1332" t="str">
            <v>Rendimiento</v>
          </cell>
          <cell r="I1332" t="str">
            <v>Vr. Unitario</v>
          </cell>
        </row>
        <row r="1333">
          <cell r="L1333" t="str">
            <v/>
          </cell>
        </row>
        <row r="1334">
          <cell r="A1334" t="str">
            <v>EH-33</v>
          </cell>
          <cell r="B1334" t="str">
            <v xml:space="preserve">HERRAMIENTA MENOR 5 %  DE LA MANO OBRA </v>
          </cell>
          <cell r="D1334" t="str">
            <v xml:space="preserve">Global </v>
          </cell>
          <cell r="E1334">
            <v>2264</v>
          </cell>
          <cell r="G1334">
            <v>1</v>
          </cell>
          <cell r="I1334">
            <v>2264</v>
          </cell>
          <cell r="L1334" t="b">
            <v>0</v>
          </cell>
        </row>
        <row r="1335">
          <cell r="A1335" t="str">
            <v>SUBTOTAL</v>
          </cell>
          <cell r="I1335">
            <v>2264</v>
          </cell>
        </row>
        <row r="1337">
          <cell r="A1337" t="str">
            <v>2.  Materiales</v>
          </cell>
        </row>
        <row r="1338">
          <cell r="A1338" t="str">
            <v>Codigo</v>
          </cell>
          <cell r="B1338" t="str">
            <v>Descripción</v>
          </cell>
          <cell r="D1338" t="str">
            <v>Unidad</v>
          </cell>
          <cell r="E1338" t="str">
            <v>Rendimiento</v>
          </cell>
          <cell r="F1338" t="str">
            <v>Precio Unitario</v>
          </cell>
          <cell r="I1338" t="str">
            <v>Vr Unitario</v>
          </cell>
        </row>
        <row r="1339">
          <cell r="L1339" t="str">
            <v/>
          </cell>
        </row>
        <row r="1340">
          <cell r="A1340" t="str">
            <v>S81</v>
          </cell>
          <cell r="B1340" t="str">
            <v>VALVULA DE PIE CON COLADERA - 2"</v>
          </cell>
          <cell r="D1340" t="str">
            <v>UND</v>
          </cell>
          <cell r="E1340">
            <v>1</v>
          </cell>
          <cell r="F1340">
            <v>161236</v>
          </cell>
          <cell r="I1340">
            <v>161236</v>
          </cell>
          <cell r="L1340" t="b">
            <v>1</v>
          </cell>
        </row>
        <row r="1341">
          <cell r="A1341" t="str">
            <v>S37</v>
          </cell>
          <cell r="B1341" t="str">
            <v>CINTA TEFLON 10 m 1/2"</v>
          </cell>
          <cell r="D1341" t="str">
            <v>UND</v>
          </cell>
          <cell r="E1341">
            <v>0.2</v>
          </cell>
          <cell r="F1341">
            <v>2750</v>
          </cell>
          <cell r="I1341">
            <v>550</v>
          </cell>
          <cell r="L1341" t="b">
            <v>1</v>
          </cell>
        </row>
        <row r="1342">
          <cell r="A1342" t="str">
            <v>S36</v>
          </cell>
          <cell r="B1342" t="str">
            <v>SOLDADURA PVC LIQUIDA 1/4</v>
          </cell>
          <cell r="D1342" t="str">
            <v>UND</v>
          </cell>
          <cell r="E1342">
            <v>0.2</v>
          </cell>
          <cell r="F1342">
            <v>96250</v>
          </cell>
          <cell r="I1342">
            <v>19250</v>
          </cell>
          <cell r="L1342" t="b">
            <v>1</v>
          </cell>
        </row>
        <row r="1343">
          <cell r="A1343" t="str">
            <v>S247</v>
          </cell>
          <cell r="B1343" t="str">
            <v>ESTOPA x 500 Gms</v>
          </cell>
          <cell r="D1343" t="str">
            <v>UND</v>
          </cell>
          <cell r="E1343">
            <v>0.2</v>
          </cell>
          <cell r="F1343">
            <v>7079</v>
          </cell>
          <cell r="I1343">
            <v>1416</v>
          </cell>
        </row>
        <row r="1345">
          <cell r="L1345" t="str">
            <v/>
          </cell>
        </row>
        <row r="1346">
          <cell r="L1346" t="str">
            <v/>
          </cell>
        </row>
        <row r="1348">
          <cell r="L1348" t="e">
            <v>#REF!</v>
          </cell>
        </row>
        <row r="1349">
          <cell r="L1349" t="e">
            <v>#REF!</v>
          </cell>
        </row>
        <row r="1353">
          <cell r="A1353" t="str">
            <v>SUBTOTAL</v>
          </cell>
          <cell r="I1353">
            <v>182452</v>
          </cell>
        </row>
        <row r="1355">
          <cell r="A1355" t="str">
            <v>3. Transportes</v>
          </cell>
        </row>
        <row r="1356">
          <cell r="A1356" t="str">
            <v>Codigo</v>
          </cell>
          <cell r="B1356" t="str">
            <v xml:space="preserve">Descripcion </v>
          </cell>
          <cell r="C1356" t="str">
            <v>Vol. o Peso</v>
          </cell>
          <cell r="D1356" t="str">
            <v>Unidad</v>
          </cell>
          <cell r="E1356" t="str">
            <v>Distancia</v>
          </cell>
          <cell r="G1356" t="str">
            <v>Tarifa</v>
          </cell>
          <cell r="I1356" t="str">
            <v>Vr. Unitario</v>
          </cell>
        </row>
        <row r="1358">
          <cell r="A1358" t="str">
            <v>EH-44</v>
          </cell>
          <cell r="B1358" t="str">
            <v>TRANSPORTE DE MATERIALES O EQUIPO</v>
          </cell>
          <cell r="D1358" t="str">
            <v>Viaje</v>
          </cell>
          <cell r="E1358">
            <v>0.01</v>
          </cell>
          <cell r="G1358">
            <v>35000</v>
          </cell>
          <cell r="I1358">
            <v>350</v>
          </cell>
        </row>
        <row r="1360">
          <cell r="A1360" t="str">
            <v>SUBTOTAL</v>
          </cell>
          <cell r="I1360">
            <v>350</v>
          </cell>
        </row>
        <row r="1362">
          <cell r="A1362" t="str">
            <v>4. Mano de Obra</v>
          </cell>
        </row>
        <row r="1363">
          <cell r="A1363" t="str">
            <v>Codigo</v>
          </cell>
          <cell r="B1363" t="str">
            <v>Trabajador</v>
          </cell>
          <cell r="C1363" t="str">
            <v>Jornal</v>
          </cell>
          <cell r="D1363" t="str">
            <v>Prestac.</v>
          </cell>
          <cell r="E1363" t="str">
            <v>Jornal Total</v>
          </cell>
          <cell r="F1363" t="str">
            <v>Rendimiento</v>
          </cell>
          <cell r="I1363" t="str">
            <v>Vr. Unitario</v>
          </cell>
        </row>
        <row r="1365">
          <cell r="A1365" t="str">
            <v>MO-06</v>
          </cell>
          <cell r="B1365" t="str">
            <v>CUADRILLA PLOMERIA (1 Ayudante+1 Oficial)</v>
          </cell>
          <cell r="C1365" t="str">
            <v>hc</v>
          </cell>
          <cell r="D1365">
            <v>0.57999999999999996</v>
          </cell>
          <cell r="E1365">
            <v>23885</v>
          </cell>
          <cell r="F1365">
            <v>1.2</v>
          </cell>
          <cell r="I1365">
            <v>45286</v>
          </cell>
          <cell r="L1365" t="b">
            <v>0</v>
          </cell>
        </row>
        <row r="1368">
          <cell r="A1368" t="str">
            <v>SUBTOTAL</v>
          </cell>
          <cell r="I1368">
            <v>45286</v>
          </cell>
        </row>
        <row r="1369">
          <cell r="A1369" t="str">
            <v>TOTAL COSTO DIRECTO</v>
          </cell>
          <cell r="I1369">
            <v>230352</v>
          </cell>
        </row>
        <row r="1370">
          <cell r="A1370" t="str">
            <v>AIU CONTRACTUAL</v>
          </cell>
          <cell r="C1370">
            <v>0.49959999999999999</v>
          </cell>
          <cell r="H1370" t="str">
            <v>TOTAL COSTO INDIRECTO</v>
          </cell>
          <cell r="I1370">
            <v>115084</v>
          </cell>
        </row>
        <row r="1371">
          <cell r="A1371" t="str">
            <v xml:space="preserve">VALOR TOTAL ACTIVIDAD </v>
          </cell>
          <cell r="I1371">
            <v>345436</v>
          </cell>
        </row>
        <row r="1372">
          <cell r="A1372" t="str">
            <v xml:space="preserve">VALOR RECURSOS NECESARIOS PARA LA EJECUCIÓN DE LA ACTIVIDAD </v>
          </cell>
          <cell r="I1372">
            <v>690872</v>
          </cell>
        </row>
        <row r="1376">
          <cell r="B1376" t="str">
            <v>Firma:</v>
          </cell>
        </row>
        <row r="1377">
          <cell r="B1377" t="str">
            <v xml:space="preserve">Nombre: </v>
          </cell>
        </row>
        <row r="1378">
          <cell r="B1378" t="str">
            <v>AVALADA CON FIRMA EN EL PRESUPUESTO RESUMEN</v>
          </cell>
        </row>
        <row r="1380">
          <cell r="A1380" t="str">
            <v xml:space="preserve">C. OBSERVACIONES </v>
          </cell>
        </row>
        <row r="1389">
          <cell r="A1389" t="str">
            <v>Item</v>
          </cell>
          <cell r="B1389" t="str">
            <v>Descripción</v>
          </cell>
          <cell r="G1389" t="str">
            <v>Unidad</v>
          </cell>
          <cell r="I1389" t="str">
            <v>Cantidad</v>
          </cell>
        </row>
        <row r="1390">
          <cell r="A1390" t="str">
            <v>06.04.11</v>
          </cell>
          <cell r="B1390" t="str">
            <v>Caja en ladrillo de 20x20cm y tapa plástica para válvulas.</v>
          </cell>
          <cell r="G1390" t="str">
            <v>Un</v>
          </cell>
          <cell r="I1390">
            <v>8</v>
          </cell>
          <cell r="K1390">
            <v>131100</v>
          </cell>
        </row>
        <row r="1392">
          <cell r="A1392" t="str">
            <v>1.  Equipo</v>
          </cell>
        </row>
        <row r="1393">
          <cell r="A1393" t="str">
            <v>Codigo</v>
          </cell>
          <cell r="B1393" t="str">
            <v>Descripción</v>
          </cell>
          <cell r="C1393" t="str">
            <v>Marca</v>
          </cell>
          <cell r="D1393" t="str">
            <v>Unidad</v>
          </cell>
          <cell r="E1393" t="str">
            <v>Tarifa</v>
          </cell>
          <cell r="G1393" t="str">
            <v>Rendimiento</v>
          </cell>
          <cell r="I1393" t="str">
            <v>Vr. Unitario</v>
          </cell>
          <cell r="L1393" t="str">
            <v/>
          </cell>
        </row>
        <row r="1394">
          <cell r="L1394" t="b">
            <v>0</v>
          </cell>
        </row>
        <row r="1395">
          <cell r="A1395" t="str">
            <v>EH-33</v>
          </cell>
          <cell r="B1395" t="str">
            <v xml:space="preserve">HERRAMIENTA MENOR 5 %  DE LA MANO OBRA </v>
          </cell>
          <cell r="D1395" t="str">
            <v xml:space="preserve">Global </v>
          </cell>
          <cell r="E1395">
            <v>4717</v>
          </cell>
          <cell r="G1395">
            <v>1</v>
          </cell>
          <cell r="I1395">
            <v>4717</v>
          </cell>
        </row>
        <row r="1396">
          <cell r="A1396" t="str">
            <v>SUBTOTAL</v>
          </cell>
          <cell r="I1396">
            <v>4717</v>
          </cell>
        </row>
        <row r="1398">
          <cell r="A1398" t="str">
            <v>2.  Materiales</v>
          </cell>
        </row>
        <row r="1399">
          <cell r="A1399" t="str">
            <v>Codigo</v>
          </cell>
          <cell r="B1399" t="str">
            <v>Descripción</v>
          </cell>
          <cell r="D1399" t="str">
            <v>Unidad</v>
          </cell>
          <cell r="E1399" t="str">
            <v>Rendimiento</v>
          </cell>
          <cell r="F1399" t="str">
            <v>Precio Unitario</v>
          </cell>
          <cell r="I1399" t="str">
            <v>Vr Unitario</v>
          </cell>
          <cell r="L1399" t="str">
            <v/>
          </cell>
        </row>
        <row r="1400">
          <cell r="L1400" t="b">
            <v>1</v>
          </cell>
        </row>
        <row r="1401">
          <cell r="A1401" t="str">
            <v>S248</v>
          </cell>
          <cell r="B1401" t="str">
            <v>TAPAS REGISTRO 20X20 PLASTICO</v>
          </cell>
          <cell r="D1401" t="str">
            <v>UND</v>
          </cell>
          <cell r="E1401">
            <v>1</v>
          </cell>
          <cell r="F1401">
            <v>9653</v>
          </cell>
          <cell r="I1401">
            <v>9653</v>
          </cell>
          <cell r="L1401" t="b">
            <v>1</v>
          </cell>
        </row>
        <row r="1402">
          <cell r="A1402" t="str">
            <v>O18</v>
          </cell>
          <cell r="B1402" t="str">
            <v>SILICONA Tubo 280 ml</v>
          </cell>
          <cell r="D1402" t="str">
            <v>UND</v>
          </cell>
          <cell r="E1402">
            <v>0.2</v>
          </cell>
          <cell r="F1402">
            <v>27500</v>
          </cell>
          <cell r="I1402">
            <v>5500</v>
          </cell>
          <cell r="L1402" t="b">
            <v>1</v>
          </cell>
        </row>
        <row r="1403">
          <cell r="A1403" t="str">
            <v>T05</v>
          </cell>
          <cell r="B1403" t="str">
            <v>LADRILLO TOLETE RECOCIDO (24,5 x 12 x 6 cm)</v>
          </cell>
          <cell r="D1403" t="str">
            <v>UND</v>
          </cell>
          <cell r="E1403">
            <v>8</v>
          </cell>
          <cell r="F1403">
            <v>715</v>
          </cell>
          <cell r="I1403">
            <v>5720</v>
          </cell>
          <cell r="L1403" t="b">
            <v>1</v>
          </cell>
        </row>
        <row r="1404">
          <cell r="A1404" t="str">
            <v>H06</v>
          </cell>
          <cell r="B1404" t="str">
            <v>MORTERO 1:3 ( arena semilavada de peña)</v>
          </cell>
          <cell r="D1404" t="str">
            <v>M3</v>
          </cell>
          <cell r="E1404">
            <v>1.4999999999999999E-2</v>
          </cell>
          <cell r="F1404">
            <v>720902</v>
          </cell>
          <cell r="I1404">
            <v>10814</v>
          </cell>
          <cell r="L1404" t="b">
            <v>1</v>
          </cell>
        </row>
        <row r="1405">
          <cell r="L1405" t="str">
            <v/>
          </cell>
        </row>
        <row r="1406">
          <cell r="L1406" t="str">
            <v/>
          </cell>
        </row>
        <row r="1408">
          <cell r="L1408" t="str">
            <v/>
          </cell>
        </row>
        <row r="1411">
          <cell r="A1411" t="str">
            <v>SUBTOTAL</v>
          </cell>
          <cell r="I1411">
            <v>31687</v>
          </cell>
        </row>
        <row r="1413">
          <cell r="A1413" t="str">
            <v>3. Transportes</v>
          </cell>
        </row>
        <row r="1414">
          <cell r="A1414" t="str">
            <v>Codigo</v>
          </cell>
          <cell r="B1414" t="str">
            <v xml:space="preserve">Descripcion </v>
          </cell>
          <cell r="C1414" t="str">
            <v>Vol. o Peso</v>
          </cell>
          <cell r="D1414" t="str">
            <v>Unidad</v>
          </cell>
          <cell r="E1414" t="str">
            <v>Distancia</v>
          </cell>
          <cell r="G1414" t="str">
            <v>Tarifa</v>
          </cell>
          <cell r="I1414" t="str">
            <v>Vr. Unitario</v>
          </cell>
        </row>
        <row r="1416">
          <cell r="A1416" t="str">
            <v>EH-44</v>
          </cell>
          <cell r="B1416" t="str">
            <v>TRANSPORTE DE MATERIALES O EQUIPO</v>
          </cell>
          <cell r="D1416" t="str">
            <v>Viaje</v>
          </cell>
          <cell r="E1416">
            <v>0.01</v>
          </cell>
          <cell r="G1416">
            <v>35000</v>
          </cell>
          <cell r="I1416">
            <v>350</v>
          </cell>
        </row>
        <row r="1418">
          <cell r="A1418" t="str">
            <v>SUBTOTAL</v>
          </cell>
          <cell r="I1418">
            <v>350</v>
          </cell>
        </row>
        <row r="1420">
          <cell r="A1420" t="str">
            <v>4. Mano de Obra</v>
          </cell>
        </row>
        <row r="1421">
          <cell r="A1421" t="str">
            <v>Codigo</v>
          </cell>
          <cell r="B1421" t="str">
            <v>Trabajador</v>
          </cell>
          <cell r="C1421" t="str">
            <v>Jornal</v>
          </cell>
          <cell r="D1421" t="str">
            <v>Prestac.</v>
          </cell>
          <cell r="E1421" t="str">
            <v>Jornal Total</v>
          </cell>
          <cell r="F1421" t="str">
            <v>Rendimiento</v>
          </cell>
          <cell r="I1421" t="str">
            <v>Vr. Unitario</v>
          </cell>
        </row>
        <row r="1422">
          <cell r="L1422" t="b">
            <v>0</v>
          </cell>
        </row>
        <row r="1423">
          <cell r="A1423" t="str">
            <v>MO-06</v>
          </cell>
          <cell r="B1423" t="str">
            <v>CUADRILLA PLOMERIA (1 Ayudante+1 Oficial)</v>
          </cell>
          <cell r="C1423" t="str">
            <v>hc</v>
          </cell>
          <cell r="D1423">
            <v>0.57999999999999996</v>
          </cell>
          <cell r="E1423">
            <v>23885</v>
          </cell>
          <cell r="F1423">
            <v>2.5</v>
          </cell>
          <cell r="I1423">
            <v>94346</v>
          </cell>
        </row>
        <row r="1426">
          <cell r="A1426" t="str">
            <v>SUBTOTAL</v>
          </cell>
          <cell r="I1426">
            <v>94346</v>
          </cell>
        </row>
        <row r="1427">
          <cell r="A1427" t="str">
            <v>TOTAL COSTO DIRECTO</v>
          </cell>
          <cell r="I1427">
            <v>131100</v>
          </cell>
        </row>
        <row r="1428">
          <cell r="A1428" t="str">
            <v>AIU CONTRACTUAL</v>
          </cell>
          <cell r="C1428" t="str">
            <v>49,96%</v>
          </cell>
          <cell r="H1428" t="str">
            <v>TOTAL COSTO INDIRECTO</v>
          </cell>
          <cell r="I1428">
            <v>65498</v>
          </cell>
        </row>
        <row r="1429">
          <cell r="A1429" t="str">
            <v xml:space="preserve">VALOR TOTAL ACTIVIDAD </v>
          </cell>
          <cell r="I1429">
            <v>196598</v>
          </cell>
        </row>
        <row r="1430">
          <cell r="A1430" t="str">
            <v xml:space="preserve">VALOR RECURSOS NECESARIOS PARA LA EJECUCIÓN DE LA ACTIVIDAD </v>
          </cell>
          <cell r="I1430">
            <v>1572784</v>
          </cell>
        </row>
        <row r="1434">
          <cell r="B1434" t="str">
            <v>Firma:</v>
          </cell>
        </row>
        <row r="1435">
          <cell r="B1435" t="str">
            <v>Nombre: HENANDO ROJAS SILVA M.P.: 68202090533 STD</v>
          </cell>
        </row>
        <row r="1436">
          <cell r="B1436" t="str">
            <v>AVALADA CON FIRMA EN EL PRESUPUESTO RESUMEN</v>
          </cell>
        </row>
        <row r="1437">
          <cell r="A1437" t="str">
            <v xml:space="preserve">C. OBSERVACIONES </v>
          </cell>
        </row>
        <row r="1446">
          <cell r="A1446" t="str">
            <v>Item</v>
          </cell>
          <cell r="B1446" t="str">
            <v>Descripción</v>
          </cell>
          <cell r="G1446" t="str">
            <v>Unidad</v>
          </cell>
          <cell r="I1446" t="str">
            <v>Cantidad</v>
          </cell>
        </row>
        <row r="1447">
          <cell r="A1447" t="str">
            <v>06.04.12</v>
          </cell>
          <cell r="B1447" t="str">
            <v>Punto hidráulico 1/2" (incluye todas las tuberías verticales y los accesorios necesarios después de la válvula de control)</v>
          </cell>
          <cell r="G1447" t="str">
            <v>Un</v>
          </cell>
          <cell r="I1447">
            <v>23</v>
          </cell>
          <cell r="K1447">
            <v>79335</v>
          </cell>
        </row>
        <row r="1449">
          <cell r="A1449" t="str">
            <v>1.  Equipo</v>
          </cell>
        </row>
        <row r="1450">
          <cell r="A1450" t="str">
            <v>Codigo</v>
          </cell>
          <cell r="B1450" t="str">
            <v>Descripción</v>
          </cell>
          <cell r="C1450" t="str">
            <v>Marca</v>
          </cell>
          <cell r="D1450" t="str">
            <v>Unidad</v>
          </cell>
          <cell r="E1450" t="str">
            <v>Tarifa</v>
          </cell>
          <cell r="G1450" t="str">
            <v>Rendimiento</v>
          </cell>
          <cell r="I1450" t="str">
            <v>Vr. Unitario</v>
          </cell>
          <cell r="L1450" t="e">
            <v>#VALUE!</v>
          </cell>
        </row>
        <row r="1451">
          <cell r="L1451" t="str">
            <v/>
          </cell>
        </row>
        <row r="1452">
          <cell r="A1452" t="str">
            <v>EH-33</v>
          </cell>
          <cell r="B1452" t="str">
            <v xml:space="preserve">HERRAMIENTA MENOR 5 %  DE LA MANO OBRA </v>
          </cell>
          <cell r="D1452" t="str">
            <v xml:space="preserve">Global </v>
          </cell>
          <cell r="E1452">
            <v>1887</v>
          </cell>
          <cell r="G1452">
            <v>1</v>
          </cell>
          <cell r="I1452">
            <v>1887</v>
          </cell>
        </row>
        <row r="1453">
          <cell r="A1453" t="str">
            <v>SUBTOTAL</v>
          </cell>
          <cell r="I1453">
            <v>1887</v>
          </cell>
        </row>
        <row r="1455">
          <cell r="A1455" t="str">
            <v>2.  Materiales</v>
          </cell>
        </row>
        <row r="1456">
          <cell r="A1456" t="str">
            <v>Codigo</v>
          </cell>
          <cell r="B1456" t="str">
            <v>Descripción</v>
          </cell>
          <cell r="D1456" t="str">
            <v>Unidad</v>
          </cell>
          <cell r="E1456" t="str">
            <v>Rendimiento</v>
          </cell>
          <cell r="F1456" t="str">
            <v>Precio Unitario</v>
          </cell>
          <cell r="I1456" t="str">
            <v>Vr Unitario</v>
          </cell>
          <cell r="L1456" t="str">
            <v/>
          </cell>
        </row>
        <row r="1457">
          <cell r="L1457" t="str">
            <v/>
          </cell>
        </row>
        <row r="1458">
          <cell r="A1458" t="str">
            <v>S55</v>
          </cell>
          <cell r="B1458" t="str">
            <v xml:space="preserve">TUBO PRESION RDE 9 PVC 500 psi  -  1/2" </v>
          </cell>
          <cell r="D1458" t="str">
            <v>ML</v>
          </cell>
          <cell r="E1458">
            <v>2</v>
          </cell>
          <cell r="F1458">
            <v>3900</v>
          </cell>
          <cell r="I1458">
            <v>7800</v>
          </cell>
          <cell r="L1458" t="str">
            <v/>
          </cell>
        </row>
        <row r="1459">
          <cell r="A1459" t="str">
            <v>S89</v>
          </cell>
          <cell r="B1459" t="str">
            <v>ACCESORIOS PVC-P  1/2" ( Codo , unión y tapón )</v>
          </cell>
          <cell r="D1459" t="str">
            <v>UND</v>
          </cell>
          <cell r="E1459">
            <v>1</v>
          </cell>
          <cell r="F1459">
            <v>1194</v>
          </cell>
          <cell r="I1459">
            <v>1194</v>
          </cell>
          <cell r="L1459" t="e">
            <v>#VALUE!</v>
          </cell>
        </row>
        <row r="1460">
          <cell r="A1460" t="str">
            <v>S36</v>
          </cell>
          <cell r="B1460" t="str">
            <v>SOLDADURA PVC LIQUIDA 1/4</v>
          </cell>
          <cell r="D1460" t="str">
            <v>UND</v>
          </cell>
          <cell r="E1460">
            <v>0.2</v>
          </cell>
          <cell r="F1460">
            <v>96250</v>
          </cell>
          <cell r="I1460">
            <v>19250</v>
          </cell>
          <cell r="L1460" t="str">
            <v/>
          </cell>
        </row>
        <row r="1461">
          <cell r="A1461" t="str">
            <v>S22</v>
          </cell>
          <cell r="B1461" t="str">
            <v>LIMPIADOR REM PVC 760 grms. (1/4)</v>
          </cell>
          <cell r="D1461" t="str">
            <v>UND</v>
          </cell>
          <cell r="E1461">
            <v>0.2</v>
          </cell>
          <cell r="F1461">
            <v>46750</v>
          </cell>
          <cell r="I1461">
            <v>9350</v>
          </cell>
          <cell r="L1461" t="b">
            <v>1</v>
          </cell>
        </row>
        <row r="1462">
          <cell r="A1462" t="str">
            <v>S247</v>
          </cell>
          <cell r="B1462" t="str">
            <v>ESTOPA x 500 Gms</v>
          </cell>
          <cell r="D1462" t="str">
            <v>UND</v>
          </cell>
          <cell r="E1462">
            <v>0.2</v>
          </cell>
          <cell r="F1462">
            <v>7079</v>
          </cell>
          <cell r="I1462">
            <v>1416</v>
          </cell>
          <cell r="L1462" t="str">
            <v/>
          </cell>
        </row>
        <row r="1463">
          <cell r="L1463" t="str">
            <v/>
          </cell>
        </row>
        <row r="1464">
          <cell r="L1464" t="str">
            <v/>
          </cell>
        </row>
        <row r="1469">
          <cell r="A1469" t="str">
            <v>SUBTOTAL</v>
          </cell>
          <cell r="I1469">
            <v>39010</v>
          </cell>
        </row>
        <row r="1471">
          <cell r="A1471" t="str">
            <v>3. Transportes</v>
          </cell>
        </row>
        <row r="1472">
          <cell r="A1472" t="str">
            <v>Codigo</v>
          </cell>
          <cell r="B1472" t="str">
            <v xml:space="preserve">Descripcion </v>
          </cell>
          <cell r="C1472" t="str">
            <v>Vol. o Peso</v>
          </cell>
          <cell r="D1472" t="str">
            <v>Unidad</v>
          </cell>
          <cell r="E1472" t="str">
            <v>Distancia</v>
          </cell>
          <cell r="G1472" t="str">
            <v>Tarifa</v>
          </cell>
          <cell r="I1472" t="str">
            <v>Vr. Unitario</v>
          </cell>
        </row>
        <row r="1474">
          <cell r="A1474" t="str">
            <v>EH-44</v>
          </cell>
          <cell r="B1474" t="str">
            <v>TRANSPORTE DE MATERIALES O EQUIPO</v>
          </cell>
          <cell r="D1474" t="str">
            <v>Viaje</v>
          </cell>
          <cell r="E1474">
            <v>0.02</v>
          </cell>
          <cell r="G1474">
            <v>35000</v>
          </cell>
          <cell r="I1474">
            <v>700</v>
          </cell>
        </row>
        <row r="1476">
          <cell r="A1476" t="str">
            <v>SUBTOTAL</v>
          </cell>
          <cell r="I1476">
            <v>700</v>
          </cell>
        </row>
        <row r="1478">
          <cell r="A1478" t="str">
            <v>4. Mano de Obra</v>
          </cell>
        </row>
        <row r="1479">
          <cell r="A1479" t="str">
            <v>Codigo</v>
          </cell>
          <cell r="B1479" t="str">
            <v>Trabajador</v>
          </cell>
          <cell r="C1479" t="str">
            <v>Jornal</v>
          </cell>
          <cell r="D1479" t="str">
            <v>Prestac.</v>
          </cell>
          <cell r="E1479" t="str">
            <v>Jornal Total</v>
          </cell>
          <cell r="F1479" t="str">
            <v>Rendimiento</v>
          </cell>
          <cell r="I1479" t="str">
            <v>Vr. Unitario</v>
          </cell>
        </row>
        <row r="1480">
          <cell r="L1480" t="str">
            <v/>
          </cell>
        </row>
        <row r="1481">
          <cell r="A1481" t="str">
            <v>MO-06</v>
          </cell>
          <cell r="B1481" t="str">
            <v>CUADRILLA PLOMERIA (1 Ayudante+1 Oficial)</v>
          </cell>
          <cell r="C1481" t="str">
            <v>hc</v>
          </cell>
          <cell r="D1481">
            <v>0.57999999999999996</v>
          </cell>
          <cell r="E1481">
            <v>23885</v>
          </cell>
          <cell r="F1481">
            <v>1</v>
          </cell>
          <cell r="I1481">
            <v>37738</v>
          </cell>
        </row>
        <row r="1484">
          <cell r="A1484" t="str">
            <v>SUBTOTAL</v>
          </cell>
          <cell r="I1484">
            <v>37738</v>
          </cell>
        </row>
        <row r="1485">
          <cell r="A1485" t="str">
            <v>TOTAL COSTO DIRECTO</v>
          </cell>
          <cell r="I1485">
            <v>79335</v>
          </cell>
        </row>
        <row r="1486">
          <cell r="A1486" t="str">
            <v>AIU CONTRACTUAL</v>
          </cell>
          <cell r="C1486">
            <v>0.49959999999999999</v>
          </cell>
          <cell r="H1486" t="str">
            <v>TOTAL COSTO INDIRECTO</v>
          </cell>
          <cell r="I1486">
            <v>39636</v>
          </cell>
        </row>
        <row r="1487">
          <cell r="A1487" t="str">
            <v xml:space="preserve">VALOR TOTAL ACTIVIDAD </v>
          </cell>
          <cell r="I1487">
            <v>118971</v>
          </cell>
        </row>
        <row r="1488">
          <cell r="A1488" t="str">
            <v xml:space="preserve">VALOR RECURSOS NECESARIOS PARA LA EJECUCIÓN DE LA ACTIVIDAD </v>
          </cell>
          <cell r="I1488">
            <v>2736333</v>
          </cell>
        </row>
        <row r="1492">
          <cell r="B1492" t="str">
            <v>Firma:</v>
          </cell>
        </row>
        <row r="1493">
          <cell r="B1493" t="str">
            <v>Nombre: HENANDO ROJAS SILVA M.P.: 68202090533 STD</v>
          </cell>
        </row>
        <row r="1494">
          <cell r="B1494" t="str">
            <v>AVALADA CON FIRMA EN EL PRESUPUESTO RESUMEN</v>
          </cell>
        </row>
        <row r="1496">
          <cell r="A1496" t="str">
            <v xml:space="preserve">C. OBSERVACIONES </v>
          </cell>
        </row>
        <row r="1505">
          <cell r="A1505" t="str">
            <v>Item</v>
          </cell>
          <cell r="B1505" t="str">
            <v>Descripción</v>
          </cell>
          <cell r="G1505" t="str">
            <v>Unidad</v>
          </cell>
          <cell r="I1505" t="str">
            <v>Cantidad</v>
          </cell>
        </row>
        <row r="1506">
          <cell r="A1506" t="str">
            <v>06.06.01</v>
          </cell>
          <cell r="B1506" t="str">
            <v>Suministro e instalación de tanque elevado 2000 Referencia colempaques o equivalente o similar, Incluye accesorios.</v>
          </cell>
          <cell r="G1506" t="str">
            <v>Un</v>
          </cell>
          <cell r="I1506">
            <v>4</v>
          </cell>
          <cell r="K1506">
            <v>777277</v>
          </cell>
        </row>
        <row r="1508">
          <cell r="A1508" t="str">
            <v>1.  Equipo</v>
          </cell>
        </row>
        <row r="1509">
          <cell r="A1509" t="str">
            <v>Codigo</v>
          </cell>
          <cell r="B1509" t="str">
            <v>Descripción</v>
          </cell>
          <cell r="C1509" t="str">
            <v>Marca</v>
          </cell>
          <cell r="D1509" t="str">
            <v>Unidad</v>
          </cell>
          <cell r="E1509" t="str">
            <v>Tarifa</v>
          </cell>
          <cell r="G1509" t="str">
            <v>Rendimiento</v>
          </cell>
          <cell r="I1509" t="str">
            <v>Vr. Unitario</v>
          </cell>
          <cell r="L1509" t="str">
            <v/>
          </cell>
        </row>
        <row r="1510">
          <cell r="L1510" t="b">
            <v>0</v>
          </cell>
        </row>
        <row r="1511">
          <cell r="A1511" t="str">
            <v>EH-33</v>
          </cell>
          <cell r="B1511" t="str">
            <v xml:space="preserve">HERRAMIENTA MENOR 5 %  DE LA MANO OBRA </v>
          </cell>
          <cell r="D1511" t="str">
            <v xml:space="preserve">Global </v>
          </cell>
          <cell r="E1511">
            <v>11322</v>
          </cell>
          <cell r="G1511">
            <v>1</v>
          </cell>
          <cell r="I1511">
            <v>11322</v>
          </cell>
        </row>
        <row r="1512">
          <cell r="A1512" t="str">
            <v>SUBTOTAL</v>
          </cell>
          <cell r="I1512">
            <v>11322</v>
          </cell>
        </row>
        <row r="1514">
          <cell r="A1514" t="str">
            <v>2.  Materiales</v>
          </cell>
        </row>
        <row r="1515">
          <cell r="A1515" t="str">
            <v>Codigo</v>
          </cell>
          <cell r="B1515" t="str">
            <v>Descripción</v>
          </cell>
          <cell r="D1515" t="str">
            <v>Unidad</v>
          </cell>
          <cell r="E1515" t="str">
            <v>Rendimiento</v>
          </cell>
          <cell r="F1515" t="str">
            <v>Precio Unitario</v>
          </cell>
          <cell r="I1515" t="str">
            <v>Vr Unitario</v>
          </cell>
          <cell r="L1515" t="str">
            <v/>
          </cell>
        </row>
        <row r="1516">
          <cell r="L1516" t="b">
            <v>1</v>
          </cell>
        </row>
        <row r="1517">
          <cell r="A1517" t="str">
            <v>S254</v>
          </cell>
          <cell r="B1517" t="str">
            <v xml:space="preserve">TANQUE 1000LT INCLUYE FLOTADOR </v>
          </cell>
          <cell r="D1517" t="str">
            <v>UND</v>
          </cell>
          <cell r="E1517">
            <v>1</v>
          </cell>
          <cell r="F1517">
            <v>539000</v>
          </cell>
          <cell r="I1517">
            <v>539000</v>
          </cell>
          <cell r="L1517" t="b">
            <v>1</v>
          </cell>
        </row>
        <row r="1518">
          <cell r="L1518" t="str">
            <v/>
          </cell>
        </row>
        <row r="1519">
          <cell r="L1519" t="str">
            <v/>
          </cell>
        </row>
        <row r="1520">
          <cell r="L1520" t="str">
            <v/>
          </cell>
        </row>
        <row r="1521">
          <cell r="L1521" t="str">
            <v/>
          </cell>
        </row>
        <row r="1522">
          <cell r="L1522" t="str">
            <v/>
          </cell>
        </row>
        <row r="1523">
          <cell r="L1523" t="str">
            <v/>
          </cell>
        </row>
        <row r="1528">
          <cell r="A1528" t="str">
            <v>SUBTOTAL</v>
          </cell>
          <cell r="I1528">
            <v>539000</v>
          </cell>
        </row>
        <row r="1530">
          <cell r="A1530" t="str">
            <v>3. Transportes</v>
          </cell>
        </row>
        <row r="1531">
          <cell r="A1531" t="str">
            <v>Codigo</v>
          </cell>
          <cell r="B1531" t="str">
            <v xml:space="preserve">Descripcion </v>
          </cell>
          <cell r="C1531" t="str">
            <v>Vol. o Peso</v>
          </cell>
          <cell r="D1531" t="str">
            <v>Unidad</v>
          </cell>
          <cell r="E1531" t="str">
            <v>Distancia</v>
          </cell>
          <cell r="G1531" t="str">
            <v>Tarifa</v>
          </cell>
          <cell r="I1531" t="str">
            <v>Vr. Unitario</v>
          </cell>
        </row>
        <row r="1533">
          <cell r="A1533" t="str">
            <v>EH-44</v>
          </cell>
          <cell r="B1533" t="str">
            <v>TRANSPORTE DE MATERIALES O EQUIPO</v>
          </cell>
          <cell r="D1533" t="str">
            <v>Viaje</v>
          </cell>
          <cell r="E1533">
            <v>1.4999999999999999E-2</v>
          </cell>
          <cell r="G1533">
            <v>35000</v>
          </cell>
          <cell r="I1533">
            <v>525</v>
          </cell>
        </row>
        <row r="1535">
          <cell r="A1535" t="str">
            <v>SUBTOTAL</v>
          </cell>
          <cell r="I1535">
            <v>525</v>
          </cell>
        </row>
        <row r="1537">
          <cell r="A1537" t="str">
            <v>4. Mano de Obra</v>
          </cell>
        </row>
        <row r="1538">
          <cell r="A1538" t="str">
            <v>Codigo</v>
          </cell>
          <cell r="B1538" t="str">
            <v>Trabajador</v>
          </cell>
          <cell r="C1538" t="str">
            <v>Jornal</v>
          </cell>
          <cell r="D1538" t="str">
            <v>Prestac.</v>
          </cell>
          <cell r="E1538" t="str">
            <v>Jornal Total</v>
          </cell>
          <cell r="F1538" t="str">
            <v>Rendimiento</v>
          </cell>
          <cell r="I1538" t="str">
            <v>Vr. Unitario</v>
          </cell>
        </row>
        <row r="1539">
          <cell r="L1539" t="b">
            <v>0</v>
          </cell>
        </row>
        <row r="1540">
          <cell r="A1540" t="str">
            <v>MO-06</v>
          </cell>
          <cell r="B1540" t="str">
            <v>CUADRILLA PLOMERIA (1 Ayudante+1 Oficial)</v>
          </cell>
          <cell r="C1540" t="str">
            <v>hc</v>
          </cell>
          <cell r="D1540">
            <v>0.57999999999999996</v>
          </cell>
          <cell r="E1540">
            <v>23885</v>
          </cell>
          <cell r="F1540">
            <v>6</v>
          </cell>
          <cell r="I1540">
            <v>226430</v>
          </cell>
        </row>
        <row r="1543">
          <cell r="A1543" t="str">
            <v>SUBTOTAL</v>
          </cell>
          <cell r="I1543">
            <v>226430</v>
          </cell>
        </row>
        <row r="1544">
          <cell r="A1544" t="str">
            <v>TOTAL COSTO DIRECTO</v>
          </cell>
          <cell r="I1544">
            <v>777277</v>
          </cell>
        </row>
        <row r="1545">
          <cell r="A1545" t="str">
            <v>AIU CONTRACTUAL</v>
          </cell>
          <cell r="C1545" t="str">
            <v>49,96%</v>
          </cell>
          <cell r="H1545" t="str">
            <v>TOTAL COSTO INDIRECTO</v>
          </cell>
          <cell r="I1545">
            <v>388328</v>
          </cell>
        </row>
        <row r="1546">
          <cell r="A1546" t="str">
            <v xml:space="preserve">VALOR TOTAL ACTIVIDAD </v>
          </cell>
          <cell r="I1546">
            <v>1165605</v>
          </cell>
        </row>
        <row r="1547">
          <cell r="A1547" t="str">
            <v xml:space="preserve">VALOR RECURSOS NECESARIOS PARA LA EJECUCIÓN DE LA ACTIVIDAD </v>
          </cell>
          <cell r="I1547">
            <v>4662420</v>
          </cell>
        </row>
        <row r="1551">
          <cell r="B1551" t="str">
            <v>Firma:</v>
          </cell>
        </row>
        <row r="1552">
          <cell r="B1552" t="str">
            <v>Nombre: HENANDO ROJAS SILVA M.P.: 68202090533 STD</v>
          </cell>
        </row>
        <row r="1553">
          <cell r="B1553" t="str">
            <v>AVALADA CON FIRMA EN EL PRESUPUESTO RESUMEN</v>
          </cell>
        </row>
        <row r="1554">
          <cell r="A1554" t="str">
            <v xml:space="preserve">C. OBSERVACIONES </v>
          </cell>
        </row>
        <row r="1562">
          <cell r="A1562" t="str">
            <v>Item</v>
          </cell>
          <cell r="B1562" t="str">
            <v>Descripción</v>
          </cell>
          <cell r="G1562" t="str">
            <v>Unidad</v>
          </cell>
          <cell r="I1562" t="str">
            <v>Cantidad</v>
          </cell>
        </row>
        <row r="1563">
          <cell r="A1563" t="str">
            <v>06.06.02</v>
          </cell>
          <cell r="B1563" t="str">
            <v>Suministro e instalación de Lavaplatos de empotrar doble en Acero Inoxidable - Tipo Socoda o Similar - Dimensiones 81 x 51 cm. No incluye grifería</v>
          </cell>
          <cell r="G1563" t="str">
            <v>Un</v>
          </cell>
          <cell r="I1563">
            <v>1</v>
          </cell>
          <cell r="K1563">
            <v>263055</v>
          </cell>
        </row>
        <row r="1565">
          <cell r="A1565" t="str">
            <v>1.  Equipo</v>
          </cell>
        </row>
        <row r="1566">
          <cell r="A1566" t="str">
            <v>Codigo</v>
          </cell>
          <cell r="B1566" t="str">
            <v>Descripción</v>
          </cell>
          <cell r="C1566" t="str">
            <v>Marca</v>
          </cell>
          <cell r="D1566" t="str">
            <v>Unidad</v>
          </cell>
          <cell r="E1566" t="str">
            <v>Tarifa</v>
          </cell>
          <cell r="G1566" t="str">
            <v>Rendimiento</v>
          </cell>
          <cell r="I1566" t="str">
            <v>Vr. Unitario</v>
          </cell>
          <cell r="L1566" t="str">
            <v/>
          </cell>
        </row>
        <row r="1567">
          <cell r="L1567" t="b">
            <v>1</v>
          </cell>
        </row>
        <row r="1568">
          <cell r="A1568" t="str">
            <v>EH-33</v>
          </cell>
          <cell r="B1568" t="str">
            <v xml:space="preserve">HERRAMIENTA MENOR 5 %  DE LA MANO OBRA </v>
          </cell>
          <cell r="D1568" t="str">
            <v xml:space="preserve">Global </v>
          </cell>
          <cell r="E1568">
            <v>4717</v>
          </cell>
          <cell r="G1568">
            <v>1</v>
          </cell>
          <cell r="I1568">
            <v>4717</v>
          </cell>
          <cell r="L1568" t="str">
            <v/>
          </cell>
        </row>
        <row r="1569">
          <cell r="A1569" t="str">
            <v>SUBTOTAL</v>
          </cell>
          <cell r="I1569">
            <v>4717</v>
          </cell>
        </row>
        <row r="1571">
          <cell r="A1571" t="str">
            <v>2.  Materiales</v>
          </cell>
        </row>
        <row r="1572">
          <cell r="A1572" t="str">
            <v>Codigo</v>
          </cell>
          <cell r="B1572" t="str">
            <v>Descripción</v>
          </cell>
          <cell r="D1572" t="str">
            <v>Unidad</v>
          </cell>
          <cell r="E1572" t="str">
            <v>Rendimiento</v>
          </cell>
          <cell r="F1572" t="str">
            <v>Precio Unitario</v>
          </cell>
          <cell r="I1572" t="str">
            <v>Vr Unitario</v>
          </cell>
          <cell r="L1572" t="str">
            <v/>
          </cell>
        </row>
        <row r="1573">
          <cell r="L1573" t="b">
            <v>1</v>
          </cell>
        </row>
        <row r="1574">
          <cell r="A1574" t="str">
            <v>C37</v>
          </cell>
          <cell r="B1574" t="str">
            <v>LAVAPLATOS DE EMPOTRAR DOBLE EN ACERO INOXIDABLE - Tipo Socoda o Similar - Dimensiones 81 x 51 cm.</v>
          </cell>
          <cell r="D1574" t="str">
            <v>und</v>
          </cell>
          <cell r="E1574">
            <v>1</v>
          </cell>
          <cell r="F1574">
            <v>162500</v>
          </cell>
          <cell r="I1574">
            <v>162500</v>
          </cell>
          <cell r="L1574" t="b">
            <v>1</v>
          </cell>
        </row>
        <row r="1575">
          <cell r="A1575" t="str">
            <v>S37</v>
          </cell>
          <cell r="B1575" t="str">
            <v>CINTA TEFLON 10 m 1/2"</v>
          </cell>
          <cell r="D1575" t="str">
            <v>und</v>
          </cell>
          <cell r="E1575">
            <v>0.1</v>
          </cell>
          <cell r="F1575">
            <v>2750</v>
          </cell>
          <cell r="I1575">
            <v>275</v>
          </cell>
          <cell r="L1575" t="b">
            <v>1</v>
          </cell>
        </row>
        <row r="1576">
          <cell r="A1576" t="str">
            <v>O18</v>
          </cell>
          <cell r="B1576" t="str">
            <v>SILICONA Tubo 280 ml</v>
          </cell>
          <cell r="D1576" t="str">
            <v>und</v>
          </cell>
          <cell r="E1576">
            <v>0.02</v>
          </cell>
          <cell r="F1576">
            <v>27500</v>
          </cell>
          <cell r="I1576">
            <v>550</v>
          </cell>
          <cell r="L1576" t="b">
            <v>1</v>
          </cell>
        </row>
        <row r="1577">
          <cell r="A1577" t="str">
            <v>S247</v>
          </cell>
          <cell r="B1577" t="str">
            <v>ESTOPA x 500 Gms</v>
          </cell>
          <cell r="D1577" t="str">
            <v>und</v>
          </cell>
          <cell r="E1577">
            <v>0.02</v>
          </cell>
          <cell r="F1577">
            <v>7079</v>
          </cell>
          <cell r="I1577">
            <v>142</v>
          </cell>
          <cell r="L1577" t="b">
            <v>1</v>
          </cell>
        </row>
        <row r="1578">
          <cell r="L1578" t="str">
            <v/>
          </cell>
        </row>
        <row r="1583">
          <cell r="A1583" t="str">
            <v>SUBTOTAL</v>
          </cell>
          <cell r="I1583">
            <v>163467</v>
          </cell>
        </row>
        <row r="1585">
          <cell r="A1585" t="str">
            <v>3. Transportes</v>
          </cell>
        </row>
        <row r="1586">
          <cell r="A1586" t="str">
            <v>Codigo</v>
          </cell>
          <cell r="B1586" t="str">
            <v xml:space="preserve">Descripcion </v>
          </cell>
          <cell r="C1586" t="str">
            <v>Vol. o Peso</v>
          </cell>
          <cell r="D1586" t="str">
            <v>Unidad</v>
          </cell>
          <cell r="E1586" t="str">
            <v>Distancia</v>
          </cell>
          <cell r="G1586" t="str">
            <v>Tarifa</v>
          </cell>
          <cell r="I1586" t="str">
            <v>Vr. Unitario</v>
          </cell>
        </row>
        <row r="1588">
          <cell r="A1588" t="str">
            <v>EH-44</v>
          </cell>
          <cell r="B1588" t="str">
            <v>TRANSPORTE DE MATERIALES O EQUIPO</v>
          </cell>
          <cell r="D1588" t="str">
            <v>Viaje</v>
          </cell>
          <cell r="E1588">
            <v>1.4999999999999999E-2</v>
          </cell>
          <cell r="G1588">
            <v>35000</v>
          </cell>
          <cell r="I1588">
            <v>525</v>
          </cell>
        </row>
        <row r="1590">
          <cell r="A1590" t="str">
            <v>SUBTOTAL</v>
          </cell>
          <cell r="I1590">
            <v>525</v>
          </cell>
        </row>
        <row r="1592">
          <cell r="A1592" t="str">
            <v>4. Mano de Obra</v>
          </cell>
        </row>
        <row r="1593">
          <cell r="A1593" t="str">
            <v>Codigo</v>
          </cell>
          <cell r="B1593" t="str">
            <v>Trabajador</v>
          </cell>
          <cell r="C1593" t="str">
            <v>Jornal</v>
          </cell>
          <cell r="D1593" t="str">
            <v>Prestac.</v>
          </cell>
          <cell r="E1593" t="str">
            <v>Jornal Total</v>
          </cell>
          <cell r="F1593" t="str">
            <v>Rendimiento</v>
          </cell>
          <cell r="I1593" t="str">
            <v>Vr. Unitario</v>
          </cell>
        </row>
        <row r="1594">
          <cell r="L1594" t="b">
            <v>0</v>
          </cell>
        </row>
        <row r="1595">
          <cell r="A1595" t="str">
            <v>MO-06</v>
          </cell>
          <cell r="B1595" t="str">
            <v>CUADRILLA PLOMERIA (1 Ayudante+1 Oficial)</v>
          </cell>
          <cell r="C1595" t="str">
            <v>hc</v>
          </cell>
          <cell r="D1595">
            <v>0.57999999999999996</v>
          </cell>
          <cell r="E1595">
            <v>23885</v>
          </cell>
          <cell r="F1595">
            <v>2.5</v>
          </cell>
          <cell r="I1595">
            <v>94346</v>
          </cell>
        </row>
        <row r="1597">
          <cell r="A1597" t="str">
            <v>SUBTOTAL</v>
          </cell>
          <cell r="I1597">
            <v>94346</v>
          </cell>
        </row>
        <row r="1598">
          <cell r="A1598" t="str">
            <v>TOTAL COSTO DIRECTO</v>
          </cell>
          <cell r="I1598">
            <v>263055</v>
          </cell>
        </row>
        <row r="1599">
          <cell r="A1599" t="str">
            <v>AIU CONTRACTUAL</v>
          </cell>
          <cell r="C1599">
            <v>0.49959999999999999</v>
          </cell>
          <cell r="H1599" t="str">
            <v>TOTAL COSTO INDIRECTO</v>
          </cell>
          <cell r="I1599">
            <v>131422</v>
          </cell>
        </row>
        <row r="1600">
          <cell r="A1600" t="str">
            <v xml:space="preserve">VALOR TOTAL ACTIVIDAD </v>
          </cell>
          <cell r="I1600">
            <v>394477</v>
          </cell>
        </row>
        <row r="1601">
          <cell r="A1601" t="str">
            <v xml:space="preserve">VALOR RECURSOS NECESARIOS PARA LA EJECUCIÓN DE LA ACTIVIDAD </v>
          </cell>
          <cell r="I1601">
            <v>394477</v>
          </cell>
        </row>
        <row r="1605">
          <cell r="B1605" t="str">
            <v>Firma:</v>
          </cell>
        </row>
        <row r="1606">
          <cell r="B1606" t="str">
            <v>Nombre: HENANDO ROJAS SILVA M.P.: 68202090533 STD</v>
          </cell>
        </row>
        <row r="1607">
          <cell r="B1607" t="str">
            <v>AVALADA CON FIRMA EN EL PRESUPUESTO RESUMEN</v>
          </cell>
        </row>
        <row r="1609">
          <cell r="A1609" t="str">
            <v xml:space="preserve">C. OBSERVACIONES </v>
          </cell>
        </row>
        <row r="1617">
          <cell r="A1617" t="str">
            <v>Item</v>
          </cell>
          <cell r="B1617" t="str">
            <v>Descripción</v>
          </cell>
          <cell r="G1617" t="str">
            <v>Unidad</v>
          </cell>
          <cell r="I1617" t="str">
            <v>Cantidad</v>
          </cell>
        </row>
        <row r="1618">
          <cell r="A1618" t="str">
            <v>06.06.03</v>
          </cell>
          <cell r="B1618" t="str">
            <v>GRIFERÍA LAVAPLATOS SENCILLO GALAXIA CROMO Ref. 50960 Grival o Similar (Incluye sifón en p, canastilla 4" y grivalflex) para poceta.</v>
          </cell>
          <cell r="G1618" t="str">
            <v>Un</v>
          </cell>
          <cell r="I1618">
            <v>2</v>
          </cell>
          <cell r="K1618">
            <v>105001</v>
          </cell>
        </row>
        <row r="1620">
          <cell r="A1620" t="str">
            <v>1.  Equipo</v>
          </cell>
        </row>
        <row r="1621">
          <cell r="A1621" t="str">
            <v>Codigo</v>
          </cell>
          <cell r="B1621" t="str">
            <v>Descripción</v>
          </cell>
          <cell r="C1621" t="str">
            <v>Marca</v>
          </cell>
          <cell r="D1621" t="str">
            <v>Unidad</v>
          </cell>
          <cell r="E1621" t="str">
            <v>Tarifa</v>
          </cell>
          <cell r="G1621" t="str">
            <v>Rendimiento</v>
          </cell>
          <cell r="I1621" t="str">
            <v>Vr. Unitario</v>
          </cell>
          <cell r="L1621" t="str">
            <v/>
          </cell>
        </row>
        <row r="1622">
          <cell r="L1622" t="b">
            <v>0</v>
          </cell>
        </row>
        <row r="1623">
          <cell r="A1623" t="str">
            <v>EH-33</v>
          </cell>
          <cell r="B1623" t="str">
            <v xml:space="preserve">HERRAMIENTA MENOR 5 %  DE LA MANO OBRA </v>
          </cell>
          <cell r="D1623" t="str">
            <v xml:space="preserve">Global </v>
          </cell>
          <cell r="E1623">
            <v>1510</v>
          </cell>
          <cell r="G1623">
            <v>1</v>
          </cell>
          <cell r="I1623">
            <v>1510</v>
          </cell>
        </row>
        <row r="1624">
          <cell r="A1624" t="str">
            <v>SUBTOTAL</v>
          </cell>
          <cell r="I1624">
            <v>1510</v>
          </cell>
        </row>
        <row r="1626">
          <cell r="A1626" t="str">
            <v>2.  Materiales</v>
          </cell>
        </row>
        <row r="1627">
          <cell r="A1627" t="str">
            <v>Codigo</v>
          </cell>
          <cell r="B1627" t="str">
            <v>Descripción</v>
          </cell>
          <cell r="D1627" t="str">
            <v>Unidad</v>
          </cell>
          <cell r="E1627" t="str">
            <v>Rendimiento</v>
          </cell>
          <cell r="F1627" t="str">
            <v>Precio Unitario</v>
          </cell>
          <cell r="I1627" t="str">
            <v>Vr Unitario</v>
          </cell>
          <cell r="L1627" t="str">
            <v/>
          </cell>
        </row>
        <row r="1628">
          <cell r="L1628" t="b">
            <v>1</v>
          </cell>
        </row>
        <row r="1629">
          <cell r="A1629" t="str">
            <v>C38</v>
          </cell>
          <cell r="B1629" t="str">
            <v>KIT GRIFERIA LAVAPLATOS SENCILLO GALAXIA CROMO Ref. 50960 Grival o Similar (Incluye sifon en p, canastilla 4" y grivalflex)</v>
          </cell>
          <cell r="D1629" t="str">
            <v>UND</v>
          </cell>
          <cell r="E1629">
            <v>1</v>
          </cell>
          <cell r="F1629">
            <v>72500</v>
          </cell>
          <cell r="I1629">
            <v>72500</v>
          </cell>
          <cell r="L1629" t="b">
            <v>1</v>
          </cell>
        </row>
        <row r="1630">
          <cell r="A1630" t="str">
            <v>S37</v>
          </cell>
          <cell r="B1630" t="str">
            <v>CINTA TEFLON 10 m 1/2"</v>
          </cell>
          <cell r="D1630" t="str">
            <v>UND</v>
          </cell>
          <cell r="E1630">
            <v>0.1</v>
          </cell>
          <cell r="F1630">
            <v>2750</v>
          </cell>
          <cell r="I1630">
            <v>275</v>
          </cell>
          <cell r="L1630" t="str">
            <v/>
          </cell>
        </row>
        <row r="1631">
          <cell r="L1631" t="str">
            <v/>
          </cell>
        </row>
        <row r="1632">
          <cell r="L1632" t="str">
            <v/>
          </cell>
        </row>
        <row r="1633">
          <cell r="L1633" t="str">
            <v/>
          </cell>
        </row>
        <row r="1634">
          <cell r="L1634" t="str">
            <v/>
          </cell>
        </row>
        <row r="1639">
          <cell r="A1639" t="str">
            <v>SUBTOTAL</v>
          </cell>
          <cell r="I1639">
            <v>72775</v>
          </cell>
        </row>
        <row r="1641">
          <cell r="A1641" t="str">
            <v>3. Transportes</v>
          </cell>
        </row>
        <row r="1642">
          <cell r="A1642" t="str">
            <v>Codigo</v>
          </cell>
          <cell r="B1642" t="str">
            <v xml:space="preserve">Descripcion </v>
          </cell>
          <cell r="C1642" t="str">
            <v>Vol. o Peso</v>
          </cell>
          <cell r="D1642" t="str">
            <v>Unidad</v>
          </cell>
          <cell r="E1642" t="str">
            <v>Distancia</v>
          </cell>
          <cell r="G1642" t="str">
            <v>Tarifa</v>
          </cell>
          <cell r="I1642" t="str">
            <v>Vr. Unitario</v>
          </cell>
        </row>
        <row r="1644">
          <cell r="A1644" t="str">
            <v>EH-44</v>
          </cell>
          <cell r="B1644" t="str">
            <v>TRANSPORTE DE MATERIALES O EQUIPO</v>
          </cell>
          <cell r="D1644" t="str">
            <v>Viaje</v>
          </cell>
          <cell r="E1644">
            <v>1.4999999999999999E-2</v>
          </cell>
          <cell r="G1644">
            <v>35000</v>
          </cell>
          <cell r="I1644">
            <v>525</v>
          </cell>
        </row>
        <row r="1646">
          <cell r="A1646" t="str">
            <v>SUBTOTAL</v>
          </cell>
          <cell r="I1646">
            <v>525</v>
          </cell>
        </row>
        <row r="1648">
          <cell r="A1648" t="str">
            <v>4. Mano de Obra</v>
          </cell>
        </row>
        <row r="1649">
          <cell r="A1649" t="str">
            <v>Codigo</v>
          </cell>
          <cell r="B1649" t="str">
            <v>Trabajador</v>
          </cell>
          <cell r="C1649" t="str">
            <v>Jornal</v>
          </cell>
          <cell r="D1649" t="str">
            <v>Prestac.</v>
          </cell>
          <cell r="E1649" t="str">
            <v>Jornal Total</v>
          </cell>
          <cell r="F1649" t="str">
            <v>Rendimiento</v>
          </cell>
          <cell r="I1649" t="str">
            <v>Vr. Unitario</v>
          </cell>
        </row>
        <row r="1650">
          <cell r="L1650" t="b">
            <v>0</v>
          </cell>
        </row>
        <row r="1651">
          <cell r="A1651" t="str">
            <v>MO-06</v>
          </cell>
          <cell r="B1651" t="str">
            <v>CUADRILLA PLOMERIA (1 Ayudante+1 Oficial)</v>
          </cell>
          <cell r="C1651" t="str">
            <v>hc</v>
          </cell>
          <cell r="D1651">
            <v>0.57999999999999996</v>
          </cell>
          <cell r="E1651">
            <v>23885</v>
          </cell>
          <cell r="F1651">
            <v>0.8</v>
          </cell>
          <cell r="I1651">
            <v>30191</v>
          </cell>
        </row>
        <row r="1652">
          <cell r="A1652" t="str">
            <v>SUBTOTAL</v>
          </cell>
          <cell r="I1652">
            <v>30191</v>
          </cell>
        </row>
        <row r="1653">
          <cell r="A1653" t="str">
            <v>TOTAL COSTO DIRECTO</v>
          </cell>
          <cell r="I1653">
            <v>105001</v>
          </cell>
        </row>
        <row r="1654">
          <cell r="A1654" t="str">
            <v>AIU CONTRACTUAL</v>
          </cell>
          <cell r="C1654" t="str">
            <v>49,96%</v>
          </cell>
          <cell r="H1654" t="str">
            <v>TOTAL COSTO INDIRECTO</v>
          </cell>
          <cell r="I1654">
            <v>52458</v>
          </cell>
        </row>
        <row r="1655">
          <cell r="A1655" t="str">
            <v xml:space="preserve">VALOR TOTAL ACTIVIDAD </v>
          </cell>
          <cell r="I1655">
            <v>157459</v>
          </cell>
        </row>
        <row r="1656">
          <cell r="A1656" t="str">
            <v xml:space="preserve">VALOR RECURSOS NECESARIOS PARA LA EJECUCIÓN DE LA ACTIVIDAD </v>
          </cell>
          <cell r="I1656">
            <v>314918</v>
          </cell>
        </row>
        <row r="1660">
          <cell r="B1660" t="str">
            <v>Firma:</v>
          </cell>
        </row>
        <row r="1661">
          <cell r="B1661" t="str">
            <v>Nombre: HENANDO ROJAS SILVA M.P.: 68202090533 STD</v>
          </cell>
        </row>
        <row r="1662">
          <cell r="B1662" t="str">
            <v>AVALADA CON FIRMA EN EL PRESUPUESTO RESUMEN</v>
          </cell>
        </row>
        <row r="1664">
          <cell r="A1664" t="str">
            <v xml:space="preserve">C. OBSERVACIONES </v>
          </cell>
        </row>
        <row r="1671">
          <cell r="A1671" t="str">
            <v>Item</v>
          </cell>
          <cell r="B1671" t="str">
            <v>Descripción</v>
          </cell>
          <cell r="G1671" t="str">
            <v>Unidad</v>
          </cell>
          <cell r="I1671" t="str">
            <v>Cantidad</v>
          </cell>
        </row>
        <row r="1672">
          <cell r="A1672" t="str">
            <v>06.06.04</v>
          </cell>
          <cell r="B1672" t="str">
            <v>Rejillas plásticas de 0,20x0,20 m para ventilación de la cocina.</v>
          </cell>
          <cell r="G1672" t="str">
            <v>Un</v>
          </cell>
          <cell r="I1672">
            <v>4</v>
          </cell>
          <cell r="K1672">
            <v>35963</v>
          </cell>
        </row>
        <row r="1674">
          <cell r="A1674" t="str">
            <v>1.  Equipo</v>
          </cell>
        </row>
        <row r="1675">
          <cell r="A1675" t="str">
            <v>Codigo</v>
          </cell>
          <cell r="B1675" t="str">
            <v>Descripción</v>
          </cell>
          <cell r="C1675" t="str">
            <v>Marca</v>
          </cell>
          <cell r="D1675" t="str">
            <v>Unidad</v>
          </cell>
          <cell r="E1675" t="str">
            <v>Tarifa</v>
          </cell>
          <cell r="G1675" t="str">
            <v>Rendimiento</v>
          </cell>
          <cell r="I1675" t="str">
            <v>Vr. Unitario</v>
          </cell>
        </row>
        <row r="1677">
          <cell r="A1677" t="str">
            <v>EH-33</v>
          </cell>
          <cell r="B1677" t="str">
            <v xml:space="preserve">HERRAMIENTA MENOR 5 %  DE LA MANO OBRA </v>
          </cell>
          <cell r="D1677" t="str">
            <v xml:space="preserve">Global </v>
          </cell>
          <cell r="E1677">
            <v>1321</v>
          </cell>
          <cell r="G1677">
            <v>1</v>
          </cell>
          <cell r="I1677">
            <v>1321</v>
          </cell>
        </row>
        <row r="1678">
          <cell r="A1678" t="str">
            <v>SUBTOTAL</v>
          </cell>
          <cell r="I1678">
            <v>1321</v>
          </cell>
        </row>
        <row r="1680">
          <cell r="A1680" t="str">
            <v>2.  Materiales</v>
          </cell>
        </row>
        <row r="1681">
          <cell r="A1681" t="str">
            <v>Codigo</v>
          </cell>
          <cell r="B1681" t="str">
            <v>Descripción</v>
          </cell>
          <cell r="D1681" t="str">
            <v>Unidad</v>
          </cell>
          <cell r="E1681" t="str">
            <v>Rendimiento</v>
          </cell>
          <cell r="F1681" t="str">
            <v>Precio Unitario</v>
          </cell>
          <cell r="I1681" t="str">
            <v>Vr Unitario</v>
          </cell>
        </row>
        <row r="1683">
          <cell r="A1683" t="str">
            <v>S255</v>
          </cell>
          <cell r="B1683" t="str">
            <v>Rejilla Plástica 20x20cm para ventilación</v>
          </cell>
          <cell r="D1683" t="str">
            <v>UND</v>
          </cell>
          <cell r="E1683">
            <v>1</v>
          </cell>
          <cell r="F1683">
            <v>4950</v>
          </cell>
          <cell r="I1683">
            <v>4950</v>
          </cell>
        </row>
        <row r="1684">
          <cell r="A1684" t="str">
            <v>O18</v>
          </cell>
          <cell r="B1684" t="str">
            <v>SILICONA Tubo 280 ml</v>
          </cell>
          <cell r="D1684" t="str">
            <v>UND</v>
          </cell>
          <cell r="E1684">
            <v>0.1</v>
          </cell>
          <cell r="F1684">
            <v>27500</v>
          </cell>
          <cell r="I1684">
            <v>2750</v>
          </cell>
        </row>
        <row r="1693">
          <cell r="A1693" t="str">
            <v>SUBTOTAL</v>
          </cell>
          <cell r="I1693">
            <v>7700</v>
          </cell>
        </row>
        <row r="1695">
          <cell r="A1695" t="str">
            <v>3. Transportes</v>
          </cell>
        </row>
        <row r="1696">
          <cell r="A1696" t="str">
            <v>Codigo</v>
          </cell>
          <cell r="B1696" t="str">
            <v xml:space="preserve">Descripcion </v>
          </cell>
          <cell r="C1696" t="str">
            <v>Vol. o Peso</v>
          </cell>
          <cell r="D1696" t="str">
            <v>Unidad</v>
          </cell>
          <cell r="E1696" t="str">
            <v>Distancia</v>
          </cell>
          <cell r="G1696" t="str">
            <v>Tarifa</v>
          </cell>
          <cell r="I1696" t="str">
            <v>Vr. Unitario</v>
          </cell>
        </row>
        <row r="1698">
          <cell r="A1698" t="str">
            <v>EH-44</v>
          </cell>
          <cell r="B1698" t="str">
            <v>TRANSPORTE DE MATERIALES O EQUIPO</v>
          </cell>
          <cell r="D1698" t="str">
            <v>Viaje</v>
          </cell>
          <cell r="E1698">
            <v>1.4999999999999999E-2</v>
          </cell>
          <cell r="G1698">
            <v>35000</v>
          </cell>
          <cell r="I1698">
            <v>525</v>
          </cell>
        </row>
        <row r="1700">
          <cell r="A1700" t="str">
            <v>SUBTOTAL</v>
          </cell>
          <cell r="I1700">
            <v>525</v>
          </cell>
        </row>
        <row r="1702">
          <cell r="A1702" t="str">
            <v>4. Mano de Obra</v>
          </cell>
        </row>
        <row r="1703">
          <cell r="A1703" t="str">
            <v>Codigo</v>
          </cell>
          <cell r="B1703" t="str">
            <v>Trabajador</v>
          </cell>
          <cell r="C1703" t="str">
            <v>Jornal</v>
          </cell>
          <cell r="D1703" t="str">
            <v>Prestac.</v>
          </cell>
          <cell r="E1703" t="str">
            <v>Jornal Total</v>
          </cell>
          <cell r="F1703" t="str">
            <v>Rendimiento</v>
          </cell>
          <cell r="I1703" t="str">
            <v>Vr. Unitario</v>
          </cell>
        </row>
        <row r="1705">
          <cell r="A1705" t="str">
            <v>MO-06</v>
          </cell>
          <cell r="B1705" t="str">
            <v>CUADRILLA PLOMERIA (1 Ayudante+1 Oficial)</v>
          </cell>
          <cell r="C1705" t="str">
            <v>hc</v>
          </cell>
          <cell r="D1705">
            <v>0.57999999999999996</v>
          </cell>
          <cell r="E1705">
            <v>23885</v>
          </cell>
          <cell r="F1705">
            <v>0.7</v>
          </cell>
          <cell r="I1705">
            <v>26417</v>
          </cell>
        </row>
        <row r="1707">
          <cell r="A1707" t="str">
            <v>SUBTOTAL</v>
          </cell>
          <cell r="I1707">
            <v>26417</v>
          </cell>
        </row>
        <row r="1708">
          <cell r="A1708" t="str">
            <v>TOTAL COSTO DIRECTO</v>
          </cell>
          <cell r="I1708">
            <v>35963</v>
          </cell>
        </row>
        <row r="1709">
          <cell r="A1709" t="str">
            <v>AIU CONTRACTUAL</v>
          </cell>
          <cell r="C1709" t="str">
            <v>49,96%</v>
          </cell>
          <cell r="H1709" t="str">
            <v>TOTAL COSTO INDIRECTO</v>
          </cell>
          <cell r="I1709">
            <v>17967</v>
          </cell>
        </row>
        <row r="1710">
          <cell r="A1710" t="str">
            <v xml:space="preserve">VALOR TOTAL ACTIVIDAD </v>
          </cell>
          <cell r="I1710">
            <v>53930</v>
          </cell>
        </row>
        <row r="1711">
          <cell r="A1711" t="str">
            <v xml:space="preserve">VALOR RECURSOS NECESARIOS PARA LA EJECUCIÓN DE LA ACTIVIDAD </v>
          </cell>
          <cell r="I1711">
            <v>215720</v>
          </cell>
        </row>
        <row r="1715">
          <cell r="B1715" t="str">
            <v>Firma:</v>
          </cell>
        </row>
        <row r="1716">
          <cell r="B1716" t="str">
            <v>Nombre: HENANDO ROJAS SILVA M.P.: 68202090533 STD</v>
          </cell>
        </row>
        <row r="1717">
          <cell r="B1717" t="str">
            <v>AVALADA CON FIRMA EN EL PRESUPUESTO RESUMEN</v>
          </cell>
        </row>
        <row r="1719">
          <cell r="A1719" t="str">
            <v xml:space="preserve">C. OBSERVACIONES </v>
          </cell>
        </row>
        <row r="1728">
          <cell r="A1728" t="str">
            <v>Item</v>
          </cell>
          <cell r="B1728" t="str">
            <v>Descripción</v>
          </cell>
          <cell r="G1728" t="str">
            <v>Unidad</v>
          </cell>
          <cell r="I1728" t="str">
            <v>Cantidad</v>
          </cell>
        </row>
        <row r="1729">
          <cell r="A1729" t="str">
            <v>06.05.01</v>
          </cell>
          <cell r="B1729" t="str">
            <v xml:space="preserve"> Instalación de tubería para gas Tipo L DE 1/2", incluye accesorios para su buen funcionamiento.</v>
          </cell>
          <cell r="G1729" t="str">
            <v>M</v>
          </cell>
          <cell r="I1729">
            <v>25</v>
          </cell>
          <cell r="K1729">
            <v>50356</v>
          </cell>
        </row>
        <row r="1731">
          <cell r="A1731" t="str">
            <v>1.  Equipo</v>
          </cell>
        </row>
        <row r="1732">
          <cell r="A1732" t="str">
            <v>Codigo</v>
          </cell>
          <cell r="B1732" t="str">
            <v>Descripción</v>
          </cell>
          <cell r="C1732" t="str">
            <v>Marca</v>
          </cell>
          <cell r="D1732" t="str">
            <v>Unidad</v>
          </cell>
          <cell r="E1732" t="str">
            <v>Tarifa</v>
          </cell>
          <cell r="G1732" t="str">
            <v>Rendimiento</v>
          </cell>
          <cell r="I1732" t="str">
            <v>Vr. Unitario</v>
          </cell>
        </row>
        <row r="1734">
          <cell r="A1734" t="str">
            <v>EH-33</v>
          </cell>
          <cell r="B1734" t="str">
            <v xml:space="preserve">HERRAMIENTA MENOR 5 %  DE LA MANO OBRA </v>
          </cell>
          <cell r="D1734" t="str">
            <v xml:space="preserve">Global </v>
          </cell>
          <cell r="E1734">
            <v>1510</v>
          </cell>
          <cell r="G1734">
            <v>1</v>
          </cell>
          <cell r="I1734">
            <v>1510</v>
          </cell>
        </row>
        <row r="1735">
          <cell r="A1735" t="str">
            <v>SUBTOTAL</v>
          </cell>
          <cell r="I1735">
            <v>1510</v>
          </cell>
        </row>
        <row r="1737">
          <cell r="A1737" t="str">
            <v>2.  Materiales</v>
          </cell>
        </row>
        <row r="1738">
          <cell r="A1738" t="str">
            <v>Codigo</v>
          </cell>
          <cell r="B1738" t="str">
            <v>Descripción</v>
          </cell>
          <cell r="D1738" t="str">
            <v>Unidad</v>
          </cell>
          <cell r="E1738" t="str">
            <v>Rendimiento</v>
          </cell>
          <cell r="F1738" t="str">
            <v>Precio Unitario</v>
          </cell>
          <cell r="I1738" t="str">
            <v>Vr Unitario</v>
          </cell>
        </row>
        <row r="1740">
          <cell r="A1740" t="str">
            <v>S249</v>
          </cell>
          <cell r="B1740" t="str">
            <v>Tubo de Cobre Tipo L 1/2"</v>
          </cell>
          <cell r="D1740" t="str">
            <v>M</v>
          </cell>
          <cell r="E1740">
            <v>1.05</v>
          </cell>
          <cell r="F1740">
            <v>14028</v>
          </cell>
          <cell r="I1740">
            <v>14729</v>
          </cell>
        </row>
        <row r="1741">
          <cell r="A1741" t="str">
            <v>S250</v>
          </cell>
          <cell r="B1741" t="str">
            <v>Codo 45 Cobre CxC 1/2"</v>
          </cell>
          <cell r="D1741" t="str">
            <v>UND</v>
          </cell>
          <cell r="E1741">
            <v>0.4</v>
          </cell>
          <cell r="F1741">
            <v>1867</v>
          </cell>
          <cell r="I1741">
            <v>747</v>
          </cell>
        </row>
        <row r="1742">
          <cell r="A1742" t="str">
            <v>S251</v>
          </cell>
          <cell r="B1742" t="str">
            <v>Codo 90 Cobre CxC 1/2"</v>
          </cell>
          <cell r="D1742" t="str">
            <v>UND</v>
          </cell>
          <cell r="E1742">
            <v>0.4</v>
          </cell>
          <cell r="F1742">
            <v>969</v>
          </cell>
          <cell r="I1742">
            <v>388</v>
          </cell>
        </row>
        <row r="1743">
          <cell r="A1743" t="str">
            <v>S252</v>
          </cell>
          <cell r="B1743" t="str">
            <v>ACOPLE 1/2" PLASTICO para Sanitario de 25 cm.</v>
          </cell>
          <cell r="D1743" t="str">
            <v>UND</v>
          </cell>
          <cell r="E1743">
            <v>0.4</v>
          </cell>
          <cell r="F1743">
            <v>3960</v>
          </cell>
          <cell r="I1743">
            <v>1584</v>
          </cell>
        </row>
        <row r="1744">
          <cell r="A1744" t="str">
            <v>S253</v>
          </cell>
          <cell r="B1744" t="str">
            <v>Tee Cobre de 1/2"</v>
          </cell>
          <cell r="D1744" t="str">
            <v>UND</v>
          </cell>
          <cell r="E1744">
            <v>0.4</v>
          </cell>
          <cell r="F1744">
            <v>1705</v>
          </cell>
          <cell r="I1744">
            <v>682</v>
          </cell>
        </row>
        <row r="1751">
          <cell r="A1751" t="str">
            <v>SUBTOTAL</v>
          </cell>
          <cell r="I1751">
            <v>18130</v>
          </cell>
        </row>
        <row r="1753">
          <cell r="A1753" t="str">
            <v>3. Transportes</v>
          </cell>
        </row>
        <row r="1754">
          <cell r="A1754" t="str">
            <v>Codigo</v>
          </cell>
          <cell r="B1754" t="str">
            <v xml:space="preserve">Descripcion </v>
          </cell>
          <cell r="C1754" t="str">
            <v>Vol. o Peso</v>
          </cell>
          <cell r="D1754" t="str">
            <v>Unidad</v>
          </cell>
          <cell r="E1754" t="str">
            <v>Distancia</v>
          </cell>
          <cell r="G1754" t="str">
            <v>Tarifa</v>
          </cell>
          <cell r="I1754" t="str">
            <v>Vr. Unitario</v>
          </cell>
        </row>
        <row r="1756">
          <cell r="A1756" t="str">
            <v>EH-44</v>
          </cell>
          <cell r="B1756" t="str">
            <v>TRANSPORTE DE MATERIALES O EQUIPO</v>
          </cell>
          <cell r="D1756" t="str">
            <v>Viaje</v>
          </cell>
          <cell r="E1756">
            <v>1.4999999999999999E-2</v>
          </cell>
          <cell r="G1756">
            <v>35000</v>
          </cell>
          <cell r="I1756">
            <v>525</v>
          </cell>
        </row>
        <row r="1758">
          <cell r="A1758" t="str">
            <v>SUBTOTAL</v>
          </cell>
          <cell r="I1758">
            <v>525</v>
          </cell>
        </row>
        <row r="1760">
          <cell r="A1760" t="str">
            <v>4. Mano de Obra</v>
          </cell>
        </row>
        <row r="1761">
          <cell r="A1761" t="str">
            <v>Codigo</v>
          </cell>
          <cell r="B1761" t="str">
            <v>Trabajador</v>
          </cell>
          <cell r="C1761" t="str">
            <v>Jornal</v>
          </cell>
          <cell r="D1761" t="str">
            <v>Prestac.</v>
          </cell>
          <cell r="E1761" t="str">
            <v>Jornal Total</v>
          </cell>
          <cell r="F1761" t="str">
            <v>Rendimiento</v>
          </cell>
          <cell r="I1761" t="str">
            <v>Vr. Unitario</v>
          </cell>
        </row>
        <row r="1763">
          <cell r="A1763" t="str">
            <v>MO-06</v>
          </cell>
          <cell r="B1763" t="str">
            <v>CUADRILLA PLOMERIA (1 Ayudante+1 Oficial)</v>
          </cell>
          <cell r="C1763" t="str">
            <v>hc</v>
          </cell>
          <cell r="D1763">
            <v>0.57999999999999996</v>
          </cell>
          <cell r="E1763">
            <v>23885</v>
          </cell>
          <cell r="F1763">
            <v>0.8</v>
          </cell>
          <cell r="I1763">
            <v>30191</v>
          </cell>
        </row>
        <row r="1765">
          <cell r="A1765" t="str">
            <v>SUBTOTAL</v>
          </cell>
          <cell r="I1765">
            <v>30191</v>
          </cell>
        </row>
        <row r="1766">
          <cell r="A1766" t="str">
            <v>TOTAL COSTO DIRECTO</v>
          </cell>
          <cell r="I1766">
            <v>50356</v>
          </cell>
        </row>
        <row r="1767">
          <cell r="A1767" t="str">
            <v>AIU CONTRACTUAL</v>
          </cell>
          <cell r="C1767">
            <v>0.49959999999999999</v>
          </cell>
          <cell r="H1767" t="str">
            <v>TOTAL COSTO INDIRECTO</v>
          </cell>
          <cell r="I1767">
            <v>25158</v>
          </cell>
        </row>
        <row r="1768">
          <cell r="A1768" t="str">
            <v xml:space="preserve">VALOR TOTAL ACTIVIDAD </v>
          </cell>
          <cell r="I1768">
            <v>75514</v>
          </cell>
        </row>
        <row r="1769">
          <cell r="A1769" t="str">
            <v xml:space="preserve">VALOR RECURSOS NECESARIOS PARA LA EJECUCIÓN DE LA ACTIVIDAD </v>
          </cell>
          <cell r="I1769">
            <v>1887850</v>
          </cell>
        </row>
        <row r="1773">
          <cell r="B1773" t="str">
            <v>Firma:</v>
          </cell>
        </row>
        <row r="1774">
          <cell r="B1774" t="str">
            <v>Nombre: HENANDO ROJAS SILVA M.P.: 68202090533 STD</v>
          </cell>
        </row>
        <row r="1775">
          <cell r="B1775" t="str">
            <v>AVALADA CON FIRMA EN EL PRESUPUESTO RESUMEN</v>
          </cell>
        </row>
        <row r="1776">
          <cell r="A1776" t="str">
            <v xml:space="preserve">C. OBSERVACIONES </v>
          </cell>
        </row>
        <row r="1784">
          <cell r="A1784" t="str">
            <v>Item</v>
          </cell>
          <cell r="B1784" t="str">
            <v>Descripción</v>
          </cell>
          <cell r="G1784" t="str">
            <v>Unidad</v>
          </cell>
          <cell r="I1784" t="str">
            <v>Cantidad</v>
          </cell>
        </row>
        <row r="1785">
          <cell r="A1785" t="str">
            <v>06.05.02</v>
          </cell>
          <cell r="B1785" t="str">
            <v>Registros de bola de 3/4" asiento en teflón cierre 1/4" de vuelta</v>
          </cell>
          <cell r="G1785" t="str">
            <v>Un</v>
          </cell>
          <cell r="I1785">
            <v>2</v>
          </cell>
          <cell r="K1785">
            <v>106009</v>
          </cell>
        </row>
        <row r="1787">
          <cell r="A1787" t="str">
            <v>1.  Equipo</v>
          </cell>
        </row>
        <row r="1788">
          <cell r="A1788" t="str">
            <v>Codigo</v>
          </cell>
          <cell r="B1788" t="str">
            <v>Descripción</v>
          </cell>
          <cell r="C1788" t="str">
            <v>Marca</v>
          </cell>
          <cell r="D1788" t="str">
            <v>Unidad</v>
          </cell>
          <cell r="E1788" t="str">
            <v>Tarifa</v>
          </cell>
          <cell r="G1788" t="str">
            <v>Rendimiento</v>
          </cell>
          <cell r="I1788" t="str">
            <v>Vr. Unitario</v>
          </cell>
        </row>
        <row r="1790">
          <cell r="A1790" t="str">
            <v>EH-33</v>
          </cell>
          <cell r="B1790" t="str">
            <v xml:space="preserve">HERRAMIENTA MENOR 5 %  DE LA MANO OBRA </v>
          </cell>
          <cell r="D1790" t="str">
            <v xml:space="preserve">Global </v>
          </cell>
          <cell r="E1790">
            <v>1510</v>
          </cell>
          <cell r="G1790">
            <v>1</v>
          </cell>
          <cell r="I1790">
            <v>1510</v>
          </cell>
        </row>
        <row r="1791">
          <cell r="A1791" t="str">
            <v>SUBTOTAL</v>
          </cell>
          <cell r="I1791">
            <v>1510</v>
          </cell>
          <cell r="L1791" t="str">
            <v/>
          </cell>
        </row>
        <row r="1792">
          <cell r="L1792" t="b">
            <v>0</v>
          </cell>
        </row>
        <row r="1793">
          <cell r="A1793" t="str">
            <v>2.  Materiales</v>
          </cell>
        </row>
        <row r="1794">
          <cell r="A1794" t="str">
            <v>Codigo</v>
          </cell>
          <cell r="B1794" t="str">
            <v>Descripción</v>
          </cell>
          <cell r="D1794" t="str">
            <v>Unidad</v>
          </cell>
          <cell r="E1794" t="str">
            <v>Rendimiento</v>
          </cell>
          <cell r="F1794" t="str">
            <v>Precio Unitario</v>
          </cell>
          <cell r="I1794" t="str">
            <v>Vr Unitario</v>
          </cell>
        </row>
        <row r="1796">
          <cell r="A1796" t="str">
            <v>S24</v>
          </cell>
          <cell r="B1796" t="str">
            <v xml:space="preserve">REGISTRO DE BOLA - 1/2'' PARA GAS Tipo Novasfer Ref. 372 o Similar </v>
          </cell>
          <cell r="D1796" t="str">
            <v>und</v>
          </cell>
          <cell r="E1796">
            <v>1</v>
          </cell>
          <cell r="F1796">
            <v>42295</v>
          </cell>
          <cell r="I1796">
            <v>42295</v>
          </cell>
        </row>
        <row r="1797">
          <cell r="A1797" t="str">
            <v>S37</v>
          </cell>
          <cell r="B1797" t="str">
            <v>CINTA TEFLON 10 m 1/2"</v>
          </cell>
          <cell r="D1797" t="str">
            <v>und</v>
          </cell>
          <cell r="E1797">
            <v>0.5</v>
          </cell>
          <cell r="F1797">
            <v>2750</v>
          </cell>
          <cell r="I1797">
            <v>1375</v>
          </cell>
          <cell r="L1797" t="str">
            <v/>
          </cell>
        </row>
        <row r="1798">
          <cell r="A1798" t="str">
            <v>S36</v>
          </cell>
          <cell r="B1798" t="str">
            <v>SOLDADURA PVC LIQUIDA 1/4</v>
          </cell>
          <cell r="D1798" t="str">
            <v>und</v>
          </cell>
          <cell r="E1798">
            <v>0.3</v>
          </cell>
          <cell r="F1798">
            <v>96250</v>
          </cell>
          <cell r="I1798">
            <v>28875</v>
          </cell>
          <cell r="L1798" t="b">
            <v>1</v>
          </cell>
        </row>
        <row r="1799">
          <cell r="A1799" t="str">
            <v>O27</v>
          </cell>
          <cell r="B1799" t="str">
            <v>ESTOPA</v>
          </cell>
          <cell r="D1799" t="str">
            <v>kg</v>
          </cell>
          <cell r="E1799">
            <v>0.2</v>
          </cell>
          <cell r="F1799">
            <v>7590</v>
          </cell>
          <cell r="I1799">
            <v>1518</v>
          </cell>
          <cell r="L1799" t="b">
            <v>1</v>
          </cell>
        </row>
        <row r="1800">
          <cell r="L1800" t="str">
            <v/>
          </cell>
        </row>
        <row r="1803">
          <cell r="L1803" t="e">
            <v>#REF!</v>
          </cell>
        </row>
        <row r="1804">
          <cell r="L1804" t="e">
            <v>#REF!</v>
          </cell>
        </row>
        <row r="1806">
          <cell r="A1806" t="str">
            <v>SUBTOTAL</v>
          </cell>
          <cell r="I1806">
            <v>74063</v>
          </cell>
        </row>
        <row r="1808">
          <cell r="A1808" t="str">
            <v>3. Transportes</v>
          </cell>
        </row>
        <row r="1809">
          <cell r="A1809" t="str">
            <v>Codigo</v>
          </cell>
          <cell r="B1809" t="str">
            <v xml:space="preserve">Descripcion </v>
          </cell>
          <cell r="C1809" t="str">
            <v>Vol. o Peso</v>
          </cell>
          <cell r="D1809" t="str">
            <v>Unidad</v>
          </cell>
          <cell r="E1809" t="str">
            <v>Distancia</v>
          </cell>
          <cell r="G1809" t="str">
            <v>Tarifa</v>
          </cell>
          <cell r="I1809" t="str">
            <v>Vr. Unitario</v>
          </cell>
        </row>
        <row r="1811">
          <cell r="A1811" t="str">
            <v>EH-44</v>
          </cell>
          <cell r="B1811" t="str">
            <v>TRANSPORTE DE MATERIALES O EQUIPO</v>
          </cell>
          <cell r="D1811" t="str">
            <v>Viaje</v>
          </cell>
          <cell r="E1811">
            <v>7.0000000000000001E-3</v>
          </cell>
          <cell r="G1811">
            <v>35000</v>
          </cell>
          <cell r="I1811">
            <v>245</v>
          </cell>
        </row>
        <row r="1813">
          <cell r="A1813" t="str">
            <v>SUBTOTAL</v>
          </cell>
          <cell r="I1813">
            <v>245</v>
          </cell>
        </row>
        <row r="1815">
          <cell r="A1815" t="str">
            <v>4. Mano de Obra</v>
          </cell>
        </row>
        <row r="1816">
          <cell r="A1816" t="str">
            <v>Codigo</v>
          </cell>
          <cell r="B1816" t="str">
            <v>Trabajador</v>
          </cell>
          <cell r="C1816" t="str">
            <v>Jornal</v>
          </cell>
          <cell r="D1816" t="str">
            <v>Prestac.</v>
          </cell>
          <cell r="E1816" t="str">
            <v>Jornal Total</v>
          </cell>
          <cell r="F1816" t="str">
            <v>Rendimiento</v>
          </cell>
          <cell r="I1816" t="str">
            <v>Vr. Unitario</v>
          </cell>
        </row>
        <row r="1818">
          <cell r="A1818" t="str">
            <v>MO-06</v>
          </cell>
          <cell r="B1818" t="str">
            <v>CUADRILLA PLOMERIA (1 Ayudante+1 Oficial)</v>
          </cell>
          <cell r="C1818" t="str">
            <v>hc</v>
          </cell>
          <cell r="D1818">
            <v>0.57999999999999996</v>
          </cell>
          <cell r="E1818">
            <v>23885</v>
          </cell>
          <cell r="F1818">
            <v>0.8</v>
          </cell>
          <cell r="I1818">
            <v>30191</v>
          </cell>
        </row>
        <row r="1820">
          <cell r="L1820" t="b">
            <v>0</v>
          </cell>
        </row>
        <row r="1821">
          <cell r="A1821" t="str">
            <v>SUBTOTAL</v>
          </cell>
          <cell r="I1821">
            <v>30191</v>
          </cell>
        </row>
        <row r="1822">
          <cell r="A1822" t="str">
            <v>TOTAL COSTO DIRECTO</v>
          </cell>
          <cell r="I1822">
            <v>106009</v>
          </cell>
        </row>
        <row r="1823">
          <cell r="A1823" t="str">
            <v>AIU CONTRACTUAL</v>
          </cell>
          <cell r="C1823">
            <v>0.49959999999999999</v>
          </cell>
          <cell r="H1823" t="str">
            <v>TOTAL COSTO INDIRECTO</v>
          </cell>
          <cell r="I1823">
            <v>52962</v>
          </cell>
        </row>
        <row r="1824">
          <cell r="A1824" t="str">
            <v xml:space="preserve">VALOR TOTAL ACTIVIDAD </v>
          </cell>
          <cell r="I1824">
            <v>158971</v>
          </cell>
        </row>
        <row r="1825">
          <cell r="A1825" t="str">
            <v xml:space="preserve">VALOR RECURSOS NECESARIOS PARA LA EJECUCIÓN DE LA ACTIVIDAD </v>
          </cell>
          <cell r="I1825">
            <v>317942</v>
          </cell>
        </row>
        <row r="1829">
          <cell r="B1829" t="str">
            <v>Firma:</v>
          </cell>
        </row>
        <row r="1830">
          <cell r="B1830" t="str">
            <v>Nombre: HENANDO ROJAS SILVA M.P.: 68202090533 STD</v>
          </cell>
        </row>
        <row r="1831">
          <cell r="B1831" t="str">
            <v>AVALADA CON FIRMA EN EL PRESUPUESTO RESUMEN</v>
          </cell>
        </row>
        <row r="1832">
          <cell r="A1832" t="str">
            <v xml:space="preserve">C. OBSERVACIONES </v>
          </cell>
        </row>
        <row r="1841">
          <cell r="A1841" t="str">
            <v>Item</v>
          </cell>
          <cell r="B1841" t="str">
            <v>Descripción</v>
          </cell>
          <cell r="G1841" t="str">
            <v>Unidad</v>
          </cell>
          <cell r="I1841" t="str">
            <v>Cantidad</v>
          </cell>
        </row>
        <row r="1842">
          <cell r="A1842" t="str">
            <v>06.06.05</v>
          </cell>
          <cell r="B1842" t="str">
            <v>REJILLA  Aluminio  3" x 2"  con Sosco Anticucarachas - Ref. TA-3"x2" Tipo Colrejillas o Similar</v>
          </cell>
          <cell r="G1842" t="str">
            <v>Un</v>
          </cell>
          <cell r="I1842">
            <v>6</v>
          </cell>
          <cell r="K1842">
            <v>26676</v>
          </cell>
        </row>
        <row r="1844">
          <cell r="A1844" t="str">
            <v>1.  Equipo</v>
          </cell>
        </row>
        <row r="1845">
          <cell r="A1845" t="str">
            <v>Codigo</v>
          </cell>
          <cell r="B1845" t="str">
            <v>Descripción</v>
          </cell>
          <cell r="C1845" t="str">
            <v>Marca</v>
          </cell>
          <cell r="D1845" t="str">
            <v>Unidad</v>
          </cell>
          <cell r="E1845" t="str">
            <v>Tarifa</v>
          </cell>
          <cell r="G1845" t="str">
            <v>Rendimiento</v>
          </cell>
          <cell r="I1845" t="str">
            <v>Vr. Unitario</v>
          </cell>
        </row>
        <row r="1847">
          <cell r="A1847" t="str">
            <v>EH-33</v>
          </cell>
          <cell r="B1847" t="str">
            <v xml:space="preserve">HERRAMIENTA MENOR 5 %  DE LA MANO OBRA </v>
          </cell>
          <cell r="D1847" t="str">
            <v xml:space="preserve">Global </v>
          </cell>
          <cell r="E1847">
            <v>755</v>
          </cell>
          <cell r="G1847">
            <v>1</v>
          </cell>
          <cell r="I1847">
            <v>755</v>
          </cell>
        </row>
        <row r="1848">
          <cell r="A1848" t="str">
            <v>SUBTOTAL</v>
          </cell>
          <cell r="I1848">
            <v>755</v>
          </cell>
        </row>
        <row r="1850">
          <cell r="A1850" t="str">
            <v>2.  Materiales</v>
          </cell>
        </row>
        <row r="1851">
          <cell r="A1851" t="str">
            <v>Codigo</v>
          </cell>
          <cell r="B1851" t="str">
            <v>Descripción</v>
          </cell>
          <cell r="D1851" t="str">
            <v>Unidad</v>
          </cell>
          <cell r="E1851" t="str">
            <v>Rendimiento</v>
          </cell>
          <cell r="F1851" t="str">
            <v>Precio Unitario</v>
          </cell>
          <cell r="I1851" t="str">
            <v>Vr Unitario</v>
          </cell>
        </row>
        <row r="1853">
          <cell r="A1853" t="str">
            <v>S220</v>
          </cell>
          <cell r="B1853" t="str">
            <v>REJILLA  Aluminio  3" x 2"  con Sosco Tradicional  - Ref. T-3"x2" Tipo Colrejillas o Similar (suministro e instalación).</v>
          </cell>
          <cell r="D1853" t="str">
            <v>und</v>
          </cell>
          <cell r="E1853">
            <v>1</v>
          </cell>
          <cell r="F1853">
            <v>9354</v>
          </cell>
          <cell r="I1853">
            <v>9354</v>
          </cell>
        </row>
        <row r="1854">
          <cell r="A1854" t="str">
            <v>O01</v>
          </cell>
          <cell r="B1854" t="str">
            <v>CEMENTO BLANCO</v>
          </cell>
          <cell r="D1854" t="str">
            <v>kg</v>
          </cell>
          <cell r="E1854">
            <v>0.4</v>
          </cell>
          <cell r="F1854">
            <v>1931</v>
          </cell>
          <cell r="I1854">
            <v>772</v>
          </cell>
        </row>
        <row r="1864">
          <cell r="A1864" t="str">
            <v>SUBTOTAL</v>
          </cell>
          <cell r="I1864">
            <v>10126</v>
          </cell>
        </row>
        <row r="1866">
          <cell r="A1866" t="str">
            <v>3. Transportes</v>
          </cell>
        </row>
        <row r="1867">
          <cell r="A1867" t="str">
            <v>Codigo</v>
          </cell>
          <cell r="B1867" t="str">
            <v xml:space="preserve">Descripcion </v>
          </cell>
          <cell r="C1867" t="str">
            <v>Vol. o Peso</v>
          </cell>
          <cell r="D1867" t="str">
            <v>Unidad</v>
          </cell>
          <cell r="E1867" t="str">
            <v>Distancia</v>
          </cell>
          <cell r="G1867" t="str">
            <v>Tarifa</v>
          </cell>
          <cell r="I1867" t="str">
            <v>Vr. Unitario</v>
          </cell>
        </row>
        <row r="1869">
          <cell r="A1869" t="str">
            <v>EH-44</v>
          </cell>
          <cell r="B1869" t="str">
            <v>TRANSPORTE DE MATERIALES O EQUIPO</v>
          </cell>
          <cell r="D1869" t="str">
            <v>Viaje</v>
          </cell>
          <cell r="E1869">
            <v>0.02</v>
          </cell>
          <cell r="G1869">
            <v>35000</v>
          </cell>
          <cell r="I1869">
            <v>700</v>
          </cell>
        </row>
        <row r="1871">
          <cell r="A1871" t="str">
            <v>SUBTOTAL</v>
          </cell>
          <cell r="I1871">
            <v>700</v>
          </cell>
        </row>
        <row r="1873">
          <cell r="A1873" t="str">
            <v>4. Mano de Obra</v>
          </cell>
        </row>
        <row r="1874">
          <cell r="A1874" t="str">
            <v>Codigo</v>
          </cell>
          <cell r="B1874" t="str">
            <v>Trabajador</v>
          </cell>
          <cell r="C1874" t="str">
            <v>Jornal</v>
          </cell>
          <cell r="D1874" t="str">
            <v>Prestac.</v>
          </cell>
          <cell r="E1874" t="str">
            <v>Jornal Total</v>
          </cell>
          <cell r="F1874" t="str">
            <v>Rendimiento</v>
          </cell>
          <cell r="I1874" t="str">
            <v>Vr. Unitario</v>
          </cell>
        </row>
        <row r="1876">
          <cell r="A1876" t="str">
            <v>MO-06</v>
          </cell>
          <cell r="B1876" t="str">
            <v>CUADRILLA PLOMERIA (1 Ayudante+1 Oficial)</v>
          </cell>
          <cell r="C1876" t="str">
            <v>hc</v>
          </cell>
          <cell r="D1876">
            <v>0.57999999999999996</v>
          </cell>
          <cell r="E1876">
            <v>23885</v>
          </cell>
          <cell r="F1876">
            <v>0.4</v>
          </cell>
          <cell r="I1876">
            <v>15095</v>
          </cell>
        </row>
        <row r="1878">
          <cell r="A1878" t="str">
            <v>SUBTOTAL</v>
          </cell>
          <cell r="I1878">
            <v>15095</v>
          </cell>
        </row>
        <row r="1879">
          <cell r="A1879" t="str">
            <v>TOTAL COSTO DIRECTO</v>
          </cell>
          <cell r="I1879">
            <v>26676</v>
          </cell>
        </row>
        <row r="1880">
          <cell r="A1880" t="str">
            <v>AIU CONTRACTUAL</v>
          </cell>
          <cell r="C1880" t="str">
            <v>49,96%</v>
          </cell>
          <cell r="H1880" t="str">
            <v>TOTAL COSTO INDIRECTO</v>
          </cell>
          <cell r="I1880">
            <v>13327</v>
          </cell>
        </row>
        <row r="1881">
          <cell r="A1881" t="str">
            <v xml:space="preserve">VALOR TOTAL ACTIVIDAD </v>
          </cell>
          <cell r="I1881">
            <v>40003</v>
          </cell>
        </row>
        <row r="1882">
          <cell r="A1882" t="str">
            <v xml:space="preserve">VALOR RECURSOS NECESARIOS PARA LA EJECUCIÓN DE LA ACTIVIDAD </v>
          </cell>
          <cell r="I1882">
            <v>240018</v>
          </cell>
        </row>
        <row r="1886">
          <cell r="B1886" t="str">
            <v>Firma:</v>
          </cell>
        </row>
        <row r="1887">
          <cell r="B1887" t="str">
            <v>Nombre: HENANDO ROJAS SILVA M.P.: 68202090533 STD</v>
          </cell>
        </row>
        <row r="1888">
          <cell r="B1888" t="str">
            <v>AVALADA CON FIRMA EN EL PRESUPUESTO RESUMEN</v>
          </cell>
        </row>
        <row r="1890">
          <cell r="A1890" t="str">
            <v xml:space="preserve">C. OBSERVACIONES </v>
          </cell>
        </row>
        <row r="1897">
          <cell r="A1897" t="str">
            <v>Item</v>
          </cell>
          <cell r="B1897" t="str">
            <v>Descripción</v>
          </cell>
          <cell r="G1897" t="str">
            <v>Unidad</v>
          </cell>
          <cell r="I1897" t="str">
            <v>Cantidad</v>
          </cell>
          <cell r="K1897" t="e">
            <v>#REF!</v>
          </cell>
        </row>
        <row r="1898">
          <cell r="A1898">
            <v>0</v>
          </cell>
          <cell r="B1898" t="e">
            <v>#N/A</v>
          </cell>
          <cell r="G1898" t="e">
            <v>#N/A</v>
          </cell>
          <cell r="I1898" t="e">
            <v>#N/A</v>
          </cell>
          <cell r="K1898">
            <v>0</v>
          </cell>
        </row>
        <row r="1899">
          <cell r="A1899" t="str">
            <v>1.  Equipo</v>
          </cell>
        </row>
        <row r="1900">
          <cell r="A1900" t="str">
            <v>Codigo</v>
          </cell>
          <cell r="B1900" t="str">
            <v>Descripción</v>
          </cell>
          <cell r="C1900" t="str">
            <v>Marca</v>
          </cell>
          <cell r="D1900" t="str">
            <v>Unidad</v>
          </cell>
          <cell r="E1900" t="str">
            <v>Tarifa</v>
          </cell>
          <cell r="G1900" t="str">
            <v>Rendimiento</v>
          </cell>
          <cell r="I1900" t="str">
            <v>Vr. Unitario</v>
          </cell>
        </row>
        <row r="1902">
          <cell r="A1902" t="str">
            <v>EH-33</v>
          </cell>
          <cell r="B1902" t="str">
            <v xml:space="preserve">HERRAMIENTA MENOR 5 %  DE LA MANO OBRA </v>
          </cell>
          <cell r="D1902" t="str">
            <v xml:space="preserve">Global </v>
          </cell>
          <cell r="E1902">
            <v>0</v>
          </cell>
          <cell r="G1902">
            <v>1</v>
          </cell>
          <cell r="I1902">
            <v>0</v>
          </cell>
        </row>
        <row r="1903">
          <cell r="A1903" t="str">
            <v>SUBTOTAL</v>
          </cell>
          <cell r="I1903">
            <v>0</v>
          </cell>
        </row>
        <row r="1905">
          <cell r="A1905" t="str">
            <v>2.  Materiales</v>
          </cell>
        </row>
        <row r="1906">
          <cell r="A1906" t="str">
            <v>Codigo</v>
          </cell>
          <cell r="B1906" t="str">
            <v>Descripción</v>
          </cell>
          <cell r="D1906" t="str">
            <v>Unidad</v>
          </cell>
          <cell r="E1906" t="str">
            <v>Rendimiento</v>
          </cell>
          <cell r="F1906" t="str">
            <v>Precio Unitario</v>
          </cell>
          <cell r="I1906" t="str">
            <v>Vr Unitario</v>
          </cell>
        </row>
        <row r="1908">
          <cell r="A1908" t="str">
            <v>S32</v>
          </cell>
          <cell r="B1908" t="str">
            <v>Trampa de grasas plástica de 250 L tipo Ajover o similar</v>
          </cell>
          <cell r="D1908" t="str">
            <v>und</v>
          </cell>
          <cell r="E1908">
            <v>0</v>
          </cell>
          <cell r="F1908">
            <v>7405</v>
          </cell>
          <cell r="I1908">
            <v>0</v>
          </cell>
        </row>
        <row r="1918">
          <cell r="A1918" t="str">
            <v>SUBTOTAL</v>
          </cell>
          <cell r="I1918">
            <v>0</v>
          </cell>
        </row>
        <row r="1920">
          <cell r="A1920" t="str">
            <v>3. Transportes</v>
          </cell>
        </row>
        <row r="1921">
          <cell r="A1921" t="str">
            <v>Codigo</v>
          </cell>
          <cell r="B1921" t="str">
            <v xml:space="preserve">Descripcion </v>
          </cell>
          <cell r="C1921" t="str">
            <v>Vol. o Peso</v>
          </cell>
          <cell r="D1921" t="str">
            <v>Unidad</v>
          </cell>
          <cell r="E1921" t="str">
            <v>Distancia</v>
          </cell>
          <cell r="G1921" t="str">
            <v>Tarifa</v>
          </cell>
          <cell r="I1921" t="str">
            <v>Vr. Unitario</v>
          </cell>
        </row>
        <row r="1923">
          <cell r="A1923" t="str">
            <v>EH-44</v>
          </cell>
          <cell r="B1923" t="str">
            <v>TRANSPORTE DE MATERIALES O EQUIPO</v>
          </cell>
          <cell r="D1923" t="str">
            <v>Viaje</v>
          </cell>
          <cell r="E1923">
            <v>0</v>
          </cell>
          <cell r="G1923">
            <v>35000</v>
          </cell>
          <cell r="I1923">
            <v>0</v>
          </cell>
        </row>
        <row r="1924">
          <cell r="A1924" t="str">
            <v>EH-25</v>
          </cell>
          <cell r="B1924" t="str">
            <v>VOLQUETA  6m3, incluye Cargue a mano</v>
          </cell>
          <cell r="D1924" t="str">
            <v>vj</v>
          </cell>
          <cell r="E1924">
            <v>0</v>
          </cell>
          <cell r="G1924">
            <v>230000</v>
          </cell>
          <cell r="I1924">
            <v>0</v>
          </cell>
        </row>
        <row r="1925">
          <cell r="A1925" t="str">
            <v>SUBTOTAL</v>
          </cell>
          <cell r="I1925">
            <v>0</v>
          </cell>
        </row>
        <row r="1927">
          <cell r="A1927" t="str">
            <v>4. Mano de Obra</v>
          </cell>
        </row>
        <row r="1928">
          <cell r="A1928" t="str">
            <v>Codigo</v>
          </cell>
          <cell r="B1928" t="str">
            <v>Trabajador</v>
          </cell>
          <cell r="C1928" t="str">
            <v>Jornal</v>
          </cell>
          <cell r="D1928" t="str">
            <v>Prestac.</v>
          </cell>
          <cell r="E1928" t="str">
            <v>Jornal Total</v>
          </cell>
          <cell r="F1928" t="str">
            <v>Rendimiento</v>
          </cell>
          <cell r="I1928" t="str">
            <v>Vr. Unitario</v>
          </cell>
        </row>
        <row r="1930">
          <cell r="A1930" t="str">
            <v>MO-06</v>
          </cell>
          <cell r="B1930" t="str">
            <v>CUADRILLA PLOMERIA (1 Ayudante+1 Oficial)</v>
          </cell>
          <cell r="C1930" t="str">
            <v>hc</v>
          </cell>
          <cell r="D1930">
            <v>0.57999999999999996</v>
          </cell>
          <cell r="E1930">
            <v>23885</v>
          </cell>
          <cell r="F1930">
            <v>0</v>
          </cell>
          <cell r="I1930">
            <v>0</v>
          </cell>
        </row>
        <row r="1931">
          <cell r="A1931" t="str">
            <v>MO-02</v>
          </cell>
          <cell r="B1931" t="str">
            <v>CUADRILLA AA (2 Ayudantes)</v>
          </cell>
          <cell r="C1931" t="str">
            <v>hc</v>
          </cell>
          <cell r="D1931">
            <v>0.57999999999999996</v>
          </cell>
          <cell r="E1931">
            <v>16948</v>
          </cell>
          <cell r="F1931">
            <v>0</v>
          </cell>
          <cell r="I1931">
            <v>0</v>
          </cell>
        </row>
        <row r="1933">
          <cell r="A1933" t="str">
            <v>SUBTOTAL</v>
          </cell>
          <cell r="I1933">
            <v>0</v>
          </cell>
        </row>
        <row r="1934">
          <cell r="A1934" t="str">
            <v>TOTAL COSTO DIRECTO</v>
          </cell>
          <cell r="I1934">
            <v>0</v>
          </cell>
        </row>
        <row r="1935">
          <cell r="A1935" t="str">
            <v>AIU CONTRACTUAL</v>
          </cell>
          <cell r="C1935" t="e">
            <v>#REF!</v>
          </cell>
          <cell r="H1935" t="str">
            <v>TOTAL COSTO INDIRECTO</v>
          </cell>
          <cell r="I1935" t="e">
            <v>#REF!</v>
          </cell>
        </row>
        <row r="1936">
          <cell r="A1936" t="str">
            <v xml:space="preserve">VALOR TOTAL ACTIVIDAD </v>
          </cell>
          <cell r="I1936" t="e">
            <v>#REF!</v>
          </cell>
        </row>
        <row r="1937">
          <cell r="A1937" t="str">
            <v xml:space="preserve">VALOR RECURSOS NECESARIOS PARA LA EJECUCIÓN DE LA ACTIVIDAD </v>
          </cell>
          <cell r="I1937" t="e">
            <v>#REF!</v>
          </cell>
        </row>
        <row r="1941">
          <cell r="B1941" t="str">
            <v>Firma:</v>
          </cell>
        </row>
        <row r="1942">
          <cell r="B1942" t="str">
            <v xml:space="preserve">Nombre: </v>
          </cell>
        </row>
        <row r="1943">
          <cell r="B1943" t="str">
            <v>AVALADA CON FIRMA EN EL PRESUPUESTO RESUMEN</v>
          </cell>
        </row>
        <row r="1945">
          <cell r="A1945" t="str">
            <v xml:space="preserve">C. OBSERVACIONES </v>
          </cell>
        </row>
        <row r="1951">
          <cell r="B1951" t="str">
            <v>Firma:</v>
          </cell>
        </row>
        <row r="1952">
          <cell r="B1952" t="str">
            <v xml:space="preserve">Nombre: </v>
          </cell>
        </row>
        <row r="1954">
          <cell r="A1954" t="str">
            <v>Item</v>
          </cell>
          <cell r="B1954" t="str">
            <v>Descripción</v>
          </cell>
          <cell r="G1954" t="str">
            <v>Unidad</v>
          </cell>
          <cell r="I1954" t="str">
            <v>Cantidad</v>
          </cell>
        </row>
        <row r="1955">
          <cell r="A1955">
            <v>0</v>
          </cell>
          <cell r="B1955" t="e">
            <v>#N/A</v>
          </cell>
          <cell r="G1955" t="e">
            <v>#N/A</v>
          </cell>
          <cell r="I1955" t="e">
            <v>#N/A</v>
          </cell>
          <cell r="K1955">
            <v>198652</v>
          </cell>
        </row>
        <row r="1957">
          <cell r="A1957" t="str">
            <v>1.  Equipo</v>
          </cell>
        </row>
        <row r="1958">
          <cell r="A1958" t="str">
            <v>Codigo</v>
          </cell>
          <cell r="B1958" t="str">
            <v>Descripción</v>
          </cell>
          <cell r="C1958" t="str">
            <v>Marca</v>
          </cell>
          <cell r="D1958" t="str">
            <v>Unidad</v>
          </cell>
          <cell r="E1958" t="str">
            <v>Tarifa</v>
          </cell>
          <cell r="G1958" t="str">
            <v>Rendimiento</v>
          </cell>
          <cell r="I1958" t="str">
            <v>Vr. Unitario</v>
          </cell>
        </row>
        <row r="1959">
          <cell r="A1959" t="str">
            <v>EH-33</v>
          </cell>
          <cell r="B1959" t="str">
            <v xml:space="preserve">HERRAMIENTA MENOR 5 %  DE LA MANO OBRA </v>
          </cell>
          <cell r="D1959" t="str">
            <v xml:space="preserve">Global </v>
          </cell>
          <cell r="E1959">
            <v>9435</v>
          </cell>
          <cell r="G1959">
            <v>1</v>
          </cell>
          <cell r="I1959">
            <v>9435</v>
          </cell>
        </row>
        <row r="1962">
          <cell r="A1962" t="str">
            <v>SUBTOTAL</v>
          </cell>
          <cell r="I1962">
            <v>9435</v>
          </cell>
        </row>
        <row r="1964">
          <cell r="A1964" t="str">
            <v>2.  Materiales</v>
          </cell>
        </row>
        <row r="1965">
          <cell r="A1965" t="str">
            <v>Codigo</v>
          </cell>
          <cell r="B1965" t="str">
            <v>Descripción</v>
          </cell>
          <cell r="D1965" t="str">
            <v>Unidad</v>
          </cell>
          <cell r="E1965" t="str">
            <v>Rendimiento</v>
          </cell>
          <cell r="F1965" t="str">
            <v>Precio Unitario</v>
          </cell>
          <cell r="I1965" t="str">
            <v>Vr Unitario</v>
          </cell>
        </row>
        <row r="1966">
          <cell r="L1966" t="str">
            <v/>
          </cell>
        </row>
        <row r="1967">
          <cell r="A1967" t="str">
            <v>L21</v>
          </cell>
          <cell r="B1967" t="str">
            <v>Equipo de bombeo 1.0 HP, Q=2,0 L/s, CDT =10 m, con tanque hidroacumulador precargado metáliico horizontal con rango de presiones 20-40 PSI.</v>
          </cell>
          <cell r="D1967" t="str">
            <v>und</v>
          </cell>
          <cell r="E1967">
            <v>1</v>
          </cell>
          <cell r="F1967">
            <v>0</v>
          </cell>
          <cell r="I1967">
            <v>0</v>
          </cell>
          <cell r="L1967" t="b">
            <v>1</v>
          </cell>
        </row>
        <row r="1970">
          <cell r="L1970" t="str">
            <v/>
          </cell>
        </row>
        <row r="1971">
          <cell r="L1971" t="str">
            <v/>
          </cell>
        </row>
        <row r="1972">
          <cell r="L1972" t="str">
            <v/>
          </cell>
        </row>
        <row r="1973">
          <cell r="L1973" t="str">
            <v/>
          </cell>
        </row>
        <row r="1974">
          <cell r="L1974" t="str">
            <v/>
          </cell>
        </row>
        <row r="1978">
          <cell r="A1978" t="str">
            <v>SUBTOTAL</v>
          </cell>
          <cell r="I1978">
            <v>0</v>
          </cell>
        </row>
        <row r="1980">
          <cell r="A1980" t="str">
            <v>3. Transportes</v>
          </cell>
        </row>
        <row r="1981">
          <cell r="A1981" t="str">
            <v>Codigo</v>
          </cell>
          <cell r="B1981" t="str">
            <v xml:space="preserve">Descripcion </v>
          </cell>
          <cell r="C1981" t="str">
            <v>Vol. o Peso</v>
          </cell>
          <cell r="D1981" t="str">
            <v>Unidad</v>
          </cell>
          <cell r="E1981" t="str">
            <v>Distancia</v>
          </cell>
          <cell r="G1981" t="str">
            <v>Tarifa</v>
          </cell>
          <cell r="I1981" t="str">
            <v>Vr. Unitario</v>
          </cell>
        </row>
        <row r="1983">
          <cell r="A1983" t="str">
            <v>EH-44</v>
          </cell>
          <cell r="B1983" t="str">
            <v>TRANSPORTE DE MATERIALES O EQUIPO</v>
          </cell>
          <cell r="D1983" t="str">
            <v>Viaje</v>
          </cell>
          <cell r="E1983">
            <v>1.4999999999999999E-2</v>
          </cell>
          <cell r="G1983">
            <v>35000</v>
          </cell>
          <cell r="I1983">
            <v>525</v>
          </cell>
        </row>
        <row r="1985">
          <cell r="A1985" t="str">
            <v>SUBTOTAL</v>
          </cell>
          <cell r="I1985">
            <v>525</v>
          </cell>
        </row>
        <row r="1986">
          <cell r="A1986" t="str">
            <v>4. Mano de Obra</v>
          </cell>
        </row>
        <row r="1987">
          <cell r="A1987" t="str">
            <v>Codigo</v>
          </cell>
          <cell r="B1987" t="str">
            <v>Trabajador</v>
          </cell>
          <cell r="C1987" t="str">
            <v>Jornal</v>
          </cell>
          <cell r="D1987" t="str">
            <v>Prestac.</v>
          </cell>
          <cell r="E1987" t="str">
            <v>Jornal Total</v>
          </cell>
          <cell r="F1987" t="str">
            <v>Rendimiento</v>
          </cell>
          <cell r="I1987" t="str">
            <v>Vr. Unitario</v>
          </cell>
        </row>
        <row r="1989">
          <cell r="A1989" t="str">
            <v>MO-06</v>
          </cell>
          <cell r="B1989" t="str">
            <v>CUADRILLA PLOMERIA (1 Ayudante+1 Oficial)</v>
          </cell>
          <cell r="C1989" t="str">
            <v>hc</v>
          </cell>
          <cell r="D1989">
            <v>0.57999999999999996</v>
          </cell>
          <cell r="E1989">
            <v>23885</v>
          </cell>
          <cell r="F1989">
            <v>5</v>
          </cell>
          <cell r="I1989">
            <v>188692</v>
          </cell>
          <cell r="L1989" t="b">
            <v>0</v>
          </cell>
        </row>
        <row r="1992">
          <cell r="A1992" t="str">
            <v>SUBTOTAL</v>
          </cell>
          <cell r="I1992">
            <v>188692</v>
          </cell>
        </row>
        <row r="1993">
          <cell r="A1993" t="str">
            <v>TOTAL COSTO DIRECTO</v>
          </cell>
          <cell r="I1993">
            <v>198652</v>
          </cell>
        </row>
        <row r="1994">
          <cell r="A1994" t="str">
            <v>AIU CONTRACTUAL</v>
          </cell>
          <cell r="C1994" t="e">
            <v>#REF!</v>
          </cell>
          <cell r="H1994" t="str">
            <v>TOTAL COSTO INDIRECTO</v>
          </cell>
          <cell r="I1994" t="e">
            <v>#REF!</v>
          </cell>
        </row>
        <row r="1995">
          <cell r="A1995" t="str">
            <v xml:space="preserve">VALOR TOTAL ACTIVIDAD </v>
          </cell>
          <cell r="I1995" t="e">
            <v>#REF!</v>
          </cell>
        </row>
        <row r="1996">
          <cell r="A1996" t="str">
            <v xml:space="preserve">VALOR RECURSOS NECESARIOS PARA LA EJECUCIÓN DE LA ACTIVIDAD </v>
          </cell>
          <cell r="I1996" t="e">
            <v>#REF!</v>
          </cell>
        </row>
        <row r="2000">
          <cell r="B2000" t="str">
            <v>Firma:</v>
          </cell>
        </row>
        <row r="2001">
          <cell r="B2001" t="str">
            <v xml:space="preserve">Nombre: </v>
          </cell>
        </row>
        <row r="2002">
          <cell r="B2002" t="str">
            <v>AVALADA CON FIRMA EN EL PRESUPUESTO RESUMEN</v>
          </cell>
        </row>
        <row r="2004">
          <cell r="A2004" t="str">
            <v xml:space="preserve">C. OBSERVACIONES </v>
          </cell>
        </row>
        <row r="2010">
          <cell r="B2010" t="str">
            <v>Firma:</v>
          </cell>
        </row>
        <row r="2011">
          <cell r="B2011" t="str">
            <v xml:space="preserve">Nombre: </v>
          </cell>
        </row>
        <row r="2013">
          <cell r="A2013" t="str">
            <v>Item</v>
          </cell>
          <cell r="B2013" t="str">
            <v>Descripción</v>
          </cell>
          <cell r="G2013" t="str">
            <v>Unidad</v>
          </cell>
          <cell r="I2013" t="str">
            <v>Cantidad</v>
          </cell>
        </row>
        <row r="2014">
          <cell r="A2014">
            <v>0</v>
          </cell>
          <cell r="B2014" t="e">
            <v>#N/A</v>
          </cell>
          <cell r="G2014" t="e">
            <v>#N/A</v>
          </cell>
          <cell r="I2014" t="e">
            <v>#N/A</v>
          </cell>
          <cell r="K2014">
            <v>24029</v>
          </cell>
        </row>
        <row r="2016">
          <cell r="A2016" t="str">
            <v>1.  Equipo</v>
          </cell>
        </row>
        <row r="2017">
          <cell r="A2017" t="str">
            <v>Codigo</v>
          </cell>
          <cell r="B2017" t="str">
            <v>Descripción</v>
          </cell>
          <cell r="C2017" t="str">
            <v>Marca</v>
          </cell>
          <cell r="D2017" t="str">
            <v>Unidad</v>
          </cell>
          <cell r="E2017" t="str">
            <v>Tarifa</v>
          </cell>
          <cell r="G2017" t="str">
            <v>Rendimiento</v>
          </cell>
          <cell r="I2017" t="str">
            <v>Vr. Unitario</v>
          </cell>
        </row>
        <row r="2018">
          <cell r="A2018" t="str">
            <v>EH-33</v>
          </cell>
          <cell r="B2018" t="str">
            <v xml:space="preserve">HERRAMIENTA MENOR 5 %  DE LA MANO OBRA </v>
          </cell>
          <cell r="D2018" t="str">
            <v xml:space="preserve">Global </v>
          </cell>
          <cell r="E2018">
            <v>283</v>
          </cell>
          <cell r="G2018">
            <v>1</v>
          </cell>
          <cell r="I2018">
            <v>283</v>
          </cell>
        </row>
        <row r="2019">
          <cell r="A2019" t="str">
            <v>EH-01</v>
          </cell>
          <cell r="B2019" t="str">
            <v>ANDAMIO METALICO TUBULAR (Sección de 2 marcos de 1.50*1.50 m.con 2 crucetas de 2.30 m.)</v>
          </cell>
          <cell r="D2019" t="str">
            <v>sm</v>
          </cell>
          <cell r="E2019">
            <v>8000</v>
          </cell>
          <cell r="G2019">
            <v>0.1</v>
          </cell>
          <cell r="I2019">
            <v>800</v>
          </cell>
        </row>
        <row r="2021">
          <cell r="A2021" t="str">
            <v>SUBTOTAL</v>
          </cell>
          <cell r="I2021">
            <v>1083</v>
          </cell>
        </row>
        <row r="2023">
          <cell r="A2023" t="str">
            <v>2.  Materiales</v>
          </cell>
        </row>
        <row r="2024">
          <cell r="A2024" t="str">
            <v>Codigo</v>
          </cell>
          <cell r="B2024" t="str">
            <v>Descripción</v>
          </cell>
          <cell r="D2024" t="str">
            <v>Unidad</v>
          </cell>
          <cell r="E2024" t="str">
            <v>Rendimiento</v>
          </cell>
          <cell r="F2024" t="str">
            <v>Precio Unitario</v>
          </cell>
          <cell r="I2024" t="str">
            <v>Vr Unitario</v>
          </cell>
        </row>
        <row r="2025">
          <cell r="L2025" t="str">
            <v/>
          </cell>
        </row>
        <row r="2026">
          <cell r="A2026" t="str">
            <v>M03</v>
          </cell>
          <cell r="B2026" t="str">
            <v>CÚPULA TRAGANTE C 4X3</v>
          </cell>
          <cell r="D2026" t="str">
            <v>und</v>
          </cell>
          <cell r="E2026">
            <v>1</v>
          </cell>
          <cell r="F2026">
            <v>16088</v>
          </cell>
          <cell r="I2026">
            <v>16088</v>
          </cell>
          <cell r="L2026" t="b">
            <v>1</v>
          </cell>
        </row>
        <row r="2027">
          <cell r="A2027" t="str">
            <v>S36</v>
          </cell>
          <cell r="B2027" t="str">
            <v>SOLDADURA PVC LIQUIDA 1/4</v>
          </cell>
          <cell r="D2027" t="str">
            <v>und</v>
          </cell>
          <cell r="E2027">
            <v>0.01</v>
          </cell>
          <cell r="F2027">
            <v>96250</v>
          </cell>
          <cell r="I2027">
            <v>963</v>
          </cell>
          <cell r="L2027" t="b">
            <v>1</v>
          </cell>
        </row>
        <row r="2028">
          <cell r="A2028" t="str">
            <v>S22</v>
          </cell>
          <cell r="B2028" t="str">
            <v>LIMPIADOR REM PVC 760 grms. (1/4)</v>
          </cell>
          <cell r="D2028" t="str">
            <v>und</v>
          </cell>
          <cell r="E2028">
            <v>5.0000000000000001E-3</v>
          </cell>
          <cell r="F2028">
            <v>46750</v>
          </cell>
          <cell r="I2028">
            <v>234</v>
          </cell>
          <cell r="L2028" t="b">
            <v>1</v>
          </cell>
        </row>
        <row r="2029">
          <cell r="L2029" t="str">
            <v/>
          </cell>
        </row>
        <row r="2030">
          <cell r="L2030" t="str">
            <v/>
          </cell>
        </row>
        <row r="2031">
          <cell r="L2031" t="str">
            <v/>
          </cell>
        </row>
        <row r="2032">
          <cell r="L2032" t="str">
            <v/>
          </cell>
        </row>
        <row r="2033">
          <cell r="L2033" t="str">
            <v/>
          </cell>
        </row>
        <row r="2037">
          <cell r="A2037" t="str">
            <v>SUBTOTAL</v>
          </cell>
          <cell r="I2037">
            <v>17285</v>
          </cell>
        </row>
        <row r="2039">
          <cell r="A2039" t="str">
            <v>3. Transportes</v>
          </cell>
        </row>
        <row r="2040">
          <cell r="A2040" t="str">
            <v>Codigo</v>
          </cell>
          <cell r="B2040" t="str">
            <v xml:space="preserve">Descripcion </v>
          </cell>
          <cell r="C2040" t="str">
            <v>Vol. o Peso</v>
          </cell>
          <cell r="D2040" t="str">
            <v>Unidad</v>
          </cell>
          <cell r="E2040" t="str">
            <v>Distancia</v>
          </cell>
          <cell r="G2040" t="str">
            <v>Tarifa</v>
          </cell>
          <cell r="I2040" t="str">
            <v>Vr. Unitario</v>
          </cell>
        </row>
        <row r="2044">
          <cell r="A2044" t="str">
            <v>SUBTOTAL</v>
          </cell>
          <cell r="I2044">
            <v>0</v>
          </cell>
        </row>
        <row r="2046">
          <cell r="A2046" t="str">
            <v>4. Mano de Obra</v>
          </cell>
        </row>
        <row r="2047">
          <cell r="A2047" t="str">
            <v>Codigo</v>
          </cell>
          <cell r="B2047" t="str">
            <v>Trabajador</v>
          </cell>
          <cell r="C2047" t="str">
            <v>Jornal</v>
          </cell>
          <cell r="D2047" t="str">
            <v>Prestac.</v>
          </cell>
          <cell r="E2047" t="str">
            <v>Jornal Total</v>
          </cell>
          <cell r="F2047" t="str">
            <v>Rendimiento</v>
          </cell>
          <cell r="I2047" t="str">
            <v>Vr. Unitario</v>
          </cell>
        </row>
        <row r="2049">
          <cell r="A2049" t="str">
            <v>MO-06</v>
          </cell>
          <cell r="B2049" t="str">
            <v>CUADRILLA PLOMERIA (1 Ayudante+1 Oficial)</v>
          </cell>
          <cell r="C2049" t="str">
            <v>hc</v>
          </cell>
          <cell r="D2049">
            <v>0.57999999999999996</v>
          </cell>
          <cell r="E2049">
            <v>23885</v>
          </cell>
          <cell r="F2049">
            <v>0.15</v>
          </cell>
          <cell r="I2049">
            <v>5661</v>
          </cell>
          <cell r="L2049" t="b">
            <v>0</v>
          </cell>
        </row>
        <row r="2052">
          <cell r="A2052" t="str">
            <v>SUBTOTAL</v>
          </cell>
          <cell r="I2052">
            <v>5661</v>
          </cell>
        </row>
        <row r="2053">
          <cell r="A2053" t="str">
            <v>TOTAL COSTO DIRECTO</v>
          </cell>
          <cell r="I2053">
            <v>24029</v>
          </cell>
        </row>
        <row r="2054">
          <cell r="A2054" t="str">
            <v>AIU CONTRACTUAL</v>
          </cell>
          <cell r="C2054" t="e">
            <v>#REF!</v>
          </cell>
          <cell r="H2054" t="str">
            <v>TOTAL COSTO INDIRECTO</v>
          </cell>
          <cell r="I2054" t="e">
            <v>#REF!</v>
          </cell>
        </row>
        <row r="2055">
          <cell r="A2055" t="str">
            <v xml:space="preserve">VALOR TOTAL ACTIVIDAD </v>
          </cell>
          <cell r="I2055" t="e">
            <v>#REF!</v>
          </cell>
        </row>
        <row r="2056">
          <cell r="A2056" t="str">
            <v xml:space="preserve">VALOR RECURSOS NECESARIOS PARA LA EJECUCIÓN DE LA ACTIVIDAD </v>
          </cell>
          <cell r="I2056" t="e">
            <v>#REF!</v>
          </cell>
        </row>
        <row r="2060">
          <cell r="B2060" t="str">
            <v>Firma:</v>
          </cell>
        </row>
        <row r="2061">
          <cell r="B2061" t="str">
            <v xml:space="preserve">Nombre: </v>
          </cell>
        </row>
        <row r="2062">
          <cell r="B2062" t="str">
            <v>AVALADA CON FIRMA EN EL PRESUPUESTO RESUMEN</v>
          </cell>
        </row>
        <row r="2064">
          <cell r="A2064" t="str">
            <v xml:space="preserve">C. OBSERVACIONES </v>
          </cell>
        </row>
        <row r="2070">
          <cell r="B2070" t="str">
            <v>Firma:</v>
          </cell>
        </row>
        <row r="2071">
          <cell r="B2071" t="str">
            <v xml:space="preserve">Nombre: </v>
          </cell>
        </row>
      </sheetData>
      <sheetData sheetId="10" refreshError="1"/>
      <sheetData sheetId="11">
        <row r="1">
          <cell r="B1" t="str">
            <v>MUNICIPIO</v>
          </cell>
          <cell r="C1" t="str">
            <v>ANÁLISIS DE PRECIOS UNITARIOS</v>
          </cell>
          <cell r="J1" t="str">
            <v>Versión</v>
          </cell>
        </row>
        <row r="2">
          <cell r="B2" t="str">
            <v>MUNICIPIO DE EL GUACAMAYO</v>
          </cell>
          <cell r="C2" t="str">
            <v>Vigencia a partir de</v>
          </cell>
        </row>
        <row r="3">
          <cell r="C3">
            <v>0</v>
          </cell>
          <cell r="J3" t="str">
            <v>00</v>
          </cell>
        </row>
        <row r="4">
          <cell r="A4" t="str">
            <v>A. DATOS GENERALES</v>
          </cell>
        </row>
        <row r="5">
          <cell r="A5" t="str">
            <v>OBJETO DEL CONTRATO:</v>
          </cell>
          <cell r="B5" t="str">
            <v>CONSTRUCCIÓN DEL CENTRO COMUNITARIO Y DE CONVIVENCIA DE EL MUNICIPIO DE EL GUACAMAYO</v>
          </cell>
        </row>
        <row r="6">
          <cell r="A6" t="str">
            <v>ENTE TERRITORIAL QUE PRESENTA:</v>
          </cell>
          <cell r="B6" t="str">
            <v>MUNICIPIO DE EL GUACAMAYO</v>
          </cell>
          <cell r="C6" t="str">
            <v>DEPARTAMENTO</v>
          </cell>
          <cell r="E6" t="str">
            <v>SANTANDER</v>
          </cell>
        </row>
        <row r="7">
          <cell r="A7" t="str">
            <v>RESPONSABLE DEL PRESUPUESTO:</v>
          </cell>
          <cell r="B7" t="str">
            <v>HERNANDO ROJAS - CONSULTOR</v>
          </cell>
        </row>
        <row r="8">
          <cell r="A8" t="str">
            <v>B. DATOS ESPECIFICOS</v>
          </cell>
        </row>
        <row r="9">
          <cell r="A9" t="str">
            <v>Item</v>
          </cell>
          <cell r="B9" t="str">
            <v>Descripción</v>
          </cell>
          <cell r="G9" t="str">
            <v>Unidad</v>
          </cell>
          <cell r="I9" t="str">
            <v>Cantidad</v>
          </cell>
        </row>
        <row r="10">
          <cell r="A10" t="str">
            <v>08.01.01</v>
          </cell>
          <cell r="B10" t="str">
            <v>Cubierta metálica tipo AJOVER THERMOACOUSTIC  TRAPEZOIDAL A360 O SIMILAR,  Incluye todos los accesorios necesarios para su correcta instalación y funcionamiento.</v>
          </cell>
          <cell r="G10" t="str">
            <v>M²</v>
          </cell>
          <cell r="I10">
            <v>590</v>
          </cell>
          <cell r="K10">
            <v>79186</v>
          </cell>
        </row>
        <row r="12">
          <cell r="A12" t="str">
            <v>1.  Equipo</v>
          </cell>
        </row>
        <row r="13">
          <cell r="A13" t="str">
            <v>Codigo</v>
          </cell>
          <cell r="B13" t="str">
            <v>Descripción</v>
          </cell>
          <cell r="C13" t="str">
            <v>Marca</v>
          </cell>
          <cell r="D13" t="str">
            <v>Unidad</v>
          </cell>
          <cell r="E13" t="str">
            <v>Tarifa</v>
          </cell>
          <cell r="G13" t="str">
            <v>Rendimiento</v>
          </cell>
          <cell r="I13" t="str">
            <v>Vr. Unitario</v>
          </cell>
        </row>
        <row r="14">
          <cell r="A14" t="str">
            <v>EH-33</v>
          </cell>
          <cell r="B14" t="str">
            <v xml:space="preserve">HERRAMIENTA MENOR 5 %  DE LA MANO OBRA </v>
          </cell>
          <cell r="D14" t="str">
            <v xml:space="preserve">Global </v>
          </cell>
          <cell r="E14">
            <v>1011</v>
          </cell>
          <cell r="G14">
            <v>1</v>
          </cell>
          <cell r="I14">
            <v>1011</v>
          </cell>
        </row>
        <row r="15">
          <cell r="A15" t="str">
            <v>EH-23</v>
          </cell>
          <cell r="B15" t="e">
            <v>#N/A</v>
          </cell>
          <cell r="D15" t="e">
            <v>#N/A</v>
          </cell>
          <cell r="E15" t="e">
            <v>#N/A</v>
          </cell>
          <cell r="G15">
            <v>1</v>
          </cell>
        </row>
        <row r="16">
          <cell r="A16" t="str">
            <v>EH-01</v>
          </cell>
          <cell r="B16" t="str">
            <v>ANDAMIO METALICO TUBULAR (Sección de 2 marcos de 1.50*1.50 m.con 2 crucetas de 2.30 m.)</v>
          </cell>
          <cell r="D16" t="str">
            <v>sm</v>
          </cell>
          <cell r="E16">
            <v>8000</v>
          </cell>
          <cell r="G16">
            <v>0.25</v>
          </cell>
          <cell r="I16">
            <v>2000</v>
          </cell>
        </row>
        <row r="17">
          <cell r="A17" t="str">
            <v>SUBTOTAL</v>
          </cell>
          <cell r="I17">
            <v>3011</v>
          </cell>
        </row>
        <row r="19">
          <cell r="A19" t="str">
            <v>2.  Materiales</v>
          </cell>
        </row>
        <row r="20">
          <cell r="A20" t="str">
            <v>Codigo</v>
          </cell>
          <cell r="B20" t="str">
            <v>Descripción</v>
          </cell>
          <cell r="D20" t="str">
            <v>Unidad</v>
          </cell>
          <cell r="E20" t="str">
            <v>Rendimiento</v>
          </cell>
          <cell r="F20" t="str">
            <v>Precio Unitario</v>
          </cell>
          <cell r="I20" t="str">
            <v>Vr Unitario</v>
          </cell>
        </row>
        <row r="21">
          <cell r="A21" t="str">
            <v>J11</v>
          </cell>
          <cell r="B21" t="str">
            <v>TEJA TERMOACUSTICA Tipo AJOVER TRAPEZOIDAL A360 o Similar a=0.78 m. e = 0.35 mm. Color verde, azul o rojo según diseño.</v>
          </cell>
          <cell r="D21" t="str">
            <v>m2</v>
          </cell>
          <cell r="E21">
            <v>1.05</v>
          </cell>
          <cell r="F21">
            <v>46200</v>
          </cell>
          <cell r="I21">
            <v>48510</v>
          </cell>
        </row>
        <row r="22">
          <cell r="A22" t="str">
            <v>J23</v>
          </cell>
          <cell r="B22" t="str">
            <v>TERMINAL TERMOACUSTICO CONTRAMURO</v>
          </cell>
          <cell r="D22" t="str">
            <v>M</v>
          </cell>
          <cell r="E22">
            <v>0.3</v>
          </cell>
          <cell r="F22">
            <v>9735</v>
          </cell>
          <cell r="I22">
            <v>2920.5</v>
          </cell>
        </row>
        <row r="23">
          <cell r="A23" t="str">
            <v>X10</v>
          </cell>
          <cell r="B23" t="str">
            <v xml:space="preserve">VINILTEX - Tipo Pintuco Ref. según color diseño o similar. </v>
          </cell>
          <cell r="D23" t="str">
            <v>gal</v>
          </cell>
          <cell r="E23">
            <v>0.04</v>
          </cell>
          <cell r="F23">
            <v>62700</v>
          </cell>
          <cell r="I23">
            <v>2508</v>
          </cell>
        </row>
        <row r="24">
          <cell r="A24" t="str">
            <v>J04</v>
          </cell>
          <cell r="B24" t="str">
            <v>TORNILLO AUTOPERFORANTE TEJA Tipo CINDU o Similar. Diam. 3/4".</v>
          </cell>
          <cell r="D24" t="str">
            <v>und</v>
          </cell>
          <cell r="E24">
            <v>2</v>
          </cell>
          <cell r="F24">
            <v>572</v>
          </cell>
          <cell r="I24">
            <v>1144</v>
          </cell>
        </row>
        <row r="26">
          <cell r="A26" t="str">
            <v>SUBTOTAL</v>
          </cell>
          <cell r="I26">
            <v>55082.5</v>
          </cell>
        </row>
        <row r="28">
          <cell r="A28" t="str">
            <v>3. Transportes</v>
          </cell>
        </row>
        <row r="29">
          <cell r="A29" t="str">
            <v>Codigo</v>
          </cell>
          <cell r="B29" t="str">
            <v xml:space="preserve">Descripcion </v>
          </cell>
          <cell r="D29" t="str">
            <v>Unidad</v>
          </cell>
          <cell r="E29" t="str">
            <v>Distancia</v>
          </cell>
          <cell r="G29" t="str">
            <v>Tarifa</v>
          </cell>
          <cell r="I29" t="str">
            <v>Vr. Unitario</v>
          </cell>
        </row>
        <row r="31">
          <cell r="A31" t="str">
            <v>EH-44</v>
          </cell>
          <cell r="B31" t="str">
            <v>TRANSPORTE DE MATERIALES O EQUIPO</v>
          </cell>
          <cell r="D31" t="str">
            <v>Viaje</v>
          </cell>
          <cell r="E31">
            <v>2.5000000000000001E-2</v>
          </cell>
          <cell r="G31">
            <v>35000</v>
          </cell>
          <cell r="I31">
            <v>875</v>
          </cell>
          <cell r="K31">
            <v>516250</v>
          </cell>
        </row>
        <row r="33">
          <cell r="A33" t="str">
            <v>SUBTOTAL</v>
          </cell>
          <cell r="I33">
            <v>875</v>
          </cell>
        </row>
        <row r="35">
          <cell r="A35" t="str">
            <v>4. Mano de Obra</v>
          </cell>
        </row>
        <row r="36">
          <cell r="A36" t="str">
            <v>Codigo</v>
          </cell>
          <cell r="B36" t="str">
            <v>Trabajador</v>
          </cell>
          <cell r="C36" t="str">
            <v>Jornal</v>
          </cell>
          <cell r="D36" t="str">
            <v>Prestac.</v>
          </cell>
          <cell r="E36" t="str">
            <v>Jornal Total</v>
          </cell>
          <cell r="F36" t="str">
            <v>Rendimiento</v>
          </cell>
          <cell r="I36" t="str">
            <v>Vr. Unitario</v>
          </cell>
        </row>
        <row r="38">
          <cell r="A38" t="str">
            <v>MO-01</v>
          </cell>
          <cell r="B38" t="str">
            <v>CUADRILLA AB  ALBAÑIL (1 OFICIAL + 1 AYUDANTE)</v>
          </cell>
          <cell r="C38" t="str">
            <v>hc</v>
          </cell>
          <cell r="D38">
            <v>0.57999999999999996</v>
          </cell>
          <cell r="E38">
            <v>21326</v>
          </cell>
          <cell r="F38">
            <v>0.6</v>
          </cell>
          <cell r="I38">
            <v>20217</v>
          </cell>
          <cell r="K38">
            <v>60873387</v>
          </cell>
        </row>
        <row r="41">
          <cell r="A41" t="str">
            <v>SUBTOTAL</v>
          </cell>
          <cell r="I41">
            <v>20217</v>
          </cell>
        </row>
        <row r="42">
          <cell r="A42" t="str">
            <v>TOTAL COSTO DIRECTO</v>
          </cell>
          <cell r="I42">
            <v>79186</v>
          </cell>
        </row>
        <row r="43">
          <cell r="A43" t="str">
            <v>AIU CONTRACTUAL</v>
          </cell>
          <cell r="C43" t="str">
            <v>49,96%</v>
          </cell>
          <cell r="H43" t="str">
            <v>TOTAL COSTO INDIRECTO</v>
          </cell>
          <cell r="I43">
            <v>39561.325599999996</v>
          </cell>
        </row>
        <row r="44">
          <cell r="A44" t="str">
            <v xml:space="preserve">VALOR TOTAL ACTIVIDAD </v>
          </cell>
          <cell r="I44">
            <v>118747.3256</v>
          </cell>
        </row>
        <row r="45">
          <cell r="A45" t="str">
            <v xml:space="preserve">VALOR RECURSOS NECESARIOS PARA LA EJECUCIÓN DE LA ACTIVIDAD </v>
          </cell>
          <cell r="I45">
            <v>70060922</v>
          </cell>
        </row>
        <row r="49">
          <cell r="B49" t="str">
            <v>Firma:</v>
          </cell>
        </row>
        <row r="50">
          <cell r="B50" t="str">
            <v>Nombre: HENANDO ROJAS SILVA M.P.: 68202090533 STD</v>
          </cell>
        </row>
        <row r="51">
          <cell r="B51" t="str">
            <v>AVALADA CON FIRMA EN EL PRESUPUESTO RESUMEN</v>
          </cell>
        </row>
        <row r="53">
          <cell r="A53" t="str">
            <v xml:space="preserve">C. OBSERVACIONES </v>
          </cell>
        </row>
        <row r="61">
          <cell r="A61" t="str">
            <v>Item</v>
          </cell>
          <cell r="B61" t="str">
            <v>Descripción</v>
          </cell>
          <cell r="G61" t="str">
            <v>Unidad</v>
          </cell>
          <cell r="I61" t="str">
            <v>Cantidad</v>
          </cell>
        </row>
        <row r="62">
          <cell r="A62" t="str">
            <v>08.01.02</v>
          </cell>
          <cell r="B62" t="str">
            <v>Fachada con teja de acero galvanizado G60 y figurado trapezoidal tipo Master 1000 de ACESCO Calibre 26 o equivalente de igual calidad o superior, acabado pintura tipo poliéster secada al horno de color según planos de detalle. Incluye soportes estructurales y/o anclajes, remates de borde en flanches galvanizados, tornillería, relacionados y complementarios. incluye entramado estructural de soporte con pintura en anticorrosivo y esmalte para intemperie.</v>
          </cell>
          <cell r="G62" t="str">
            <v>M²</v>
          </cell>
          <cell r="I62">
            <v>100</v>
          </cell>
          <cell r="K62">
            <v>165460</v>
          </cell>
        </row>
        <row r="64">
          <cell r="A64" t="str">
            <v>1.  Equipo</v>
          </cell>
        </row>
        <row r="65">
          <cell r="A65" t="str">
            <v>Codigo</v>
          </cell>
          <cell r="B65" t="str">
            <v>Descripción</v>
          </cell>
          <cell r="C65" t="str">
            <v>Marca</v>
          </cell>
          <cell r="D65" t="str">
            <v>Unidad</v>
          </cell>
          <cell r="E65" t="str">
            <v>Tarifa</v>
          </cell>
          <cell r="G65" t="str">
            <v>Rendimiento</v>
          </cell>
          <cell r="I65" t="str">
            <v>Vr. Unitario</v>
          </cell>
        </row>
        <row r="66">
          <cell r="A66" t="str">
            <v>EH-33</v>
          </cell>
          <cell r="B66" t="str">
            <v xml:space="preserve">HERRAMIENTA MENOR 5 %  DE LA MANO OBRA </v>
          </cell>
          <cell r="D66" t="str">
            <v>Ins</v>
          </cell>
          <cell r="E66">
            <v>1685</v>
          </cell>
          <cell r="I66">
            <v>0</v>
          </cell>
        </row>
        <row r="67">
          <cell r="A67" t="str">
            <v>EH-23</v>
          </cell>
          <cell r="B67" t="e">
            <v>#N/A</v>
          </cell>
          <cell r="D67" t="e">
            <v>#N/A</v>
          </cell>
          <cell r="E67" t="e">
            <v>#N/A</v>
          </cell>
        </row>
        <row r="68">
          <cell r="A68" t="str">
            <v>EH-01</v>
          </cell>
          <cell r="B68" t="str">
            <v>ANDAMIO METALICO TUBULAR (Sección de 2 marcos de 1.50*1.50 m.con 2 crucetas de 2.30 m.)</v>
          </cell>
          <cell r="D68" t="str">
            <v>sm</v>
          </cell>
          <cell r="E68">
            <v>8000</v>
          </cell>
          <cell r="G68">
            <v>0.25</v>
          </cell>
          <cell r="I68">
            <v>2000</v>
          </cell>
        </row>
        <row r="69">
          <cell r="A69" t="str">
            <v>SUBTOTAL</v>
          </cell>
          <cell r="I69">
            <v>2000</v>
          </cell>
        </row>
        <row r="71">
          <cell r="A71" t="str">
            <v>2.  Materiales</v>
          </cell>
        </row>
        <row r="72">
          <cell r="A72" t="str">
            <v>Codigo</v>
          </cell>
          <cell r="B72" t="str">
            <v>Descripción</v>
          </cell>
          <cell r="D72" t="str">
            <v>Unidad</v>
          </cell>
          <cell r="E72" t="str">
            <v>Rendimiento</v>
          </cell>
          <cell r="F72" t="str">
            <v>Precio Unitario</v>
          </cell>
          <cell r="I72" t="str">
            <v>Vr Unitario</v>
          </cell>
        </row>
        <row r="73">
          <cell r="A73" t="str">
            <v>J25</v>
          </cell>
          <cell r="B73" t="str">
            <v xml:space="preserve">Teja de acero galvanizado G60 y figurado trapezoidal tipo Master 1000 de ACESCO Calibre 26, acabado pintura tipo poliéster secada al horno. </v>
          </cell>
          <cell r="D73" t="str">
            <v>M2</v>
          </cell>
          <cell r="E73">
            <v>1</v>
          </cell>
          <cell r="F73">
            <v>55000</v>
          </cell>
          <cell r="I73">
            <v>55000</v>
          </cell>
        </row>
        <row r="74">
          <cell r="A74" t="str">
            <v>J26</v>
          </cell>
          <cell r="B74" t="str">
            <v xml:space="preserve">Accesorios de Teja de acero galvanizado G60 y figurado trapezoidal tipo Master 1000 de ACESCO. </v>
          </cell>
          <cell r="D74" t="str">
            <v>M2</v>
          </cell>
          <cell r="E74">
            <v>0.5</v>
          </cell>
          <cell r="F74">
            <v>8600</v>
          </cell>
          <cell r="I74">
            <v>4300</v>
          </cell>
        </row>
        <row r="75">
          <cell r="A75" t="str">
            <v>X10</v>
          </cell>
          <cell r="B75" t="str">
            <v xml:space="preserve">VINILTEX - Tipo Pintuco Ref. según color diseño o similar. </v>
          </cell>
          <cell r="D75" t="str">
            <v>gl</v>
          </cell>
          <cell r="E75">
            <v>0.2</v>
          </cell>
          <cell r="F75">
            <v>62700</v>
          </cell>
          <cell r="I75">
            <v>12540</v>
          </cell>
        </row>
        <row r="76">
          <cell r="A76" t="str">
            <v>O27</v>
          </cell>
          <cell r="B76" t="str">
            <v>ESTOPA</v>
          </cell>
          <cell r="D76" t="str">
            <v>kg</v>
          </cell>
          <cell r="E76">
            <v>0.3</v>
          </cell>
          <cell r="F76">
            <v>3500</v>
          </cell>
          <cell r="I76">
            <v>1050</v>
          </cell>
        </row>
        <row r="77">
          <cell r="A77" t="str">
            <v>AA32</v>
          </cell>
          <cell r="B77" t="str">
            <v>ESTRUCTURA METALICA ESTRUCTURAL SEGUN DISEÑO;  Incluye vigas, cerchas, correas, platinas, tornilleria y soldadura</v>
          </cell>
          <cell r="D77" t="str">
            <v>kg</v>
          </cell>
          <cell r="E77">
            <v>8</v>
          </cell>
          <cell r="F77">
            <v>7000</v>
          </cell>
          <cell r="I77">
            <v>56000</v>
          </cell>
        </row>
        <row r="81">
          <cell r="A81" t="str">
            <v>SUBTOTAL</v>
          </cell>
          <cell r="I81">
            <v>128890</v>
          </cell>
        </row>
        <row r="83">
          <cell r="A83" t="str">
            <v>3. Transportes</v>
          </cell>
        </row>
        <row r="84">
          <cell r="A84" t="str">
            <v>Codigo</v>
          </cell>
          <cell r="B84" t="str">
            <v xml:space="preserve">Descripcion </v>
          </cell>
          <cell r="D84" t="str">
            <v>Unidad</v>
          </cell>
          <cell r="E84" t="str">
            <v>Distancia</v>
          </cell>
          <cell r="G84" t="str">
            <v>Tarifa</v>
          </cell>
          <cell r="I84" t="str">
            <v>Vr. Unitario</v>
          </cell>
        </row>
        <row r="86">
          <cell r="A86" t="str">
            <v>EH-44</v>
          </cell>
          <cell r="B86" t="str">
            <v>TRANSPORTE DE MATERIALES O EQUIPO</v>
          </cell>
          <cell r="D86" t="str">
            <v>Viaje</v>
          </cell>
          <cell r="E86">
            <v>2.5000000000000001E-2</v>
          </cell>
          <cell r="G86">
            <v>35000</v>
          </cell>
          <cell r="I86">
            <v>875</v>
          </cell>
          <cell r="K86">
            <v>87500</v>
          </cell>
        </row>
        <row r="88">
          <cell r="A88" t="str">
            <v>SUBTOTAL</v>
          </cell>
          <cell r="I88">
            <v>875</v>
          </cell>
        </row>
        <row r="90">
          <cell r="A90" t="str">
            <v>4. Mano de Obra</v>
          </cell>
        </row>
        <row r="91">
          <cell r="A91" t="str">
            <v>Codigo</v>
          </cell>
          <cell r="B91" t="str">
            <v>Trabajador</v>
          </cell>
          <cell r="C91" t="str">
            <v>Jornal</v>
          </cell>
          <cell r="D91" t="str">
            <v>Prestac.</v>
          </cell>
          <cell r="E91" t="str">
            <v>Jornal Total</v>
          </cell>
          <cell r="F91" t="str">
            <v>Rendimiento</v>
          </cell>
          <cell r="I91" t="str">
            <v>Vr. Unitario</v>
          </cell>
        </row>
        <row r="93">
          <cell r="A93" t="str">
            <v>MO-01</v>
          </cell>
          <cell r="B93" t="str">
            <v>CUADRILLA AB  ALBAÑIL (1 OFICIAL + 1 AYUDANTE)</v>
          </cell>
          <cell r="C93" t="str">
            <v>hc</v>
          </cell>
          <cell r="D93">
            <v>0.57999999999999996</v>
          </cell>
          <cell r="E93">
            <v>21326</v>
          </cell>
          <cell r="F93">
            <v>1</v>
          </cell>
          <cell r="I93">
            <v>33695</v>
          </cell>
          <cell r="K93">
            <v>67390000</v>
          </cell>
        </row>
        <row r="96">
          <cell r="A96" t="str">
            <v>SUBTOTAL</v>
          </cell>
          <cell r="I96">
            <v>33695</v>
          </cell>
        </row>
        <row r="97">
          <cell r="A97" t="str">
            <v>TOTAL COSTO DIRECTO</v>
          </cell>
          <cell r="I97">
            <v>165460</v>
          </cell>
        </row>
        <row r="98">
          <cell r="A98" t="str">
            <v>AIU CONTRACTUAL</v>
          </cell>
          <cell r="C98">
            <v>0.49959999999999999</v>
          </cell>
          <cell r="H98" t="str">
            <v>TOTAL COSTO INDIRECTO</v>
          </cell>
          <cell r="I98">
            <v>82663.815999999992</v>
          </cell>
        </row>
        <row r="99">
          <cell r="A99" t="str">
            <v xml:space="preserve">VALOR TOTAL ACTIVIDAD </v>
          </cell>
          <cell r="I99">
            <v>248123.81599999999</v>
          </cell>
        </row>
        <row r="100">
          <cell r="A100" t="str">
            <v xml:space="preserve">VALOR RECURSOS NECESARIOS PARA LA EJECUCIÓN DE LA ACTIVIDAD </v>
          </cell>
          <cell r="I100">
            <v>24812382</v>
          </cell>
        </row>
        <row r="104">
          <cell r="B104" t="str">
            <v>Firma:</v>
          </cell>
        </row>
        <row r="105">
          <cell r="B105" t="str">
            <v>Nombre: HENANDO ROJAS SILVA M.P.: 68202090533 STD</v>
          </cell>
        </row>
        <row r="106">
          <cell r="B106" t="str">
            <v>AVALADA CON FIRMA EN EL PRESUPUESTO RESUMEN</v>
          </cell>
        </row>
        <row r="108">
          <cell r="A108" t="str">
            <v xml:space="preserve">C. OBSERVACIONES </v>
          </cell>
        </row>
        <row r="116">
          <cell r="A116" t="str">
            <v>Item</v>
          </cell>
          <cell r="B116" t="str">
            <v>Descripción</v>
          </cell>
          <cell r="G116" t="str">
            <v>Unidad</v>
          </cell>
          <cell r="I116" t="str">
            <v>Cantidad</v>
          </cell>
        </row>
        <row r="117">
          <cell r="A117" t="str">
            <v>09.02.01</v>
          </cell>
          <cell r="B117" t="str">
            <v>Canal en lámina galvanizada Cal. 20 Desarrollo &gt;100&lt;=150 cm. Incluye soportes, anclajes, y pintura was primer, anticorrosivo y pintura en esmalte para intemperie.</v>
          </cell>
          <cell r="G117" t="str">
            <v>M</v>
          </cell>
          <cell r="I117">
            <v>75</v>
          </cell>
          <cell r="K117">
            <v>160514</v>
          </cell>
        </row>
        <row r="119">
          <cell r="A119" t="str">
            <v>1.  Equipo</v>
          </cell>
        </row>
        <row r="120">
          <cell r="A120" t="str">
            <v>Codigo</v>
          </cell>
          <cell r="B120" t="str">
            <v>Descripción</v>
          </cell>
          <cell r="C120" t="str">
            <v>Marca</v>
          </cell>
          <cell r="D120" t="str">
            <v>Unidad</v>
          </cell>
          <cell r="E120" t="str">
            <v>Tarifa</v>
          </cell>
          <cell r="G120" t="str">
            <v>Rendimiento</v>
          </cell>
          <cell r="I120" t="str">
            <v>Vr. Unitario</v>
          </cell>
        </row>
        <row r="121">
          <cell r="A121" t="str">
            <v>EH-33</v>
          </cell>
          <cell r="B121" t="str">
            <v xml:space="preserve">HERRAMIENTA MENOR 5 %  DE LA MANO OBRA </v>
          </cell>
          <cell r="D121" t="str">
            <v xml:space="preserve">Global </v>
          </cell>
          <cell r="E121">
            <v>1717</v>
          </cell>
          <cell r="I121">
            <v>0</v>
          </cell>
        </row>
        <row r="122">
          <cell r="A122" t="str">
            <v>EH-01</v>
          </cell>
          <cell r="B122" t="str">
            <v>ANDAMIO METALICO TUBULAR (Sección de 2 marcos de 1.50*1.50 m.con 2 crucetas de 2.30 m.)</v>
          </cell>
          <cell r="D122" t="str">
            <v>sm</v>
          </cell>
          <cell r="E122">
            <v>8000</v>
          </cell>
          <cell r="G122">
            <v>0.3</v>
          </cell>
          <cell r="I122">
            <v>2400</v>
          </cell>
        </row>
        <row r="124">
          <cell r="A124" t="str">
            <v>SUBTOTAL</v>
          </cell>
          <cell r="I124">
            <v>2400</v>
          </cell>
        </row>
        <row r="126">
          <cell r="A126" t="str">
            <v>2.  Materiales</v>
          </cell>
        </row>
        <row r="127">
          <cell r="A127" t="str">
            <v>Codigo</v>
          </cell>
          <cell r="B127" t="str">
            <v>Descripción</v>
          </cell>
          <cell r="D127" t="str">
            <v>Unidad</v>
          </cell>
          <cell r="E127" t="str">
            <v>Rendimiento</v>
          </cell>
          <cell r="F127" t="str">
            <v>Precio Unitario</v>
          </cell>
          <cell r="I127" t="str">
            <v>Vr Unitario</v>
          </cell>
        </row>
        <row r="129">
          <cell r="A129" t="str">
            <v>S245</v>
          </cell>
          <cell r="B129" t="str">
            <v>CANAL EN LÁMINA GALVANIZADA CAL. 20 DESARROLLO  &gt;120&lt;=150 cm</v>
          </cell>
          <cell r="D129" t="str">
            <v>M</v>
          </cell>
          <cell r="E129">
            <v>1</v>
          </cell>
          <cell r="F129">
            <v>83655</v>
          </cell>
          <cell r="I129">
            <v>83655</v>
          </cell>
        </row>
        <row r="130">
          <cell r="A130" t="str">
            <v>X18</v>
          </cell>
          <cell r="B130" t="str">
            <v xml:space="preserve">WASH PRIMER Componente A - 1/4 gl  Ref. 509A o similar </v>
          </cell>
          <cell r="D130" t="str">
            <v>und</v>
          </cell>
          <cell r="E130">
            <v>0.05</v>
          </cell>
          <cell r="F130">
            <v>28160</v>
          </cell>
          <cell r="I130">
            <v>1408</v>
          </cell>
        </row>
        <row r="131">
          <cell r="A131" t="str">
            <v>X19</v>
          </cell>
          <cell r="B131" t="str">
            <v>WASH PRIMER Componente B - 1/4 gl Ref. 509B o similar</v>
          </cell>
          <cell r="D131" t="str">
            <v>und</v>
          </cell>
          <cell r="E131">
            <v>0.05</v>
          </cell>
          <cell r="F131">
            <v>17215</v>
          </cell>
          <cell r="I131">
            <v>861</v>
          </cell>
        </row>
        <row r="132">
          <cell r="A132" t="str">
            <v>X01</v>
          </cell>
          <cell r="B132" t="str">
            <v>ANTICORROSIVO Premium - Tipo Pintuco Ref. 513 o similar</v>
          </cell>
          <cell r="D132" t="str">
            <v>gal</v>
          </cell>
          <cell r="E132">
            <v>0.05</v>
          </cell>
          <cell r="F132">
            <v>87560</v>
          </cell>
          <cell r="I132">
            <v>4378</v>
          </cell>
        </row>
        <row r="133">
          <cell r="A133" t="str">
            <v>X04</v>
          </cell>
          <cell r="B133" t="str">
            <v>ESMALTE SINTETICO Pintulux - Tipo Pintuco Ref. según color diseño o similar</v>
          </cell>
          <cell r="D133" t="str">
            <v>gal</v>
          </cell>
          <cell r="E133">
            <v>0.05</v>
          </cell>
          <cell r="F133">
            <v>63800</v>
          </cell>
          <cell r="I133">
            <v>3190</v>
          </cell>
        </row>
        <row r="134">
          <cell r="A134" t="str">
            <v>E08</v>
          </cell>
          <cell r="B134" t="str">
            <v>PLATINA SOPORTE 3 mm</v>
          </cell>
          <cell r="D134" t="str">
            <v>und</v>
          </cell>
          <cell r="E134">
            <v>2</v>
          </cell>
          <cell r="F134">
            <v>3218</v>
          </cell>
          <cell r="I134">
            <v>6436</v>
          </cell>
        </row>
        <row r="135">
          <cell r="A135" t="str">
            <v>O34</v>
          </cell>
          <cell r="B135" t="str">
            <v>SOLDADURA DE ESTAÑO 60-40 250gr 1/16"  (1.6 mm)</v>
          </cell>
          <cell r="D135" t="str">
            <v>und</v>
          </cell>
          <cell r="E135">
            <v>0.5</v>
          </cell>
          <cell r="F135">
            <v>23423</v>
          </cell>
          <cell r="I135">
            <v>11712</v>
          </cell>
        </row>
        <row r="136">
          <cell r="A136" t="str">
            <v>X28</v>
          </cell>
          <cell r="B136" t="str">
            <v xml:space="preserve">THINER  EXTRAFINO </v>
          </cell>
          <cell r="D136" t="str">
            <v>gal</v>
          </cell>
          <cell r="E136">
            <v>0.2</v>
          </cell>
          <cell r="F136">
            <v>57200</v>
          </cell>
          <cell r="I136">
            <v>11440</v>
          </cell>
        </row>
        <row r="138">
          <cell r="A138" t="str">
            <v>SUBTOTAL</v>
          </cell>
          <cell r="I138">
            <v>123080</v>
          </cell>
        </row>
        <row r="140">
          <cell r="A140" t="str">
            <v>3. Transportes</v>
          </cell>
        </row>
        <row r="141">
          <cell r="A141" t="str">
            <v>Codigo</v>
          </cell>
          <cell r="B141" t="str">
            <v xml:space="preserve">Descripcion </v>
          </cell>
          <cell r="C141" t="str">
            <v>Vol. o Peso</v>
          </cell>
          <cell r="D141" t="str">
            <v>Unidad</v>
          </cell>
          <cell r="E141" t="str">
            <v>Distancia</v>
          </cell>
          <cell r="G141" t="str">
            <v>Tarifa</v>
          </cell>
          <cell r="I141" t="str">
            <v>Vr. Unitario</v>
          </cell>
        </row>
        <row r="143">
          <cell r="A143" t="str">
            <v>EH-44</v>
          </cell>
          <cell r="B143" t="str">
            <v>TRANSPORTE DE MATERIALES O EQUIPO</v>
          </cell>
          <cell r="D143" t="str">
            <v>Viaje</v>
          </cell>
          <cell r="E143">
            <v>0.02</v>
          </cell>
          <cell r="G143">
            <v>35000</v>
          </cell>
          <cell r="I143">
            <v>700</v>
          </cell>
        </row>
        <row r="145">
          <cell r="A145" t="str">
            <v>SUBTOTAL</v>
          </cell>
          <cell r="I145">
            <v>700</v>
          </cell>
        </row>
        <row r="147">
          <cell r="A147" t="str">
            <v>4. Mano de Obra</v>
          </cell>
        </row>
        <row r="148">
          <cell r="A148" t="str">
            <v>Codigo</v>
          </cell>
          <cell r="B148" t="str">
            <v>Trabajador</v>
          </cell>
          <cell r="C148" t="str">
            <v>Jornal</v>
          </cell>
          <cell r="D148" t="str">
            <v>Prestac.</v>
          </cell>
          <cell r="E148" t="str">
            <v>Jornal Total</v>
          </cell>
          <cell r="F148" t="str">
            <v>Rendimiento</v>
          </cell>
          <cell r="I148" t="str">
            <v>Vr. Unitario</v>
          </cell>
        </row>
        <row r="150">
          <cell r="A150" t="str">
            <v>MO-08</v>
          </cell>
          <cell r="B150" t="str">
            <v>CUADRILLA EM ( 1 OFICIAL+ 2 AYUDANTES) ESTRUCTURA METALICA</v>
          </cell>
          <cell r="C150" t="str">
            <v>hc</v>
          </cell>
          <cell r="D150">
            <v>0.57999999999999996</v>
          </cell>
          <cell r="E150">
            <v>29800</v>
          </cell>
          <cell r="F150">
            <v>0.4</v>
          </cell>
          <cell r="I150">
            <v>18834</v>
          </cell>
        </row>
        <row r="151">
          <cell r="A151" t="str">
            <v>MO-04</v>
          </cell>
          <cell r="B151" t="str">
            <v>CUADRILLA  CC (1 Ofcial de Pintura+ 1 Ayudante)</v>
          </cell>
          <cell r="C151" t="str">
            <v>hc</v>
          </cell>
          <cell r="D151">
            <v>0.57999999999999996</v>
          </cell>
          <cell r="E151">
            <v>24525</v>
          </cell>
          <cell r="F151">
            <v>0.4</v>
          </cell>
          <cell r="I151">
            <v>15500</v>
          </cell>
        </row>
        <row r="153">
          <cell r="A153" t="str">
            <v>SUBTOTAL</v>
          </cell>
          <cell r="I153">
            <v>34334</v>
          </cell>
        </row>
        <row r="154">
          <cell r="A154" t="str">
            <v>TOTAL COSTO DIRECTO</v>
          </cell>
          <cell r="I154">
            <v>160514</v>
          </cell>
        </row>
        <row r="155">
          <cell r="A155" t="str">
            <v>AIU CONTRACTUAL</v>
          </cell>
          <cell r="C155" t="str">
            <v>49,96%</v>
          </cell>
          <cell r="H155" t="str">
            <v>TOTAL COSTO INDIRECTO</v>
          </cell>
          <cell r="I155">
            <v>80193</v>
          </cell>
        </row>
        <row r="156">
          <cell r="A156" t="str">
            <v xml:space="preserve">VALOR TOTAL ACTIVIDAD </v>
          </cell>
          <cell r="I156">
            <v>240707</v>
          </cell>
        </row>
        <row r="157">
          <cell r="A157" t="str">
            <v xml:space="preserve">VALOR RECURSOS NECESARIOS PARA LA EJECUCIÓN DE LA ACTIVIDAD </v>
          </cell>
          <cell r="I157">
            <v>18053025</v>
          </cell>
        </row>
        <row r="161">
          <cell r="B161" t="str">
            <v>Firma:</v>
          </cell>
        </row>
        <row r="162">
          <cell r="B162" t="str">
            <v>Nombre: HENANDO ROJAS SILVA M.P.: 68202090533 STD</v>
          </cell>
        </row>
        <row r="163">
          <cell r="B163" t="str">
            <v>AVALADA CON FIRMA EN EL PRESUPUESTO RESUMEN</v>
          </cell>
        </row>
        <row r="165">
          <cell r="A165" t="str">
            <v xml:space="preserve">C. OBSERVACIONES </v>
          </cell>
        </row>
        <row r="173">
          <cell r="A173" t="str">
            <v>Item</v>
          </cell>
          <cell r="B173" t="str">
            <v>Descripción</v>
          </cell>
          <cell r="G173" t="str">
            <v>Unidad</v>
          </cell>
          <cell r="I173" t="str">
            <v>Cantidad</v>
          </cell>
        </row>
        <row r="174">
          <cell r="A174" t="str">
            <v>09.02.02</v>
          </cell>
          <cell r="B174" t="str">
            <v>TUBERIA PVC PARA AGUAS LLUVIAS D:3" (Bajante de Aguas Lluvias, incluye soportes e instalación)</v>
          </cell>
          <cell r="G174" t="str">
            <v>M</v>
          </cell>
          <cell r="I174">
            <v>20</v>
          </cell>
          <cell r="K174">
            <v>56091</v>
          </cell>
        </row>
        <row r="176">
          <cell r="A176" t="str">
            <v>1.  Equipo</v>
          </cell>
        </row>
        <row r="177">
          <cell r="A177" t="str">
            <v>Codigo</v>
          </cell>
          <cell r="B177" t="str">
            <v>Descripción</v>
          </cell>
          <cell r="C177" t="str">
            <v>Marca</v>
          </cell>
          <cell r="D177" t="str">
            <v>Unidad</v>
          </cell>
          <cell r="E177" t="str">
            <v>Tarifa</v>
          </cell>
          <cell r="G177" t="str">
            <v>Rendimiento</v>
          </cell>
          <cell r="I177" t="str">
            <v>Vr. Unitario</v>
          </cell>
        </row>
        <row r="178">
          <cell r="A178" t="str">
            <v>EH-33</v>
          </cell>
          <cell r="B178" t="str">
            <v xml:space="preserve">HERRAMIENTA MENOR 5 %  DE LA MANO OBRA </v>
          </cell>
          <cell r="D178" t="str">
            <v>Ins</v>
          </cell>
          <cell r="E178">
            <v>1534</v>
          </cell>
          <cell r="G178">
            <v>1</v>
          </cell>
          <cell r="I178">
            <v>1534</v>
          </cell>
        </row>
        <row r="179">
          <cell r="A179" t="str">
            <v>EH-23</v>
          </cell>
          <cell r="B179" t="e">
            <v>#N/A</v>
          </cell>
          <cell r="D179" t="e">
            <v>#N/A</v>
          </cell>
          <cell r="E179" t="e">
            <v>#N/A</v>
          </cell>
          <cell r="G179">
            <v>1</v>
          </cell>
        </row>
        <row r="181">
          <cell r="A181" t="str">
            <v>SUBTOTAL</v>
          </cell>
          <cell r="I181">
            <v>1534</v>
          </cell>
        </row>
        <row r="183">
          <cell r="A183" t="str">
            <v>2.  Materiales</v>
          </cell>
        </row>
        <row r="184">
          <cell r="A184" t="str">
            <v>Codigo</v>
          </cell>
          <cell r="B184" t="str">
            <v>Descripción</v>
          </cell>
          <cell r="D184" t="str">
            <v>Unidad</v>
          </cell>
          <cell r="E184" t="str">
            <v>Rendimiento</v>
          </cell>
          <cell r="F184" t="str">
            <v>Precio Unitario</v>
          </cell>
          <cell r="I184" t="str">
            <v>Vr Unitario</v>
          </cell>
        </row>
        <row r="187">
          <cell r="A187" t="str">
            <v>S96</v>
          </cell>
          <cell r="B187" t="str">
            <v xml:space="preserve">TUBO PVC A.LL-VENTILACION  3'' </v>
          </cell>
          <cell r="D187" t="str">
            <v>ml</v>
          </cell>
          <cell r="E187">
            <v>1</v>
          </cell>
          <cell r="F187">
            <v>13600</v>
          </cell>
          <cell r="I187">
            <v>13600</v>
          </cell>
        </row>
        <row r="188">
          <cell r="A188" t="str">
            <v>S13</v>
          </cell>
          <cell r="B188" t="str">
            <v>CODO 90° 1/4 CxC SANITARIO 3''</v>
          </cell>
          <cell r="D188" t="str">
            <v>und</v>
          </cell>
          <cell r="E188">
            <v>0.2</v>
          </cell>
          <cell r="F188">
            <v>7810</v>
          </cell>
          <cell r="I188">
            <v>1562</v>
          </cell>
        </row>
        <row r="189">
          <cell r="A189" t="str">
            <v>S73</v>
          </cell>
          <cell r="B189" t="str">
            <v>UNION SANITARIA 3" PVC</v>
          </cell>
          <cell r="D189" t="str">
            <v>und</v>
          </cell>
          <cell r="E189">
            <v>0.2</v>
          </cell>
          <cell r="F189">
            <v>3960</v>
          </cell>
          <cell r="I189">
            <v>792</v>
          </cell>
        </row>
        <row r="190">
          <cell r="A190" t="str">
            <v>S100</v>
          </cell>
          <cell r="B190" t="str">
            <v>CODO 45° 1/8 CxE SANITARIO 3''</v>
          </cell>
          <cell r="D190" t="str">
            <v>und</v>
          </cell>
          <cell r="E190">
            <v>0.2</v>
          </cell>
          <cell r="F190">
            <v>7700</v>
          </cell>
          <cell r="I190">
            <v>1540</v>
          </cell>
        </row>
        <row r="191">
          <cell r="A191" t="str">
            <v>O50</v>
          </cell>
          <cell r="B191" t="str">
            <v>CINTA DE SEGURIDAD "PELIGRO"</v>
          </cell>
          <cell r="D191" t="str">
            <v>m</v>
          </cell>
          <cell r="E191">
            <v>1</v>
          </cell>
          <cell r="F191">
            <v>330</v>
          </cell>
          <cell r="I191">
            <v>330</v>
          </cell>
        </row>
        <row r="192">
          <cell r="A192" t="str">
            <v>S36</v>
          </cell>
          <cell r="B192" t="str">
            <v>SOLDADURA PVC LIQUIDA 1/4</v>
          </cell>
          <cell r="D192" t="str">
            <v>und</v>
          </cell>
          <cell r="E192">
            <v>0.03</v>
          </cell>
          <cell r="F192">
            <v>96250</v>
          </cell>
          <cell r="I192">
            <v>2888</v>
          </cell>
        </row>
        <row r="193">
          <cell r="A193" t="str">
            <v>S22</v>
          </cell>
          <cell r="B193" t="str">
            <v>LIMPIADOR REM PVC 760 grms. (1/4)</v>
          </cell>
          <cell r="D193" t="str">
            <v>und</v>
          </cell>
          <cell r="E193">
            <v>0.03</v>
          </cell>
          <cell r="F193">
            <v>46750</v>
          </cell>
          <cell r="I193">
            <v>1403</v>
          </cell>
        </row>
        <row r="194">
          <cell r="A194" t="str">
            <v>S247</v>
          </cell>
          <cell r="B194" t="str">
            <v>ESTOPA x 500 Gms</v>
          </cell>
          <cell r="D194" t="str">
            <v>und</v>
          </cell>
          <cell r="E194">
            <v>0.2</v>
          </cell>
          <cell r="F194">
            <v>7079</v>
          </cell>
          <cell r="I194">
            <v>1416</v>
          </cell>
        </row>
        <row r="198">
          <cell r="A198" t="str">
            <v>SUBTOTAL</v>
          </cell>
          <cell r="I198">
            <v>23531</v>
          </cell>
        </row>
        <row r="199">
          <cell r="A199" t="str">
            <v>3. Transportes</v>
          </cell>
        </row>
        <row r="200">
          <cell r="A200" t="str">
            <v>Codigo</v>
          </cell>
          <cell r="B200" t="str">
            <v xml:space="preserve">Descripcion </v>
          </cell>
          <cell r="C200" t="str">
            <v>Vol. o Peso</v>
          </cell>
          <cell r="D200" t="str">
            <v>Unidad</v>
          </cell>
          <cell r="E200" t="str">
            <v>Distancia</v>
          </cell>
          <cell r="G200" t="str">
            <v>Tarifa</v>
          </cell>
          <cell r="I200" t="str">
            <v>Vr. Unitario</v>
          </cell>
        </row>
        <row r="202">
          <cell r="A202" t="str">
            <v>EH-44</v>
          </cell>
          <cell r="B202" t="str">
            <v>TRANSPORTE DE MATERIALES O EQUIPO</v>
          </cell>
          <cell r="D202" t="str">
            <v>Viaje</v>
          </cell>
          <cell r="E202">
            <v>0.01</v>
          </cell>
          <cell r="G202">
            <v>35000</v>
          </cell>
          <cell r="I202">
            <v>350</v>
          </cell>
        </row>
        <row r="204">
          <cell r="A204" t="str">
            <v>SUBTOTAL</v>
          </cell>
          <cell r="I204">
            <v>350</v>
          </cell>
        </row>
        <row r="206">
          <cell r="A206" t="str">
            <v>4. Mano de Obra</v>
          </cell>
        </row>
        <row r="207">
          <cell r="A207" t="str">
            <v>Codigo</v>
          </cell>
          <cell r="B207" t="str">
            <v>Trabajador</v>
          </cell>
          <cell r="C207" t="str">
            <v>Jornal</v>
          </cell>
          <cell r="D207" t="str">
            <v>Prestac.</v>
          </cell>
          <cell r="E207" t="str">
            <v>Jornal Total</v>
          </cell>
          <cell r="F207" t="str">
            <v>Rendimiento</v>
          </cell>
          <cell r="I207" t="str">
            <v>Vr. Unitario</v>
          </cell>
        </row>
        <row r="209">
          <cell r="A209" t="str">
            <v>MO-06</v>
          </cell>
          <cell r="B209" t="str">
            <v>CUADRILLA PLOMERIA (1 Ayudante+1 Oficial)</v>
          </cell>
          <cell r="C209" t="str">
            <v>hc</v>
          </cell>
          <cell r="D209">
            <v>0.57999999999999996</v>
          </cell>
          <cell r="E209">
            <v>23885</v>
          </cell>
          <cell r="F209">
            <v>0.6</v>
          </cell>
          <cell r="I209">
            <v>22643</v>
          </cell>
        </row>
        <row r="210">
          <cell r="A210" t="str">
            <v>MO-11</v>
          </cell>
          <cell r="B210" t="str">
            <v>CUADRILLA A (1 Ayudante) Excavación y rellenos</v>
          </cell>
          <cell r="C210" t="str">
            <v>hc</v>
          </cell>
          <cell r="D210">
            <v>0.57999999999999996</v>
          </cell>
          <cell r="E210">
            <v>8474</v>
          </cell>
          <cell r="F210">
            <v>0.6</v>
          </cell>
          <cell r="I210">
            <v>8033</v>
          </cell>
        </row>
        <row r="212">
          <cell r="A212" t="str">
            <v>SUBTOTAL</v>
          </cell>
          <cell r="I212">
            <v>30676</v>
          </cell>
        </row>
        <row r="213">
          <cell r="A213" t="str">
            <v>TOTAL COSTO DIRECTO</v>
          </cell>
          <cell r="I213">
            <v>56091</v>
          </cell>
        </row>
        <row r="214">
          <cell r="A214" t="str">
            <v>AIU CONTRACTUAL</v>
          </cell>
          <cell r="C214" t="str">
            <v>49,96%</v>
          </cell>
          <cell r="H214" t="str">
            <v>TOTAL COSTO INDIRECTO</v>
          </cell>
          <cell r="I214">
            <v>28023.063599999998</v>
          </cell>
        </row>
        <row r="215">
          <cell r="A215" t="str">
            <v xml:space="preserve">VALOR TOTAL ACTIVIDAD </v>
          </cell>
          <cell r="I215">
            <v>84114.063599999994</v>
          </cell>
        </row>
        <row r="216">
          <cell r="A216" t="str">
            <v xml:space="preserve">VALOR RECURSOS NECESARIOS PARA LA EJECUCIÓN DE LA ACTIVIDAD </v>
          </cell>
          <cell r="I216">
            <v>1121820</v>
          </cell>
        </row>
        <row r="220">
          <cell r="B220" t="str">
            <v>Firma:</v>
          </cell>
        </row>
        <row r="221">
          <cell r="B221" t="str">
            <v>Nombre: HENANDO ROJAS SILVA M.P.: 68202090533 STD</v>
          </cell>
        </row>
        <row r="222">
          <cell r="B222" t="str">
            <v>AVALADA CON FIRMA EN EL PRESUPUESTO RESUMEN</v>
          </cell>
        </row>
        <row r="224">
          <cell r="A224" t="str">
            <v xml:space="preserve">C. OBSERVACIONES </v>
          </cell>
        </row>
      </sheetData>
      <sheetData sheetId="12">
        <row r="1">
          <cell r="B1" t="str">
            <v>MUNICIPIO</v>
          </cell>
          <cell r="C1" t="str">
            <v>ANÁLISIS DE PRECIOS UNITARIOS</v>
          </cell>
          <cell r="J1" t="str">
            <v>Versión</v>
          </cell>
        </row>
        <row r="2">
          <cell r="B2" t="str">
            <v>MUNICIPIO DE EL GUACAMAYO</v>
          </cell>
          <cell r="C2" t="str">
            <v>Vigencia a partir de</v>
          </cell>
        </row>
        <row r="3">
          <cell r="C3">
            <v>0</v>
          </cell>
          <cell r="J3" t="str">
            <v>00</v>
          </cell>
        </row>
        <row r="4">
          <cell r="A4" t="str">
            <v>A. DATOS GENERALES</v>
          </cell>
        </row>
        <row r="5">
          <cell r="A5" t="str">
            <v>OBJETO DEL CONTRATO:</v>
          </cell>
          <cell r="B5" t="str">
            <v>CONSTRUCCIÓN DEL CENTRO COMUNITARIO Y DE CONVIVENCIA DE EL MUNICIPIO DE EL GUACAMAYO</v>
          </cell>
        </row>
        <row r="6">
          <cell r="A6" t="str">
            <v>ENTE TERRITORIAL QUE PRESENTA:</v>
          </cell>
          <cell r="B6" t="str">
            <v>MUNICIPIO DE EL GUACAMAYO</v>
          </cell>
          <cell r="C6" t="str">
            <v>DEPARTAMENTO</v>
          </cell>
          <cell r="E6" t="str">
            <v>SANTANDER</v>
          </cell>
        </row>
        <row r="7">
          <cell r="A7" t="str">
            <v>RESPONSABLE DEL PRESUPUESTO:</v>
          </cell>
          <cell r="B7" t="str">
            <v>HERNANDO ROJAS - CONSULTOR</v>
          </cell>
        </row>
        <row r="8">
          <cell r="A8" t="str">
            <v>B. DATOS ESPECIFICOS</v>
          </cell>
        </row>
        <row r="9">
          <cell r="A9" t="str">
            <v>Item</v>
          </cell>
          <cell r="B9" t="str">
            <v>Descripción</v>
          </cell>
          <cell r="G9" t="str">
            <v>Unidad</v>
          </cell>
          <cell r="I9" t="str">
            <v>Cantidad</v>
          </cell>
        </row>
        <row r="10">
          <cell r="A10" t="str">
            <v>10.01.01</v>
          </cell>
          <cell r="B10" t="str">
            <v>Cerrojo de seguridad, un cilindro y un volteador, ANSI grado 1, resistente a vandalismo y golpes, tipo B360 de SCHLAGE o equivalente de igual calidad o superior. Incluye instalación y accesorios</v>
          </cell>
          <cell r="G10" t="str">
            <v>Un</v>
          </cell>
          <cell r="I10">
            <v>12</v>
          </cell>
          <cell r="K10">
            <v>148130</v>
          </cell>
        </row>
        <row r="12">
          <cell r="A12" t="str">
            <v>1.  Equipo</v>
          </cell>
        </row>
        <row r="13">
          <cell r="A13" t="str">
            <v>Codigo</v>
          </cell>
          <cell r="B13" t="str">
            <v>Descripción</v>
          </cell>
          <cell r="C13" t="str">
            <v>Marca</v>
          </cell>
          <cell r="D13" t="str">
            <v>Unidad</v>
          </cell>
          <cell r="E13" t="str">
            <v>Tarifa</v>
          </cell>
          <cell r="G13" t="str">
            <v>Rendimiento</v>
          </cell>
          <cell r="I13" t="str">
            <v>Vr. Unitario</v>
          </cell>
        </row>
        <row r="14">
          <cell r="A14" t="str">
            <v>EH-33</v>
          </cell>
          <cell r="B14" t="str">
            <v xml:space="preserve">HERRAMIENTA MENOR 5 %  DE LA MANO OBRA </v>
          </cell>
          <cell r="D14" t="str">
            <v xml:space="preserve">Global </v>
          </cell>
          <cell r="E14">
            <v>2190</v>
          </cell>
          <cell r="G14">
            <v>1</v>
          </cell>
          <cell r="I14">
            <v>2190</v>
          </cell>
        </row>
        <row r="17">
          <cell r="A17" t="str">
            <v>SUBTOTAL</v>
          </cell>
          <cell r="I17">
            <v>2190</v>
          </cell>
        </row>
        <row r="19">
          <cell r="A19" t="str">
            <v>2.  Materiales</v>
          </cell>
        </row>
        <row r="20">
          <cell r="A20" t="str">
            <v>Codigo</v>
          </cell>
          <cell r="B20" t="str">
            <v>Descripción</v>
          </cell>
          <cell r="D20" t="str">
            <v>Unidad</v>
          </cell>
          <cell r="E20" t="str">
            <v>Rendimiento</v>
          </cell>
          <cell r="F20" t="str">
            <v>Precio Unitario</v>
          </cell>
          <cell r="I20" t="str">
            <v>Vr Unitario</v>
          </cell>
        </row>
        <row r="22">
          <cell r="A22" t="str">
            <v>F08</v>
          </cell>
          <cell r="B22" t="str">
            <v>CERRADURA CERROJO LLAVE VOLTEADOR - Tipo Schalage Ref. B360PX o Similar. Acabado según diseño.</v>
          </cell>
          <cell r="D22" t="str">
            <v>und</v>
          </cell>
          <cell r="E22">
            <v>1</v>
          </cell>
          <cell r="F22">
            <v>100386</v>
          </cell>
          <cell r="I22">
            <v>100386</v>
          </cell>
        </row>
        <row r="32">
          <cell r="A32" t="str">
            <v>SUBTOTAL</v>
          </cell>
          <cell r="I32">
            <v>100386</v>
          </cell>
        </row>
        <row r="34">
          <cell r="A34" t="str">
            <v>3. Transportes</v>
          </cell>
        </row>
        <row r="35">
          <cell r="A35" t="str">
            <v>Codigo</v>
          </cell>
          <cell r="B35" t="str">
            <v xml:space="preserve">Descripcion </v>
          </cell>
          <cell r="C35" t="str">
            <v>Vol. o Peso</v>
          </cell>
          <cell r="D35" t="str">
            <v>Unidad</v>
          </cell>
          <cell r="E35" t="str">
            <v>Distancia</v>
          </cell>
          <cell r="G35" t="str">
            <v>Tarifa</v>
          </cell>
          <cell r="I35" t="str">
            <v>Vr. Unitario</v>
          </cell>
        </row>
        <row r="37">
          <cell r="A37" t="str">
            <v>EH-44</v>
          </cell>
          <cell r="B37" t="str">
            <v>TRANSPORTE DE MATERIALES O EQUIPO</v>
          </cell>
          <cell r="D37" t="str">
            <v>Viaje</v>
          </cell>
          <cell r="E37">
            <v>0.05</v>
          </cell>
          <cell r="G37">
            <v>35000</v>
          </cell>
          <cell r="I37">
            <v>1750</v>
          </cell>
        </row>
        <row r="39">
          <cell r="A39" t="str">
            <v>SUBTOTAL</v>
          </cell>
          <cell r="I39">
            <v>1750</v>
          </cell>
        </row>
        <row r="41">
          <cell r="A41" t="str">
            <v>4. Mano de Obra</v>
          </cell>
        </row>
        <row r="42">
          <cell r="A42" t="str">
            <v>Codigo</v>
          </cell>
          <cell r="B42" t="str">
            <v>Trabajador</v>
          </cell>
          <cell r="C42" t="str">
            <v>Jornal</v>
          </cell>
          <cell r="D42" t="str">
            <v>Prestac.</v>
          </cell>
          <cell r="E42" t="str">
            <v>Jornal Total</v>
          </cell>
          <cell r="F42" t="str">
            <v>Rendimiento</v>
          </cell>
          <cell r="I42" t="str">
            <v>Vr. Unitario</v>
          </cell>
        </row>
        <row r="44">
          <cell r="A44" t="str">
            <v>MO-01</v>
          </cell>
          <cell r="B44" t="str">
            <v>CUADRILLA AB  ALBAÑIL (1 OFICIAL + 1 AYUDANTE)</v>
          </cell>
          <cell r="C44" t="str">
            <v>hc</v>
          </cell>
          <cell r="D44">
            <v>0.57999999999999996</v>
          </cell>
          <cell r="E44">
            <v>21326</v>
          </cell>
          <cell r="F44">
            <v>1.3</v>
          </cell>
          <cell r="I44">
            <v>43804</v>
          </cell>
        </row>
        <row r="47">
          <cell r="A47" t="str">
            <v>SUBTOTAL</v>
          </cell>
          <cell r="I47">
            <v>43804</v>
          </cell>
        </row>
        <row r="48">
          <cell r="A48" t="str">
            <v>TOTAL COSTO DIRECTO</v>
          </cell>
          <cell r="I48">
            <v>148130</v>
          </cell>
        </row>
        <row r="49">
          <cell r="A49" t="str">
            <v>AIU CONTRACTUAL</v>
          </cell>
          <cell r="C49">
            <v>0.49959999999999999</v>
          </cell>
          <cell r="H49" t="str">
            <v>TOTAL COSTO INDIRECTO</v>
          </cell>
          <cell r="I49">
            <v>74006</v>
          </cell>
        </row>
        <row r="50">
          <cell r="A50" t="str">
            <v xml:space="preserve">VALOR TOTAL ACTIVIDAD </v>
          </cell>
          <cell r="I50">
            <v>222136</v>
          </cell>
        </row>
        <row r="51">
          <cell r="A51" t="str">
            <v xml:space="preserve">VALOR RECURSOS NECESARIOS PARA LA EJECUCIÓN DE LA ACTIVIDAD </v>
          </cell>
          <cell r="I51">
            <v>2665632</v>
          </cell>
        </row>
        <row r="55">
          <cell r="B55" t="str">
            <v>Firma:</v>
          </cell>
        </row>
        <row r="56">
          <cell r="B56" t="str">
            <v>Nombre: HENANDO ROJAS SILVA M.P.: 68202090533 STD</v>
          </cell>
        </row>
        <row r="57">
          <cell r="B57" t="str">
            <v>AVALADA CON FIRMA EN EL PRESUPUESTO RESUMEN</v>
          </cell>
        </row>
        <row r="59">
          <cell r="A59" t="str">
            <v xml:space="preserve">C. OBSERVACIONES </v>
          </cell>
        </row>
        <row r="67">
          <cell r="A67" t="str">
            <v>Item</v>
          </cell>
          <cell r="B67" t="str">
            <v>Descripción</v>
          </cell>
          <cell r="G67" t="str">
            <v>Unidad</v>
          </cell>
          <cell r="I67" t="str">
            <v>Cantidad</v>
          </cell>
        </row>
        <row r="68">
          <cell r="A68" t="str">
            <v>10.02.01</v>
          </cell>
          <cell r="B68" t="str">
            <v>Ventana Fija en lámina CR Cal. 18. Incluye pisavidrios, alfajía respectiva en lamina CR cal 16 según diseño. Incluye soldaduras, pernos de anclajes, pintura anticorrosivo dos (2) capas, Vidrio laminado incoloro 3+3 mm asegurado con sikaflex  y todos los accesorios para su buen funcionamiento.</v>
          </cell>
          <cell r="G68" t="str">
            <v>m2</v>
          </cell>
          <cell r="I68">
            <v>6.5</v>
          </cell>
          <cell r="K68">
            <v>310988.95</v>
          </cell>
        </row>
        <row r="70">
          <cell r="A70" t="str">
            <v>1.  Equipo</v>
          </cell>
        </row>
        <row r="71">
          <cell r="A71" t="str">
            <v>Codigo</v>
          </cell>
          <cell r="B71" t="str">
            <v>Descripción</v>
          </cell>
          <cell r="C71" t="str">
            <v>Marca</v>
          </cell>
          <cell r="D71" t="str">
            <v>Unidad</v>
          </cell>
          <cell r="E71" t="str">
            <v>Tarifa</v>
          </cell>
          <cell r="G71" t="str">
            <v>Rendimiento</v>
          </cell>
          <cell r="I71" t="str">
            <v>Vr. Unitario</v>
          </cell>
        </row>
        <row r="72">
          <cell r="A72" t="str">
            <v>EH-33</v>
          </cell>
          <cell r="B72" t="str">
            <v xml:space="preserve">HERRAMIENTA MENOR 5 %  DE LA MANO OBRA </v>
          </cell>
          <cell r="D72" t="str">
            <v xml:space="preserve">Global </v>
          </cell>
          <cell r="E72">
            <v>1717</v>
          </cell>
          <cell r="G72">
            <v>1</v>
          </cell>
          <cell r="I72">
            <v>1717</v>
          </cell>
        </row>
        <row r="74">
          <cell r="A74" t="str">
            <v>SUBTOTAL</v>
          </cell>
          <cell r="I74">
            <v>1717</v>
          </cell>
        </row>
        <row r="76">
          <cell r="A76" t="str">
            <v>2.  Materiales</v>
          </cell>
        </row>
        <row r="77">
          <cell r="A77" t="str">
            <v>Codigo</v>
          </cell>
          <cell r="B77" t="str">
            <v>Descripción</v>
          </cell>
          <cell r="D77" t="str">
            <v>Unidad</v>
          </cell>
          <cell r="E77" t="str">
            <v>Rendimiento</v>
          </cell>
          <cell r="F77" t="str">
            <v>Precio Unitario</v>
          </cell>
          <cell r="I77" t="str">
            <v>Vr Unitario</v>
          </cell>
        </row>
        <row r="79">
          <cell r="A79" t="str">
            <v>D25</v>
          </cell>
          <cell r="B79" t="str">
            <v>VENTANA FIJA EN LÁMINA CR CAL. 18 CON CORTASOL EN LAMINA; INCLUYE PISAVIDRIOS, ALFAJÍA RESPECTIVA EN ACERO (SI APLICA), PERFILES SEGÚN DISEÑO. "soldaduras, pernos de anclajes".</v>
          </cell>
          <cell r="D79" t="str">
            <v>m2</v>
          </cell>
          <cell r="E79">
            <v>1.05</v>
          </cell>
          <cell r="F79">
            <v>168919</v>
          </cell>
          <cell r="I79">
            <v>177365</v>
          </cell>
        </row>
        <row r="80">
          <cell r="A80" t="str">
            <v>D24</v>
          </cell>
          <cell r="B80" t="str">
            <v xml:space="preserve">Vidrio laminado 3+3mm </v>
          </cell>
          <cell r="D80" t="str">
            <v>m2</v>
          </cell>
          <cell r="E80">
            <v>0.8</v>
          </cell>
          <cell r="F80">
            <v>101352</v>
          </cell>
          <cell r="I80">
            <v>81082</v>
          </cell>
        </row>
        <row r="81">
          <cell r="A81" t="str">
            <v>X01</v>
          </cell>
          <cell r="B81" t="str">
            <v>ANTICORROSIVO Premium - Tipo Pintuco Ref. 513 o similar</v>
          </cell>
          <cell r="D81" t="str">
            <v>gal</v>
          </cell>
          <cell r="E81">
            <v>0.03</v>
          </cell>
          <cell r="F81">
            <v>87560</v>
          </cell>
          <cell r="I81">
            <v>2627</v>
          </cell>
        </row>
        <row r="82">
          <cell r="A82" t="str">
            <v>X28</v>
          </cell>
          <cell r="B82" t="str">
            <v xml:space="preserve">THINER  EXTRAFINO </v>
          </cell>
          <cell r="D82" t="str">
            <v>gal</v>
          </cell>
          <cell r="E82">
            <v>0.05</v>
          </cell>
          <cell r="F82">
            <v>57200</v>
          </cell>
          <cell r="I82">
            <v>2860</v>
          </cell>
        </row>
        <row r="83">
          <cell r="A83" t="str">
            <v>S247</v>
          </cell>
          <cell r="B83" t="str">
            <v>ESTOPA x 500 Gms</v>
          </cell>
          <cell r="D83" t="str">
            <v>und</v>
          </cell>
          <cell r="E83">
            <v>0.05</v>
          </cell>
          <cell r="F83">
            <v>7079</v>
          </cell>
          <cell r="I83">
            <v>353.95000000000005</v>
          </cell>
        </row>
        <row r="84">
          <cell r="A84" t="str">
            <v>A22</v>
          </cell>
          <cell r="B84" t="str">
            <v xml:space="preserve">LIJA DE H²O </v>
          </cell>
          <cell r="D84" t="str">
            <v>un</v>
          </cell>
          <cell r="E84">
            <v>0.1</v>
          </cell>
          <cell r="F84">
            <v>1500</v>
          </cell>
          <cell r="I84">
            <v>150</v>
          </cell>
        </row>
        <row r="86">
          <cell r="A86" t="str">
            <v>SUBTOTAL</v>
          </cell>
          <cell r="I86">
            <v>264437.95</v>
          </cell>
        </row>
        <row r="88">
          <cell r="A88" t="str">
            <v>3. Transportes</v>
          </cell>
        </row>
        <row r="89">
          <cell r="A89" t="str">
            <v>Codigo</v>
          </cell>
          <cell r="B89" t="str">
            <v xml:space="preserve">Descripcion </v>
          </cell>
          <cell r="C89" t="str">
            <v>Vol. o Peso</v>
          </cell>
          <cell r="D89" t="str">
            <v>Unidad</v>
          </cell>
          <cell r="E89" t="str">
            <v>Distancia</v>
          </cell>
          <cell r="G89" t="str">
            <v>Tarifa</v>
          </cell>
          <cell r="I89" t="str">
            <v>Vr. Unitario</v>
          </cell>
        </row>
        <row r="91">
          <cell r="A91" t="str">
            <v>EH-44</v>
          </cell>
          <cell r="B91" t="str">
            <v>TRANSPORTE DE MATERIALES O EQUIPO</v>
          </cell>
          <cell r="D91" t="str">
            <v>Viaje</v>
          </cell>
          <cell r="E91">
            <v>0.3</v>
          </cell>
          <cell r="G91">
            <v>35000</v>
          </cell>
          <cell r="I91">
            <v>10500</v>
          </cell>
        </row>
        <row r="93">
          <cell r="A93" t="str">
            <v>SUBTOTAL</v>
          </cell>
          <cell r="I93">
            <v>10500</v>
          </cell>
        </row>
        <row r="95">
          <cell r="A95" t="str">
            <v>4. Mano de Obra</v>
          </cell>
        </row>
        <row r="96">
          <cell r="A96" t="str">
            <v>Codigo</v>
          </cell>
          <cell r="B96" t="str">
            <v>Trabajador</v>
          </cell>
          <cell r="C96" t="str">
            <v>Jornal</v>
          </cell>
          <cell r="D96" t="str">
            <v>Prestac.</v>
          </cell>
          <cell r="E96" t="str">
            <v>Jornal Total</v>
          </cell>
          <cell r="F96" t="str">
            <v>Rendimiento</v>
          </cell>
          <cell r="I96" t="str">
            <v>Vr. Unitario</v>
          </cell>
        </row>
        <row r="98">
          <cell r="A98" t="str">
            <v>MO-08</v>
          </cell>
          <cell r="B98" t="str">
            <v>CUADRILLA EM ( 1 OFICIAL+ 2 AYUDANTES) ESTRUCTURA METALICA</v>
          </cell>
          <cell r="C98" t="str">
            <v>hc</v>
          </cell>
          <cell r="D98">
            <v>0.57999999999999996</v>
          </cell>
          <cell r="E98">
            <v>29800</v>
          </cell>
          <cell r="F98">
            <v>0.4</v>
          </cell>
          <cell r="I98">
            <v>18834</v>
          </cell>
        </row>
        <row r="99">
          <cell r="A99" t="str">
            <v>MO-04</v>
          </cell>
          <cell r="B99" t="str">
            <v>CUADRILLA  CC (1 Ofcial de Pintura+ 1 Ayudante)</v>
          </cell>
          <cell r="C99" t="str">
            <v>hc</v>
          </cell>
          <cell r="D99">
            <v>0.57999999999999996</v>
          </cell>
          <cell r="E99">
            <v>24525</v>
          </cell>
          <cell r="F99">
            <v>0.4</v>
          </cell>
          <cell r="I99">
            <v>15500</v>
          </cell>
        </row>
        <row r="101">
          <cell r="A101" t="str">
            <v>SUBTOTAL</v>
          </cell>
          <cell r="I101">
            <v>34334</v>
          </cell>
        </row>
        <row r="102">
          <cell r="A102" t="str">
            <v>TOTAL COSTO DIRECTO</v>
          </cell>
          <cell r="I102">
            <v>310988.95</v>
          </cell>
        </row>
        <row r="103">
          <cell r="A103" t="str">
            <v>AIU CONTRACTUAL</v>
          </cell>
          <cell r="C103" t="str">
            <v>49,96%</v>
          </cell>
          <cell r="H103" t="str">
            <v>TOTAL COSTO INDIRECTO</v>
          </cell>
          <cell r="I103">
            <v>155370</v>
          </cell>
        </row>
        <row r="104">
          <cell r="A104" t="str">
            <v xml:space="preserve">VALOR TOTAL ACTIVIDAD </v>
          </cell>
          <cell r="I104">
            <v>466359</v>
          </cell>
        </row>
        <row r="105">
          <cell r="A105" t="str">
            <v xml:space="preserve">VALOR RECURSOS NECESARIOS PARA LA EJECUCIÓN DE LA ACTIVIDAD </v>
          </cell>
          <cell r="I105">
            <v>3031334</v>
          </cell>
        </row>
        <row r="109">
          <cell r="B109" t="str">
            <v>Firma:</v>
          </cell>
        </row>
        <row r="110">
          <cell r="B110" t="str">
            <v>Nombre: HENANDO ROJAS SILVA M.P.: 68202090533 STD</v>
          </cell>
        </row>
        <row r="111">
          <cell r="B111" t="str">
            <v>AVALADA CON FIRMA EN EL PRESUPUESTO RESUMEN</v>
          </cell>
        </row>
        <row r="113">
          <cell r="A113" t="str">
            <v xml:space="preserve">C. OBSERVACIONES </v>
          </cell>
        </row>
        <row r="121">
          <cell r="A121" t="str">
            <v>Item</v>
          </cell>
          <cell r="B121" t="str">
            <v>Descripción</v>
          </cell>
          <cell r="G121" t="str">
            <v>Unidad</v>
          </cell>
          <cell r="I121" t="str">
            <v>Cantidad</v>
          </cell>
        </row>
        <row r="122">
          <cell r="A122" t="str">
            <v>10.02.02</v>
          </cell>
          <cell r="B122" t="str">
            <v>Ventana Compuesta en lámina CR cal. 18 (combina: fija, proyectante, batiente, pivotante, corrediza, rejilla, micro perforado). Incluye pisavidrios, alfajía lamina CR cal 16 perfiles según diseño, soldaduras, pernos de anclajes y complementarios, pintura anticorrosivo dos (2) capas, Vidrio laminado incoloro 3+3 mm asegurado con sikaflex y todos los accesorios para su buen funcionamiento.</v>
          </cell>
          <cell r="G122" t="str">
            <v>m2</v>
          </cell>
          <cell r="I122">
            <v>25</v>
          </cell>
          <cell r="K122">
            <v>324458.74</v>
          </cell>
        </row>
        <row r="124">
          <cell r="A124" t="str">
            <v>1.  Equipo</v>
          </cell>
        </row>
        <row r="125">
          <cell r="A125" t="str">
            <v>Codigo</v>
          </cell>
          <cell r="B125" t="str">
            <v>Descripción</v>
          </cell>
          <cell r="C125" t="str">
            <v>Marca</v>
          </cell>
          <cell r="D125" t="str">
            <v>Unidad</v>
          </cell>
          <cell r="E125" t="str">
            <v>Tarifa</v>
          </cell>
          <cell r="G125" t="str">
            <v>Rendimiento</v>
          </cell>
          <cell r="I125" t="str">
            <v>Vr. Unitario</v>
          </cell>
        </row>
        <row r="126">
          <cell r="A126" t="str">
            <v>EH-33</v>
          </cell>
          <cell r="B126" t="str">
            <v xml:space="preserve">HERRAMIENTA MENOR 5 %  DE LA MANO OBRA </v>
          </cell>
          <cell r="D126" t="str">
            <v xml:space="preserve">Global </v>
          </cell>
          <cell r="E126">
            <v>2146</v>
          </cell>
          <cell r="G126">
            <v>1</v>
          </cell>
          <cell r="I126">
            <v>2146</v>
          </cell>
        </row>
        <row r="129">
          <cell r="A129" t="str">
            <v>SUBTOTAL</v>
          </cell>
          <cell r="I129">
            <v>2146</v>
          </cell>
        </row>
        <row r="131">
          <cell r="A131" t="str">
            <v>2.  Materiales</v>
          </cell>
        </row>
        <row r="132">
          <cell r="A132" t="str">
            <v>Codigo</v>
          </cell>
          <cell r="B132" t="str">
            <v>Descripción</v>
          </cell>
          <cell r="D132" t="str">
            <v>Unidad</v>
          </cell>
          <cell r="E132" t="str">
            <v>Rendimiento</v>
          </cell>
          <cell r="F132" t="str">
            <v>Precio Unitario</v>
          </cell>
          <cell r="I132" t="str">
            <v>Vr Unitario</v>
          </cell>
        </row>
        <row r="134">
          <cell r="A134" t="str">
            <v>D26</v>
          </cell>
          <cell r="B134" t="str">
            <v>VENTANA COMPUESTA EN LÁMINA CR CAL. 18 (COMBINA: FIJA, PROYECTANTE, BATIENTE, PIVOTANTE, CORREDIZA, REJILLA, MICROPERFORADO). INCLUYE PISAVIDRIOS, ALFAJÍA RESPECTIVA EN ACERO, PERFILES</v>
          </cell>
          <cell r="D134" t="str">
            <v>m2</v>
          </cell>
          <cell r="E134">
            <v>1.05</v>
          </cell>
          <cell r="F134">
            <v>182433</v>
          </cell>
          <cell r="I134">
            <v>191555</v>
          </cell>
        </row>
        <row r="135">
          <cell r="A135" t="str">
            <v>D24</v>
          </cell>
          <cell r="B135" t="str">
            <v xml:space="preserve">Vidrio laminado 3+3mm </v>
          </cell>
          <cell r="D135" t="str">
            <v>m2</v>
          </cell>
          <cell r="E135">
            <v>0.7</v>
          </cell>
          <cell r="F135">
            <v>101352</v>
          </cell>
          <cell r="I135">
            <v>70946</v>
          </cell>
        </row>
        <row r="136">
          <cell r="A136" t="str">
            <v>X01</v>
          </cell>
          <cell r="B136" t="str">
            <v>ANTICORROSIVO Premium - Tipo Pintuco Ref. 513 o similar</v>
          </cell>
          <cell r="D136" t="str">
            <v>gal</v>
          </cell>
          <cell r="E136">
            <v>0.04</v>
          </cell>
          <cell r="F136">
            <v>87560</v>
          </cell>
          <cell r="I136">
            <v>3502</v>
          </cell>
        </row>
        <row r="137">
          <cell r="A137" t="str">
            <v>X28</v>
          </cell>
          <cell r="B137" t="str">
            <v xml:space="preserve">THINER  EXTRAFINO </v>
          </cell>
          <cell r="D137" t="str">
            <v>gal</v>
          </cell>
          <cell r="E137">
            <v>0.04</v>
          </cell>
          <cell r="F137">
            <v>57200</v>
          </cell>
          <cell r="I137">
            <v>2288</v>
          </cell>
        </row>
        <row r="138">
          <cell r="A138" t="str">
            <v>S247</v>
          </cell>
          <cell r="B138" t="str">
            <v>ESTOPA x 500 Gms</v>
          </cell>
          <cell r="D138" t="str">
            <v>und</v>
          </cell>
          <cell r="E138">
            <v>0.06</v>
          </cell>
          <cell r="F138">
            <v>7079</v>
          </cell>
          <cell r="I138">
            <v>424.74</v>
          </cell>
        </row>
        <row r="139">
          <cell r="A139" t="str">
            <v>A22</v>
          </cell>
          <cell r="B139" t="str">
            <v xml:space="preserve">LIJA DE H²O </v>
          </cell>
          <cell r="D139" t="str">
            <v>un</v>
          </cell>
          <cell r="E139">
            <v>0.12</v>
          </cell>
          <cell r="F139">
            <v>1500</v>
          </cell>
          <cell r="I139">
            <v>180</v>
          </cell>
        </row>
        <row r="141">
          <cell r="A141" t="str">
            <v>SUBTOTAL</v>
          </cell>
          <cell r="I141">
            <v>268895.74</v>
          </cell>
        </row>
        <row r="143">
          <cell r="A143" t="str">
            <v>3. Transportes</v>
          </cell>
        </row>
        <row r="144">
          <cell r="A144" t="str">
            <v>Codigo</v>
          </cell>
          <cell r="B144" t="str">
            <v xml:space="preserve">Descripcion </v>
          </cell>
          <cell r="C144" t="str">
            <v>Vol. o Peso</v>
          </cell>
          <cell r="D144" t="str">
            <v>Unidad</v>
          </cell>
          <cell r="E144" t="str">
            <v>Distancia</v>
          </cell>
          <cell r="G144" t="str">
            <v>Tarifa</v>
          </cell>
          <cell r="I144" t="str">
            <v>Vr. Unitario</v>
          </cell>
        </row>
        <row r="146">
          <cell r="A146" t="str">
            <v>EH-44</v>
          </cell>
          <cell r="B146" t="str">
            <v>TRANSPORTE DE MATERIALES O EQUIPO</v>
          </cell>
          <cell r="D146" t="str">
            <v>Viaje</v>
          </cell>
          <cell r="E146">
            <v>0.3</v>
          </cell>
          <cell r="G146">
            <v>35000</v>
          </cell>
          <cell r="I146">
            <v>10500</v>
          </cell>
        </row>
        <row r="147">
          <cell r="A147" t="str">
            <v>SUBTOTAL</v>
          </cell>
          <cell r="I147">
            <v>10500</v>
          </cell>
        </row>
        <row r="149">
          <cell r="A149" t="str">
            <v>4. Mano de Obra</v>
          </cell>
        </row>
        <row r="150">
          <cell r="A150" t="str">
            <v>Codigo</v>
          </cell>
          <cell r="B150" t="str">
            <v>Trabajador</v>
          </cell>
          <cell r="C150" t="str">
            <v>Jornal</v>
          </cell>
          <cell r="D150" t="str">
            <v>Prestac.</v>
          </cell>
          <cell r="E150" t="str">
            <v>Jornal Total</v>
          </cell>
          <cell r="F150" t="str">
            <v>Rendimiento</v>
          </cell>
          <cell r="I150" t="str">
            <v>Vr. Unitario</v>
          </cell>
        </row>
        <row r="152">
          <cell r="A152" t="str">
            <v>MO-08</v>
          </cell>
          <cell r="B152" t="str">
            <v>CUADRILLA EM ( 1 OFICIAL+ 2 AYUDANTES) ESTRUCTURA METALICA</v>
          </cell>
          <cell r="C152" t="str">
            <v>hc</v>
          </cell>
          <cell r="D152">
            <v>0.57999999999999996</v>
          </cell>
          <cell r="E152">
            <v>29800</v>
          </cell>
          <cell r="F152">
            <v>0.5</v>
          </cell>
          <cell r="I152">
            <v>23542</v>
          </cell>
        </row>
        <row r="153">
          <cell r="A153" t="str">
            <v>MO-04</v>
          </cell>
          <cell r="B153" t="str">
            <v>CUADRILLA  CC (1 Ofcial de Pintura+ 1 Ayudante)</v>
          </cell>
          <cell r="C153" t="str">
            <v>hc</v>
          </cell>
          <cell r="D153">
            <v>0.57999999999999996</v>
          </cell>
          <cell r="E153">
            <v>24525</v>
          </cell>
          <cell r="F153">
            <v>0.5</v>
          </cell>
          <cell r="I153">
            <v>19375</v>
          </cell>
        </row>
        <row r="154">
          <cell r="A154" t="str">
            <v>SUBTOTAL</v>
          </cell>
          <cell r="I154">
            <v>42917</v>
          </cell>
        </row>
        <row r="155">
          <cell r="A155" t="str">
            <v>TOTAL COSTO DIRECTO</v>
          </cell>
          <cell r="I155">
            <v>324458.74</v>
          </cell>
        </row>
        <row r="156">
          <cell r="A156" t="str">
            <v>AIU CONTRACTUAL</v>
          </cell>
          <cell r="C156">
            <v>0.49959999999999999</v>
          </cell>
          <cell r="H156" t="str">
            <v>TOTAL COSTO INDIRECTO</v>
          </cell>
          <cell r="I156">
            <v>162100</v>
          </cell>
        </row>
        <row r="157">
          <cell r="A157" t="str">
            <v xml:space="preserve">VALOR TOTAL ACTIVIDAD </v>
          </cell>
          <cell r="I157">
            <v>486559</v>
          </cell>
        </row>
        <row r="158">
          <cell r="A158" t="str">
            <v xml:space="preserve">VALOR RECURSOS NECESARIOS PARA LA EJECUCIÓN DE LA ACTIVIDAD </v>
          </cell>
          <cell r="I158">
            <v>12163975</v>
          </cell>
        </row>
        <row r="162">
          <cell r="B162" t="str">
            <v>Firma:</v>
          </cell>
        </row>
        <row r="163">
          <cell r="B163" t="str">
            <v>Nombre: HENANDO ROJAS SILVA M.P.: 68202090533 STD</v>
          </cell>
        </row>
        <row r="164">
          <cell r="B164" t="str">
            <v>AVALADA CON FIRMA EN EL PRESUPUESTO RESUMEN</v>
          </cell>
        </row>
        <row r="166">
          <cell r="A166" t="str">
            <v xml:space="preserve">C. OBSERVACIONES </v>
          </cell>
        </row>
        <row r="174">
          <cell r="A174" t="str">
            <v>Item</v>
          </cell>
          <cell r="B174" t="str">
            <v>Descripción</v>
          </cell>
          <cell r="G174" t="str">
            <v>Unidad</v>
          </cell>
          <cell r="I174" t="str">
            <v>Cantidad</v>
          </cell>
        </row>
        <row r="175">
          <cell r="A175" t="str">
            <v>10.02.03</v>
          </cell>
          <cell r="B175" t="str">
            <v>Puerta Entablerada en lámina CR cal. 18 y alma (centro) en vidrio; con marco en lámina CR cal 18, montante y pisavidrios en lámina (si aplican), manija, perfiles según diseño. Incluye soldaduras, pernos de anclajes y complementarios, pintura anticorrosivo dos (2) capas, Vidrio laminado incoloro 3+3 mm asegurado con sikaflex  y todos los accesorios para su buen funcionamiento.</v>
          </cell>
          <cell r="G175" t="str">
            <v>m2</v>
          </cell>
          <cell r="I175">
            <v>18.600000000000001</v>
          </cell>
          <cell r="K175">
            <v>490500</v>
          </cell>
        </row>
        <row r="177">
          <cell r="A177" t="str">
            <v>1.  Equipo</v>
          </cell>
        </row>
        <row r="178">
          <cell r="A178" t="str">
            <v>Codigo</v>
          </cell>
          <cell r="B178" t="str">
            <v>Descripción</v>
          </cell>
          <cell r="C178" t="str">
            <v>Marca</v>
          </cell>
          <cell r="D178" t="str">
            <v>Unidad</v>
          </cell>
          <cell r="E178" t="str">
            <v>Tarifa</v>
          </cell>
          <cell r="G178" t="str">
            <v>Rendimiento</v>
          </cell>
          <cell r="I178" t="str">
            <v>Vr. Unitario</v>
          </cell>
        </row>
        <row r="179">
          <cell r="A179" t="str">
            <v>EH-33</v>
          </cell>
          <cell r="B179" t="str">
            <v xml:space="preserve">HERRAMIENTA MENOR 5 %  DE LA MANO OBRA </v>
          </cell>
          <cell r="D179" t="str">
            <v xml:space="preserve">Global </v>
          </cell>
          <cell r="E179">
            <v>2575</v>
          </cell>
          <cell r="G179">
            <v>1</v>
          </cell>
          <cell r="I179">
            <v>2575</v>
          </cell>
        </row>
        <row r="182">
          <cell r="A182" t="str">
            <v>SUBTOTAL</v>
          </cell>
          <cell r="I182">
            <v>2575</v>
          </cell>
        </row>
        <row r="184">
          <cell r="A184" t="str">
            <v>2.  Materiales</v>
          </cell>
        </row>
        <row r="185">
          <cell r="A185" t="str">
            <v>Codigo</v>
          </cell>
          <cell r="B185" t="str">
            <v>Descripción</v>
          </cell>
          <cell r="D185" t="str">
            <v>Unidad</v>
          </cell>
          <cell r="E185" t="str">
            <v>Rendimiento</v>
          </cell>
          <cell r="F185" t="str">
            <v>Precio Unitario</v>
          </cell>
          <cell r="I185" t="str">
            <v>Vr Unitario</v>
          </cell>
        </row>
        <row r="187">
          <cell r="A187" t="str">
            <v>E62</v>
          </cell>
          <cell r="B187" t="str">
            <v>PUERTA  ENTABLERADA en lámina CR cal. 18 y alma (centro) en vidrio; con marco en lámina cal 18, montante y pisavidrios en lámina (si aplican), manija, perfiles según diseño. Incluye soldaduras, pernos de anclajes y complementarios, suministro, fabricación, montaje, anticorrosivo aplicado en dos (2) capas, vidrio 4mm.</v>
          </cell>
          <cell r="D187" t="str">
            <v>m2</v>
          </cell>
          <cell r="E187">
            <v>1.05</v>
          </cell>
          <cell r="F187">
            <v>349935</v>
          </cell>
          <cell r="I187">
            <v>367432</v>
          </cell>
        </row>
        <row r="188">
          <cell r="A188" t="str">
            <v>D24</v>
          </cell>
          <cell r="B188" t="str">
            <v xml:space="preserve">Vidrio laminado 3+3mm </v>
          </cell>
          <cell r="D188" t="str">
            <v>m2</v>
          </cell>
          <cell r="E188">
            <v>0.5</v>
          </cell>
          <cell r="F188">
            <v>101352</v>
          </cell>
          <cell r="I188">
            <v>50676</v>
          </cell>
        </row>
        <row r="189">
          <cell r="A189" t="str">
            <v>X01</v>
          </cell>
          <cell r="B189" t="str">
            <v>ANTICORROSIVO Premium - Tipo Pintuco Ref. 513 o similar</v>
          </cell>
          <cell r="D189" t="str">
            <v>gal</v>
          </cell>
          <cell r="E189">
            <v>0.05</v>
          </cell>
          <cell r="F189">
            <v>87560</v>
          </cell>
          <cell r="I189">
            <v>4378</v>
          </cell>
        </row>
        <row r="190">
          <cell r="A190" t="str">
            <v>X28</v>
          </cell>
          <cell r="B190" t="str">
            <v xml:space="preserve">THINER  EXTRAFINO </v>
          </cell>
          <cell r="D190" t="str">
            <v>gal</v>
          </cell>
          <cell r="E190">
            <v>0.05</v>
          </cell>
          <cell r="F190">
            <v>57200</v>
          </cell>
          <cell r="I190">
            <v>2860</v>
          </cell>
        </row>
        <row r="191">
          <cell r="A191" t="str">
            <v>S247</v>
          </cell>
          <cell r="B191" t="str">
            <v>ESTOPA x 500 Gms</v>
          </cell>
          <cell r="D191" t="str">
            <v>und</v>
          </cell>
          <cell r="E191">
            <v>0.05</v>
          </cell>
          <cell r="F191">
            <v>7079</v>
          </cell>
          <cell r="I191">
            <v>354</v>
          </cell>
        </row>
        <row r="192">
          <cell r="A192" t="str">
            <v>A22</v>
          </cell>
          <cell r="B192" t="str">
            <v xml:space="preserve">LIJA DE H²O </v>
          </cell>
          <cell r="D192" t="str">
            <v>un</v>
          </cell>
          <cell r="E192">
            <v>0.15</v>
          </cell>
          <cell r="F192">
            <v>1500</v>
          </cell>
          <cell r="I192">
            <v>225</v>
          </cell>
        </row>
        <row r="194">
          <cell r="A194" t="str">
            <v>SUBTOTAL</v>
          </cell>
          <cell r="I194">
            <v>425925</v>
          </cell>
        </row>
        <row r="196">
          <cell r="A196" t="str">
            <v>3. Transportes</v>
          </cell>
        </row>
        <row r="197">
          <cell r="A197" t="str">
            <v>Codigo</v>
          </cell>
          <cell r="B197" t="str">
            <v xml:space="preserve">Descripcion </v>
          </cell>
          <cell r="C197" t="str">
            <v>Vol. o Peso</v>
          </cell>
          <cell r="D197" t="str">
            <v>Unidad</v>
          </cell>
          <cell r="E197" t="str">
            <v>Distancia</v>
          </cell>
          <cell r="G197" t="str">
            <v>Tarifa</v>
          </cell>
          <cell r="I197" t="str">
            <v>Vr. Unitario</v>
          </cell>
        </row>
        <row r="199">
          <cell r="A199" t="str">
            <v>EH-44</v>
          </cell>
          <cell r="B199" t="str">
            <v>TRANSPORTE DE MATERIALES O EQUIPO</v>
          </cell>
          <cell r="D199" t="str">
            <v>Viaje</v>
          </cell>
          <cell r="E199">
            <v>0.3</v>
          </cell>
          <cell r="G199">
            <v>35000</v>
          </cell>
          <cell r="I199">
            <v>10500</v>
          </cell>
        </row>
        <row r="200">
          <cell r="A200" t="str">
            <v>SUBTOTAL</v>
          </cell>
          <cell r="I200">
            <v>10500</v>
          </cell>
        </row>
        <row r="202">
          <cell r="A202" t="str">
            <v>4. Mano de Obra</v>
          </cell>
        </row>
        <row r="203">
          <cell r="A203" t="str">
            <v>Codigo</v>
          </cell>
          <cell r="B203" t="str">
            <v>Trabajador</v>
          </cell>
          <cell r="C203" t="str">
            <v>Jornal</v>
          </cell>
          <cell r="D203" t="str">
            <v>Prestac.</v>
          </cell>
          <cell r="E203" t="str">
            <v>Jornal Total</v>
          </cell>
          <cell r="F203" t="str">
            <v>Rendimiento</v>
          </cell>
          <cell r="I203" t="str">
            <v>Vr. Unitario</v>
          </cell>
        </row>
        <row r="205">
          <cell r="A205" t="str">
            <v>MO-08</v>
          </cell>
          <cell r="B205" t="str">
            <v>CUADRILLA EM ( 1 OFICIAL+ 2 AYUDANTES) ESTRUCTURA METALICA</v>
          </cell>
          <cell r="C205" t="str">
            <v>hc</v>
          </cell>
          <cell r="D205">
            <v>0.57999999999999996</v>
          </cell>
          <cell r="E205">
            <v>29800</v>
          </cell>
          <cell r="F205">
            <v>0.6</v>
          </cell>
          <cell r="I205">
            <v>28250</v>
          </cell>
        </row>
        <row r="206">
          <cell r="A206" t="str">
            <v>MO-04</v>
          </cell>
          <cell r="B206" t="str">
            <v>CUADRILLA  CC (1 Ofcial de Pintura+ 1 Ayudante)</v>
          </cell>
          <cell r="C206" t="str">
            <v>hc</v>
          </cell>
          <cell r="D206">
            <v>0.57999999999999996</v>
          </cell>
          <cell r="E206">
            <v>24525</v>
          </cell>
          <cell r="F206">
            <v>0.6</v>
          </cell>
          <cell r="I206">
            <v>23250</v>
          </cell>
        </row>
        <row r="207">
          <cell r="A207" t="str">
            <v>SUBTOTAL</v>
          </cell>
          <cell r="I207">
            <v>51500</v>
          </cell>
        </row>
        <row r="208">
          <cell r="A208" t="str">
            <v>TOTAL COSTO DIRECTO</v>
          </cell>
          <cell r="I208">
            <v>490500</v>
          </cell>
        </row>
        <row r="209">
          <cell r="A209" t="str">
            <v>AIU CONTRACTUAL</v>
          </cell>
          <cell r="C209" t="str">
            <v>49,96%</v>
          </cell>
          <cell r="H209" t="str">
            <v>TOTAL COSTO INDIRECTO</v>
          </cell>
          <cell r="I209">
            <v>245054</v>
          </cell>
        </row>
        <row r="210">
          <cell r="A210" t="str">
            <v xml:space="preserve">VALOR TOTAL ACTIVIDAD </v>
          </cell>
          <cell r="I210">
            <v>735554</v>
          </cell>
        </row>
        <row r="211">
          <cell r="A211" t="str">
            <v xml:space="preserve">VALOR RECURSOS NECESARIOS PARA LA EJECUCIÓN DE LA ACTIVIDAD </v>
          </cell>
          <cell r="I211">
            <v>13681304</v>
          </cell>
        </row>
        <row r="215">
          <cell r="B215" t="str">
            <v>Firma:</v>
          </cell>
        </row>
        <row r="216">
          <cell r="B216" t="str">
            <v>Nombre: HENANDO ROJAS SILVA M.P.: 68202090533 STD</v>
          </cell>
        </row>
        <row r="217">
          <cell r="B217" t="str">
            <v>AVALADA CON FIRMA EN EL PRESUPUESTO RESUMEN</v>
          </cell>
        </row>
        <row r="219">
          <cell r="A219" t="str">
            <v xml:space="preserve">C. OBSERVACIONES </v>
          </cell>
        </row>
        <row r="227">
          <cell r="A227" t="str">
            <v>Item</v>
          </cell>
          <cell r="B227" t="str">
            <v>Descripción</v>
          </cell>
          <cell r="G227" t="str">
            <v>Unidad</v>
          </cell>
          <cell r="I227" t="str">
            <v>Cantidad</v>
          </cell>
        </row>
        <row r="228">
          <cell r="A228" t="str">
            <v>10.02.04</v>
          </cell>
          <cell r="B228" t="str">
            <v xml:space="preserve">Puerta Entamborada con rejilla de ventilación y  marco en lámina CR Cal. 18; Incluye soldaduras, pernos de anclajes, manija, perfiles según diseño, pintura anticorrosivo dos (2) capas  y todos los elementos complementarios.  </v>
          </cell>
          <cell r="G228" t="str">
            <v>m2</v>
          </cell>
          <cell r="I228">
            <v>5.6</v>
          </cell>
          <cell r="K228">
            <v>362984.95</v>
          </cell>
        </row>
        <row r="230">
          <cell r="A230" t="str">
            <v>1.  Equipo</v>
          </cell>
        </row>
        <row r="231">
          <cell r="A231" t="str">
            <v>Codigo</v>
          </cell>
          <cell r="B231" t="str">
            <v>Descripción</v>
          </cell>
          <cell r="C231" t="str">
            <v>Marca</v>
          </cell>
          <cell r="D231" t="str">
            <v>Unidad</v>
          </cell>
          <cell r="E231" t="str">
            <v>Tarifa</v>
          </cell>
          <cell r="G231" t="str">
            <v>Rendimiento</v>
          </cell>
          <cell r="I231" t="str">
            <v>Vr. Unitario</v>
          </cell>
        </row>
        <row r="232">
          <cell r="A232" t="str">
            <v>EH-33</v>
          </cell>
          <cell r="B232" t="str">
            <v xml:space="preserve">HERRAMIENTA MENOR 5 %  DE LA MANO OBRA </v>
          </cell>
          <cell r="D232" t="str">
            <v xml:space="preserve">Global </v>
          </cell>
          <cell r="E232">
            <v>2561</v>
          </cell>
          <cell r="G232">
            <v>1</v>
          </cell>
          <cell r="I232">
            <v>2561</v>
          </cell>
        </row>
        <row r="235">
          <cell r="A235" t="str">
            <v>SUBTOTAL</v>
          </cell>
          <cell r="I235">
            <v>2561</v>
          </cell>
        </row>
        <row r="237">
          <cell r="A237" t="str">
            <v>2.  Materiales</v>
          </cell>
        </row>
        <row r="238">
          <cell r="A238" t="str">
            <v>Codigo</v>
          </cell>
          <cell r="B238" t="str">
            <v>Descripción</v>
          </cell>
          <cell r="D238" t="str">
            <v>Unidad</v>
          </cell>
          <cell r="E238" t="str">
            <v>Rendimiento</v>
          </cell>
          <cell r="F238" t="str">
            <v>Precio Unitario</v>
          </cell>
          <cell r="I238" t="str">
            <v>Vr Unitario</v>
          </cell>
        </row>
        <row r="240">
          <cell r="A240" t="str">
            <v>D27</v>
          </cell>
          <cell r="B240" t="str">
            <v>PUERTA ENTAMBORADA CON REJILLA DE VENTILACIÓN Y  MARCO EN LÁMINA CR CAL. 18; INCLUYE SOLDADURAS, PERNOS DE ANCLAJES,MANIJA, PERFILES</v>
          </cell>
          <cell r="D240" t="str">
            <v>m2</v>
          </cell>
          <cell r="E240">
            <v>1.05</v>
          </cell>
          <cell r="F240">
            <v>277027</v>
          </cell>
          <cell r="I240">
            <v>290878</v>
          </cell>
        </row>
        <row r="241">
          <cell r="A241" t="str">
            <v>X01</v>
          </cell>
          <cell r="B241" t="str">
            <v>ANTICORROSIVO Premium - Tipo Pintuco Ref. 513 o similar</v>
          </cell>
          <cell r="D241" t="str">
            <v>gal</v>
          </cell>
          <cell r="E241">
            <v>0.05</v>
          </cell>
          <cell r="F241">
            <v>87560</v>
          </cell>
          <cell r="I241">
            <v>4378</v>
          </cell>
        </row>
        <row r="242">
          <cell r="A242" t="str">
            <v>X28</v>
          </cell>
          <cell r="B242" t="str">
            <v xml:space="preserve">THINER  EXTRAFINO </v>
          </cell>
          <cell r="D242" t="str">
            <v>gal</v>
          </cell>
          <cell r="E242">
            <v>0.05</v>
          </cell>
          <cell r="F242">
            <v>57200</v>
          </cell>
          <cell r="I242">
            <v>2860</v>
          </cell>
        </row>
        <row r="243">
          <cell r="A243" t="str">
            <v>S247</v>
          </cell>
          <cell r="B243" t="str">
            <v>ESTOPA x 500 Gms</v>
          </cell>
          <cell r="D243" t="str">
            <v>und</v>
          </cell>
          <cell r="E243">
            <v>0.05</v>
          </cell>
          <cell r="F243">
            <v>7079</v>
          </cell>
          <cell r="I243">
            <v>353.95000000000005</v>
          </cell>
        </row>
        <row r="244">
          <cell r="A244" t="str">
            <v>A22</v>
          </cell>
          <cell r="B244" t="str">
            <v xml:space="preserve">LIJA DE H²O </v>
          </cell>
          <cell r="D244" t="str">
            <v>un</v>
          </cell>
          <cell r="E244">
            <v>0.15</v>
          </cell>
          <cell r="F244">
            <v>1500</v>
          </cell>
          <cell r="I244">
            <v>225</v>
          </cell>
        </row>
        <row r="247">
          <cell r="A247" t="str">
            <v>SUBTOTAL</v>
          </cell>
          <cell r="I247">
            <v>298694.95</v>
          </cell>
        </row>
        <row r="249">
          <cell r="A249" t="str">
            <v>3. Transportes</v>
          </cell>
        </row>
        <row r="250">
          <cell r="A250" t="str">
            <v>Codigo</v>
          </cell>
          <cell r="B250" t="str">
            <v xml:space="preserve">Descripcion </v>
          </cell>
          <cell r="C250" t="str">
            <v>Vol. o Peso</v>
          </cell>
          <cell r="D250" t="str">
            <v>Unidad</v>
          </cell>
          <cell r="E250" t="str">
            <v>Distancia</v>
          </cell>
          <cell r="G250" t="str">
            <v>Tarifa</v>
          </cell>
          <cell r="I250" t="str">
            <v>Vr. Unitario</v>
          </cell>
        </row>
        <row r="252">
          <cell r="A252" t="str">
            <v>EH-44</v>
          </cell>
          <cell r="B252" t="str">
            <v>TRANSPORTE DE MATERIALES O EQUIPO</v>
          </cell>
          <cell r="D252" t="str">
            <v>Viaje</v>
          </cell>
          <cell r="E252">
            <v>0.3</v>
          </cell>
          <cell r="G252">
            <v>35000</v>
          </cell>
          <cell r="I252">
            <v>10500</v>
          </cell>
        </row>
        <row r="254">
          <cell r="A254" t="str">
            <v>SUBTOTAL</v>
          </cell>
          <cell r="I254">
            <v>10500</v>
          </cell>
        </row>
        <row r="256">
          <cell r="A256" t="str">
            <v>4. Mano de Obra</v>
          </cell>
        </row>
        <row r="257">
          <cell r="A257" t="str">
            <v>Codigo</v>
          </cell>
          <cell r="B257" t="str">
            <v>Trabajador</v>
          </cell>
          <cell r="C257" t="str">
            <v>Jornal</v>
          </cell>
          <cell r="D257" t="str">
            <v>Prestac.</v>
          </cell>
          <cell r="E257" t="str">
            <v>Jornal Total</v>
          </cell>
          <cell r="F257" t="str">
            <v>Rendimiento</v>
          </cell>
          <cell r="I257" t="str">
            <v>Vr. Unitario</v>
          </cell>
        </row>
        <row r="259">
          <cell r="A259" t="str">
            <v>MO-08</v>
          </cell>
          <cell r="B259" t="str">
            <v>CUADRILLA EM ( 1 OFICIAL+ 2 AYUDANTES) ESTRUCTURA METALICA</v>
          </cell>
          <cell r="C259" t="str">
            <v>hc</v>
          </cell>
          <cell r="D259">
            <v>0.57999999999999996</v>
          </cell>
          <cell r="E259">
            <v>29800</v>
          </cell>
          <cell r="F259">
            <v>0.8</v>
          </cell>
          <cell r="I259">
            <v>37667</v>
          </cell>
        </row>
        <row r="260">
          <cell r="A260" t="str">
            <v>MO-04</v>
          </cell>
          <cell r="B260" t="str">
            <v>CUADRILLA  CC (1 Ofcial de Pintura+ 1 Ayudante)</v>
          </cell>
          <cell r="C260" t="str">
            <v>hc</v>
          </cell>
          <cell r="D260">
            <v>0.57999999999999996</v>
          </cell>
          <cell r="E260">
            <v>24525</v>
          </cell>
          <cell r="F260">
            <v>0.35</v>
          </cell>
          <cell r="I260">
            <v>13562</v>
          </cell>
        </row>
        <row r="262">
          <cell r="A262" t="str">
            <v>SUBTOTAL</v>
          </cell>
          <cell r="I262">
            <v>51229</v>
          </cell>
        </row>
        <row r="263">
          <cell r="A263" t="str">
            <v>TOTAL COSTO DIRECTO</v>
          </cell>
          <cell r="I263">
            <v>362984.95</v>
          </cell>
        </row>
        <row r="264">
          <cell r="A264" t="str">
            <v>AIU CONTRACTUAL</v>
          </cell>
          <cell r="C264">
            <v>0.49959999999999999</v>
          </cell>
          <cell r="H264" t="str">
            <v>TOTAL COSTO INDIRECTO</v>
          </cell>
          <cell r="I264">
            <v>181347</v>
          </cell>
        </row>
        <row r="265">
          <cell r="A265" t="str">
            <v xml:space="preserve">VALOR TOTAL ACTIVIDAD </v>
          </cell>
          <cell r="I265">
            <v>544332</v>
          </cell>
        </row>
        <row r="266">
          <cell r="A266" t="str">
            <v xml:space="preserve">VALOR RECURSOS NECESARIOS PARA LA EJECUCIÓN DE LA ACTIVIDAD </v>
          </cell>
          <cell r="I266">
            <v>3048259</v>
          </cell>
        </row>
        <row r="270">
          <cell r="B270" t="str">
            <v>Firma:</v>
          </cell>
        </row>
        <row r="271">
          <cell r="B271" t="str">
            <v>Nombre: HENANDO ROJAS SILVA M.P.: 68202090533 STD</v>
          </cell>
        </row>
        <row r="272">
          <cell r="B272" t="str">
            <v>AVALADA CON FIRMA EN EL PRESUPUESTO RESUMEN</v>
          </cell>
        </row>
        <row r="274">
          <cell r="A274" t="str">
            <v xml:space="preserve">C. OBSERVACIONES </v>
          </cell>
        </row>
        <row r="283">
          <cell r="A283" t="str">
            <v>Item</v>
          </cell>
          <cell r="B283" t="str">
            <v>Descripción</v>
          </cell>
          <cell r="G283" t="str">
            <v>Unidad</v>
          </cell>
          <cell r="I283" t="str">
            <v>Cantidad</v>
          </cell>
        </row>
        <row r="284">
          <cell r="A284" t="str">
            <v>10.02.05</v>
          </cell>
          <cell r="B284" t="str">
            <v xml:space="preserve">Puerta Entamborada y marco en lámina CR cal. 18;manija, perfiles según diseño. Incluye soldaduras, pernos de anclajes y complementarios, Pintura  anticorrosivo dos (2) capas. </v>
          </cell>
          <cell r="G284" t="str">
            <v>m2</v>
          </cell>
          <cell r="I284">
            <v>3.6</v>
          </cell>
          <cell r="K284">
            <v>330218.95</v>
          </cell>
        </row>
        <row r="286">
          <cell r="A286" t="str">
            <v>1.  Equipo</v>
          </cell>
        </row>
        <row r="287">
          <cell r="A287" t="str">
            <v>Codigo</v>
          </cell>
          <cell r="B287" t="str">
            <v>Descripción</v>
          </cell>
          <cell r="C287" t="str">
            <v>Marca</v>
          </cell>
          <cell r="D287" t="str">
            <v>Unidad</v>
          </cell>
          <cell r="E287" t="str">
            <v>Tarifa</v>
          </cell>
          <cell r="G287" t="str">
            <v>Rendimiento</v>
          </cell>
          <cell r="I287" t="str">
            <v>Vr. Unitario</v>
          </cell>
        </row>
        <row r="288">
          <cell r="A288" t="str">
            <v>EH-33</v>
          </cell>
          <cell r="B288" t="str">
            <v xml:space="preserve">HERRAMIENTA MENOR 5 %  DE LA MANO OBRA </v>
          </cell>
          <cell r="D288" t="str">
            <v xml:space="preserve">Global </v>
          </cell>
          <cell r="E288">
            <v>2465</v>
          </cell>
          <cell r="G288">
            <v>1</v>
          </cell>
          <cell r="I288">
            <v>2465</v>
          </cell>
        </row>
        <row r="290">
          <cell r="A290" t="str">
            <v>SUBTOTAL</v>
          </cell>
          <cell r="I290">
            <v>2465</v>
          </cell>
        </row>
        <row r="292">
          <cell r="A292" t="str">
            <v>2.  Materiales</v>
          </cell>
        </row>
        <row r="293">
          <cell r="A293" t="str">
            <v>Codigo</v>
          </cell>
          <cell r="B293" t="str">
            <v>Descripción</v>
          </cell>
          <cell r="D293" t="str">
            <v>Unidad</v>
          </cell>
          <cell r="E293" t="str">
            <v>Rendimiento</v>
          </cell>
          <cell r="F293" t="str">
            <v>Precio Unitario</v>
          </cell>
          <cell r="I293" t="str">
            <v>Vr Unitario</v>
          </cell>
        </row>
        <row r="295">
          <cell r="A295" t="str">
            <v>D28</v>
          </cell>
          <cell r="B295" t="str">
            <v>PUERTA ENTAMBORADA Y MARCO EN LÁMINA CR CAL. 18;INCLUYE SOLDADURAS, PERNOS DE ANCLAJES,MANIJA, PERFILES.</v>
          </cell>
          <cell r="D295" t="str">
            <v>m2</v>
          </cell>
          <cell r="E295">
            <v>1.05</v>
          </cell>
          <cell r="F295">
            <v>256757</v>
          </cell>
          <cell r="I295">
            <v>269595</v>
          </cell>
        </row>
        <row r="296">
          <cell r="A296" t="str">
            <v>X01</v>
          </cell>
          <cell r="B296" t="str">
            <v>ANTICORROSIVO Premium - Tipo Pintuco Ref. 513 o similar</v>
          </cell>
          <cell r="D296" t="str">
            <v>gal</v>
          </cell>
          <cell r="E296">
            <v>0.05</v>
          </cell>
          <cell r="F296">
            <v>87560</v>
          </cell>
          <cell r="I296">
            <v>4378</v>
          </cell>
        </row>
        <row r="297">
          <cell r="A297" t="str">
            <v>X28</v>
          </cell>
          <cell r="B297" t="str">
            <v xml:space="preserve">THINER  EXTRAFINO </v>
          </cell>
          <cell r="D297" t="str">
            <v>gal</v>
          </cell>
          <cell r="E297">
            <v>0.05</v>
          </cell>
          <cell r="F297">
            <v>57200</v>
          </cell>
          <cell r="I297">
            <v>2860</v>
          </cell>
        </row>
        <row r="298">
          <cell r="A298" t="str">
            <v>S247</v>
          </cell>
          <cell r="B298" t="str">
            <v>ESTOPA x 500 Gms</v>
          </cell>
          <cell r="D298" t="str">
            <v>und</v>
          </cell>
          <cell r="E298">
            <v>0.05</v>
          </cell>
          <cell r="F298">
            <v>7079</v>
          </cell>
          <cell r="I298">
            <v>353.95000000000005</v>
          </cell>
        </row>
        <row r="299">
          <cell r="A299" t="str">
            <v>A22</v>
          </cell>
          <cell r="B299" t="str">
            <v xml:space="preserve">LIJA DE H²O </v>
          </cell>
          <cell r="D299" t="str">
            <v>un</v>
          </cell>
          <cell r="E299">
            <v>0.15</v>
          </cell>
          <cell r="F299">
            <v>1500</v>
          </cell>
          <cell r="I299">
            <v>225</v>
          </cell>
        </row>
        <row r="303">
          <cell r="A303" t="str">
            <v>SUBTOTAL</v>
          </cell>
          <cell r="I303">
            <v>277411.95</v>
          </cell>
        </row>
        <row r="305">
          <cell r="A305" t="str">
            <v>3. Transportes</v>
          </cell>
        </row>
        <row r="306">
          <cell r="A306" t="str">
            <v>Codigo</v>
          </cell>
          <cell r="B306" t="str">
            <v xml:space="preserve">Descripcion </v>
          </cell>
          <cell r="C306" t="str">
            <v>Vol. o Peso</v>
          </cell>
          <cell r="D306" t="str">
            <v>Unidad</v>
          </cell>
          <cell r="E306" t="str">
            <v>Distancia</v>
          </cell>
          <cell r="G306" t="str">
            <v>Tarifa</v>
          </cell>
          <cell r="I306" t="str">
            <v>Vr. Unitario</v>
          </cell>
        </row>
        <row r="308">
          <cell r="A308" t="str">
            <v>EH-44</v>
          </cell>
          <cell r="B308" t="str">
            <v>TRANSPORTE DE MATERIALES O EQUIPO</v>
          </cell>
          <cell r="D308" t="str">
            <v>Viaje</v>
          </cell>
          <cell r="E308">
            <v>0.03</v>
          </cell>
          <cell r="G308">
            <v>35000</v>
          </cell>
          <cell r="I308">
            <v>1050</v>
          </cell>
        </row>
        <row r="310">
          <cell r="A310" t="str">
            <v>SUBTOTAL</v>
          </cell>
          <cell r="I310">
            <v>1050</v>
          </cell>
        </row>
        <row r="312">
          <cell r="A312" t="str">
            <v>4. Mano de Obra</v>
          </cell>
        </row>
        <row r="313">
          <cell r="A313" t="str">
            <v>Codigo</v>
          </cell>
          <cell r="B313" t="str">
            <v>Trabajador</v>
          </cell>
          <cell r="C313" t="str">
            <v>Jornal</v>
          </cell>
          <cell r="D313" t="str">
            <v>Prestac.</v>
          </cell>
          <cell r="E313" t="str">
            <v>Jornal Total</v>
          </cell>
          <cell r="F313" t="str">
            <v>Rendimiento</v>
          </cell>
          <cell r="I313" t="str">
            <v>Vr. Unitario</v>
          </cell>
        </row>
        <row r="315">
          <cell r="A315" t="str">
            <v>MO-08</v>
          </cell>
          <cell r="B315" t="str">
            <v>CUADRILLA EM ( 1 OFICIAL+ 2 AYUDANTES) ESTRUCTURA METALICA</v>
          </cell>
          <cell r="C315" t="str">
            <v>hc</v>
          </cell>
          <cell r="D315">
            <v>0.57999999999999996</v>
          </cell>
          <cell r="E315">
            <v>29800</v>
          </cell>
          <cell r="F315">
            <v>0.8</v>
          </cell>
          <cell r="I315">
            <v>37667</v>
          </cell>
        </row>
        <row r="316">
          <cell r="A316" t="str">
            <v>MO-04</v>
          </cell>
          <cell r="B316" t="str">
            <v>CUADRILLA  CC (1 Ofcial de Pintura+ 1 Ayudante)</v>
          </cell>
          <cell r="C316" t="str">
            <v>hc</v>
          </cell>
          <cell r="D316">
            <v>0.57999999999999996</v>
          </cell>
          <cell r="E316">
            <v>24525</v>
          </cell>
          <cell r="F316">
            <v>0.3</v>
          </cell>
          <cell r="I316">
            <v>11625</v>
          </cell>
        </row>
        <row r="318">
          <cell r="A318" t="str">
            <v>SUBTOTAL</v>
          </cell>
          <cell r="I318">
            <v>49292</v>
          </cell>
        </row>
        <row r="319">
          <cell r="A319" t="str">
            <v>TOTAL COSTO DIRECTO</v>
          </cell>
          <cell r="I319">
            <v>330218.95</v>
          </cell>
        </row>
        <row r="320">
          <cell r="A320" t="str">
            <v>AIU CONTRACTUAL</v>
          </cell>
          <cell r="C320" t="str">
            <v>49,96%</v>
          </cell>
          <cell r="H320" t="str">
            <v>TOTAL COSTO INDIRECTO</v>
          </cell>
          <cell r="I320">
            <v>164977</v>
          </cell>
        </row>
        <row r="321">
          <cell r="A321" t="str">
            <v xml:space="preserve">VALOR TOTAL ACTIVIDAD </v>
          </cell>
          <cell r="I321">
            <v>495196</v>
          </cell>
        </row>
        <row r="322">
          <cell r="A322" t="str">
            <v xml:space="preserve">VALOR RECURSOS NECESARIOS PARA LA EJECUCIÓN DE LA ACTIVIDAD </v>
          </cell>
          <cell r="I322">
            <v>1782706</v>
          </cell>
        </row>
        <row r="326">
          <cell r="B326" t="str">
            <v>Firma:</v>
          </cell>
        </row>
        <row r="327">
          <cell r="B327" t="str">
            <v>Nombre: HENANDO ROJAS SILVA M.P.: 68202090533 STD</v>
          </cell>
        </row>
        <row r="328">
          <cell r="B328" t="str">
            <v>AVALADA CON FIRMA EN EL PRESUPUESTO RESUMEN</v>
          </cell>
        </row>
        <row r="330">
          <cell r="A330" t="str">
            <v xml:space="preserve">C. OBSERVACIONES </v>
          </cell>
        </row>
        <row r="339">
          <cell r="A339" t="str">
            <v>Item</v>
          </cell>
          <cell r="B339" t="str">
            <v>Descripción</v>
          </cell>
          <cell r="G339" t="str">
            <v>Unidad</v>
          </cell>
          <cell r="I339" t="str">
            <v>Cantidad</v>
          </cell>
        </row>
        <row r="340">
          <cell r="A340" t="str">
            <v>10.02.06</v>
          </cell>
          <cell r="B340"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suministro, montaje</v>
          </cell>
          <cell r="G340" t="str">
            <v>M²</v>
          </cell>
          <cell r="I340">
            <v>14</v>
          </cell>
          <cell r="K340">
            <v>765287</v>
          </cell>
        </row>
        <row r="342">
          <cell r="A342" t="str">
            <v>1.  Equipo</v>
          </cell>
        </row>
        <row r="343">
          <cell r="A343" t="str">
            <v>Codigo</v>
          </cell>
          <cell r="B343" t="str">
            <v>Descripción</v>
          </cell>
          <cell r="C343" t="str">
            <v>Marca</v>
          </cell>
          <cell r="D343" t="str">
            <v>Unidad</v>
          </cell>
          <cell r="E343" t="str">
            <v>Tarifa</v>
          </cell>
          <cell r="G343" t="str">
            <v>Rendimiento</v>
          </cell>
          <cell r="I343" t="str">
            <v>Vr. Unitario</v>
          </cell>
        </row>
        <row r="344">
          <cell r="A344" t="str">
            <v>EH-33</v>
          </cell>
          <cell r="B344" t="str">
            <v xml:space="preserve">HERRAMIENTA MENOR 5 %  DE LA MANO OBRA </v>
          </cell>
          <cell r="D344" t="str">
            <v xml:space="preserve">Global </v>
          </cell>
          <cell r="E344">
            <v>5054</v>
          </cell>
          <cell r="G344">
            <v>1</v>
          </cell>
          <cell r="I344">
            <v>5054</v>
          </cell>
        </row>
        <row r="347">
          <cell r="A347" t="str">
            <v>SUBTOTAL</v>
          </cell>
          <cell r="I347">
            <v>5054</v>
          </cell>
        </row>
        <row r="349">
          <cell r="A349" t="str">
            <v>2.  Materiales</v>
          </cell>
        </row>
        <row r="350">
          <cell r="A350" t="str">
            <v>Codigo</v>
          </cell>
          <cell r="B350" t="str">
            <v>Descripción</v>
          </cell>
          <cell r="D350" t="str">
            <v>Unidad</v>
          </cell>
          <cell r="E350" t="str">
            <v>Rendimiento</v>
          </cell>
          <cell r="F350" t="str">
            <v>Precio Unitario</v>
          </cell>
          <cell r="I350" t="str">
            <v>Vr Unitario</v>
          </cell>
        </row>
        <row r="353">
          <cell r="A353" t="str">
            <v>d29</v>
          </cell>
          <cell r="B353" t="str">
            <v>Puerta para batería sanitaria de acero inoxidable 304 cal.20 satinado con cerrojo y gancho de ropa, con estructura interna en perfil tubular cuadrado, tipo SOCODA .</v>
          </cell>
          <cell r="D353" t="str">
            <v>m2</v>
          </cell>
          <cell r="E353">
            <v>1.02</v>
          </cell>
          <cell r="F353">
            <v>608108</v>
          </cell>
          <cell r="I353">
            <v>620270</v>
          </cell>
        </row>
        <row r="354">
          <cell r="A354" t="str">
            <v>D30</v>
          </cell>
          <cell r="B354" t="str">
            <v>Accesorios para puertas de acero inoxidable x M²</v>
          </cell>
          <cell r="D354" t="str">
            <v>Un</v>
          </cell>
          <cell r="E354">
            <v>1</v>
          </cell>
          <cell r="F354">
            <v>28379</v>
          </cell>
          <cell r="I354">
            <v>28379</v>
          </cell>
        </row>
        <row r="359">
          <cell r="A359" t="str">
            <v>SUBTOTAL</v>
          </cell>
          <cell r="I359">
            <v>648649</v>
          </cell>
        </row>
        <row r="360">
          <cell r="A360" t="str">
            <v>3. Transportes</v>
          </cell>
        </row>
        <row r="361">
          <cell r="A361" t="str">
            <v>Codigo</v>
          </cell>
          <cell r="B361" t="str">
            <v xml:space="preserve">Descripcion </v>
          </cell>
          <cell r="C361" t="str">
            <v>Vol. o Peso</v>
          </cell>
          <cell r="D361" t="str">
            <v>Unidad</v>
          </cell>
          <cell r="E361" t="str">
            <v>Distancia</v>
          </cell>
          <cell r="G361" t="str">
            <v>Tarifa</v>
          </cell>
          <cell r="I361" t="str">
            <v>Vr. Unitario</v>
          </cell>
        </row>
        <row r="363">
          <cell r="A363" t="str">
            <v>EH-44</v>
          </cell>
          <cell r="B363" t="str">
            <v>TRANSPORTE DE MATERIALES O EQUIPO</v>
          </cell>
          <cell r="D363" t="str">
            <v>Viaje</v>
          </cell>
          <cell r="E363">
            <v>0.3</v>
          </cell>
          <cell r="G363">
            <v>35000</v>
          </cell>
          <cell r="I363">
            <v>10500</v>
          </cell>
        </row>
        <row r="365">
          <cell r="A365" t="str">
            <v>SUBTOTAL</v>
          </cell>
          <cell r="I365">
            <v>10500</v>
          </cell>
        </row>
        <row r="367">
          <cell r="A367" t="str">
            <v>4. Mano de Obra</v>
          </cell>
        </row>
        <row r="368">
          <cell r="A368" t="str">
            <v>Codigo</v>
          </cell>
          <cell r="B368" t="str">
            <v>Trabajador</v>
          </cell>
          <cell r="C368" t="str">
            <v>Jornal</v>
          </cell>
          <cell r="D368" t="str">
            <v>Prestac.</v>
          </cell>
          <cell r="E368" t="str">
            <v>Jornal Total</v>
          </cell>
          <cell r="F368" t="str">
            <v>Rendimiento</v>
          </cell>
          <cell r="I368" t="str">
            <v>Vr. Unitario</v>
          </cell>
        </row>
        <row r="370">
          <cell r="A370" t="str">
            <v>MO-05</v>
          </cell>
          <cell r="B370" t="str">
            <v>MANO DE OBRA DD (Carpinteria)</v>
          </cell>
          <cell r="C370" t="str">
            <v>hc</v>
          </cell>
          <cell r="D370">
            <v>0.57999999999999996</v>
          </cell>
          <cell r="E370">
            <v>25591</v>
          </cell>
          <cell r="F370">
            <v>2.5</v>
          </cell>
          <cell r="I370">
            <v>101084</v>
          </cell>
        </row>
        <row r="372">
          <cell r="A372" t="str">
            <v>SUBTOTAL</v>
          </cell>
          <cell r="I372">
            <v>101084</v>
          </cell>
        </row>
        <row r="373">
          <cell r="A373" t="str">
            <v>TOTAL COSTO DIRECTO</v>
          </cell>
          <cell r="I373">
            <v>765287</v>
          </cell>
        </row>
        <row r="374">
          <cell r="A374" t="str">
            <v>AIU CONTRACTUAL</v>
          </cell>
          <cell r="C374" t="str">
            <v>49,96%</v>
          </cell>
          <cell r="H374" t="str">
            <v>TOTAL COSTO INDIRECTO</v>
          </cell>
          <cell r="I374">
            <v>382337</v>
          </cell>
        </row>
        <row r="375">
          <cell r="A375" t="str">
            <v xml:space="preserve">VALOR TOTAL ACTIVIDAD </v>
          </cell>
          <cell r="I375">
            <v>1147624</v>
          </cell>
        </row>
        <row r="376">
          <cell r="A376" t="str">
            <v xml:space="preserve">VALOR RECURSOS NECESARIOS PARA LA EJECUCIÓN DE LA ACTIVIDAD </v>
          </cell>
          <cell r="I376">
            <v>16066736</v>
          </cell>
        </row>
        <row r="380">
          <cell r="B380" t="str">
            <v>Firma:</v>
          </cell>
        </row>
        <row r="381">
          <cell r="B381" t="str">
            <v>Nombre: HENANDO ROJAS SILVA M.P.: 68202090533 STD</v>
          </cell>
        </row>
        <row r="382">
          <cell r="B382" t="str">
            <v>AVALADA CON FIRMA EN EL PRESUPUESTO RESUMEN</v>
          </cell>
        </row>
        <row r="384">
          <cell r="A384" t="str">
            <v xml:space="preserve">C. OBSERVACIONES </v>
          </cell>
        </row>
        <row r="392">
          <cell r="A392" t="str">
            <v>Item</v>
          </cell>
          <cell r="B392" t="str">
            <v>Descripción</v>
          </cell>
          <cell r="G392" t="str">
            <v>Unidad</v>
          </cell>
          <cell r="I392" t="str">
            <v>Cantidad</v>
          </cell>
        </row>
        <row r="393">
          <cell r="B393" t="str">
            <v>Puerta en vidrio templado de 10mm con pivote piso techo en acero inoxidable ø1" sistema KS3000, tirador de puerta en acero inoxidable ø1",Cerradura de seguridad tipo schalgue o equivalente,manijas en acero inoxidable 304, Perfileria en Auminio 3x 1 1/2" con marco interior en sistema proyectante. incluye anclajes y todos los accesorios necesarios para su buen funcionamiento</v>
          </cell>
          <cell r="G393" t="str">
            <v>M²</v>
          </cell>
          <cell r="I393">
            <v>9.1289999999999996</v>
          </cell>
          <cell r="K393">
            <v>0</v>
          </cell>
        </row>
        <row r="395">
          <cell r="A395" t="str">
            <v>1.  Equipo</v>
          </cell>
        </row>
        <row r="396">
          <cell r="A396" t="str">
            <v>Codigo</v>
          </cell>
          <cell r="B396" t="str">
            <v>Descripción</v>
          </cell>
          <cell r="C396" t="str">
            <v>Marca</v>
          </cell>
          <cell r="D396" t="str">
            <v>Unidad</v>
          </cell>
          <cell r="E396" t="str">
            <v>Tarifa</v>
          </cell>
          <cell r="G396" t="str">
            <v>Rendimiento</v>
          </cell>
          <cell r="I396" t="str">
            <v>Vr. Unitario</v>
          </cell>
        </row>
        <row r="397">
          <cell r="A397" t="str">
            <v>EH-33</v>
          </cell>
          <cell r="B397" t="str">
            <v xml:space="preserve">HERRAMIENTA MENOR 5 %  DE LA MANO OBRA </v>
          </cell>
          <cell r="D397" t="str">
            <v xml:space="preserve">Global </v>
          </cell>
          <cell r="E397">
            <v>0</v>
          </cell>
          <cell r="I397">
            <v>0</v>
          </cell>
        </row>
        <row r="400">
          <cell r="A400" t="str">
            <v>SUBTOTAL</v>
          </cell>
          <cell r="I400">
            <v>0</v>
          </cell>
        </row>
        <row r="402">
          <cell r="A402" t="str">
            <v>2.  Materiales</v>
          </cell>
        </row>
        <row r="403">
          <cell r="A403" t="str">
            <v>Codigo</v>
          </cell>
          <cell r="B403" t="str">
            <v>Descripción</v>
          </cell>
          <cell r="D403" t="str">
            <v>Unidad</v>
          </cell>
          <cell r="E403" t="str">
            <v>Rendimiento</v>
          </cell>
          <cell r="F403" t="str">
            <v>Precio Unitario</v>
          </cell>
          <cell r="I403" t="str">
            <v>Vr Unitario</v>
          </cell>
        </row>
        <row r="405">
          <cell r="A405" t="str">
            <v>D14</v>
          </cell>
          <cell r="B405" t="str">
            <v>PUERTA EN VIDRIO TEMPLADO 10 mm con  Incluye el suministro de todos los accesorios requeridos para el correcto montaje. SEGUN DETALLE. (Suministro e Instalación).</v>
          </cell>
          <cell r="D405" t="str">
            <v>m2</v>
          </cell>
          <cell r="F405">
            <v>0</v>
          </cell>
          <cell r="I405">
            <v>0</v>
          </cell>
        </row>
        <row r="406">
          <cell r="A406" t="str">
            <v>F11</v>
          </cell>
          <cell r="B406" t="str">
            <v xml:space="preserve">CERRADURA CERROJO DOBLE LLAVE - Tipo Schalage Ref. B362PX o Similar. Acabado según diseño. (Incluye suministro e instalación) </v>
          </cell>
          <cell r="D406" t="str">
            <v>und</v>
          </cell>
          <cell r="F406">
            <v>0</v>
          </cell>
          <cell r="I406">
            <v>0</v>
          </cell>
        </row>
        <row r="407">
          <cell r="A407" t="str">
            <v>F12</v>
          </cell>
          <cell r="B407" t="str">
            <v>manija tubular acero inoxidable</v>
          </cell>
          <cell r="D407" t="str">
            <v>und</v>
          </cell>
          <cell r="F407">
            <v>0</v>
          </cell>
          <cell r="I407">
            <v>0</v>
          </cell>
        </row>
        <row r="408">
          <cell r="A408" t="str">
            <v>F13</v>
          </cell>
          <cell r="B408" t="str">
            <v>pivote piso techo en acero inoxidable D 1"</v>
          </cell>
          <cell r="D408" t="str">
            <v>und</v>
          </cell>
          <cell r="F408">
            <v>0</v>
          </cell>
          <cell r="I408">
            <v>0</v>
          </cell>
        </row>
        <row r="410">
          <cell r="A410" t="str">
            <v>SUBTOTAL</v>
          </cell>
          <cell r="I410">
            <v>0</v>
          </cell>
        </row>
        <row r="412">
          <cell r="A412" t="str">
            <v>3. Transportes</v>
          </cell>
        </row>
        <row r="413">
          <cell r="A413" t="str">
            <v>Codigo</v>
          </cell>
          <cell r="B413" t="str">
            <v xml:space="preserve">Descripcion </v>
          </cell>
          <cell r="C413" t="str">
            <v>Vol. o Peso</v>
          </cell>
          <cell r="D413" t="str">
            <v>Unidad</v>
          </cell>
          <cell r="E413" t="str">
            <v>Distancia</v>
          </cell>
          <cell r="G413" t="str">
            <v>Tarifa</v>
          </cell>
          <cell r="I413" t="str">
            <v>Vr. Unitario</v>
          </cell>
        </row>
        <row r="415">
          <cell r="A415" t="str">
            <v>EH-44</v>
          </cell>
          <cell r="B415" t="str">
            <v>TRANSPORTE DE MATERIALES O EQUIPO</v>
          </cell>
          <cell r="D415" t="str">
            <v>Viaje</v>
          </cell>
          <cell r="G415">
            <v>35000</v>
          </cell>
          <cell r="I415">
            <v>0</v>
          </cell>
        </row>
        <row r="417">
          <cell r="A417" t="str">
            <v>SUBTOTAL</v>
          </cell>
          <cell r="I417">
            <v>0</v>
          </cell>
        </row>
        <row r="419">
          <cell r="A419" t="str">
            <v>4. Mano de Obra</v>
          </cell>
        </row>
        <row r="420">
          <cell r="A420" t="str">
            <v>Codigo</v>
          </cell>
          <cell r="B420" t="str">
            <v>Trabajador</v>
          </cell>
          <cell r="C420" t="str">
            <v>Jornal</v>
          </cell>
          <cell r="D420" t="str">
            <v>Prestac.</v>
          </cell>
          <cell r="E420" t="str">
            <v>Jornal Total</v>
          </cell>
          <cell r="F420" t="str">
            <v>Rendimiento</v>
          </cell>
          <cell r="I420" t="str">
            <v>Vr. Unitario</v>
          </cell>
        </row>
        <row r="422">
          <cell r="A422" t="str">
            <v>MO-08</v>
          </cell>
          <cell r="B422" t="str">
            <v>CUADRILLA EM ( 1 OFICIAL+ 2 AYUDANTES) ESTRUCTURA METALICA</v>
          </cell>
          <cell r="C422" t="str">
            <v>hc</v>
          </cell>
          <cell r="D422">
            <v>0.57999999999999996</v>
          </cell>
          <cell r="E422">
            <v>29800</v>
          </cell>
          <cell r="I422">
            <v>0</v>
          </cell>
        </row>
        <row r="423">
          <cell r="A423" t="str">
            <v>MO-04</v>
          </cell>
          <cell r="B423" t="str">
            <v>CUADRILLA  CC (1 Ofcial de Pintura+ 1 Ayudante)</v>
          </cell>
          <cell r="C423" t="str">
            <v>hc</v>
          </cell>
          <cell r="D423">
            <v>0.57999999999999996</v>
          </cell>
          <cell r="E423">
            <v>24525</v>
          </cell>
          <cell r="I423">
            <v>0</v>
          </cell>
        </row>
        <row r="425">
          <cell r="A425" t="str">
            <v>SUBTOTAL</v>
          </cell>
          <cell r="I425">
            <v>0</v>
          </cell>
        </row>
        <row r="426">
          <cell r="A426" t="str">
            <v>TOTAL COSTO DIRECTO</v>
          </cell>
          <cell r="I426">
            <v>0</v>
          </cell>
        </row>
        <row r="427">
          <cell r="A427" t="str">
            <v>AIU CONTRACTUAL</v>
          </cell>
          <cell r="C427">
            <v>0.25640000000000002</v>
          </cell>
          <cell r="H427" t="str">
            <v>TOTAL COSTO INDIRECTO</v>
          </cell>
          <cell r="I427">
            <v>0</v>
          </cell>
        </row>
        <row r="428">
          <cell r="A428" t="str">
            <v xml:space="preserve">VALOR TOTAL ACTIVIDAD </v>
          </cell>
          <cell r="I428">
            <v>0</v>
          </cell>
        </row>
        <row r="429">
          <cell r="A429" t="str">
            <v xml:space="preserve">VALOR RECURSOS NECESARIOS PARA LA EJECUCIÓN DE LA ACTIVIDAD </v>
          </cell>
          <cell r="I429">
            <v>0</v>
          </cell>
        </row>
        <row r="433">
          <cell r="B433" t="str">
            <v>Firma:</v>
          </cell>
        </row>
        <row r="434">
          <cell r="B434" t="str">
            <v xml:space="preserve">Nombre: </v>
          </cell>
        </row>
        <row r="435">
          <cell r="B435" t="str">
            <v>AVALADA CON FIRMA EN EL PRESUPUESTO RESUMEN</v>
          </cell>
        </row>
        <row r="437">
          <cell r="A437" t="str">
            <v xml:space="preserve">C. OBSERVACIONES </v>
          </cell>
        </row>
        <row r="443">
          <cell r="B443" t="str">
            <v>Firma:</v>
          </cell>
        </row>
        <row r="444">
          <cell r="B444" t="str">
            <v xml:space="preserve">Nombre: </v>
          </cell>
        </row>
        <row r="446">
          <cell r="A446" t="str">
            <v>Item</v>
          </cell>
          <cell r="B446" t="str">
            <v>Descripción</v>
          </cell>
          <cell r="G446" t="str">
            <v>Unidad</v>
          </cell>
          <cell r="I446" t="str">
            <v>Cantidad</v>
          </cell>
        </row>
        <row r="447">
          <cell r="A447">
            <v>0</v>
          </cell>
          <cell r="B447" t="e">
            <v>#N/A</v>
          </cell>
          <cell r="G447" t="e">
            <v>#N/A</v>
          </cell>
          <cell r="I447" t="e">
            <v>#N/A</v>
          </cell>
          <cell r="K447">
            <v>0</v>
          </cell>
        </row>
        <row r="449">
          <cell r="A449" t="str">
            <v>1.  Equipo</v>
          </cell>
        </row>
        <row r="450">
          <cell r="A450" t="str">
            <v>Codigo</v>
          </cell>
          <cell r="B450" t="str">
            <v>Descripción</v>
          </cell>
          <cell r="C450" t="str">
            <v>Marca</v>
          </cell>
          <cell r="D450" t="str">
            <v>Unidad</v>
          </cell>
          <cell r="E450" t="str">
            <v>Tarifa</v>
          </cell>
          <cell r="G450" t="str">
            <v>Rendimiento</v>
          </cell>
          <cell r="I450" t="str">
            <v>Vr. Unitario</v>
          </cell>
        </row>
        <row r="451">
          <cell r="A451" t="str">
            <v>EH-33</v>
          </cell>
          <cell r="B451" t="str">
            <v xml:space="preserve">HERRAMIENTA MENOR 5 %  DE LA MANO OBRA </v>
          </cell>
          <cell r="D451" t="str">
            <v xml:space="preserve">Global </v>
          </cell>
          <cell r="E451">
            <v>0</v>
          </cell>
          <cell r="I451">
            <v>0</v>
          </cell>
        </row>
        <row r="453">
          <cell r="A453" t="str">
            <v>SUBTOTAL</v>
          </cell>
          <cell r="I453">
            <v>0</v>
          </cell>
        </row>
        <row r="455">
          <cell r="A455" t="str">
            <v>2.  Materiales</v>
          </cell>
        </row>
        <row r="456">
          <cell r="A456" t="str">
            <v>Codigo</v>
          </cell>
          <cell r="B456" t="str">
            <v>Descripción</v>
          </cell>
          <cell r="D456" t="str">
            <v>Unidad</v>
          </cell>
          <cell r="E456" t="str">
            <v>Rendimiento</v>
          </cell>
          <cell r="F456" t="str">
            <v>Precio Unitario</v>
          </cell>
          <cell r="I456" t="str">
            <v>Vr Unitario</v>
          </cell>
        </row>
        <row r="458">
          <cell r="A458" t="str">
            <v>D04A</v>
          </cell>
          <cell r="B458" t="str">
            <v>CELOSIA CON CUCHILLAS  EN ACERO GALVANIZADO DE 1,5 mm. Incluye eslabon fusible. Incluye resorte enganchado para cierre positivo. Incluye marco en acero galvanizado de 19mm. Incluye angulos pernados de 0,025x0,051x0,003 de 0,0762 de largo, superior e inferior anclados al concreto, plato de 19mm, angeo, barra de seguridad segun detalle.</v>
          </cell>
          <cell r="D458" t="str">
            <v>und</v>
          </cell>
          <cell r="F458">
            <v>0</v>
          </cell>
          <cell r="I458">
            <v>0</v>
          </cell>
        </row>
        <row r="459">
          <cell r="A459" t="str">
            <v>D24</v>
          </cell>
          <cell r="B459" t="str">
            <v xml:space="preserve">Vidrio laminado 3+3mm </v>
          </cell>
          <cell r="D459" t="str">
            <v>m2</v>
          </cell>
          <cell r="F459">
            <v>0</v>
          </cell>
          <cell r="I459">
            <v>0</v>
          </cell>
        </row>
        <row r="460">
          <cell r="A460" t="str">
            <v>X01</v>
          </cell>
          <cell r="B460" t="str">
            <v>ANTICORROSIVO Premium - Tipo Pintuco Ref. 513 o similar</v>
          </cell>
          <cell r="D460" t="str">
            <v>gal</v>
          </cell>
          <cell r="F460">
            <v>0</v>
          </cell>
          <cell r="I460">
            <v>0</v>
          </cell>
        </row>
        <row r="461">
          <cell r="A461" t="str">
            <v>X28</v>
          </cell>
          <cell r="B461" t="str">
            <v xml:space="preserve">THINER  EXTRAFINO </v>
          </cell>
          <cell r="D461" t="str">
            <v>gal</v>
          </cell>
          <cell r="F461">
            <v>0</v>
          </cell>
          <cell r="I461">
            <v>0</v>
          </cell>
        </row>
        <row r="462">
          <cell r="A462" t="str">
            <v>S247</v>
          </cell>
          <cell r="B462" t="str">
            <v>ESTOPA x 500 Gms</v>
          </cell>
          <cell r="D462" t="str">
            <v>und</v>
          </cell>
          <cell r="F462">
            <v>0</v>
          </cell>
          <cell r="I462">
            <v>0</v>
          </cell>
        </row>
        <row r="463">
          <cell r="A463" t="str">
            <v>A22</v>
          </cell>
          <cell r="B463" t="str">
            <v xml:space="preserve">LIJA DE H²O </v>
          </cell>
          <cell r="D463" t="str">
            <v>un</v>
          </cell>
          <cell r="F463">
            <v>0</v>
          </cell>
          <cell r="I463">
            <v>0</v>
          </cell>
        </row>
        <row r="467">
          <cell r="A467" t="str">
            <v>SUBTOTAL</v>
          </cell>
          <cell r="I467">
            <v>0</v>
          </cell>
        </row>
        <row r="469">
          <cell r="A469" t="str">
            <v>3. Transportes</v>
          </cell>
        </row>
        <row r="470">
          <cell r="A470" t="str">
            <v>Codigo</v>
          </cell>
          <cell r="B470" t="str">
            <v xml:space="preserve">Descripcion </v>
          </cell>
          <cell r="C470" t="str">
            <v>Vol. o Peso</v>
          </cell>
          <cell r="D470" t="str">
            <v>Unidad</v>
          </cell>
          <cell r="E470" t="str">
            <v>Distancia</v>
          </cell>
          <cell r="G470" t="str">
            <v>Tarifa</v>
          </cell>
          <cell r="I470" t="str">
            <v>Vr. Unitario</v>
          </cell>
        </row>
        <row r="472">
          <cell r="A472" t="str">
            <v>EH-44</v>
          </cell>
          <cell r="B472" t="str">
            <v>TRANSPORTE DE MATERIALES O EQUIPO</v>
          </cell>
          <cell r="D472" t="str">
            <v>Viaje</v>
          </cell>
          <cell r="G472">
            <v>35000</v>
          </cell>
          <cell r="I472">
            <v>0</v>
          </cell>
        </row>
        <row r="474">
          <cell r="A474" t="str">
            <v>SUBTOTAL</v>
          </cell>
          <cell r="I474">
            <v>0</v>
          </cell>
        </row>
        <row r="476">
          <cell r="A476" t="str">
            <v>4. Mano de Obra</v>
          </cell>
        </row>
        <row r="477">
          <cell r="A477" t="str">
            <v>Codigo</v>
          </cell>
          <cell r="B477" t="str">
            <v>Trabajador</v>
          </cell>
          <cell r="C477" t="str">
            <v>Jornal</v>
          </cell>
          <cell r="D477" t="str">
            <v>Prestac.</v>
          </cell>
          <cell r="E477" t="str">
            <v>Jornal Total</v>
          </cell>
          <cell r="F477" t="str">
            <v>Rendimiento</v>
          </cell>
          <cell r="I477" t="str">
            <v>Vr. Unitario</v>
          </cell>
        </row>
        <row r="479">
          <cell r="A479" t="str">
            <v>MO-08</v>
          </cell>
          <cell r="B479" t="str">
            <v>CUADRILLA EM ( 1 OFICIAL+ 2 AYUDANTES) ESTRUCTURA METALICA</v>
          </cell>
          <cell r="C479" t="str">
            <v>hc</v>
          </cell>
          <cell r="D479">
            <v>0.57999999999999996</v>
          </cell>
          <cell r="E479">
            <v>29800</v>
          </cell>
          <cell r="I479">
            <v>0</v>
          </cell>
        </row>
        <row r="480">
          <cell r="A480" t="str">
            <v>MO-04</v>
          </cell>
          <cell r="B480" t="str">
            <v>CUADRILLA  CC (1 Ofcial de Pintura+ 1 Ayudante)</v>
          </cell>
          <cell r="C480" t="str">
            <v>hc</v>
          </cell>
          <cell r="D480">
            <v>0.57999999999999996</v>
          </cell>
          <cell r="E480">
            <v>24525</v>
          </cell>
          <cell r="I480">
            <v>0</v>
          </cell>
        </row>
        <row r="482">
          <cell r="A482" t="str">
            <v>SUBTOTAL</v>
          </cell>
          <cell r="I482">
            <v>0</v>
          </cell>
        </row>
        <row r="483">
          <cell r="A483" t="str">
            <v>TOTAL COSTO DIRECTO</v>
          </cell>
          <cell r="I483">
            <v>0</v>
          </cell>
        </row>
        <row r="484">
          <cell r="A484" t="str">
            <v>AIU CONTRACTUAL</v>
          </cell>
          <cell r="C484" t="e">
            <v>#REF!</v>
          </cell>
          <cell r="H484" t="str">
            <v>TOTAL COSTO INDIRECTO</v>
          </cell>
          <cell r="I484" t="e">
            <v>#REF!</v>
          </cell>
        </row>
        <row r="485">
          <cell r="A485" t="str">
            <v xml:space="preserve">VALOR TOTAL ACTIVIDAD </v>
          </cell>
          <cell r="I485" t="e">
            <v>#REF!</v>
          </cell>
        </row>
        <row r="486">
          <cell r="A486" t="str">
            <v xml:space="preserve">VALOR RECURSOS NECESARIOS PARA LA EJECUCIÓN DE LA ACTIVIDAD </v>
          </cell>
          <cell r="I486" t="e">
            <v>#N/A</v>
          </cell>
        </row>
        <row r="490">
          <cell r="B490" t="str">
            <v>Firma:</v>
          </cell>
        </row>
        <row r="491">
          <cell r="B491" t="str">
            <v xml:space="preserve">Nombre: </v>
          </cell>
        </row>
        <row r="492">
          <cell r="B492" t="str">
            <v>AVALADA CON FIRMA EN EL PRESUPUESTO RESUMEN</v>
          </cell>
        </row>
        <row r="494">
          <cell r="A494" t="str">
            <v xml:space="preserve">C. OBSERVACIONES </v>
          </cell>
        </row>
        <row r="499">
          <cell r="B499" t="str">
            <v>Firma:</v>
          </cell>
        </row>
        <row r="500">
          <cell r="B500" t="str">
            <v xml:space="preserve">Nombre: </v>
          </cell>
        </row>
        <row r="502">
          <cell r="A502" t="str">
            <v>Item</v>
          </cell>
          <cell r="B502" t="str">
            <v>Descripción</v>
          </cell>
          <cell r="G502" t="str">
            <v>Unidad</v>
          </cell>
          <cell r="I502" t="str">
            <v>Cantidad</v>
          </cell>
        </row>
        <row r="503">
          <cell r="A503" t="str">
            <v>10.02.07</v>
          </cell>
          <cell r="B503" t="str">
            <v xml:space="preserve">Reja metalica de cerramiento en varilla cuadrada de 1/4", incluye Incluye soldaduras, pernos de anclajes y complementarios, Pintura  anticorrosivo dos (2) capas. </v>
          </cell>
          <cell r="G503" t="str">
            <v>M²</v>
          </cell>
          <cell r="I503">
            <v>172.5</v>
          </cell>
        </row>
        <row r="505">
          <cell r="A505" t="str">
            <v>1.  Equipo</v>
          </cell>
        </row>
        <row r="506">
          <cell r="A506" t="str">
            <v>Codigo</v>
          </cell>
          <cell r="B506" t="str">
            <v>Descripción</v>
          </cell>
          <cell r="C506" t="str">
            <v>Marca</v>
          </cell>
          <cell r="D506" t="str">
            <v>Unidad</v>
          </cell>
          <cell r="E506" t="str">
            <v>Tarifa</v>
          </cell>
          <cell r="G506" t="str">
            <v>Rendimiento</v>
          </cell>
          <cell r="I506" t="str">
            <v>Vr. Unitario</v>
          </cell>
        </row>
        <row r="507">
          <cell r="A507" t="str">
            <v>EH-33</v>
          </cell>
          <cell r="B507" t="str">
            <v xml:space="preserve">HERRAMIENTA MENOR 5 %  DE LA MANO OBRA </v>
          </cell>
          <cell r="D507" t="str">
            <v xml:space="preserve">Global </v>
          </cell>
          <cell r="E507">
            <v>2224</v>
          </cell>
          <cell r="G507">
            <v>1</v>
          </cell>
          <cell r="I507">
            <v>2224</v>
          </cell>
        </row>
        <row r="510">
          <cell r="A510" t="str">
            <v>SUBTOTAL</v>
          </cell>
          <cell r="I510">
            <v>2224</v>
          </cell>
        </row>
        <row r="512">
          <cell r="A512" t="str">
            <v>2.  Materiales</v>
          </cell>
        </row>
        <row r="513">
          <cell r="A513" t="str">
            <v>Codigo</v>
          </cell>
          <cell r="B513" t="str">
            <v>Descripción</v>
          </cell>
          <cell r="D513" t="str">
            <v>Unidad</v>
          </cell>
          <cell r="E513" t="str">
            <v>Rendimiento</v>
          </cell>
          <cell r="F513" t="str">
            <v>Precio Unitario</v>
          </cell>
          <cell r="I513" t="str">
            <v>Vr Unitario</v>
          </cell>
        </row>
        <row r="515">
          <cell r="A515" t="str">
            <v>D50</v>
          </cell>
          <cell r="B515" t="str">
            <v>Reja metalica de cerramiento en varilla de 1/4" según diseño</v>
          </cell>
          <cell r="D515" t="str">
            <v>m2</v>
          </cell>
          <cell r="E515">
            <v>1.05</v>
          </cell>
          <cell r="F515">
            <v>82500</v>
          </cell>
          <cell r="I515">
            <v>86625</v>
          </cell>
        </row>
        <row r="516">
          <cell r="A516" t="str">
            <v>D50</v>
          </cell>
          <cell r="B516" t="str">
            <v>Reja metalica de cerramiento en varilla de 1/4" según diseño</v>
          </cell>
          <cell r="D516" t="str">
            <v>m2</v>
          </cell>
          <cell r="E516">
            <v>0.05</v>
          </cell>
          <cell r="F516">
            <v>82500</v>
          </cell>
          <cell r="I516">
            <v>4125</v>
          </cell>
        </row>
        <row r="517">
          <cell r="A517" t="str">
            <v>X28</v>
          </cell>
          <cell r="B517" t="str">
            <v xml:space="preserve">THINER  EXTRAFINO </v>
          </cell>
          <cell r="D517" t="str">
            <v>gal</v>
          </cell>
          <cell r="E517">
            <v>0.05</v>
          </cell>
          <cell r="F517">
            <v>57200</v>
          </cell>
          <cell r="I517">
            <v>2860</v>
          </cell>
        </row>
        <row r="518">
          <cell r="A518" t="str">
            <v>S247</v>
          </cell>
          <cell r="B518" t="str">
            <v>ESTOPA x 500 Gms</v>
          </cell>
          <cell r="D518" t="str">
            <v>und</v>
          </cell>
          <cell r="E518">
            <v>0.05</v>
          </cell>
          <cell r="F518">
            <v>7079</v>
          </cell>
          <cell r="I518">
            <v>353.95000000000005</v>
          </cell>
        </row>
        <row r="519">
          <cell r="A519" t="str">
            <v>A22</v>
          </cell>
          <cell r="B519" t="str">
            <v xml:space="preserve">LIJA DE H²O </v>
          </cell>
          <cell r="D519" t="str">
            <v>un</v>
          </cell>
          <cell r="E519">
            <v>0.15</v>
          </cell>
          <cell r="F519">
            <v>1500</v>
          </cell>
          <cell r="I519">
            <v>225</v>
          </cell>
        </row>
        <row r="522">
          <cell r="A522" t="str">
            <v>SUBTOTAL</v>
          </cell>
          <cell r="I522">
            <v>94188.95</v>
          </cell>
        </row>
        <row r="523">
          <cell r="A523" t="str">
            <v>3. Transportes</v>
          </cell>
        </row>
        <row r="524">
          <cell r="A524" t="str">
            <v>Codigo</v>
          </cell>
          <cell r="B524" t="str">
            <v xml:space="preserve">Descripcion </v>
          </cell>
          <cell r="C524" t="str">
            <v>Vol. o Peso</v>
          </cell>
          <cell r="D524" t="str">
            <v>Unidad</v>
          </cell>
          <cell r="E524" t="str">
            <v>Distancia</v>
          </cell>
          <cell r="G524" t="str">
            <v>Tarifa</v>
          </cell>
          <cell r="I524" t="str">
            <v>Vr. Unitario</v>
          </cell>
        </row>
        <row r="526">
          <cell r="A526" t="str">
            <v>EH-44</v>
          </cell>
          <cell r="B526" t="str">
            <v>TRANSPORTE DE MATERIALES O EQUIPO</v>
          </cell>
          <cell r="D526" t="str">
            <v>Viaje</v>
          </cell>
          <cell r="E526">
            <v>0.3</v>
          </cell>
          <cell r="G526">
            <v>35000</v>
          </cell>
          <cell r="I526">
            <v>10500</v>
          </cell>
        </row>
        <row r="528">
          <cell r="A528" t="str">
            <v>SUBTOTAL</v>
          </cell>
          <cell r="I528">
            <v>10500</v>
          </cell>
        </row>
        <row r="530">
          <cell r="A530" t="str">
            <v>4. Mano de Obra</v>
          </cell>
        </row>
        <row r="531">
          <cell r="A531" t="str">
            <v>Codigo</v>
          </cell>
          <cell r="B531" t="str">
            <v>Trabajador</v>
          </cell>
          <cell r="C531" t="str">
            <v>Jornal</v>
          </cell>
          <cell r="D531" t="str">
            <v>Prestac.</v>
          </cell>
          <cell r="E531" t="str">
            <v>Jornal Total</v>
          </cell>
          <cell r="F531" t="str">
            <v>Rendimiento</v>
          </cell>
          <cell r="I531" t="str">
            <v>Vr. Unitario</v>
          </cell>
        </row>
        <row r="533">
          <cell r="A533" t="str">
            <v>MO-05</v>
          </cell>
          <cell r="B533" t="str">
            <v>MANO DE OBRA DD (Carpinteria)</v>
          </cell>
          <cell r="C533" t="str">
            <v>hc</v>
          </cell>
          <cell r="D533">
            <v>0.57999999999999996</v>
          </cell>
          <cell r="E533">
            <v>25591</v>
          </cell>
          <cell r="F533">
            <v>1.1000000000000001</v>
          </cell>
          <cell r="I533">
            <v>44477</v>
          </cell>
        </row>
        <row r="535">
          <cell r="A535" t="str">
            <v>SUBTOTAL</v>
          </cell>
          <cell r="I535">
            <v>44477</v>
          </cell>
        </row>
        <row r="536">
          <cell r="A536" t="str">
            <v>TOTAL COSTO DIRECTO</v>
          </cell>
          <cell r="I536">
            <v>151389.95000000001</v>
          </cell>
        </row>
        <row r="537">
          <cell r="A537" t="str">
            <v>AIU CONTRACTUAL</v>
          </cell>
          <cell r="C537" t="str">
            <v>49,96%</v>
          </cell>
          <cell r="H537" t="str">
            <v>TOTAL COSTO INDIRECTO</v>
          </cell>
          <cell r="I537">
            <v>75634</v>
          </cell>
        </row>
        <row r="538">
          <cell r="A538" t="str">
            <v xml:space="preserve">VALOR TOTAL ACTIVIDAD </v>
          </cell>
          <cell r="I538">
            <v>227023.95</v>
          </cell>
        </row>
        <row r="539">
          <cell r="A539" t="str">
            <v xml:space="preserve">VALOR RECURSOS NECESARIOS PARA LA EJECUCIÓN DE LA ACTIVIDAD </v>
          </cell>
          <cell r="I539">
            <v>39161631</v>
          </cell>
        </row>
        <row r="543">
          <cell r="B543" t="str">
            <v>Firma:</v>
          </cell>
        </row>
        <row r="544">
          <cell r="B544" t="str">
            <v>Nombre: HENANDO ROJAS SILVA M.P.: 68202090533 STD</v>
          </cell>
        </row>
        <row r="545">
          <cell r="B545" t="str">
            <v>AVALADA CON FIRMA EN EL PRESUPUESTO RESUMEN</v>
          </cell>
        </row>
        <row r="547">
          <cell r="A547" t="str">
            <v xml:space="preserve">C. OBSERVACIONES </v>
          </cell>
        </row>
      </sheetData>
      <sheetData sheetId="13" refreshError="1"/>
      <sheetData sheetId="14" refreshError="1"/>
      <sheetData sheetId="15" refreshError="1"/>
      <sheetData sheetId="16">
        <row r="4">
          <cell r="A4" t="str">
            <v>A</v>
          </cell>
        </row>
        <row r="5">
          <cell r="A5" t="str">
            <v>A-01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A20</v>
          </cell>
        </row>
        <row r="25">
          <cell r="A25" t="str">
            <v>A21</v>
          </cell>
        </row>
        <row r="26">
          <cell r="A26" t="str">
            <v>A22</v>
          </cell>
        </row>
        <row r="27">
          <cell r="A27" t="str">
            <v>A23</v>
          </cell>
        </row>
        <row r="28">
          <cell r="A28" t="str">
            <v>A24</v>
          </cell>
        </row>
        <row r="29">
          <cell r="A29" t="str">
            <v>A25</v>
          </cell>
        </row>
        <row r="31">
          <cell r="A31" t="str">
            <v>B</v>
          </cell>
        </row>
        <row r="32">
          <cell r="A32" t="str">
            <v>B01</v>
          </cell>
        </row>
        <row r="33">
          <cell r="A33" t="str">
            <v>B06</v>
          </cell>
        </row>
        <row r="34">
          <cell r="A34" t="str">
            <v>B12</v>
          </cell>
        </row>
        <row r="35">
          <cell r="A35" t="str">
            <v>B02</v>
          </cell>
        </row>
        <row r="36">
          <cell r="A36" t="str">
            <v>B07</v>
          </cell>
        </row>
        <row r="37">
          <cell r="A37" t="str">
            <v>B09</v>
          </cell>
        </row>
        <row r="38">
          <cell r="A38" t="str">
            <v>B03</v>
          </cell>
        </row>
        <row r="39">
          <cell r="A39" t="str">
            <v>B05</v>
          </cell>
        </row>
        <row r="40">
          <cell r="A40" t="str">
            <v>B04</v>
          </cell>
        </row>
        <row r="41">
          <cell r="A41" t="str">
            <v>B08</v>
          </cell>
        </row>
        <row r="42">
          <cell r="A42" t="str">
            <v>B11</v>
          </cell>
        </row>
        <row r="43">
          <cell r="A43" t="str">
            <v>B10</v>
          </cell>
        </row>
        <row r="44">
          <cell r="A44" t="str">
            <v>B13</v>
          </cell>
        </row>
        <row r="45">
          <cell r="A45" t="str">
            <v>B14</v>
          </cell>
        </row>
        <row r="46">
          <cell r="A46" t="str">
            <v>B15</v>
          </cell>
        </row>
        <row r="47">
          <cell r="A47" t="str">
            <v>C</v>
          </cell>
        </row>
        <row r="48">
          <cell r="A48" t="str">
            <v>C15</v>
          </cell>
        </row>
        <row r="49">
          <cell r="A49" t="str">
            <v>C15A</v>
          </cell>
        </row>
        <row r="50">
          <cell r="A50" t="str">
            <v>C01</v>
          </cell>
        </row>
        <row r="51">
          <cell r="A51" t="str">
            <v>C30</v>
          </cell>
        </row>
        <row r="52">
          <cell r="A52" t="str">
            <v>C03</v>
          </cell>
        </row>
        <row r="53">
          <cell r="A53" t="str">
            <v>C24</v>
          </cell>
        </row>
        <row r="54">
          <cell r="A54" t="str">
            <v>C16</v>
          </cell>
        </row>
        <row r="55">
          <cell r="A55" t="str">
            <v>C39</v>
          </cell>
        </row>
        <row r="56">
          <cell r="A56" t="str">
            <v>C40</v>
          </cell>
        </row>
        <row r="57">
          <cell r="A57" t="str">
            <v>C04</v>
          </cell>
        </row>
        <row r="58">
          <cell r="A58" t="str">
            <v>C41</v>
          </cell>
        </row>
        <row r="59">
          <cell r="A59" t="str">
            <v>C27</v>
          </cell>
        </row>
        <row r="60">
          <cell r="A60" t="str">
            <v>C29</v>
          </cell>
        </row>
        <row r="61">
          <cell r="A61" t="str">
            <v>C28</v>
          </cell>
        </row>
        <row r="62">
          <cell r="A62" t="str">
            <v>C05</v>
          </cell>
        </row>
        <row r="63">
          <cell r="A63" t="str">
            <v>C42</v>
          </cell>
        </row>
        <row r="64">
          <cell r="A64" t="str">
            <v>C23</v>
          </cell>
        </row>
        <row r="65">
          <cell r="A65" t="str">
            <v>C06</v>
          </cell>
        </row>
        <row r="66">
          <cell r="A66" t="str">
            <v>C26</v>
          </cell>
        </row>
        <row r="67">
          <cell r="A67" t="str">
            <v>C20</v>
          </cell>
        </row>
        <row r="68">
          <cell r="A68" t="str">
            <v>C22</v>
          </cell>
        </row>
        <row r="69">
          <cell r="A69" t="str">
            <v>C07</v>
          </cell>
        </row>
        <row r="70">
          <cell r="A70" t="str">
            <v>C18</v>
          </cell>
        </row>
        <row r="71">
          <cell r="A71" t="str">
            <v>C17</v>
          </cell>
        </row>
        <row r="72">
          <cell r="A72" t="str">
            <v>C38</v>
          </cell>
        </row>
        <row r="73">
          <cell r="A73" t="str">
            <v>C12</v>
          </cell>
        </row>
        <row r="74">
          <cell r="A74" t="str">
            <v>C33</v>
          </cell>
        </row>
        <row r="75">
          <cell r="A75" t="str">
            <v>C37</v>
          </cell>
        </row>
        <row r="76">
          <cell r="A76" t="str">
            <v>C36</v>
          </cell>
        </row>
        <row r="77">
          <cell r="A77" t="str">
            <v>C02</v>
          </cell>
        </row>
        <row r="78">
          <cell r="A78" t="str">
            <v>C02A</v>
          </cell>
        </row>
        <row r="79">
          <cell r="A79" t="str">
            <v>C13</v>
          </cell>
        </row>
        <row r="80">
          <cell r="A80" t="str">
            <v>C32</v>
          </cell>
        </row>
        <row r="81">
          <cell r="A81" t="str">
            <v>C21</v>
          </cell>
        </row>
        <row r="82">
          <cell r="A82" t="str">
            <v>C08</v>
          </cell>
        </row>
        <row r="83">
          <cell r="A83" t="str">
            <v>C34</v>
          </cell>
        </row>
        <row r="84">
          <cell r="A84" t="str">
            <v>C14</v>
          </cell>
        </row>
        <row r="85">
          <cell r="A85" t="str">
            <v>C35</v>
          </cell>
        </row>
        <row r="86">
          <cell r="A86" t="str">
            <v>C09</v>
          </cell>
        </row>
        <row r="87">
          <cell r="A87" t="str">
            <v>C25</v>
          </cell>
        </row>
        <row r="88">
          <cell r="A88" t="str">
            <v>C19</v>
          </cell>
        </row>
        <row r="89">
          <cell r="A89" t="str">
            <v>C10</v>
          </cell>
        </row>
        <row r="90">
          <cell r="A90" t="str">
            <v>C11</v>
          </cell>
        </row>
        <row r="91">
          <cell r="A91" t="str">
            <v>C31</v>
          </cell>
        </row>
        <row r="92">
          <cell r="A92" t="str">
            <v>C43</v>
          </cell>
        </row>
        <row r="93">
          <cell r="A93" t="str">
            <v>C44</v>
          </cell>
        </row>
        <row r="94">
          <cell r="A94" t="str">
            <v>C45</v>
          </cell>
        </row>
        <row r="95">
          <cell r="A95" t="str">
            <v>C46</v>
          </cell>
        </row>
        <row r="96">
          <cell r="A96" t="str">
            <v>C47</v>
          </cell>
        </row>
        <row r="97">
          <cell r="A97" t="str">
            <v>C48</v>
          </cell>
        </row>
        <row r="98">
          <cell r="A98" t="str">
            <v>C49</v>
          </cell>
        </row>
        <row r="99">
          <cell r="A99" t="str">
            <v>C50</v>
          </cell>
        </row>
        <row r="100">
          <cell r="A100" t="str">
            <v>C51</v>
          </cell>
        </row>
        <row r="101">
          <cell r="A101" t="str">
            <v>C52</v>
          </cell>
        </row>
        <row r="102">
          <cell r="A102" t="str">
            <v>C53</v>
          </cell>
        </row>
        <row r="103">
          <cell r="A103" t="str">
            <v>C54</v>
          </cell>
        </row>
        <row r="104">
          <cell r="A104" t="str">
            <v>C55</v>
          </cell>
        </row>
        <row r="105">
          <cell r="A105" t="str">
            <v>C56</v>
          </cell>
        </row>
        <row r="106">
          <cell r="A106" t="str">
            <v>C57</v>
          </cell>
        </row>
        <row r="107">
          <cell r="A107" t="str">
            <v>C58</v>
          </cell>
        </row>
        <row r="109">
          <cell r="A109" t="str">
            <v>D</v>
          </cell>
        </row>
        <row r="110">
          <cell r="A110" t="str">
            <v>D23</v>
          </cell>
        </row>
        <row r="111">
          <cell r="A111" t="str">
            <v>D22</v>
          </cell>
        </row>
        <row r="112">
          <cell r="A112" t="str">
            <v>D20</v>
          </cell>
        </row>
        <row r="113">
          <cell r="A113" t="str">
            <v>D16</v>
          </cell>
        </row>
        <row r="114">
          <cell r="A114" t="str">
            <v>D21</v>
          </cell>
        </row>
        <row r="115">
          <cell r="A115" t="str">
            <v>D17</v>
          </cell>
        </row>
        <row r="116">
          <cell r="A116" t="str">
            <v>D01</v>
          </cell>
        </row>
        <row r="117">
          <cell r="A117" t="str">
            <v>D19</v>
          </cell>
        </row>
        <row r="118">
          <cell r="A118" t="str">
            <v>D15</v>
          </cell>
        </row>
        <row r="119">
          <cell r="A119" t="str">
            <v>D18</v>
          </cell>
        </row>
        <row r="120">
          <cell r="A120" t="str">
            <v>D14</v>
          </cell>
        </row>
        <row r="121">
          <cell r="A121" t="str">
            <v>D02</v>
          </cell>
        </row>
        <row r="122">
          <cell r="A122" t="str">
            <v>D05</v>
          </cell>
        </row>
        <row r="123">
          <cell r="A123" t="str">
            <v>D03</v>
          </cell>
        </row>
        <row r="124">
          <cell r="A124" t="str">
            <v>D13</v>
          </cell>
        </row>
        <row r="125">
          <cell r="A125" t="str">
            <v>D13A</v>
          </cell>
        </row>
        <row r="126">
          <cell r="A126" t="str">
            <v>D13B</v>
          </cell>
        </row>
        <row r="127">
          <cell r="A127" t="str">
            <v>D13C</v>
          </cell>
        </row>
        <row r="128">
          <cell r="A128" t="str">
            <v>D13D</v>
          </cell>
        </row>
        <row r="129">
          <cell r="A129" t="str">
            <v>D13E</v>
          </cell>
        </row>
        <row r="130">
          <cell r="A130" t="str">
            <v>D13F</v>
          </cell>
        </row>
        <row r="131">
          <cell r="A131" t="str">
            <v>D13G</v>
          </cell>
        </row>
        <row r="132">
          <cell r="A132" t="str">
            <v>D13H</v>
          </cell>
        </row>
        <row r="133">
          <cell r="A133" t="str">
            <v>D13I</v>
          </cell>
        </row>
        <row r="134">
          <cell r="A134" t="str">
            <v>D13J</v>
          </cell>
        </row>
        <row r="135">
          <cell r="A135" t="str">
            <v>D13K</v>
          </cell>
        </row>
        <row r="136">
          <cell r="A136" t="str">
            <v>D07</v>
          </cell>
        </row>
        <row r="137">
          <cell r="A137" t="str">
            <v>D10</v>
          </cell>
        </row>
        <row r="138">
          <cell r="A138" t="str">
            <v>D04</v>
          </cell>
        </row>
        <row r="139">
          <cell r="A139" t="str">
            <v>D04A</v>
          </cell>
        </row>
        <row r="140">
          <cell r="A140" t="str">
            <v>D04B</v>
          </cell>
        </row>
        <row r="141">
          <cell r="A141" t="str">
            <v>D04C</v>
          </cell>
        </row>
        <row r="142">
          <cell r="A142" t="str">
            <v>D06</v>
          </cell>
        </row>
        <row r="143">
          <cell r="A143" t="str">
            <v>D09</v>
          </cell>
        </row>
        <row r="144">
          <cell r="A144" t="str">
            <v>D12</v>
          </cell>
        </row>
        <row r="145">
          <cell r="A145" t="str">
            <v>D08</v>
          </cell>
        </row>
        <row r="146">
          <cell r="A146" t="str">
            <v>D11</v>
          </cell>
        </row>
        <row r="147">
          <cell r="A147" t="str">
            <v>D24</v>
          </cell>
        </row>
        <row r="148">
          <cell r="A148" t="str">
            <v>D25</v>
          </cell>
        </row>
        <row r="149">
          <cell r="A149" t="str">
            <v>D26</v>
          </cell>
        </row>
        <row r="150">
          <cell r="A150" t="str">
            <v>D27</v>
          </cell>
        </row>
        <row r="151">
          <cell r="A151" t="str">
            <v>D28</v>
          </cell>
        </row>
        <row r="152">
          <cell r="A152" t="str">
            <v>D29</v>
          </cell>
        </row>
        <row r="153">
          <cell r="A153" t="str">
            <v>D30</v>
          </cell>
        </row>
        <row r="154">
          <cell r="A154" t="str">
            <v>D50</v>
          </cell>
        </row>
        <row r="157">
          <cell r="A157" t="str">
            <v>ELEC</v>
          </cell>
        </row>
        <row r="158">
          <cell r="A158" t="str">
            <v>ELE-01</v>
          </cell>
        </row>
        <row r="159">
          <cell r="A159" t="str">
            <v>ELE-02</v>
          </cell>
        </row>
        <row r="160">
          <cell r="A160" t="str">
            <v>ELE-03</v>
          </cell>
        </row>
        <row r="161">
          <cell r="A161" t="str">
            <v>ELE-04</v>
          </cell>
        </row>
        <row r="162">
          <cell r="A162" t="str">
            <v>ELE-05</v>
          </cell>
        </row>
        <row r="163">
          <cell r="A163" t="str">
            <v>ELE-06</v>
          </cell>
        </row>
        <row r="167">
          <cell r="A167" t="str">
            <v>E</v>
          </cell>
        </row>
        <row r="168">
          <cell r="A168" t="str">
            <v>E01</v>
          </cell>
        </row>
        <row r="169">
          <cell r="A169" t="str">
            <v>E01A</v>
          </cell>
        </row>
        <row r="170">
          <cell r="A170" t="str">
            <v>E17</v>
          </cell>
        </row>
        <row r="171">
          <cell r="A171" t="str">
            <v>E25</v>
          </cell>
        </row>
        <row r="172">
          <cell r="A172" t="str">
            <v>E09</v>
          </cell>
        </row>
        <row r="173">
          <cell r="A173" t="str">
            <v>E21</v>
          </cell>
        </row>
        <row r="174">
          <cell r="A174" t="str">
            <v>E28</v>
          </cell>
        </row>
        <row r="175">
          <cell r="A175" t="str">
            <v>E26</v>
          </cell>
        </row>
        <row r="176">
          <cell r="A176" t="str">
            <v>E02</v>
          </cell>
        </row>
        <row r="177">
          <cell r="A177" t="str">
            <v>E02A</v>
          </cell>
        </row>
        <row r="178">
          <cell r="A178" t="str">
            <v>E02B</v>
          </cell>
        </row>
        <row r="179">
          <cell r="A179" t="str">
            <v>E54</v>
          </cell>
        </row>
        <row r="180">
          <cell r="A180" t="str">
            <v>E55</v>
          </cell>
        </row>
        <row r="181">
          <cell r="A181" t="str">
            <v>E52</v>
          </cell>
        </row>
        <row r="182">
          <cell r="A182" t="str">
            <v>E53</v>
          </cell>
        </row>
        <row r="183">
          <cell r="A183" t="str">
            <v>E48</v>
          </cell>
        </row>
        <row r="184">
          <cell r="A184" t="str">
            <v>E50</v>
          </cell>
        </row>
        <row r="185">
          <cell r="A185" t="str">
            <v>E49</v>
          </cell>
        </row>
        <row r="186">
          <cell r="A186" t="str">
            <v>E51</v>
          </cell>
        </row>
        <row r="187">
          <cell r="A187" t="str">
            <v>E44</v>
          </cell>
        </row>
        <row r="188">
          <cell r="A188" t="str">
            <v>E46</v>
          </cell>
        </row>
        <row r="189">
          <cell r="A189" t="str">
            <v>E45</v>
          </cell>
        </row>
        <row r="190">
          <cell r="A190" t="str">
            <v>E47</v>
          </cell>
        </row>
        <row r="191">
          <cell r="A191" t="str">
            <v>E42</v>
          </cell>
        </row>
        <row r="192">
          <cell r="A192" t="str">
            <v>E43</v>
          </cell>
        </row>
        <row r="193">
          <cell r="A193" t="str">
            <v>E40</v>
          </cell>
        </row>
        <row r="194">
          <cell r="A194" t="str">
            <v>E41</v>
          </cell>
        </row>
        <row r="195">
          <cell r="A195" t="str">
            <v>E36</v>
          </cell>
        </row>
        <row r="196">
          <cell r="A196" t="str">
            <v>E38</v>
          </cell>
        </row>
        <row r="197">
          <cell r="A197" t="str">
            <v>E39</v>
          </cell>
        </row>
        <row r="198">
          <cell r="A198" t="str">
            <v>E37</v>
          </cell>
        </row>
        <row r="199">
          <cell r="A199" t="str">
            <v>E32</v>
          </cell>
        </row>
        <row r="200">
          <cell r="A200" t="str">
            <v>E34</v>
          </cell>
        </row>
        <row r="201">
          <cell r="A201" t="str">
            <v>E33</v>
          </cell>
        </row>
        <row r="202">
          <cell r="A202" t="str">
            <v>E35</v>
          </cell>
        </row>
        <row r="203">
          <cell r="A203" t="str">
            <v>E03</v>
          </cell>
        </row>
        <row r="204">
          <cell r="A204" t="str">
            <v>E23</v>
          </cell>
        </row>
        <row r="205">
          <cell r="A205" t="str">
            <v>E22</v>
          </cell>
        </row>
        <row r="206">
          <cell r="A206" t="str">
            <v>E04</v>
          </cell>
        </row>
        <row r="207">
          <cell r="A207" t="str">
            <v>E05</v>
          </cell>
        </row>
        <row r="208">
          <cell r="A208" t="str">
            <v>E24</v>
          </cell>
        </row>
        <row r="209">
          <cell r="A209" t="str">
            <v>E68</v>
          </cell>
        </row>
        <row r="210">
          <cell r="A210" t="str">
            <v>E69</v>
          </cell>
        </row>
        <row r="211">
          <cell r="A211" t="str">
            <v>E70</v>
          </cell>
        </row>
        <row r="212">
          <cell r="A212" t="str">
            <v>E71</v>
          </cell>
        </row>
        <row r="213">
          <cell r="A213" t="str">
            <v>E06</v>
          </cell>
        </row>
        <row r="214">
          <cell r="A214" t="str">
            <v>E07</v>
          </cell>
        </row>
        <row r="215">
          <cell r="A215" t="str">
            <v>E08</v>
          </cell>
        </row>
        <row r="216">
          <cell r="A216" t="str">
            <v>E31</v>
          </cell>
        </row>
        <row r="217">
          <cell r="A217" t="str">
            <v>E30</v>
          </cell>
        </row>
        <row r="218">
          <cell r="A218" t="str">
            <v>E10</v>
          </cell>
        </row>
        <row r="219">
          <cell r="A219" t="str">
            <v>E29</v>
          </cell>
        </row>
        <row r="220">
          <cell r="A220" t="str">
            <v>E11</v>
          </cell>
        </row>
        <row r="221">
          <cell r="A221" t="str">
            <v>E60</v>
          </cell>
        </row>
        <row r="222">
          <cell r="A222" t="str">
            <v>E61</v>
          </cell>
        </row>
        <row r="223">
          <cell r="A223" t="str">
            <v>E58</v>
          </cell>
        </row>
        <row r="224">
          <cell r="A224" t="str">
            <v>E59</v>
          </cell>
        </row>
        <row r="225">
          <cell r="A225" t="str">
            <v>E56</v>
          </cell>
        </row>
        <row r="226">
          <cell r="A226" t="str">
            <v>E57</v>
          </cell>
        </row>
        <row r="227">
          <cell r="A227" t="str">
            <v>E66</v>
          </cell>
        </row>
        <row r="228">
          <cell r="A228" t="str">
            <v>E67</v>
          </cell>
        </row>
        <row r="229">
          <cell r="A229" t="str">
            <v>E67A</v>
          </cell>
        </row>
        <row r="230">
          <cell r="A230" t="str">
            <v>E67B</v>
          </cell>
        </row>
        <row r="231">
          <cell r="A231" t="str">
            <v>E64</v>
          </cell>
        </row>
        <row r="232">
          <cell r="A232" t="str">
            <v>E65</v>
          </cell>
        </row>
        <row r="233">
          <cell r="A233" t="str">
            <v>E62</v>
          </cell>
        </row>
        <row r="234">
          <cell r="A234" t="str">
            <v>E63</v>
          </cell>
        </row>
        <row r="235">
          <cell r="A235" t="str">
            <v>E13</v>
          </cell>
        </row>
        <row r="236">
          <cell r="A236" t="str">
            <v>E12</v>
          </cell>
        </row>
        <row r="237">
          <cell r="A237" t="str">
            <v>E14</v>
          </cell>
        </row>
        <row r="238">
          <cell r="A238" t="str">
            <v>E15</v>
          </cell>
        </row>
        <row r="239">
          <cell r="A239" t="str">
            <v>E16</v>
          </cell>
        </row>
        <row r="240">
          <cell r="A240" t="str">
            <v>E18</v>
          </cell>
        </row>
        <row r="241">
          <cell r="A241" t="str">
            <v>E19</v>
          </cell>
        </row>
        <row r="242">
          <cell r="A242" t="str">
            <v>E27</v>
          </cell>
        </row>
        <row r="243">
          <cell r="A243" t="str">
            <v>E20</v>
          </cell>
        </row>
        <row r="244">
          <cell r="A244" t="str">
            <v>E72</v>
          </cell>
        </row>
        <row r="245">
          <cell r="A245" t="str">
            <v>E76</v>
          </cell>
        </row>
        <row r="246">
          <cell r="A246" t="str">
            <v>E77</v>
          </cell>
        </row>
        <row r="247">
          <cell r="A247" t="str">
            <v>E78</v>
          </cell>
        </row>
        <row r="248">
          <cell r="A248" t="str">
            <v>F</v>
          </cell>
        </row>
        <row r="249">
          <cell r="A249" t="str">
            <v>F09</v>
          </cell>
        </row>
        <row r="250">
          <cell r="A250" t="str">
            <v>F02</v>
          </cell>
        </row>
        <row r="251">
          <cell r="A251" t="str">
            <v>F01</v>
          </cell>
        </row>
        <row r="252">
          <cell r="A252" t="str">
            <v>F03</v>
          </cell>
        </row>
        <row r="253">
          <cell r="A253" t="str">
            <v>F07</v>
          </cell>
        </row>
        <row r="254">
          <cell r="A254" t="str">
            <v>F11</v>
          </cell>
        </row>
        <row r="255">
          <cell r="A255" t="str">
            <v>F08</v>
          </cell>
        </row>
        <row r="256">
          <cell r="A256" t="str">
            <v>F05</v>
          </cell>
        </row>
        <row r="257">
          <cell r="A257" t="str">
            <v>F04</v>
          </cell>
        </row>
        <row r="258">
          <cell r="A258" t="str">
            <v>F06</v>
          </cell>
        </row>
        <row r="259">
          <cell r="A259" t="str">
            <v>F10</v>
          </cell>
        </row>
        <row r="260">
          <cell r="A260" t="str">
            <v>F12</v>
          </cell>
        </row>
        <row r="261">
          <cell r="A261" t="str">
            <v>F13</v>
          </cell>
        </row>
        <row r="262">
          <cell r="A262" t="str">
            <v>F14</v>
          </cell>
        </row>
        <row r="263">
          <cell r="A263" t="str">
            <v>F15</v>
          </cell>
        </row>
        <row r="264">
          <cell r="A264" t="str">
            <v>G</v>
          </cell>
        </row>
        <row r="265">
          <cell r="A265" t="str">
            <v>G1</v>
          </cell>
        </row>
        <row r="266">
          <cell r="A266" t="str">
            <v>G2</v>
          </cell>
        </row>
        <row r="267">
          <cell r="A267" t="str">
            <v>G3</v>
          </cell>
        </row>
        <row r="268">
          <cell r="A268" t="str">
            <v>G4</v>
          </cell>
        </row>
        <row r="269">
          <cell r="A269" t="str">
            <v>H</v>
          </cell>
        </row>
        <row r="270">
          <cell r="A270" t="str">
            <v>H11</v>
          </cell>
        </row>
        <row r="271">
          <cell r="A271" t="str">
            <v>H08</v>
          </cell>
        </row>
        <row r="272">
          <cell r="A272" t="str">
            <v>H01</v>
          </cell>
        </row>
        <row r="273">
          <cell r="A273" t="str">
            <v>H02</v>
          </cell>
        </row>
        <row r="274">
          <cell r="A274" t="str">
            <v>H12</v>
          </cell>
        </row>
        <row r="275">
          <cell r="A275" t="str">
            <v>H03</v>
          </cell>
        </row>
        <row r="276">
          <cell r="A276" t="str">
            <v>H04</v>
          </cell>
        </row>
        <row r="277">
          <cell r="A277" t="str">
            <v>H13</v>
          </cell>
        </row>
        <row r="278">
          <cell r="A278" t="str">
            <v>H09</v>
          </cell>
        </row>
        <row r="279">
          <cell r="A279" t="str">
            <v>H10</v>
          </cell>
        </row>
        <row r="280">
          <cell r="A280" t="str">
            <v>H15</v>
          </cell>
        </row>
        <row r="281">
          <cell r="A281" t="str">
            <v>H16</v>
          </cell>
        </row>
        <row r="282">
          <cell r="A282" t="str">
            <v>H05</v>
          </cell>
        </row>
        <row r="283">
          <cell r="A283" t="str">
            <v>H06</v>
          </cell>
        </row>
        <row r="284">
          <cell r="A284" t="str">
            <v>H07</v>
          </cell>
        </row>
        <row r="285">
          <cell r="A285" t="str">
            <v>H14</v>
          </cell>
        </row>
        <row r="286">
          <cell r="A286" t="str">
            <v>H17</v>
          </cell>
        </row>
        <row r="287">
          <cell r="A287" t="str">
            <v>H18</v>
          </cell>
        </row>
        <row r="288">
          <cell r="A288" t="str">
            <v>H19</v>
          </cell>
        </row>
        <row r="289">
          <cell r="A289" t="str">
            <v>H20</v>
          </cell>
        </row>
        <row r="290">
          <cell r="A290" t="str">
            <v>H21</v>
          </cell>
        </row>
        <row r="291">
          <cell r="A291" t="str">
            <v>I</v>
          </cell>
        </row>
        <row r="293">
          <cell r="A293" t="str">
            <v>J</v>
          </cell>
        </row>
        <row r="294">
          <cell r="A294" t="str">
            <v>J02</v>
          </cell>
        </row>
        <row r="295">
          <cell r="A295" t="str">
            <v>J06</v>
          </cell>
        </row>
        <row r="296">
          <cell r="A296" t="str">
            <v>J12</v>
          </cell>
        </row>
        <row r="297">
          <cell r="A297" t="str">
            <v>J01</v>
          </cell>
        </row>
        <row r="298">
          <cell r="A298" t="str">
            <v>J08</v>
          </cell>
        </row>
        <row r="299">
          <cell r="A299" t="str">
            <v>J07</v>
          </cell>
        </row>
        <row r="300">
          <cell r="A300" t="str">
            <v>J07A</v>
          </cell>
        </row>
        <row r="301">
          <cell r="A301" t="str">
            <v>J05</v>
          </cell>
        </row>
        <row r="302">
          <cell r="A302" t="str">
            <v>J11</v>
          </cell>
        </row>
        <row r="303">
          <cell r="A303" t="str">
            <v xml:space="preserve">  </v>
          </cell>
        </row>
        <row r="304">
          <cell r="A304" t="str">
            <v>J10</v>
          </cell>
        </row>
        <row r="305">
          <cell r="A305" t="str">
            <v>J04</v>
          </cell>
        </row>
        <row r="306">
          <cell r="A306" t="str">
            <v>J09</v>
          </cell>
        </row>
        <row r="307">
          <cell r="A307" t="str">
            <v>J15</v>
          </cell>
        </row>
        <row r="308">
          <cell r="A308" t="str">
            <v>J20</v>
          </cell>
        </row>
        <row r="309">
          <cell r="A309" t="str">
            <v>J21</v>
          </cell>
        </row>
        <row r="310">
          <cell r="A310" t="str">
            <v>J23</v>
          </cell>
        </row>
        <row r="312">
          <cell r="A312" t="str">
            <v>K</v>
          </cell>
        </row>
        <row r="313">
          <cell r="A313" t="str">
            <v>K10</v>
          </cell>
        </row>
        <row r="314">
          <cell r="A314" t="str">
            <v>K11</v>
          </cell>
        </row>
        <row r="315">
          <cell r="A315" t="str">
            <v>K13</v>
          </cell>
        </row>
        <row r="316">
          <cell r="A316" t="str">
            <v>K14</v>
          </cell>
        </row>
        <row r="317">
          <cell r="A317" t="str">
            <v>K06</v>
          </cell>
        </row>
        <row r="318">
          <cell r="A318" t="str">
            <v>K07</v>
          </cell>
        </row>
        <row r="319">
          <cell r="A319" t="str">
            <v>K17</v>
          </cell>
        </row>
        <row r="320">
          <cell r="A320" t="str">
            <v>K18</v>
          </cell>
        </row>
        <row r="321">
          <cell r="A321" t="str">
            <v>K08</v>
          </cell>
        </row>
        <row r="322">
          <cell r="A322" t="str">
            <v>K19</v>
          </cell>
        </row>
        <row r="323">
          <cell r="A323" t="str">
            <v>K09</v>
          </cell>
        </row>
        <row r="324">
          <cell r="A324" t="str">
            <v>K12</v>
          </cell>
        </row>
        <row r="325">
          <cell r="A325" t="str">
            <v>K16</v>
          </cell>
        </row>
        <row r="326">
          <cell r="A326" t="str">
            <v>K02</v>
          </cell>
        </row>
        <row r="327">
          <cell r="A327" t="str">
            <v>K15</v>
          </cell>
        </row>
        <row r="328">
          <cell r="A328" t="str">
            <v>K01</v>
          </cell>
        </row>
        <row r="329">
          <cell r="A329" t="str">
            <v>K03</v>
          </cell>
        </row>
        <row r="330">
          <cell r="A330" t="str">
            <v>K04</v>
          </cell>
        </row>
        <row r="331">
          <cell r="A331" t="str">
            <v>K05</v>
          </cell>
        </row>
        <row r="332">
          <cell r="A332" t="str">
            <v>K20</v>
          </cell>
        </row>
        <row r="333">
          <cell r="A333" t="str">
            <v>K21</v>
          </cell>
        </row>
        <row r="334">
          <cell r="A334" t="str">
            <v>K22</v>
          </cell>
        </row>
        <row r="335">
          <cell r="A335" t="str">
            <v>K23</v>
          </cell>
        </row>
        <row r="336">
          <cell r="A336" t="str">
            <v>K24</v>
          </cell>
        </row>
        <row r="337">
          <cell r="A337" t="str">
            <v>K25</v>
          </cell>
        </row>
        <row r="338">
          <cell r="A338" t="str">
            <v>K26</v>
          </cell>
        </row>
        <row r="340">
          <cell r="A340" t="str">
            <v>L</v>
          </cell>
        </row>
        <row r="341">
          <cell r="A341" t="str">
            <v>L12</v>
          </cell>
        </row>
        <row r="342">
          <cell r="A342" t="str">
            <v>L02</v>
          </cell>
        </row>
        <row r="343">
          <cell r="A343" t="str">
            <v>L01</v>
          </cell>
        </row>
        <row r="344">
          <cell r="A344" t="str">
            <v>L11</v>
          </cell>
        </row>
        <row r="345">
          <cell r="A345" t="str">
            <v>L03</v>
          </cell>
        </row>
        <row r="346">
          <cell r="A346" t="str">
            <v>L04</v>
          </cell>
        </row>
        <row r="347">
          <cell r="A347" t="str">
            <v>L05</v>
          </cell>
        </row>
        <row r="348">
          <cell r="A348" t="str">
            <v>L06</v>
          </cell>
        </row>
        <row r="349">
          <cell r="A349" t="str">
            <v>L07</v>
          </cell>
        </row>
        <row r="350">
          <cell r="A350" t="str">
            <v>L08</v>
          </cell>
        </row>
        <row r="351">
          <cell r="A351" t="str">
            <v>L09</v>
          </cell>
        </row>
        <row r="352">
          <cell r="A352" t="str">
            <v>L10</v>
          </cell>
        </row>
        <row r="353">
          <cell r="A353" t="str">
            <v>L13</v>
          </cell>
        </row>
        <row r="354">
          <cell r="A354" t="str">
            <v>L14</v>
          </cell>
        </row>
        <row r="355">
          <cell r="A355" t="str">
            <v>L15</v>
          </cell>
        </row>
        <row r="356">
          <cell r="A356" t="str">
            <v>L16</v>
          </cell>
        </row>
        <row r="357">
          <cell r="A357" t="str">
            <v>L17</v>
          </cell>
        </row>
        <row r="358">
          <cell r="A358" t="str">
            <v>L18</v>
          </cell>
        </row>
        <row r="359">
          <cell r="A359" t="str">
            <v>L19</v>
          </cell>
        </row>
        <row r="360">
          <cell r="A360" t="str">
            <v>L20</v>
          </cell>
        </row>
        <row r="361">
          <cell r="A361" t="str">
            <v>L21</v>
          </cell>
        </row>
        <row r="362">
          <cell r="A362" t="str">
            <v>L22</v>
          </cell>
        </row>
        <row r="363">
          <cell r="A363" t="str">
            <v>L23</v>
          </cell>
        </row>
        <row r="364">
          <cell r="A364" t="str">
            <v>L24</v>
          </cell>
        </row>
        <row r="365">
          <cell r="A365" t="str">
            <v>L25</v>
          </cell>
        </row>
        <row r="366">
          <cell r="A366" t="str">
            <v>L26</v>
          </cell>
        </row>
        <row r="367">
          <cell r="A367" t="str">
            <v>L27</v>
          </cell>
        </row>
        <row r="368">
          <cell r="A368" t="str">
            <v>M</v>
          </cell>
        </row>
        <row r="369">
          <cell r="A369" t="str">
            <v>M01</v>
          </cell>
        </row>
        <row r="370">
          <cell r="A370" t="str">
            <v>M02</v>
          </cell>
        </row>
        <row r="371">
          <cell r="A371" t="str">
            <v>M03</v>
          </cell>
        </row>
        <row r="373">
          <cell r="A373" t="str">
            <v>O</v>
          </cell>
        </row>
        <row r="374">
          <cell r="A374" t="str">
            <v>O36</v>
          </cell>
        </row>
        <row r="375">
          <cell r="A375" t="str">
            <v>O12</v>
          </cell>
        </row>
        <row r="376">
          <cell r="A376" t="str">
            <v>O32</v>
          </cell>
        </row>
        <row r="377">
          <cell r="A377" t="str">
            <v>O39</v>
          </cell>
        </row>
        <row r="378">
          <cell r="A378" t="str">
            <v>O28</v>
          </cell>
        </row>
        <row r="379">
          <cell r="A379" t="str">
            <v>O01</v>
          </cell>
        </row>
        <row r="380">
          <cell r="A380" t="str">
            <v>O33</v>
          </cell>
        </row>
        <row r="381">
          <cell r="A381" t="str">
            <v>O24</v>
          </cell>
        </row>
        <row r="382">
          <cell r="A382" t="str">
            <v>O02</v>
          </cell>
        </row>
        <row r="383">
          <cell r="A383" t="str">
            <v>O03</v>
          </cell>
        </row>
        <row r="384">
          <cell r="A384" t="str">
            <v>O22</v>
          </cell>
        </row>
        <row r="385">
          <cell r="A385" t="str">
            <v>O06</v>
          </cell>
        </row>
        <row r="386">
          <cell r="A386" t="str">
            <v>O27</v>
          </cell>
        </row>
        <row r="387">
          <cell r="A387" t="str">
            <v>O26</v>
          </cell>
        </row>
        <row r="388">
          <cell r="A388" t="str">
            <v>O07</v>
          </cell>
        </row>
        <row r="389">
          <cell r="A389" t="str">
            <v>O08</v>
          </cell>
        </row>
        <row r="390">
          <cell r="A390" t="str">
            <v>O08A</v>
          </cell>
        </row>
        <row r="391">
          <cell r="A391" t="str">
            <v>O09</v>
          </cell>
        </row>
        <row r="392">
          <cell r="A392" t="str">
            <v>O37</v>
          </cell>
        </row>
        <row r="393">
          <cell r="A393" t="str">
            <v>O10</v>
          </cell>
        </row>
        <row r="394">
          <cell r="A394" t="str">
            <v>O11</v>
          </cell>
        </row>
        <row r="395">
          <cell r="A395" t="str">
            <v>O38</v>
          </cell>
        </row>
        <row r="396">
          <cell r="A396" t="str">
            <v>O29</v>
          </cell>
        </row>
        <row r="397">
          <cell r="A397" t="str">
            <v>O05</v>
          </cell>
        </row>
        <row r="398">
          <cell r="A398" t="str">
            <v>O31</v>
          </cell>
        </row>
        <row r="399">
          <cell r="A399" t="str">
            <v>O13</v>
          </cell>
        </row>
        <row r="400">
          <cell r="A400" t="str">
            <v>O14</v>
          </cell>
        </row>
        <row r="401">
          <cell r="A401" t="str">
            <v>O15</v>
          </cell>
        </row>
        <row r="402">
          <cell r="A402" t="str">
            <v>O04</v>
          </cell>
        </row>
        <row r="403">
          <cell r="A403" t="str">
            <v>O16</v>
          </cell>
        </row>
        <row r="404">
          <cell r="A404" t="str">
            <v>O17</v>
          </cell>
        </row>
        <row r="405">
          <cell r="A405" t="str">
            <v>O30</v>
          </cell>
        </row>
        <row r="406">
          <cell r="A406" t="str">
            <v>O35</v>
          </cell>
        </row>
        <row r="407">
          <cell r="A407" t="str">
            <v>O25</v>
          </cell>
        </row>
        <row r="408">
          <cell r="A408" t="str">
            <v>O18</v>
          </cell>
        </row>
        <row r="409">
          <cell r="A409" t="str">
            <v>O34</v>
          </cell>
        </row>
        <row r="410">
          <cell r="A410" t="str">
            <v>O19</v>
          </cell>
        </row>
        <row r="411">
          <cell r="A411" t="str">
            <v>O20</v>
          </cell>
        </row>
        <row r="412">
          <cell r="A412" t="str">
            <v>O20A</v>
          </cell>
        </row>
        <row r="413">
          <cell r="A413" t="str">
            <v>O21</v>
          </cell>
        </row>
        <row r="414">
          <cell r="A414" t="str">
            <v>O23</v>
          </cell>
        </row>
        <row r="415">
          <cell r="A415" t="str">
            <v>O40</v>
          </cell>
        </row>
        <row r="416">
          <cell r="A416" t="str">
            <v>O41</v>
          </cell>
        </row>
        <row r="417">
          <cell r="A417" t="str">
            <v>O42</v>
          </cell>
        </row>
        <row r="418">
          <cell r="A418" t="str">
            <v>O43</v>
          </cell>
        </row>
        <row r="419">
          <cell r="A419" t="str">
            <v>O44</v>
          </cell>
        </row>
        <row r="420">
          <cell r="A420" t="str">
            <v>O45</v>
          </cell>
        </row>
        <row r="421">
          <cell r="A421" t="str">
            <v>O46</v>
          </cell>
        </row>
        <row r="422">
          <cell r="A422" t="str">
            <v>O47</v>
          </cell>
        </row>
        <row r="423">
          <cell r="A423" t="str">
            <v>O48</v>
          </cell>
        </row>
        <row r="424">
          <cell r="A424" t="str">
            <v>O49</v>
          </cell>
        </row>
        <row r="425">
          <cell r="A425" t="str">
            <v>O50</v>
          </cell>
        </row>
        <row r="426">
          <cell r="A426" t="str">
            <v>O51</v>
          </cell>
        </row>
        <row r="427">
          <cell r="A427" t="str">
            <v>O52</v>
          </cell>
        </row>
        <row r="429">
          <cell r="A429" t="str">
            <v>P</v>
          </cell>
        </row>
        <row r="430">
          <cell r="A430" t="str">
            <v>P12</v>
          </cell>
        </row>
        <row r="431">
          <cell r="A431" t="str">
            <v>P11</v>
          </cell>
        </row>
        <row r="432">
          <cell r="A432" t="str">
            <v>P09</v>
          </cell>
        </row>
        <row r="433">
          <cell r="A433" t="str">
            <v>P01</v>
          </cell>
        </row>
        <row r="434">
          <cell r="A434" t="str">
            <v>P16</v>
          </cell>
        </row>
        <row r="435">
          <cell r="A435" t="str">
            <v>P17</v>
          </cell>
        </row>
        <row r="436">
          <cell r="A436" t="str">
            <v>P15</v>
          </cell>
        </row>
        <row r="437">
          <cell r="A437" t="str">
            <v>P02</v>
          </cell>
        </row>
        <row r="438">
          <cell r="A438" t="str">
            <v>P04</v>
          </cell>
        </row>
        <row r="439">
          <cell r="A439" t="str">
            <v>P03</v>
          </cell>
        </row>
        <row r="440">
          <cell r="A440" t="str">
            <v>P10</v>
          </cell>
        </row>
        <row r="441">
          <cell r="A441" t="str">
            <v>P05</v>
          </cell>
        </row>
        <row r="442">
          <cell r="A442" t="str">
            <v>P07</v>
          </cell>
        </row>
        <row r="443">
          <cell r="A443" t="str">
            <v>P13</v>
          </cell>
        </row>
        <row r="444">
          <cell r="A444" t="str">
            <v>P14</v>
          </cell>
        </row>
        <row r="445">
          <cell r="A445" t="str">
            <v>P06</v>
          </cell>
        </row>
        <row r="446">
          <cell r="A446" t="str">
            <v>P08</v>
          </cell>
        </row>
        <row r="447">
          <cell r="A447" t="str">
            <v>P18</v>
          </cell>
        </row>
        <row r="448">
          <cell r="A448" t="str">
            <v>P19</v>
          </cell>
        </row>
        <row r="449">
          <cell r="A449" t="str">
            <v>P20</v>
          </cell>
        </row>
        <row r="450">
          <cell r="A450" t="str">
            <v>P21</v>
          </cell>
        </row>
        <row r="451">
          <cell r="A451" t="str">
            <v>Q</v>
          </cell>
        </row>
        <row r="452">
          <cell r="A452" t="str">
            <v>Q06</v>
          </cell>
        </row>
        <row r="453">
          <cell r="A453" t="str">
            <v>Q02</v>
          </cell>
        </row>
        <row r="454">
          <cell r="A454" t="str">
            <v>Q03</v>
          </cell>
        </row>
        <row r="455">
          <cell r="A455" t="str">
            <v>Q05</v>
          </cell>
        </row>
        <row r="456">
          <cell r="A456" t="str">
            <v>Q01</v>
          </cell>
        </row>
        <row r="457">
          <cell r="A457" t="str">
            <v>Q04</v>
          </cell>
        </row>
        <row r="458">
          <cell r="A458" t="str">
            <v>Q07</v>
          </cell>
        </row>
        <row r="459">
          <cell r="A459" t="str">
            <v>Q08</v>
          </cell>
        </row>
        <row r="460">
          <cell r="A460" t="str">
            <v>Q09</v>
          </cell>
        </row>
        <row r="461">
          <cell r="A461" t="str">
            <v>Q10</v>
          </cell>
        </row>
        <row r="462">
          <cell r="A462" t="str">
            <v>R</v>
          </cell>
        </row>
        <row r="463">
          <cell r="A463" t="str">
            <v>R02</v>
          </cell>
        </row>
        <row r="464">
          <cell r="A464" t="str">
            <v>R01</v>
          </cell>
        </row>
        <row r="465">
          <cell r="A465" t="str">
            <v>R03</v>
          </cell>
        </row>
        <row r="466">
          <cell r="A466" t="str">
            <v>R04</v>
          </cell>
        </row>
        <row r="467">
          <cell r="A467" t="str">
            <v>R05</v>
          </cell>
        </row>
        <row r="468">
          <cell r="A468" t="str">
            <v>R06</v>
          </cell>
        </row>
        <row r="469">
          <cell r="A469" t="str">
            <v>R07</v>
          </cell>
        </row>
        <row r="470">
          <cell r="A470" t="str">
            <v>S</v>
          </cell>
        </row>
        <row r="471">
          <cell r="A471" t="str">
            <v>S108</v>
          </cell>
        </row>
        <row r="472">
          <cell r="A472" t="str">
            <v>S122</v>
          </cell>
        </row>
        <row r="473">
          <cell r="A473" t="str">
            <v>S169</v>
          </cell>
        </row>
        <row r="474">
          <cell r="A474" t="str">
            <v>S170</v>
          </cell>
        </row>
        <row r="475">
          <cell r="A475" t="str">
            <v>S90</v>
          </cell>
        </row>
        <row r="476">
          <cell r="A476" t="str">
            <v>S163</v>
          </cell>
        </row>
        <row r="477">
          <cell r="A477" t="str">
            <v>S91</v>
          </cell>
        </row>
        <row r="478">
          <cell r="A478" t="str">
            <v>S89</v>
          </cell>
        </row>
        <row r="479">
          <cell r="A479" t="str">
            <v>S235</v>
          </cell>
        </row>
        <row r="480">
          <cell r="A480" t="str">
            <v>S92</v>
          </cell>
        </row>
        <row r="481">
          <cell r="A481" t="str">
            <v>S177</v>
          </cell>
        </row>
        <row r="482">
          <cell r="A482" t="str">
            <v>S93</v>
          </cell>
        </row>
        <row r="483">
          <cell r="A483" t="str">
            <v>S178</v>
          </cell>
        </row>
        <row r="484">
          <cell r="A484" t="str">
            <v>S179</v>
          </cell>
        </row>
        <row r="485">
          <cell r="A485" t="str">
            <v>S180</v>
          </cell>
        </row>
        <row r="486">
          <cell r="A486" t="str">
            <v>S01</v>
          </cell>
        </row>
        <row r="487">
          <cell r="A487" t="str">
            <v>S01A</v>
          </cell>
        </row>
        <row r="488">
          <cell r="A488" t="str">
            <v>S02</v>
          </cell>
        </row>
        <row r="489">
          <cell r="A489" t="str">
            <v>S130</v>
          </cell>
        </row>
        <row r="490">
          <cell r="A490" t="str">
            <v>S133</v>
          </cell>
        </row>
        <row r="491">
          <cell r="A491" t="str">
            <v>S98</v>
          </cell>
        </row>
        <row r="492">
          <cell r="A492" t="str">
            <v>S99</v>
          </cell>
        </row>
        <row r="493">
          <cell r="A493" t="str">
            <v>S136</v>
          </cell>
        </row>
        <row r="494">
          <cell r="A494" t="str">
            <v>S117</v>
          </cell>
        </row>
        <row r="495">
          <cell r="A495" t="str">
            <v>S116</v>
          </cell>
        </row>
        <row r="496">
          <cell r="A496" t="str">
            <v>S04</v>
          </cell>
        </row>
        <row r="497">
          <cell r="A497" t="str">
            <v>S115</v>
          </cell>
        </row>
        <row r="498">
          <cell r="A498" t="str">
            <v>S03</v>
          </cell>
        </row>
        <row r="499">
          <cell r="A499" t="str">
            <v>S05</v>
          </cell>
        </row>
        <row r="500">
          <cell r="A500" t="str">
            <v>S145</v>
          </cell>
        </row>
        <row r="501">
          <cell r="A501" t="str">
            <v>S06</v>
          </cell>
        </row>
        <row r="502">
          <cell r="A502" t="str">
            <v>S146</v>
          </cell>
        </row>
        <row r="503">
          <cell r="A503" t="str">
            <v>S10</v>
          </cell>
        </row>
        <row r="504">
          <cell r="A504" t="str">
            <v>S196</v>
          </cell>
        </row>
        <row r="505">
          <cell r="A505" t="str">
            <v>S113</v>
          </cell>
        </row>
        <row r="506">
          <cell r="A506" t="str">
            <v>S11</v>
          </cell>
        </row>
        <row r="507">
          <cell r="A507" t="str">
            <v>S188</v>
          </cell>
        </row>
        <row r="508">
          <cell r="A508" t="str">
            <v>S87</v>
          </cell>
        </row>
        <row r="509">
          <cell r="A509" t="str">
            <v>S88</v>
          </cell>
        </row>
        <row r="510">
          <cell r="A510" t="str">
            <v>S152</v>
          </cell>
        </row>
        <row r="511">
          <cell r="A511" t="str">
            <v>S151</v>
          </cell>
        </row>
        <row r="512">
          <cell r="A512" t="str">
            <v>S149</v>
          </cell>
        </row>
        <row r="513">
          <cell r="A513" t="str">
            <v>S239</v>
          </cell>
        </row>
        <row r="514">
          <cell r="A514" t="str">
            <v>S153</v>
          </cell>
        </row>
        <row r="515">
          <cell r="A515" t="str">
            <v>S234</v>
          </cell>
        </row>
        <row r="516">
          <cell r="A516" t="str">
            <v>S150</v>
          </cell>
        </row>
        <row r="517">
          <cell r="A517" t="str">
            <v>S217</v>
          </cell>
        </row>
        <row r="518">
          <cell r="A518" t="str">
            <v>S94</v>
          </cell>
        </row>
        <row r="519">
          <cell r="A519" t="str">
            <v>S37</v>
          </cell>
        </row>
        <row r="520">
          <cell r="A520" t="str">
            <v>S100</v>
          </cell>
        </row>
        <row r="521">
          <cell r="A521" t="str">
            <v>S101</v>
          </cell>
        </row>
        <row r="522">
          <cell r="A522" t="str">
            <v>S135</v>
          </cell>
        </row>
        <row r="523">
          <cell r="A523" t="str">
            <v>S1351</v>
          </cell>
        </row>
        <row r="524">
          <cell r="A524" t="str">
            <v>S233</v>
          </cell>
        </row>
        <row r="525">
          <cell r="A525" t="str">
            <v>S2341</v>
          </cell>
        </row>
        <row r="526">
          <cell r="A526" t="str">
            <v>S12</v>
          </cell>
        </row>
        <row r="527">
          <cell r="A527" t="str">
            <v>S13</v>
          </cell>
        </row>
        <row r="528">
          <cell r="A528" t="str">
            <v>S14</v>
          </cell>
        </row>
        <row r="529">
          <cell r="A529" t="str">
            <v>S123</v>
          </cell>
        </row>
        <row r="530">
          <cell r="A530" t="str">
            <v>S15</v>
          </cell>
        </row>
        <row r="531">
          <cell r="A531" t="str">
            <v>S138</v>
          </cell>
        </row>
        <row r="532">
          <cell r="A532" t="str">
            <v>S139</v>
          </cell>
        </row>
        <row r="533">
          <cell r="A533" t="str">
            <v>S140</v>
          </cell>
        </row>
        <row r="534">
          <cell r="A534" t="str">
            <v>S173</v>
          </cell>
        </row>
        <row r="535">
          <cell r="A535" t="str">
            <v>S16</v>
          </cell>
        </row>
        <row r="536">
          <cell r="A536" t="str">
            <v>S17</v>
          </cell>
        </row>
        <row r="537">
          <cell r="A537" t="str">
            <v>S18</v>
          </cell>
        </row>
        <row r="538">
          <cell r="A538" t="str">
            <v>S08</v>
          </cell>
        </row>
        <row r="539">
          <cell r="A539" t="str">
            <v>S19</v>
          </cell>
        </row>
        <row r="540">
          <cell r="A540" t="str">
            <v>S219</v>
          </cell>
        </row>
        <row r="541">
          <cell r="A541" t="str">
            <v>S111</v>
          </cell>
        </row>
        <row r="542">
          <cell r="A542" t="str">
            <v>S165</v>
          </cell>
        </row>
        <row r="543">
          <cell r="A543" t="str">
            <v>S213</v>
          </cell>
        </row>
        <row r="544">
          <cell r="A544" t="str">
            <v>S211</v>
          </cell>
        </row>
        <row r="545">
          <cell r="A545" t="str">
            <v>S212</v>
          </cell>
        </row>
        <row r="546">
          <cell r="A546" t="str">
            <v>S210</v>
          </cell>
        </row>
        <row r="547">
          <cell r="A547" t="str">
            <v>S207</v>
          </cell>
        </row>
        <row r="548">
          <cell r="A548" t="str">
            <v>S208</v>
          </cell>
        </row>
        <row r="549">
          <cell r="A549" t="str">
            <v>S209</v>
          </cell>
        </row>
        <row r="550">
          <cell r="A550" t="str">
            <v>S206</v>
          </cell>
        </row>
        <row r="551">
          <cell r="A551" t="str">
            <v>S203</v>
          </cell>
        </row>
        <row r="552">
          <cell r="A552" t="str">
            <v>S204</v>
          </cell>
        </row>
        <row r="553">
          <cell r="A553" t="str">
            <v>S205</v>
          </cell>
        </row>
        <row r="554">
          <cell r="A554" t="str">
            <v>S202</v>
          </cell>
        </row>
        <row r="555">
          <cell r="A555" t="str">
            <v>S200</v>
          </cell>
        </row>
        <row r="556">
          <cell r="A556" t="str">
            <v>S201</v>
          </cell>
        </row>
        <row r="557">
          <cell r="A557" t="str">
            <v>S156</v>
          </cell>
        </row>
        <row r="558">
          <cell r="A558" t="str">
            <v>S21</v>
          </cell>
        </row>
        <row r="559">
          <cell r="A559" t="str">
            <v>S155</v>
          </cell>
        </row>
        <row r="560">
          <cell r="A560" t="str">
            <v>S124</v>
          </cell>
        </row>
        <row r="561">
          <cell r="A561" t="str">
            <v>S186</v>
          </cell>
        </row>
        <row r="562">
          <cell r="A562" t="str">
            <v>S187</v>
          </cell>
        </row>
        <row r="563">
          <cell r="A563" t="str">
            <v>S106</v>
          </cell>
        </row>
        <row r="564">
          <cell r="A564" t="str">
            <v>S179</v>
          </cell>
        </row>
        <row r="565">
          <cell r="A565" t="str">
            <v>S180</v>
          </cell>
        </row>
        <row r="566">
          <cell r="A566" t="str">
            <v>S22</v>
          </cell>
        </row>
        <row r="567">
          <cell r="A567" t="str">
            <v>S195</v>
          </cell>
        </row>
        <row r="568">
          <cell r="A568" t="str">
            <v>S218</v>
          </cell>
        </row>
        <row r="569">
          <cell r="A569" t="str">
            <v>S23</v>
          </cell>
        </row>
        <row r="570">
          <cell r="A570" t="str">
            <v>S157</v>
          </cell>
        </row>
        <row r="571">
          <cell r="A571" t="str">
            <v>S112</v>
          </cell>
        </row>
        <row r="572">
          <cell r="A572" t="str">
            <v>S24</v>
          </cell>
        </row>
        <row r="573">
          <cell r="A573" t="str">
            <v>S25</v>
          </cell>
        </row>
        <row r="574">
          <cell r="A574" t="str">
            <v>S27</v>
          </cell>
        </row>
        <row r="575">
          <cell r="A575" t="str">
            <v>S118</v>
          </cell>
        </row>
        <row r="576">
          <cell r="A576" t="str">
            <v>S26</v>
          </cell>
        </row>
        <row r="577">
          <cell r="A577" t="str">
            <v>S28</v>
          </cell>
        </row>
        <row r="578">
          <cell r="A578" t="str">
            <v>S142</v>
          </cell>
        </row>
        <row r="579">
          <cell r="A579" t="str">
            <v>S143</v>
          </cell>
        </row>
        <row r="580">
          <cell r="A580" t="str">
            <v>S29</v>
          </cell>
        </row>
        <row r="581">
          <cell r="A581" t="str">
            <v>S144</v>
          </cell>
        </row>
        <row r="582">
          <cell r="A582" t="str">
            <v>S30</v>
          </cell>
        </row>
        <row r="583">
          <cell r="A583" t="str">
            <v>S109</v>
          </cell>
        </row>
        <row r="584">
          <cell r="A584" t="str">
            <v>S220</v>
          </cell>
        </row>
        <row r="585">
          <cell r="A585" t="str">
            <v>S31</v>
          </cell>
        </row>
        <row r="586">
          <cell r="A586" t="str">
            <v>S243</v>
          </cell>
        </row>
        <row r="587">
          <cell r="A587" t="str">
            <v>S32</v>
          </cell>
        </row>
        <row r="588">
          <cell r="A588" t="str">
            <v>S33</v>
          </cell>
        </row>
        <row r="589">
          <cell r="A589" t="str">
            <v>S102</v>
          </cell>
        </row>
        <row r="590">
          <cell r="A590" t="str">
            <v>S110</v>
          </cell>
        </row>
        <row r="591">
          <cell r="A591" t="str">
            <v>S232</v>
          </cell>
        </row>
        <row r="592">
          <cell r="A592" t="str">
            <v>S231</v>
          </cell>
        </row>
        <row r="593">
          <cell r="A593" t="str">
            <v>S34</v>
          </cell>
        </row>
        <row r="594">
          <cell r="A594" t="str">
            <v>S125</v>
          </cell>
        </row>
        <row r="595">
          <cell r="A595" t="str">
            <v>S126</v>
          </cell>
        </row>
        <row r="596">
          <cell r="A596" t="str">
            <v>S65</v>
          </cell>
        </row>
        <row r="597">
          <cell r="A597" t="str">
            <v>S35</v>
          </cell>
        </row>
        <row r="598">
          <cell r="A598" t="str">
            <v>S167</v>
          </cell>
        </row>
        <row r="599">
          <cell r="A599" t="str">
            <v>S36</v>
          </cell>
        </row>
        <row r="600">
          <cell r="A600" t="str">
            <v>S221</v>
          </cell>
        </row>
        <row r="601">
          <cell r="A601" t="str">
            <v>S222</v>
          </cell>
        </row>
        <row r="602">
          <cell r="A602" t="str">
            <v>S222A</v>
          </cell>
        </row>
        <row r="603">
          <cell r="A603" t="str">
            <v>S224</v>
          </cell>
        </row>
        <row r="604">
          <cell r="A604" t="str">
            <v>S105</v>
          </cell>
        </row>
        <row r="605">
          <cell r="A605" t="str">
            <v>S107</v>
          </cell>
        </row>
        <row r="606">
          <cell r="A606" t="str">
            <v>S60</v>
          </cell>
        </row>
        <row r="607">
          <cell r="A607" t="str">
            <v>S225</v>
          </cell>
        </row>
        <row r="608">
          <cell r="A608" t="str">
            <v>S226</v>
          </cell>
        </row>
        <row r="609">
          <cell r="A609" t="str">
            <v>S131</v>
          </cell>
        </row>
        <row r="610">
          <cell r="A610" t="str">
            <v>S134</v>
          </cell>
        </row>
        <row r="611">
          <cell r="A611" t="str">
            <v>S181</v>
          </cell>
        </row>
        <row r="612">
          <cell r="A612" t="str">
            <v>S182</v>
          </cell>
        </row>
        <row r="613">
          <cell r="A613" t="str">
            <v>S172</v>
          </cell>
        </row>
        <row r="614">
          <cell r="A614" t="str">
            <v>S38</v>
          </cell>
        </row>
        <row r="615">
          <cell r="A615" t="str">
            <v>S183</v>
          </cell>
        </row>
        <row r="616">
          <cell r="A616" t="str">
            <v>S39</v>
          </cell>
        </row>
        <row r="617">
          <cell r="A617" t="str">
            <v>S159</v>
          </cell>
        </row>
        <row r="618">
          <cell r="A618" t="str">
            <v>S07</v>
          </cell>
        </row>
        <row r="619">
          <cell r="A619" t="str">
            <v>S40</v>
          </cell>
        </row>
        <row r="620">
          <cell r="A620" t="str">
            <v>S158</v>
          </cell>
        </row>
        <row r="621">
          <cell r="A621" t="str">
            <v>S129</v>
          </cell>
        </row>
        <row r="622">
          <cell r="A622" t="str">
            <v>S166</v>
          </cell>
        </row>
        <row r="623">
          <cell r="A623" t="str">
            <v>S103</v>
          </cell>
        </row>
        <row r="624">
          <cell r="A624" t="str">
            <v>S104</v>
          </cell>
        </row>
        <row r="625">
          <cell r="A625" t="str">
            <v>S160</v>
          </cell>
        </row>
        <row r="626">
          <cell r="A626" t="str">
            <v>S160A</v>
          </cell>
        </row>
        <row r="627">
          <cell r="A627" t="str">
            <v>S46</v>
          </cell>
        </row>
        <row r="628">
          <cell r="A628" t="str">
            <v>S47</v>
          </cell>
        </row>
        <row r="629">
          <cell r="A629" t="str">
            <v>S48</v>
          </cell>
        </row>
        <row r="630">
          <cell r="A630" t="str">
            <v>S48A</v>
          </cell>
        </row>
        <row r="631">
          <cell r="A631" t="str">
            <v>S48B</v>
          </cell>
        </row>
        <row r="632">
          <cell r="A632" t="str">
            <v>S214</v>
          </cell>
        </row>
        <row r="633">
          <cell r="A633" t="str">
            <v>S114</v>
          </cell>
        </row>
        <row r="634">
          <cell r="A634" t="str">
            <v>S41</v>
          </cell>
        </row>
        <row r="635">
          <cell r="A635" t="str">
            <v>S120</v>
          </cell>
        </row>
        <row r="636">
          <cell r="A636" t="str">
            <v>S171</v>
          </cell>
        </row>
        <row r="637">
          <cell r="A637" t="str">
            <v>S09</v>
          </cell>
        </row>
        <row r="638">
          <cell r="A638" t="str">
            <v>S09A</v>
          </cell>
        </row>
        <row r="639">
          <cell r="A639" t="str">
            <v>S09B</v>
          </cell>
        </row>
        <row r="640">
          <cell r="A640" t="str">
            <v>S09C</v>
          </cell>
        </row>
        <row r="641">
          <cell r="A641" t="str">
            <v>S132</v>
          </cell>
        </row>
        <row r="642">
          <cell r="A642" t="str">
            <v>S242</v>
          </cell>
        </row>
        <row r="643">
          <cell r="A643" t="str">
            <v>S241</v>
          </cell>
        </row>
        <row r="644">
          <cell r="A644" t="str">
            <v>S42</v>
          </cell>
        </row>
        <row r="645">
          <cell r="A645" t="str">
            <v>S43</v>
          </cell>
        </row>
        <row r="646">
          <cell r="A646" t="str">
            <v>S44</v>
          </cell>
        </row>
        <row r="647">
          <cell r="A647" t="str">
            <v>S56</v>
          </cell>
        </row>
        <row r="648">
          <cell r="A648" t="str">
            <v>S71</v>
          </cell>
        </row>
        <row r="649">
          <cell r="A649" t="str">
            <v>S71A</v>
          </cell>
        </row>
        <row r="650">
          <cell r="A650" t="str">
            <v>S71B</v>
          </cell>
        </row>
        <row r="651">
          <cell r="A651" t="str">
            <v>S71C</v>
          </cell>
        </row>
        <row r="652">
          <cell r="A652" t="str">
            <v>S72</v>
          </cell>
        </row>
        <row r="653">
          <cell r="A653" t="str">
            <v>S45</v>
          </cell>
        </row>
        <row r="654">
          <cell r="A654" t="str">
            <v>S121</v>
          </cell>
        </row>
        <row r="655">
          <cell r="A655" t="str">
            <v>S228</v>
          </cell>
        </row>
        <row r="656">
          <cell r="A656" t="str">
            <v>S229</v>
          </cell>
        </row>
        <row r="657">
          <cell r="A657" t="str">
            <v>S230</v>
          </cell>
        </row>
        <row r="658">
          <cell r="A658" t="str">
            <v>S20</v>
          </cell>
        </row>
        <row r="659">
          <cell r="A659" t="str">
            <v>S227</v>
          </cell>
        </row>
        <row r="660">
          <cell r="A660" t="str">
            <v>S50</v>
          </cell>
        </row>
        <row r="661">
          <cell r="A661" t="str">
            <v>S162</v>
          </cell>
        </row>
        <row r="662">
          <cell r="A662" t="str">
            <v>S51</v>
          </cell>
        </row>
        <row r="663">
          <cell r="A663" t="str">
            <v>S49</v>
          </cell>
        </row>
        <row r="664">
          <cell r="A664" t="str">
            <v>S52</v>
          </cell>
        </row>
        <row r="665">
          <cell r="A665" t="str">
            <v>S53</v>
          </cell>
        </row>
        <row r="666">
          <cell r="A666" t="str">
            <v>S54</v>
          </cell>
        </row>
        <row r="667">
          <cell r="A667" t="str">
            <v>S154</v>
          </cell>
        </row>
        <row r="668">
          <cell r="A668" t="str">
            <v>S55</v>
          </cell>
        </row>
        <row r="669">
          <cell r="A669" t="str">
            <v>S59</v>
          </cell>
        </row>
        <row r="670">
          <cell r="A670" t="str">
            <v>S58</v>
          </cell>
        </row>
        <row r="671">
          <cell r="A671" t="str">
            <v>S96</v>
          </cell>
        </row>
        <row r="672">
          <cell r="A672" t="str">
            <v>S97</v>
          </cell>
        </row>
        <row r="673">
          <cell r="A673" t="str">
            <v>S57</v>
          </cell>
        </row>
        <row r="674">
          <cell r="A674" t="str">
            <v>S62</v>
          </cell>
        </row>
        <row r="675">
          <cell r="A675" t="str">
            <v>S63</v>
          </cell>
        </row>
        <row r="676">
          <cell r="A676" t="str">
            <v>S61</v>
          </cell>
        </row>
        <row r="677">
          <cell r="A677" t="str">
            <v>S164</v>
          </cell>
        </row>
        <row r="678">
          <cell r="A678" t="str">
            <v>S168</v>
          </cell>
        </row>
        <row r="679">
          <cell r="A679" t="str">
            <v>S199</v>
          </cell>
        </row>
        <row r="680">
          <cell r="A680" t="str">
            <v>S197</v>
          </cell>
        </row>
        <row r="681">
          <cell r="A681" t="str">
            <v>S198</v>
          </cell>
        </row>
        <row r="682">
          <cell r="A682" t="str">
            <v>S75</v>
          </cell>
        </row>
        <row r="683">
          <cell r="A683" t="str">
            <v>S141</v>
          </cell>
        </row>
        <row r="684">
          <cell r="A684" t="str">
            <v>S161</v>
          </cell>
        </row>
        <row r="685">
          <cell r="A685" t="str">
            <v>S66</v>
          </cell>
        </row>
        <row r="686">
          <cell r="A686" t="str">
            <v>S67</v>
          </cell>
        </row>
        <row r="687">
          <cell r="A687" t="str">
            <v>S68</v>
          </cell>
        </row>
        <row r="688">
          <cell r="A688" t="str">
            <v>S69</v>
          </cell>
        </row>
        <row r="689">
          <cell r="A689" t="str">
            <v>S215</v>
          </cell>
        </row>
        <row r="690">
          <cell r="A690" t="str">
            <v>S240</v>
          </cell>
        </row>
        <row r="691">
          <cell r="A691" t="str">
            <v>S127</v>
          </cell>
        </row>
        <row r="692">
          <cell r="A692" t="str">
            <v>S128</v>
          </cell>
        </row>
        <row r="693">
          <cell r="A693" t="str">
            <v>S64</v>
          </cell>
        </row>
        <row r="694">
          <cell r="A694" t="str">
            <v>S64A</v>
          </cell>
        </row>
        <row r="695">
          <cell r="A695" t="str">
            <v>S64B</v>
          </cell>
        </row>
        <row r="696">
          <cell r="A696" t="str">
            <v>S64C</v>
          </cell>
        </row>
        <row r="697">
          <cell r="A697" t="str">
            <v>S64D</v>
          </cell>
        </row>
        <row r="698">
          <cell r="A698" t="str">
            <v>S64E</v>
          </cell>
        </row>
        <row r="699">
          <cell r="A699" t="str">
            <v>S64F</v>
          </cell>
        </row>
        <row r="700">
          <cell r="A700" t="str">
            <v>S64G</v>
          </cell>
        </row>
        <row r="701">
          <cell r="A701" t="str">
            <v>S70</v>
          </cell>
        </row>
        <row r="702">
          <cell r="A702" t="str">
            <v>S73</v>
          </cell>
        </row>
        <row r="703">
          <cell r="A703" t="str">
            <v>S74</v>
          </cell>
        </row>
        <row r="704">
          <cell r="A704" t="str">
            <v>S95</v>
          </cell>
        </row>
        <row r="705">
          <cell r="A705" t="str">
            <v>S95A</v>
          </cell>
        </row>
        <row r="706">
          <cell r="A706" t="str">
            <v>S184</v>
          </cell>
        </row>
        <row r="707">
          <cell r="A707" t="str">
            <v>S185</v>
          </cell>
        </row>
        <row r="708">
          <cell r="A708" t="str">
            <v>S238</v>
          </cell>
        </row>
        <row r="709">
          <cell r="A709" t="str">
            <v>S77</v>
          </cell>
        </row>
        <row r="710">
          <cell r="A710" t="str">
            <v>S119</v>
          </cell>
        </row>
        <row r="711">
          <cell r="A711" t="str">
            <v>S76</v>
          </cell>
        </row>
        <row r="712">
          <cell r="A712" t="str">
            <v>S80</v>
          </cell>
        </row>
        <row r="713">
          <cell r="A713" t="str">
            <v>S78</v>
          </cell>
        </row>
        <row r="714">
          <cell r="A714" t="str">
            <v>S147</v>
          </cell>
        </row>
        <row r="715">
          <cell r="A715" t="str">
            <v>S79</v>
          </cell>
        </row>
        <row r="716">
          <cell r="A716" t="str">
            <v>S148</v>
          </cell>
        </row>
        <row r="717">
          <cell r="A717" t="str">
            <v>S194</v>
          </cell>
        </row>
        <row r="718">
          <cell r="A718" t="str">
            <v>S216</v>
          </cell>
        </row>
        <row r="719">
          <cell r="A719" t="str">
            <v>S236</v>
          </cell>
        </row>
        <row r="720">
          <cell r="A720" t="str">
            <v>S81</v>
          </cell>
        </row>
        <row r="721">
          <cell r="A721" t="str">
            <v>S82</v>
          </cell>
        </row>
        <row r="722">
          <cell r="A722" t="str">
            <v>S190</v>
          </cell>
        </row>
        <row r="723">
          <cell r="A723" t="str">
            <v>S191</v>
          </cell>
        </row>
        <row r="724">
          <cell r="A724" t="str">
            <v>S237</v>
          </cell>
        </row>
        <row r="725">
          <cell r="A725" t="str">
            <v>S192</v>
          </cell>
        </row>
        <row r="726">
          <cell r="A726" t="str">
            <v>S189</v>
          </cell>
        </row>
        <row r="727">
          <cell r="A727" t="str">
            <v>S223</v>
          </cell>
        </row>
        <row r="728">
          <cell r="A728" t="str">
            <v>S83</v>
          </cell>
        </row>
        <row r="729">
          <cell r="A729" t="str">
            <v>S176</v>
          </cell>
        </row>
        <row r="730">
          <cell r="A730" t="str">
            <v>S175</v>
          </cell>
        </row>
        <row r="731">
          <cell r="A731" t="str">
            <v>S174</v>
          </cell>
        </row>
        <row r="732">
          <cell r="A732" t="str">
            <v>S193</v>
          </cell>
        </row>
        <row r="733">
          <cell r="A733" t="str">
            <v>S84</v>
          </cell>
        </row>
        <row r="734">
          <cell r="A734" t="str">
            <v>S85</v>
          </cell>
        </row>
        <row r="735">
          <cell r="A735" t="str">
            <v>S86</v>
          </cell>
        </row>
        <row r="736">
          <cell r="A736" t="str">
            <v>S137</v>
          </cell>
        </row>
        <row r="737">
          <cell r="A737" t="str">
            <v>S244</v>
          </cell>
        </row>
        <row r="738">
          <cell r="A738" t="str">
            <v>S245</v>
          </cell>
        </row>
        <row r="739">
          <cell r="A739" t="str">
            <v>S246</v>
          </cell>
        </row>
        <row r="740">
          <cell r="A740" t="str">
            <v>S247</v>
          </cell>
        </row>
        <row r="741">
          <cell r="A741" t="str">
            <v>S248</v>
          </cell>
        </row>
        <row r="742">
          <cell r="A742" t="str">
            <v>S249</v>
          </cell>
        </row>
        <row r="743">
          <cell r="A743" t="str">
            <v>S250</v>
          </cell>
        </row>
        <row r="744">
          <cell r="A744" t="str">
            <v>S251</v>
          </cell>
        </row>
        <row r="745">
          <cell r="A745" t="str">
            <v>S252</v>
          </cell>
        </row>
        <row r="746">
          <cell r="A746" t="str">
            <v>S252A</v>
          </cell>
        </row>
        <row r="747">
          <cell r="A747" t="str">
            <v>S253</v>
          </cell>
        </row>
        <row r="748">
          <cell r="A748" t="str">
            <v>S254</v>
          </cell>
        </row>
        <row r="749">
          <cell r="A749" t="str">
            <v>S255</v>
          </cell>
        </row>
        <row r="751">
          <cell r="A751" t="str">
            <v>T</v>
          </cell>
        </row>
        <row r="752">
          <cell r="A752" t="str">
            <v>T13</v>
          </cell>
        </row>
        <row r="753">
          <cell r="A753" t="str">
            <v>T14</v>
          </cell>
        </row>
        <row r="754">
          <cell r="A754" t="str">
            <v>T15</v>
          </cell>
        </row>
        <row r="755">
          <cell r="A755" t="str">
            <v>T02</v>
          </cell>
        </row>
        <row r="756">
          <cell r="A756" t="str">
            <v>T03</v>
          </cell>
        </row>
        <row r="757">
          <cell r="A757" t="str">
            <v>T12</v>
          </cell>
        </row>
        <row r="758">
          <cell r="A758" t="str">
            <v>T01</v>
          </cell>
        </row>
        <row r="759">
          <cell r="A759" t="str">
            <v>T05</v>
          </cell>
        </row>
        <row r="760">
          <cell r="A760" t="str">
            <v>T09</v>
          </cell>
        </row>
        <row r="761">
          <cell r="A761" t="str">
            <v>T10</v>
          </cell>
        </row>
        <row r="762">
          <cell r="A762" t="str">
            <v>T11</v>
          </cell>
        </row>
        <row r="763">
          <cell r="A763" t="str">
            <v>T06</v>
          </cell>
        </row>
        <row r="764">
          <cell r="A764" t="str">
            <v>T08</v>
          </cell>
        </row>
        <row r="765">
          <cell r="A765" t="str">
            <v>T16</v>
          </cell>
        </row>
        <row r="766">
          <cell r="A766" t="str">
            <v>T07</v>
          </cell>
        </row>
        <row r="767">
          <cell r="A767" t="str">
            <v>T04</v>
          </cell>
        </row>
        <row r="768">
          <cell r="A768" t="str">
            <v>T17</v>
          </cell>
        </row>
        <row r="769">
          <cell r="A769" t="str">
            <v>T18</v>
          </cell>
        </row>
        <row r="770">
          <cell r="A770" t="str">
            <v>T19</v>
          </cell>
        </row>
        <row r="771">
          <cell r="A771" t="str">
            <v>T20</v>
          </cell>
        </row>
        <row r="772">
          <cell r="A772" t="str">
            <v>T21</v>
          </cell>
        </row>
        <row r="773">
          <cell r="A773" t="str">
            <v>W</v>
          </cell>
        </row>
        <row r="774">
          <cell r="A774" t="str">
            <v>W13</v>
          </cell>
        </row>
        <row r="775">
          <cell r="A775" t="str">
            <v>W21</v>
          </cell>
        </row>
        <row r="776">
          <cell r="A776" t="str">
            <v>W22</v>
          </cell>
        </row>
        <row r="777">
          <cell r="A777" t="str">
            <v>W01</v>
          </cell>
        </row>
        <row r="778">
          <cell r="A778" t="str">
            <v>W02</v>
          </cell>
        </row>
        <row r="779">
          <cell r="A779" t="str">
            <v>W04</v>
          </cell>
        </row>
        <row r="780">
          <cell r="A780" t="str">
            <v>W34</v>
          </cell>
        </row>
        <row r="781">
          <cell r="A781" t="str">
            <v>W33</v>
          </cell>
        </row>
        <row r="782">
          <cell r="A782" t="str">
            <v>W32</v>
          </cell>
        </row>
        <row r="783">
          <cell r="A783" t="str">
            <v>W31</v>
          </cell>
        </row>
        <row r="784">
          <cell r="A784" t="str">
            <v>W36</v>
          </cell>
        </row>
        <row r="785">
          <cell r="A785" t="str">
            <v>W35</v>
          </cell>
        </row>
        <row r="786">
          <cell r="A786" t="str">
            <v>W20</v>
          </cell>
        </row>
        <row r="787">
          <cell r="A787" t="str">
            <v>W05</v>
          </cell>
        </row>
        <row r="788">
          <cell r="A788" t="str">
            <v>W25</v>
          </cell>
        </row>
        <row r="789">
          <cell r="A789" t="str">
            <v>W23</v>
          </cell>
        </row>
        <row r="790">
          <cell r="A790" t="str">
            <v>W26</v>
          </cell>
        </row>
        <row r="791">
          <cell r="A791" t="str">
            <v>W24</v>
          </cell>
        </row>
        <row r="792">
          <cell r="A792" t="str">
            <v>W29</v>
          </cell>
        </row>
        <row r="793">
          <cell r="A793" t="str">
            <v>W27</v>
          </cell>
        </row>
        <row r="794">
          <cell r="A794" t="str">
            <v>W30</v>
          </cell>
        </row>
        <row r="795">
          <cell r="A795" t="str">
            <v>W28</v>
          </cell>
        </row>
        <row r="796">
          <cell r="A796" t="str">
            <v>W12</v>
          </cell>
        </row>
        <row r="797">
          <cell r="A797" t="str">
            <v>W06</v>
          </cell>
        </row>
        <row r="798">
          <cell r="A798" t="str">
            <v>W09</v>
          </cell>
        </row>
        <row r="799">
          <cell r="A799" t="str">
            <v>W17</v>
          </cell>
        </row>
        <row r="800">
          <cell r="A800" t="str">
            <v>W16</v>
          </cell>
        </row>
        <row r="801">
          <cell r="A801" t="str">
            <v>W18</v>
          </cell>
        </row>
        <row r="802">
          <cell r="A802" t="str">
            <v>W19</v>
          </cell>
        </row>
        <row r="803">
          <cell r="A803" t="str">
            <v>W37</v>
          </cell>
        </row>
        <row r="804">
          <cell r="A804" t="str">
            <v>W38</v>
          </cell>
        </row>
        <row r="805">
          <cell r="A805" t="str">
            <v>W39</v>
          </cell>
        </row>
        <row r="806">
          <cell r="A806" t="str">
            <v>W40</v>
          </cell>
        </row>
        <row r="807">
          <cell r="A807" t="str">
            <v>W51</v>
          </cell>
        </row>
        <row r="808">
          <cell r="A808" t="str">
            <v>W41</v>
          </cell>
        </row>
        <row r="809">
          <cell r="A809" t="str">
            <v>W43</v>
          </cell>
        </row>
        <row r="812">
          <cell r="A812" t="str">
            <v>X</v>
          </cell>
        </row>
        <row r="813">
          <cell r="A813" t="str">
            <v>X17</v>
          </cell>
        </row>
        <row r="814">
          <cell r="A814" t="str">
            <v>X01</v>
          </cell>
        </row>
        <row r="815">
          <cell r="A815" t="str">
            <v>X04</v>
          </cell>
        </row>
        <row r="816">
          <cell r="A816" t="str">
            <v>X03</v>
          </cell>
        </row>
        <row r="817">
          <cell r="A817" t="str">
            <v>X02</v>
          </cell>
        </row>
        <row r="818">
          <cell r="A818" t="str">
            <v>X05</v>
          </cell>
        </row>
        <row r="819">
          <cell r="A819" t="str">
            <v>X06</v>
          </cell>
        </row>
        <row r="820">
          <cell r="A820" t="str">
            <v>X15</v>
          </cell>
        </row>
        <row r="821">
          <cell r="A821" t="str">
            <v>X12</v>
          </cell>
        </row>
        <row r="822">
          <cell r="A822" t="str">
            <v>X11</v>
          </cell>
        </row>
        <row r="823">
          <cell r="A823" t="str">
            <v>X22</v>
          </cell>
        </row>
        <row r="824">
          <cell r="A824" t="str">
            <v>X07</v>
          </cell>
        </row>
        <row r="825">
          <cell r="A825" t="str">
            <v>X23</v>
          </cell>
        </row>
        <row r="826">
          <cell r="A826" t="str">
            <v>X24</v>
          </cell>
        </row>
        <row r="827">
          <cell r="A827" t="str">
            <v>X25</v>
          </cell>
        </row>
        <row r="828">
          <cell r="A828" t="str">
            <v>X14</v>
          </cell>
        </row>
        <row r="829">
          <cell r="A829" t="str">
            <v>X08</v>
          </cell>
        </row>
        <row r="830">
          <cell r="A830" t="str">
            <v>X09</v>
          </cell>
        </row>
        <row r="831">
          <cell r="A831" t="str">
            <v>X16</v>
          </cell>
        </row>
        <row r="832">
          <cell r="A832" t="str">
            <v>X21</v>
          </cell>
        </row>
        <row r="833">
          <cell r="A833" t="str">
            <v>X20</v>
          </cell>
        </row>
        <row r="834">
          <cell r="A834" t="str">
            <v>X10</v>
          </cell>
        </row>
        <row r="835">
          <cell r="A835" t="str">
            <v>X18</v>
          </cell>
        </row>
        <row r="836">
          <cell r="A836" t="str">
            <v>X19</v>
          </cell>
        </row>
        <row r="837">
          <cell r="A837" t="str">
            <v>X13</v>
          </cell>
        </row>
        <row r="838">
          <cell r="A838" t="str">
            <v>X27</v>
          </cell>
        </row>
        <row r="839">
          <cell r="A839" t="str">
            <v>X28</v>
          </cell>
        </row>
        <row r="840">
          <cell r="A840" t="str">
            <v>X29</v>
          </cell>
        </row>
        <row r="841">
          <cell r="A841" t="str">
            <v>X30</v>
          </cell>
        </row>
        <row r="842">
          <cell r="A842" t="str">
            <v>X31</v>
          </cell>
        </row>
        <row r="844">
          <cell r="A844" t="str">
            <v>Y</v>
          </cell>
        </row>
        <row r="845">
          <cell r="A845" t="str">
            <v>Y19</v>
          </cell>
        </row>
        <row r="846">
          <cell r="A846" t="str">
            <v>Y18</v>
          </cell>
        </row>
        <row r="847">
          <cell r="A847" t="str">
            <v>Y01</v>
          </cell>
        </row>
        <row r="848">
          <cell r="A848" t="str">
            <v>Y02</v>
          </cell>
        </row>
        <row r="849">
          <cell r="A849" t="str">
            <v>Y04</v>
          </cell>
        </row>
        <row r="850">
          <cell r="A850" t="str">
            <v>Y05</v>
          </cell>
        </row>
        <row r="851">
          <cell r="A851" t="str">
            <v>Y37</v>
          </cell>
        </row>
        <row r="852">
          <cell r="A852" t="str">
            <v>Y37A</v>
          </cell>
        </row>
        <row r="853">
          <cell r="A853" t="str">
            <v>Y37B</v>
          </cell>
        </row>
        <row r="854">
          <cell r="A854" t="str">
            <v>Y37C</v>
          </cell>
        </row>
        <row r="855">
          <cell r="A855" t="str">
            <v>Y15</v>
          </cell>
        </row>
        <row r="856">
          <cell r="A856" t="str">
            <v>Y06</v>
          </cell>
        </row>
        <row r="857">
          <cell r="A857" t="str">
            <v>Y07</v>
          </cell>
        </row>
        <row r="858">
          <cell r="A858" t="str">
            <v>Y10</v>
          </cell>
        </row>
        <row r="859">
          <cell r="A859" t="str">
            <v>Y08</v>
          </cell>
        </row>
        <row r="860">
          <cell r="A860" t="str">
            <v>Y14</v>
          </cell>
        </row>
        <row r="861">
          <cell r="A861" t="str">
            <v>Y35</v>
          </cell>
        </row>
        <row r="862">
          <cell r="A862" t="str">
            <v>Y36</v>
          </cell>
        </row>
        <row r="863">
          <cell r="A863" t="str">
            <v>Y03</v>
          </cell>
        </row>
        <row r="864">
          <cell r="A864" t="str">
            <v>Y03A</v>
          </cell>
        </row>
        <row r="865">
          <cell r="A865" t="str">
            <v>Y17</v>
          </cell>
        </row>
        <row r="866">
          <cell r="A866" t="str">
            <v>Y17B</v>
          </cell>
        </row>
        <row r="867">
          <cell r="A867" t="str">
            <v>Y17C</v>
          </cell>
        </row>
        <row r="868">
          <cell r="A868" t="str">
            <v>Y16</v>
          </cell>
        </row>
        <row r="869">
          <cell r="A869" t="str">
            <v>Y11</v>
          </cell>
        </row>
        <row r="870">
          <cell r="A870" t="str">
            <v>Y39</v>
          </cell>
        </row>
        <row r="871">
          <cell r="A871" t="str">
            <v>Y38</v>
          </cell>
        </row>
        <row r="872">
          <cell r="A872" t="str">
            <v>Y41</v>
          </cell>
        </row>
        <row r="873">
          <cell r="A873" t="str">
            <v>Y09</v>
          </cell>
        </row>
        <row r="874">
          <cell r="A874" t="str">
            <v>Y40</v>
          </cell>
        </row>
        <row r="875">
          <cell r="A875" t="str">
            <v>Y30</v>
          </cell>
        </row>
        <row r="876">
          <cell r="A876" t="str">
            <v>Y28</v>
          </cell>
        </row>
        <row r="877">
          <cell r="A877" t="str">
            <v>Y26</v>
          </cell>
        </row>
        <row r="878">
          <cell r="A878" t="str">
            <v>Y29</v>
          </cell>
        </row>
        <row r="879">
          <cell r="A879" t="str">
            <v>Y27</v>
          </cell>
        </row>
        <row r="880">
          <cell r="A880" t="str">
            <v>Y281</v>
          </cell>
        </row>
        <row r="881">
          <cell r="A881" t="str">
            <v>Y21</v>
          </cell>
        </row>
        <row r="882">
          <cell r="A882" t="str">
            <v>Y12</v>
          </cell>
        </row>
        <row r="883">
          <cell r="A883" t="str">
            <v>Y25</v>
          </cell>
        </row>
        <row r="884">
          <cell r="A884" t="str">
            <v>Y23</v>
          </cell>
        </row>
        <row r="885">
          <cell r="A885" t="str">
            <v>Y20</v>
          </cell>
        </row>
        <row r="886">
          <cell r="A886" t="str">
            <v>Y13</v>
          </cell>
        </row>
        <row r="887">
          <cell r="A887" t="str">
            <v>Y24</v>
          </cell>
        </row>
        <row r="888">
          <cell r="A888" t="str">
            <v>Y22</v>
          </cell>
        </row>
        <row r="889">
          <cell r="A889" t="str">
            <v>Y34</v>
          </cell>
        </row>
        <row r="890">
          <cell r="A890" t="str">
            <v>Y33</v>
          </cell>
        </row>
        <row r="891">
          <cell r="A891" t="str">
            <v>Y31</v>
          </cell>
        </row>
        <row r="892">
          <cell r="A892" t="str">
            <v>Y32</v>
          </cell>
        </row>
        <row r="893">
          <cell r="A893" t="str">
            <v>Y42</v>
          </cell>
        </row>
        <row r="894">
          <cell r="A894" t="str">
            <v>Y43</v>
          </cell>
        </row>
        <row r="895">
          <cell r="A895" t="str">
            <v>Y44</v>
          </cell>
        </row>
        <row r="896">
          <cell r="A896" t="str">
            <v>Y45</v>
          </cell>
        </row>
        <row r="897">
          <cell r="A897" t="str">
            <v>Y46</v>
          </cell>
        </row>
        <row r="898">
          <cell r="A898" t="str">
            <v>Z</v>
          </cell>
        </row>
        <row r="899">
          <cell r="A899" t="str">
            <v>Z02</v>
          </cell>
        </row>
        <row r="900">
          <cell r="A900" t="str">
            <v>Z03</v>
          </cell>
        </row>
        <row r="901">
          <cell r="A901" t="str">
            <v>Z06</v>
          </cell>
        </row>
        <row r="902">
          <cell r="A902" t="str">
            <v>Z05</v>
          </cell>
        </row>
        <row r="903">
          <cell r="A903" t="str">
            <v>Z04</v>
          </cell>
        </row>
        <row r="904">
          <cell r="A904" t="str">
            <v>Z01</v>
          </cell>
        </row>
        <row r="905">
          <cell r="A905" t="str">
            <v>Z07</v>
          </cell>
        </row>
        <row r="906">
          <cell r="A906" t="str">
            <v>Z08</v>
          </cell>
        </row>
        <row r="907">
          <cell r="A907" t="str">
            <v>Z09</v>
          </cell>
        </row>
        <row r="908">
          <cell r="A908" t="str">
            <v>Z10</v>
          </cell>
        </row>
        <row r="909">
          <cell r="A909" t="str">
            <v>Z11</v>
          </cell>
        </row>
        <row r="910">
          <cell r="A910" t="str">
            <v>AA</v>
          </cell>
        </row>
        <row r="911">
          <cell r="A911" t="str">
            <v>AA01</v>
          </cell>
        </row>
        <row r="912">
          <cell r="A912" t="str">
            <v>AA27</v>
          </cell>
        </row>
        <row r="913">
          <cell r="A913" t="str">
            <v>AA03</v>
          </cell>
        </row>
        <row r="914">
          <cell r="A914" t="str">
            <v>AA12</v>
          </cell>
        </row>
        <row r="915">
          <cell r="A915" t="str">
            <v>AA04</v>
          </cell>
        </row>
        <row r="916">
          <cell r="A916" t="str">
            <v>AA31</v>
          </cell>
        </row>
        <row r="917">
          <cell r="A917" t="str">
            <v>AA13</v>
          </cell>
        </row>
        <row r="918">
          <cell r="A918" t="str">
            <v>AA14</v>
          </cell>
        </row>
        <row r="919">
          <cell r="A919" t="str">
            <v>AA22</v>
          </cell>
        </row>
        <row r="920">
          <cell r="A920" t="str">
            <v>AA23</v>
          </cell>
        </row>
        <row r="921">
          <cell r="A921" t="str">
            <v>AA32</v>
          </cell>
        </row>
        <row r="922">
          <cell r="A922" t="str">
            <v>AA33</v>
          </cell>
        </row>
        <row r="923">
          <cell r="A923" t="str">
            <v>AA11</v>
          </cell>
        </row>
        <row r="924">
          <cell r="A924" t="str">
            <v>AA08</v>
          </cell>
        </row>
        <row r="925">
          <cell r="A925" t="str">
            <v>AA20</v>
          </cell>
        </row>
        <row r="926">
          <cell r="A926" t="str">
            <v>AA15</v>
          </cell>
        </row>
        <row r="927">
          <cell r="A927" t="str">
            <v>AA24</v>
          </cell>
        </row>
        <row r="928">
          <cell r="A928" t="str">
            <v>AA29</v>
          </cell>
        </row>
        <row r="929">
          <cell r="A929" t="str">
            <v>AA30</v>
          </cell>
        </row>
        <row r="930">
          <cell r="A930" t="str">
            <v>AA17</v>
          </cell>
        </row>
        <row r="931">
          <cell r="A931" t="str">
            <v>AA21</v>
          </cell>
        </row>
        <row r="932">
          <cell r="A932" t="str">
            <v>AA18</v>
          </cell>
        </row>
        <row r="933">
          <cell r="A933" t="str">
            <v>AA19</v>
          </cell>
        </row>
        <row r="934">
          <cell r="A934" t="str">
            <v>AA02</v>
          </cell>
        </row>
        <row r="935">
          <cell r="A935" t="str">
            <v>AA10</v>
          </cell>
        </row>
        <row r="936">
          <cell r="A936" t="str">
            <v>AA16</v>
          </cell>
        </row>
        <row r="937">
          <cell r="A937" t="str">
            <v>AA06</v>
          </cell>
        </row>
        <row r="938">
          <cell r="A938" t="str">
            <v>AA25</v>
          </cell>
        </row>
        <row r="939">
          <cell r="A939" t="str">
            <v>AA07</v>
          </cell>
        </row>
        <row r="940">
          <cell r="A940" t="str">
            <v>AA09</v>
          </cell>
        </row>
        <row r="941">
          <cell r="A941" t="str">
            <v>AA28</v>
          </cell>
        </row>
        <row r="942">
          <cell r="A942" t="str">
            <v>AA05</v>
          </cell>
        </row>
        <row r="943">
          <cell r="A943" t="str">
            <v>AA26</v>
          </cell>
        </row>
        <row r="944">
          <cell r="A944" t="str">
            <v>RR27</v>
          </cell>
        </row>
        <row r="945">
          <cell r="A945" t="str">
            <v>AA34</v>
          </cell>
        </row>
        <row r="946">
          <cell r="A946" t="str">
            <v>AA35</v>
          </cell>
        </row>
        <row r="947">
          <cell r="A947" t="str">
            <v>AA36</v>
          </cell>
        </row>
        <row r="948">
          <cell r="A948" t="str">
            <v>AA37</v>
          </cell>
        </row>
        <row r="949">
          <cell r="A949" t="str">
            <v>BB</v>
          </cell>
        </row>
        <row r="950">
          <cell r="A950" t="str">
            <v>BB01</v>
          </cell>
        </row>
        <row r="951">
          <cell r="A951" t="str">
            <v>BB03</v>
          </cell>
        </row>
        <row r="952">
          <cell r="A952" t="str">
            <v>BB04</v>
          </cell>
        </row>
        <row r="953">
          <cell r="A953" t="str">
            <v>BB05</v>
          </cell>
        </row>
        <row r="954">
          <cell r="A954" t="str">
            <v>BB669</v>
          </cell>
        </row>
        <row r="955">
          <cell r="A955" t="str">
            <v>BB08</v>
          </cell>
        </row>
        <row r="956">
          <cell r="A956" t="str">
            <v>BB667</v>
          </cell>
        </row>
        <row r="957">
          <cell r="A957" t="str">
            <v>BB11</v>
          </cell>
        </row>
        <row r="958">
          <cell r="A958" t="str">
            <v>BB770</v>
          </cell>
        </row>
        <row r="959">
          <cell r="A959" t="str">
            <v>BB17</v>
          </cell>
        </row>
        <row r="960">
          <cell r="A960" t="str">
            <v>BB675</v>
          </cell>
        </row>
        <row r="961">
          <cell r="A961" t="str">
            <v>BB671</v>
          </cell>
        </row>
        <row r="962">
          <cell r="A962" t="str">
            <v>BB677</v>
          </cell>
        </row>
        <row r="963">
          <cell r="A963" t="str">
            <v>BB679</v>
          </cell>
        </row>
        <row r="964">
          <cell r="A964" t="str">
            <v>BB681</v>
          </cell>
        </row>
        <row r="965">
          <cell r="A965" t="str">
            <v>BB673</v>
          </cell>
        </row>
        <row r="966">
          <cell r="A966" t="str">
            <v>BB687</v>
          </cell>
        </row>
        <row r="967">
          <cell r="A967" t="str">
            <v>BB683</v>
          </cell>
        </row>
        <row r="968">
          <cell r="A968" t="str">
            <v>BB689</v>
          </cell>
        </row>
        <row r="969">
          <cell r="A969" t="str">
            <v>BB691</v>
          </cell>
        </row>
        <row r="970">
          <cell r="A970" t="str">
            <v>BB693</v>
          </cell>
        </row>
        <row r="971">
          <cell r="A971" t="str">
            <v>BB685</v>
          </cell>
        </row>
        <row r="972">
          <cell r="A972" t="str">
            <v>BB695</v>
          </cell>
        </row>
        <row r="973">
          <cell r="A973" t="str">
            <v>BB674</v>
          </cell>
        </row>
        <row r="974">
          <cell r="A974" t="str">
            <v>BB670</v>
          </cell>
        </row>
        <row r="975">
          <cell r="A975" t="str">
            <v>BB676</v>
          </cell>
        </row>
        <row r="976">
          <cell r="A976" t="str">
            <v>BB678</v>
          </cell>
        </row>
        <row r="977">
          <cell r="A977" t="str">
            <v>BB680</v>
          </cell>
        </row>
        <row r="978">
          <cell r="A978" t="str">
            <v>BB672</v>
          </cell>
        </row>
        <row r="979">
          <cell r="A979" t="str">
            <v>BB686</v>
          </cell>
        </row>
        <row r="980">
          <cell r="A980" t="str">
            <v>BB682</v>
          </cell>
        </row>
        <row r="981">
          <cell r="A981" t="str">
            <v>BB688</v>
          </cell>
        </row>
        <row r="982">
          <cell r="A982" t="str">
            <v>BB690</v>
          </cell>
        </row>
        <row r="983">
          <cell r="A983" t="str">
            <v>BB692</v>
          </cell>
        </row>
        <row r="984">
          <cell r="A984" t="str">
            <v>BB684</v>
          </cell>
        </row>
        <row r="985">
          <cell r="A985" t="str">
            <v>BB694</v>
          </cell>
        </row>
        <row r="986">
          <cell r="A986" t="str">
            <v>BB29</v>
          </cell>
        </row>
        <row r="987">
          <cell r="A987" t="str">
            <v>BB31</v>
          </cell>
        </row>
        <row r="988">
          <cell r="A988" t="str">
            <v>BB32</v>
          </cell>
        </row>
        <row r="989">
          <cell r="A989" t="str">
            <v>BB43</v>
          </cell>
        </row>
        <row r="990">
          <cell r="A990" t="str">
            <v>BB47</v>
          </cell>
        </row>
        <row r="991">
          <cell r="A991" t="str">
            <v>BB48</v>
          </cell>
        </row>
        <row r="992">
          <cell r="A992" t="str">
            <v>BB664</v>
          </cell>
        </row>
        <row r="993">
          <cell r="A993" t="str">
            <v>BB51</v>
          </cell>
        </row>
        <row r="994">
          <cell r="A994" t="str">
            <v>BB52</v>
          </cell>
        </row>
        <row r="995">
          <cell r="A995" t="str">
            <v>BB813</v>
          </cell>
        </row>
        <row r="996">
          <cell r="A996" t="str">
            <v>BB811</v>
          </cell>
        </row>
        <row r="997">
          <cell r="A997" t="str">
            <v>BB62</v>
          </cell>
        </row>
        <row r="998">
          <cell r="A998" t="str">
            <v>BB64</v>
          </cell>
        </row>
        <row r="999">
          <cell r="A999" t="str">
            <v>BB810</v>
          </cell>
        </row>
        <row r="1000">
          <cell r="A1000" t="str">
            <v>BB808</v>
          </cell>
        </row>
        <row r="1001">
          <cell r="A1001" t="str">
            <v>BB809</v>
          </cell>
        </row>
        <row r="1002">
          <cell r="A1002" t="str">
            <v>BB806</v>
          </cell>
        </row>
        <row r="1003">
          <cell r="A1003" t="str">
            <v>BB807</v>
          </cell>
        </row>
        <row r="1004">
          <cell r="A1004" t="str">
            <v>BB70</v>
          </cell>
        </row>
        <row r="1005">
          <cell r="A1005" t="str">
            <v>BB696</v>
          </cell>
        </row>
        <row r="1006">
          <cell r="A1006" t="str">
            <v>BB697</v>
          </cell>
        </row>
        <row r="1007">
          <cell r="A1007" t="str">
            <v>BB698</v>
          </cell>
        </row>
        <row r="1008">
          <cell r="A1008" t="str">
            <v>BB699</v>
          </cell>
        </row>
        <row r="1009">
          <cell r="A1009" t="str">
            <v>BB700</v>
          </cell>
        </row>
        <row r="1010">
          <cell r="A1010" t="str">
            <v>BB701</v>
          </cell>
        </row>
        <row r="1011">
          <cell r="A1011" t="str">
            <v>BB74</v>
          </cell>
        </row>
        <row r="1012">
          <cell r="A1012" t="str">
            <v>BB75</v>
          </cell>
        </row>
        <row r="1013">
          <cell r="A1013" t="str">
            <v>BB88</v>
          </cell>
        </row>
        <row r="1014">
          <cell r="A1014" t="str">
            <v>BB656</v>
          </cell>
        </row>
        <row r="1015">
          <cell r="A1015" t="str">
            <v>BB92</v>
          </cell>
        </row>
        <row r="1016">
          <cell r="A1016" t="str">
            <v>BB94</v>
          </cell>
        </row>
        <row r="1017">
          <cell r="A1017" t="str">
            <v>BB97</v>
          </cell>
        </row>
        <row r="1018">
          <cell r="A1018" t="str">
            <v>BB832</v>
          </cell>
        </row>
        <row r="1019">
          <cell r="A1019" t="str">
            <v>BB833</v>
          </cell>
        </row>
        <row r="1020">
          <cell r="A1020" t="str">
            <v>BB831</v>
          </cell>
        </row>
        <row r="1021">
          <cell r="A1021" t="str">
            <v>BB819</v>
          </cell>
        </row>
        <row r="1022">
          <cell r="A1022" t="str">
            <v>BB114</v>
          </cell>
        </row>
        <row r="1023">
          <cell r="A1023" t="str">
            <v>BB117</v>
          </cell>
        </row>
        <row r="1024">
          <cell r="A1024" t="str">
            <v>BB126</v>
          </cell>
        </row>
        <row r="1025">
          <cell r="A1025" t="str">
            <v>BB126A</v>
          </cell>
        </row>
        <row r="1026">
          <cell r="A1026" t="str">
            <v>BB128</v>
          </cell>
        </row>
        <row r="1027">
          <cell r="A1027" t="str">
            <v>BB157</v>
          </cell>
        </row>
        <row r="1028">
          <cell r="A1028" t="str">
            <v>BB158</v>
          </cell>
        </row>
        <row r="1029">
          <cell r="A1029" t="str">
            <v>BB159</v>
          </cell>
        </row>
        <row r="1030">
          <cell r="A1030" t="str">
            <v>BB160</v>
          </cell>
        </row>
        <row r="1031">
          <cell r="A1031" t="str">
            <v>BB161</v>
          </cell>
        </row>
        <row r="1032">
          <cell r="A1032" t="str">
            <v>BB162</v>
          </cell>
        </row>
        <row r="1033">
          <cell r="A1033" t="str">
            <v>BB163</v>
          </cell>
        </row>
        <row r="1034">
          <cell r="A1034" t="str">
            <v>BB164</v>
          </cell>
        </row>
        <row r="1035">
          <cell r="A1035" t="str">
            <v>BB169</v>
          </cell>
        </row>
        <row r="1036">
          <cell r="A1036" t="str">
            <v>BB170</v>
          </cell>
        </row>
        <row r="1037">
          <cell r="A1037" t="str">
            <v>BB178</v>
          </cell>
        </row>
        <row r="1038">
          <cell r="A1038" t="str">
            <v>BB179</v>
          </cell>
        </row>
        <row r="1039">
          <cell r="A1039" t="str">
            <v>BB182</v>
          </cell>
        </row>
        <row r="1040">
          <cell r="A1040" t="str">
            <v>BB183</v>
          </cell>
        </row>
        <row r="1041">
          <cell r="A1041" t="str">
            <v>BB186</v>
          </cell>
        </row>
        <row r="1042">
          <cell r="A1042" t="str">
            <v>BB187</v>
          </cell>
        </row>
        <row r="1043">
          <cell r="A1043" t="str">
            <v>BB188</v>
          </cell>
        </row>
        <row r="1044">
          <cell r="A1044" t="str">
            <v>BB190</v>
          </cell>
        </row>
        <row r="1045">
          <cell r="A1045" t="str">
            <v>BB191</v>
          </cell>
        </row>
        <row r="1046">
          <cell r="A1046" t="str">
            <v>BB198</v>
          </cell>
        </row>
        <row r="1047">
          <cell r="A1047" t="str">
            <v>BB651</v>
          </cell>
        </row>
        <row r="1048">
          <cell r="A1048" t="str">
            <v>BB211</v>
          </cell>
        </row>
        <row r="1049">
          <cell r="A1049" t="str">
            <v>BB220</v>
          </cell>
        </row>
        <row r="1050">
          <cell r="A1050" t="str">
            <v>BB226</v>
          </cell>
        </row>
        <row r="1051">
          <cell r="A1051" t="str">
            <v>BB227</v>
          </cell>
        </row>
        <row r="1052">
          <cell r="A1052" t="str">
            <v>BB228</v>
          </cell>
        </row>
        <row r="1053">
          <cell r="A1053" t="str">
            <v>BB229</v>
          </cell>
        </row>
        <row r="1054">
          <cell r="A1054" t="str">
            <v>BB659</v>
          </cell>
        </row>
        <row r="1055">
          <cell r="A1055" t="str">
            <v>BB233</v>
          </cell>
        </row>
        <row r="1056">
          <cell r="A1056" t="str">
            <v>BB234</v>
          </cell>
        </row>
        <row r="1057">
          <cell r="A1057" t="str">
            <v>BB794</v>
          </cell>
        </row>
        <row r="1058">
          <cell r="A1058" t="str">
            <v>BB796</v>
          </cell>
        </row>
        <row r="1059">
          <cell r="A1059" t="str">
            <v>BB776</v>
          </cell>
        </row>
        <row r="1060">
          <cell r="A1060" t="str">
            <v>BB784</v>
          </cell>
        </row>
        <row r="1061">
          <cell r="A1061" t="str">
            <v>BB780</v>
          </cell>
        </row>
        <row r="1062">
          <cell r="A1062" t="str">
            <v>BB788</v>
          </cell>
        </row>
        <row r="1063">
          <cell r="A1063" t="str">
            <v>BB792</v>
          </cell>
        </row>
        <row r="1064">
          <cell r="A1064" t="str">
            <v>BB774</v>
          </cell>
        </row>
        <row r="1065">
          <cell r="A1065" t="str">
            <v>BB782</v>
          </cell>
        </row>
        <row r="1066">
          <cell r="A1066" t="str">
            <v>BB778</v>
          </cell>
        </row>
        <row r="1067">
          <cell r="A1067" t="str">
            <v>BB786</v>
          </cell>
        </row>
        <row r="1068">
          <cell r="A1068" t="str">
            <v>BB790</v>
          </cell>
        </row>
        <row r="1069">
          <cell r="A1069" t="str">
            <v>BB339</v>
          </cell>
        </row>
        <row r="1070">
          <cell r="A1070" t="str">
            <v>BB244</v>
          </cell>
        </row>
        <row r="1071">
          <cell r="A1071" t="str">
            <v>BB245</v>
          </cell>
        </row>
        <row r="1072">
          <cell r="A1072" t="str">
            <v>BB663</v>
          </cell>
        </row>
        <row r="1073">
          <cell r="A1073" t="str">
            <v>BB662</v>
          </cell>
        </row>
        <row r="1074">
          <cell r="A1074" t="str">
            <v>BB256</v>
          </cell>
        </row>
        <row r="1075">
          <cell r="A1075" t="str">
            <v>BB261</v>
          </cell>
        </row>
        <row r="1076">
          <cell r="A1076" t="str">
            <v>BB263</v>
          </cell>
        </row>
        <row r="1077">
          <cell r="A1077" t="str">
            <v>BB719</v>
          </cell>
        </row>
        <row r="1078">
          <cell r="A1078" t="str">
            <v>BB720</v>
          </cell>
        </row>
        <row r="1079">
          <cell r="A1079" t="str">
            <v>BB721</v>
          </cell>
        </row>
        <row r="1080">
          <cell r="A1080" t="str">
            <v>BB722</v>
          </cell>
        </row>
        <row r="1081">
          <cell r="A1081" t="str">
            <v>BB723</v>
          </cell>
        </row>
        <row r="1082">
          <cell r="A1082" t="str">
            <v>BB724</v>
          </cell>
        </row>
        <row r="1083">
          <cell r="A1083" t="str">
            <v>BB264</v>
          </cell>
        </row>
        <row r="1084">
          <cell r="A1084" t="str">
            <v>BB265</v>
          </cell>
        </row>
        <row r="1085">
          <cell r="A1085" t="str">
            <v>BB268</v>
          </cell>
        </row>
        <row r="1086">
          <cell r="A1086" t="str">
            <v>BB294</v>
          </cell>
        </row>
        <row r="1087">
          <cell r="A1087" t="str">
            <v>BB296</v>
          </cell>
        </row>
        <row r="1088">
          <cell r="A1088" t="str">
            <v>BB297</v>
          </cell>
        </row>
        <row r="1089">
          <cell r="A1089" t="str">
            <v>BB713</v>
          </cell>
        </row>
        <row r="1090">
          <cell r="A1090" t="str">
            <v>BB714</v>
          </cell>
        </row>
        <row r="1091">
          <cell r="A1091" t="str">
            <v>BB715</v>
          </cell>
        </row>
        <row r="1092">
          <cell r="A1092" t="str">
            <v>BB716</v>
          </cell>
        </row>
        <row r="1093">
          <cell r="A1093" t="str">
            <v>BB717</v>
          </cell>
        </row>
        <row r="1094">
          <cell r="A1094" t="str">
            <v>BB718</v>
          </cell>
        </row>
        <row r="1095">
          <cell r="A1095" t="str">
            <v>BB293</v>
          </cell>
        </row>
        <row r="1096">
          <cell r="A1096" t="str">
            <v>BB298</v>
          </cell>
        </row>
        <row r="1097">
          <cell r="A1097" t="str">
            <v>BB302</v>
          </cell>
        </row>
        <row r="1098">
          <cell r="A1098" t="str">
            <v>BB798</v>
          </cell>
        </row>
        <row r="1099">
          <cell r="A1099" t="str">
            <v>BB308</v>
          </cell>
        </row>
        <row r="1100">
          <cell r="A1100" t="str">
            <v>BB312</v>
          </cell>
        </row>
        <row r="1101">
          <cell r="A1101" t="str">
            <v>BB313</v>
          </cell>
        </row>
        <row r="1102">
          <cell r="A1102" t="str">
            <v>BB315</v>
          </cell>
        </row>
        <row r="1103">
          <cell r="A1103" t="str">
            <v>BB712</v>
          </cell>
        </row>
        <row r="1104">
          <cell r="A1104" t="str">
            <v>BB321</v>
          </cell>
        </row>
        <row r="1105">
          <cell r="A1105" t="str">
            <v>BB323</v>
          </cell>
        </row>
        <row r="1106">
          <cell r="A1106" t="str">
            <v>BB328</v>
          </cell>
        </row>
        <row r="1107">
          <cell r="A1107" t="str">
            <v>BB329</v>
          </cell>
        </row>
        <row r="1108">
          <cell r="A1108" t="str">
            <v>BB815</v>
          </cell>
        </row>
        <row r="1109">
          <cell r="A1109" t="str">
            <v>BB814</v>
          </cell>
        </row>
        <row r="1110">
          <cell r="A1110" t="str">
            <v>BB334</v>
          </cell>
        </row>
        <row r="1111">
          <cell r="A1111" t="str">
            <v>BB337</v>
          </cell>
        </row>
        <row r="1112">
          <cell r="A1112" t="str">
            <v>BB665</v>
          </cell>
        </row>
        <row r="1113">
          <cell r="A1113" t="str">
            <v>BB340</v>
          </cell>
        </row>
        <row r="1114">
          <cell r="A1114" t="str">
            <v>BB341</v>
          </cell>
        </row>
        <row r="1115">
          <cell r="A1115" t="str">
            <v>BB344</v>
          </cell>
        </row>
        <row r="1116">
          <cell r="A1116" t="str">
            <v>BB345</v>
          </cell>
        </row>
        <row r="1117">
          <cell r="A1117" t="str">
            <v>BB741</v>
          </cell>
        </row>
        <row r="1118">
          <cell r="A1118" t="str">
            <v>BB744</v>
          </cell>
        </row>
        <row r="1119">
          <cell r="A1119" t="str">
            <v>BB745</v>
          </cell>
        </row>
        <row r="1120">
          <cell r="A1120" t="str">
            <v>BB746</v>
          </cell>
        </row>
        <row r="1121">
          <cell r="A1121" t="str">
            <v>BB747</v>
          </cell>
        </row>
        <row r="1122">
          <cell r="A1122" t="str">
            <v>BB750</v>
          </cell>
        </row>
        <row r="1123">
          <cell r="A1123" t="str">
            <v>BB751</v>
          </cell>
        </row>
        <row r="1124">
          <cell r="A1124" t="str">
            <v>BB752</v>
          </cell>
        </row>
        <row r="1125">
          <cell r="A1125" t="str">
            <v>BB753</v>
          </cell>
        </row>
        <row r="1126">
          <cell r="A1126" t="str">
            <v>BB754</v>
          </cell>
        </row>
        <row r="1127">
          <cell r="A1127" t="str">
            <v>BB758</v>
          </cell>
        </row>
        <row r="1128">
          <cell r="A1128" t="str">
            <v>BB759</v>
          </cell>
        </row>
        <row r="1129">
          <cell r="A1129" t="str">
            <v>BB760</v>
          </cell>
        </row>
        <row r="1130">
          <cell r="A1130" t="str">
            <v>BB761</v>
          </cell>
        </row>
        <row r="1131">
          <cell r="A1131" t="str">
            <v>BB762</v>
          </cell>
        </row>
        <row r="1132">
          <cell r="A1132" t="str">
            <v>BB353</v>
          </cell>
        </row>
        <row r="1133">
          <cell r="A1133" t="str">
            <v>BB354</v>
          </cell>
        </row>
        <row r="1134">
          <cell r="A1134" t="str">
            <v>BB355</v>
          </cell>
        </row>
        <row r="1135">
          <cell r="A1135" t="str">
            <v>BB358</v>
          </cell>
        </row>
        <row r="1136">
          <cell r="A1136" t="str">
            <v>BB359</v>
          </cell>
        </row>
        <row r="1137">
          <cell r="A1137" t="str">
            <v>BB360</v>
          </cell>
        </row>
        <row r="1138">
          <cell r="A1138" t="str">
            <v>BB361</v>
          </cell>
        </row>
        <row r="1139">
          <cell r="A1139" t="str">
            <v>BB364</v>
          </cell>
        </row>
        <row r="1140">
          <cell r="A1140" t="str">
            <v>BB365</v>
          </cell>
        </row>
        <row r="1141">
          <cell r="A1141" t="str">
            <v>BB366</v>
          </cell>
        </row>
        <row r="1142">
          <cell r="A1142" t="str">
            <v>BB367</v>
          </cell>
        </row>
        <row r="1143">
          <cell r="A1143" t="str">
            <v>BB368</v>
          </cell>
        </row>
        <row r="1144">
          <cell r="A1144" t="str">
            <v>BB372</v>
          </cell>
        </row>
        <row r="1145">
          <cell r="A1145" t="str">
            <v>BB373</v>
          </cell>
        </row>
        <row r="1146">
          <cell r="A1146" t="str">
            <v>BB374</v>
          </cell>
        </row>
        <row r="1147">
          <cell r="A1147" t="str">
            <v>BB375</v>
          </cell>
        </row>
        <row r="1148">
          <cell r="A1148" t="str">
            <v>BB376</v>
          </cell>
        </row>
        <row r="1149">
          <cell r="A1149" t="str">
            <v>BB399</v>
          </cell>
        </row>
        <row r="1150">
          <cell r="A1150" t="str">
            <v>BB378</v>
          </cell>
        </row>
        <row r="1151">
          <cell r="A1151" t="str">
            <v>BB379</v>
          </cell>
        </row>
        <row r="1152">
          <cell r="A1152" t="str">
            <v>BB380</v>
          </cell>
        </row>
        <row r="1153">
          <cell r="A1153" t="str">
            <v>BB381</v>
          </cell>
        </row>
        <row r="1154">
          <cell r="A1154" t="str">
            <v>BB382</v>
          </cell>
        </row>
        <row r="1155">
          <cell r="A1155" t="str">
            <v>BB383</v>
          </cell>
        </row>
        <row r="1156">
          <cell r="A1156" t="str">
            <v>BB384</v>
          </cell>
        </row>
        <row r="1157">
          <cell r="A1157" t="str">
            <v>BB385</v>
          </cell>
        </row>
        <row r="1158">
          <cell r="A1158" t="str">
            <v>BB386</v>
          </cell>
        </row>
        <row r="1159">
          <cell r="A1159" t="str">
            <v>BB390</v>
          </cell>
        </row>
        <row r="1160">
          <cell r="A1160" t="str">
            <v>BB393</v>
          </cell>
        </row>
        <row r="1161">
          <cell r="A1161" t="str">
            <v>BB394</v>
          </cell>
        </row>
        <row r="1162">
          <cell r="A1162" t="str">
            <v>BB395</v>
          </cell>
        </row>
        <row r="1163">
          <cell r="A1163" t="str">
            <v>BB396</v>
          </cell>
        </row>
        <row r="1164">
          <cell r="A1164" t="str">
            <v>BB764</v>
          </cell>
        </row>
        <row r="1165">
          <cell r="A1165" t="str">
            <v>BB401</v>
          </cell>
        </row>
        <row r="1166">
          <cell r="A1166" t="str">
            <v>BB407</v>
          </cell>
        </row>
        <row r="1167">
          <cell r="A1167" t="str">
            <v>BB402</v>
          </cell>
        </row>
        <row r="1168">
          <cell r="A1168" t="str">
            <v>BB403</v>
          </cell>
        </row>
        <row r="1169">
          <cell r="A1169" t="str">
            <v>BB404</v>
          </cell>
        </row>
        <row r="1170">
          <cell r="A1170" t="str">
            <v>BB405</v>
          </cell>
        </row>
        <row r="1171">
          <cell r="A1171" t="str">
            <v>BB406</v>
          </cell>
        </row>
        <row r="1172">
          <cell r="A1172" t="str">
            <v>BB767</v>
          </cell>
        </row>
        <row r="1173">
          <cell r="A1173" t="str">
            <v>BB768</v>
          </cell>
        </row>
        <row r="1174">
          <cell r="A1174" t="str">
            <v>BB765</v>
          </cell>
        </row>
        <row r="1175">
          <cell r="A1175" t="str">
            <v>BB766</v>
          </cell>
        </row>
        <row r="1176">
          <cell r="A1176" t="str">
            <v>BB429</v>
          </cell>
        </row>
        <row r="1177">
          <cell r="A1177" t="str">
            <v>BB430</v>
          </cell>
        </row>
        <row r="1178">
          <cell r="A1178" t="str">
            <v>BB431</v>
          </cell>
        </row>
        <row r="1179">
          <cell r="A1179" t="str">
            <v>BB432</v>
          </cell>
        </row>
        <row r="1180">
          <cell r="A1180" t="str">
            <v>BB802</v>
          </cell>
        </row>
        <row r="1181">
          <cell r="A1181" t="str">
            <v>BB800</v>
          </cell>
        </row>
        <row r="1182">
          <cell r="A1182" t="str">
            <v>BB801</v>
          </cell>
        </row>
        <row r="1183">
          <cell r="A1183" t="str">
            <v>BB803</v>
          </cell>
        </row>
        <row r="1184">
          <cell r="A1184" t="str">
            <v>BB817</v>
          </cell>
        </row>
        <row r="1185">
          <cell r="A1185" t="str">
            <v>BB818</v>
          </cell>
        </row>
        <row r="1186">
          <cell r="A1186" t="str">
            <v>BB804</v>
          </cell>
        </row>
        <row r="1187">
          <cell r="A1187" t="str">
            <v>BB805</v>
          </cell>
        </row>
        <row r="1188">
          <cell r="A1188" t="str">
            <v>BB805A</v>
          </cell>
        </row>
        <row r="1189">
          <cell r="A1189" t="str">
            <v>BB704</v>
          </cell>
        </row>
        <row r="1190">
          <cell r="A1190" t="str">
            <v>BB705</v>
          </cell>
        </row>
        <row r="1191">
          <cell r="A1191" t="str">
            <v>BB706</v>
          </cell>
        </row>
        <row r="1192">
          <cell r="A1192" t="str">
            <v>BB707</v>
          </cell>
        </row>
        <row r="1193">
          <cell r="A1193" t="str">
            <v>BB708</v>
          </cell>
        </row>
        <row r="1194">
          <cell r="A1194" t="str">
            <v>BB709</v>
          </cell>
        </row>
        <row r="1195">
          <cell r="A1195" t="str">
            <v>BB443</v>
          </cell>
        </row>
        <row r="1196">
          <cell r="A1196" t="str">
            <v>BB711</v>
          </cell>
        </row>
        <row r="1197">
          <cell r="A1197" t="str">
            <v>BB452</v>
          </cell>
        </row>
        <row r="1198">
          <cell r="A1198" t="str">
            <v>BB453</v>
          </cell>
        </row>
        <row r="1199">
          <cell r="A1199" t="str">
            <v>BB455</v>
          </cell>
        </row>
        <row r="1200">
          <cell r="A1200" t="str">
            <v>BB459</v>
          </cell>
        </row>
        <row r="1201">
          <cell r="A1201" t="str">
            <v>BB461</v>
          </cell>
        </row>
        <row r="1202">
          <cell r="A1202" t="str">
            <v>BB462</v>
          </cell>
        </row>
        <row r="1203">
          <cell r="A1203" t="str">
            <v>BB710</v>
          </cell>
        </row>
        <row r="1204">
          <cell r="A1204" t="str">
            <v>BB465</v>
          </cell>
        </row>
        <row r="1205">
          <cell r="A1205" t="str">
            <v>BB468</v>
          </cell>
        </row>
        <row r="1206">
          <cell r="A1206" t="str">
            <v>BB480</v>
          </cell>
        </row>
        <row r="1207">
          <cell r="A1207" t="str">
            <v>BB812</v>
          </cell>
        </row>
        <row r="1208">
          <cell r="A1208" t="str">
            <v>BB485</v>
          </cell>
        </row>
        <row r="1209">
          <cell r="A1209" t="str">
            <v>BB487</v>
          </cell>
        </row>
        <row r="1210">
          <cell r="A1210" t="str">
            <v>BB486</v>
          </cell>
        </row>
        <row r="1211">
          <cell r="A1211" t="str">
            <v>BB488</v>
          </cell>
        </row>
        <row r="1212">
          <cell r="A1212" t="str">
            <v>BB489</v>
          </cell>
        </row>
        <row r="1213">
          <cell r="A1213" t="str">
            <v>BB490</v>
          </cell>
        </row>
        <row r="1214">
          <cell r="A1214" t="str">
            <v>BB491</v>
          </cell>
        </row>
        <row r="1215">
          <cell r="A1215" t="str">
            <v>BB493</v>
          </cell>
        </row>
        <row r="1216">
          <cell r="A1216" t="str">
            <v>BB494</v>
          </cell>
        </row>
        <row r="1217">
          <cell r="A1217" t="str">
            <v>BB492</v>
          </cell>
        </row>
        <row r="1218">
          <cell r="A1218" t="str">
            <v>BB650</v>
          </cell>
        </row>
        <row r="1219">
          <cell r="A1219" t="str">
            <v>BB827</v>
          </cell>
        </row>
        <row r="1220">
          <cell r="A1220" t="str">
            <v>BB822</v>
          </cell>
        </row>
        <row r="1221">
          <cell r="A1221" t="str">
            <v>BB820</v>
          </cell>
        </row>
        <row r="1222">
          <cell r="A1222" t="str">
            <v>BB821</v>
          </cell>
        </row>
        <row r="1223">
          <cell r="A1223" t="str">
            <v>BB518</v>
          </cell>
        </row>
        <row r="1224">
          <cell r="A1224" t="str">
            <v>BB523</v>
          </cell>
        </row>
        <row r="1225">
          <cell r="A1225" t="str">
            <v>BB533</v>
          </cell>
        </row>
        <row r="1226">
          <cell r="A1226" t="str">
            <v>BB737</v>
          </cell>
        </row>
        <row r="1227">
          <cell r="A1227" t="str">
            <v>BB825</v>
          </cell>
        </row>
        <row r="1228">
          <cell r="A1228" t="str">
            <v>BB826</v>
          </cell>
        </row>
        <row r="1229">
          <cell r="A1229" t="str">
            <v>BB823</v>
          </cell>
        </row>
        <row r="1230">
          <cell r="A1230" t="str">
            <v>BB824</v>
          </cell>
        </row>
        <row r="1231">
          <cell r="A1231" t="str">
            <v>BB738</v>
          </cell>
        </row>
        <row r="1232">
          <cell r="A1232" t="str">
            <v>BB537</v>
          </cell>
        </row>
        <row r="1233">
          <cell r="A1233" t="str">
            <v>BB540</v>
          </cell>
        </row>
        <row r="1234">
          <cell r="A1234" t="str">
            <v>BB541</v>
          </cell>
        </row>
        <row r="1235">
          <cell r="A1235" t="str">
            <v>BB542</v>
          </cell>
        </row>
        <row r="1236">
          <cell r="A1236" t="str">
            <v>BB543</v>
          </cell>
        </row>
        <row r="1237">
          <cell r="A1237" t="str">
            <v>BB544</v>
          </cell>
        </row>
        <row r="1238">
          <cell r="A1238" t="str">
            <v>BB546</v>
          </cell>
        </row>
        <row r="1239">
          <cell r="A1239" t="str">
            <v>BB547</v>
          </cell>
        </row>
        <row r="1240">
          <cell r="A1240" t="str">
            <v>BB548</v>
          </cell>
        </row>
        <row r="1241">
          <cell r="A1241" t="str">
            <v>BB549</v>
          </cell>
        </row>
        <row r="1242">
          <cell r="A1242" t="str">
            <v>BB550</v>
          </cell>
        </row>
        <row r="1243">
          <cell r="A1243" t="str">
            <v>BB551</v>
          </cell>
        </row>
        <row r="1244">
          <cell r="A1244" t="str">
            <v>BB552</v>
          </cell>
        </row>
        <row r="1245">
          <cell r="A1245" t="str">
            <v>BB553</v>
          </cell>
        </row>
        <row r="1246">
          <cell r="A1246" t="str">
            <v>BB740</v>
          </cell>
        </row>
        <row r="1247">
          <cell r="A1247" t="str">
            <v>BB739</v>
          </cell>
        </row>
        <row r="1248">
          <cell r="A1248" t="str">
            <v>BB554</v>
          </cell>
        </row>
        <row r="1249">
          <cell r="A1249" t="str">
            <v>BB556</v>
          </cell>
        </row>
        <row r="1250">
          <cell r="A1250" t="str">
            <v>BB731</v>
          </cell>
        </row>
        <row r="1251">
          <cell r="A1251" t="str">
            <v>BB732</v>
          </cell>
        </row>
        <row r="1252">
          <cell r="A1252" t="str">
            <v>BB733</v>
          </cell>
        </row>
        <row r="1253">
          <cell r="A1253" t="str">
            <v>BB734</v>
          </cell>
        </row>
        <row r="1254">
          <cell r="A1254" t="str">
            <v>BB735</v>
          </cell>
        </row>
        <row r="1255">
          <cell r="A1255" t="str">
            <v>BB736</v>
          </cell>
        </row>
        <row r="1256">
          <cell r="A1256" t="str">
            <v>BB725</v>
          </cell>
        </row>
        <row r="1257">
          <cell r="A1257" t="str">
            <v>BB726</v>
          </cell>
        </row>
        <row r="1258">
          <cell r="A1258" t="str">
            <v>BB727</v>
          </cell>
        </row>
        <row r="1259">
          <cell r="A1259" t="str">
            <v>BB728</v>
          </cell>
        </row>
        <row r="1260">
          <cell r="A1260" t="str">
            <v>BB729</v>
          </cell>
        </row>
        <row r="1261">
          <cell r="A1261" t="str">
            <v>BB730</v>
          </cell>
        </row>
        <row r="1262">
          <cell r="A1262" t="str">
            <v>BB666</v>
          </cell>
        </row>
        <row r="1263">
          <cell r="A1263" t="str">
            <v>BB816</v>
          </cell>
        </row>
        <row r="1264">
          <cell r="A1264" t="str">
            <v>BB657</v>
          </cell>
        </row>
        <row r="1265">
          <cell r="A1265" t="str">
            <v>BB654</v>
          </cell>
        </row>
        <row r="1266">
          <cell r="A1266" t="str">
            <v>BB652</v>
          </cell>
        </row>
        <row r="1267">
          <cell r="A1267" t="str">
            <v>BB660</v>
          </cell>
        </row>
        <row r="1268">
          <cell r="A1268" t="str">
            <v>BB567</v>
          </cell>
        </row>
        <row r="1269">
          <cell r="A1269" t="str">
            <v>BB568</v>
          </cell>
        </row>
        <row r="1270">
          <cell r="A1270" t="str">
            <v>BB570</v>
          </cell>
        </row>
        <row r="1271">
          <cell r="A1271" t="str">
            <v>BB571</v>
          </cell>
        </row>
        <row r="1272">
          <cell r="A1272" t="str">
            <v>BB775</v>
          </cell>
        </row>
        <row r="1273">
          <cell r="A1273" t="str">
            <v>BB783</v>
          </cell>
        </row>
        <row r="1274">
          <cell r="A1274" t="str">
            <v>BB779</v>
          </cell>
        </row>
        <row r="1275">
          <cell r="A1275" t="str">
            <v>BB787</v>
          </cell>
        </row>
        <row r="1276">
          <cell r="A1276" t="str">
            <v>BB791</v>
          </cell>
        </row>
        <row r="1277">
          <cell r="A1277" t="str">
            <v>BB773</v>
          </cell>
        </row>
        <row r="1278">
          <cell r="A1278" t="str">
            <v>BB781</v>
          </cell>
        </row>
        <row r="1279">
          <cell r="A1279" t="str">
            <v>BB777</v>
          </cell>
        </row>
        <row r="1280">
          <cell r="A1280" t="str">
            <v>BB785</v>
          </cell>
        </row>
        <row r="1281">
          <cell r="A1281" t="str">
            <v>BB789</v>
          </cell>
        </row>
        <row r="1282">
          <cell r="A1282" t="str">
            <v>BB793</v>
          </cell>
        </row>
        <row r="1283">
          <cell r="A1283" t="str">
            <v>BB795</v>
          </cell>
        </row>
        <row r="1284">
          <cell r="A1284" t="str">
            <v>BB580</v>
          </cell>
        </row>
        <row r="1285">
          <cell r="A1285" t="str">
            <v>BB581</v>
          </cell>
        </row>
        <row r="1286">
          <cell r="A1286" t="str">
            <v>BB582</v>
          </cell>
        </row>
        <row r="1287">
          <cell r="A1287" t="str">
            <v>BB583</v>
          </cell>
        </row>
        <row r="1288">
          <cell r="A1288" t="str">
            <v>BB584</v>
          </cell>
        </row>
        <row r="1289">
          <cell r="A1289" t="str">
            <v>BB587</v>
          </cell>
        </row>
        <row r="1290">
          <cell r="A1290" t="str">
            <v>BB586</v>
          </cell>
        </row>
        <row r="1291">
          <cell r="A1291" t="str">
            <v>BB588</v>
          </cell>
        </row>
        <row r="1292">
          <cell r="A1292" t="str">
            <v>BB589</v>
          </cell>
        </row>
        <row r="1293">
          <cell r="A1293" t="str">
            <v>BB590</v>
          </cell>
        </row>
        <row r="1294">
          <cell r="A1294" t="str">
            <v>BB591</v>
          </cell>
        </row>
        <row r="1295">
          <cell r="A1295" t="str">
            <v>BB592</v>
          </cell>
        </row>
        <row r="1296">
          <cell r="A1296" t="str">
            <v>BB596</v>
          </cell>
        </row>
        <row r="1297">
          <cell r="A1297" t="str">
            <v>BB597</v>
          </cell>
        </row>
        <row r="1298">
          <cell r="A1298" t="str">
            <v>BB598</v>
          </cell>
        </row>
        <row r="1299">
          <cell r="A1299" t="str">
            <v>BB599</v>
          </cell>
        </row>
        <row r="1300">
          <cell r="A1300" t="str">
            <v>BB600</v>
          </cell>
        </row>
        <row r="1301">
          <cell r="A1301" t="str">
            <v>BB601</v>
          </cell>
        </row>
        <row r="1302">
          <cell r="A1302" t="str">
            <v>BB603</v>
          </cell>
        </row>
        <row r="1303">
          <cell r="A1303" t="str">
            <v>BB605</v>
          </cell>
        </row>
        <row r="1304">
          <cell r="A1304" t="str">
            <v>BB606</v>
          </cell>
        </row>
        <row r="1305">
          <cell r="A1305" t="str">
            <v>BB607</v>
          </cell>
        </row>
        <row r="1306">
          <cell r="A1306" t="str">
            <v>BB608</v>
          </cell>
        </row>
        <row r="1307">
          <cell r="A1307" t="str">
            <v>BB609</v>
          </cell>
        </row>
        <row r="1308">
          <cell r="A1308" t="str">
            <v>BB610</v>
          </cell>
        </row>
        <row r="1309">
          <cell r="A1309" t="str">
            <v>BB611</v>
          </cell>
        </row>
        <row r="1310">
          <cell r="A1310" t="str">
            <v>BB613</v>
          </cell>
        </row>
        <row r="1311">
          <cell r="A1311" t="str">
            <v>BB614</v>
          </cell>
        </row>
        <row r="1312">
          <cell r="A1312" t="str">
            <v>BB615</v>
          </cell>
        </row>
        <row r="1313">
          <cell r="A1313" t="str">
            <v>BB616</v>
          </cell>
        </row>
        <row r="1314">
          <cell r="A1314" t="str">
            <v>BB629</v>
          </cell>
        </row>
        <row r="1315">
          <cell r="A1315" t="str">
            <v>BB630</v>
          </cell>
        </row>
        <row r="1316">
          <cell r="A1316" t="str">
            <v>BB626</v>
          </cell>
        </row>
        <row r="1317">
          <cell r="A1317" t="str">
            <v>BB627</v>
          </cell>
        </row>
        <row r="1318">
          <cell r="A1318" t="str">
            <v>BB703</v>
          </cell>
        </row>
        <row r="1319">
          <cell r="A1319" t="str">
            <v>BB635</v>
          </cell>
        </row>
        <row r="1320">
          <cell r="A1320" t="str">
            <v>BB661</v>
          </cell>
        </row>
        <row r="1321">
          <cell r="A1321" t="str">
            <v>BB658</v>
          </cell>
        </row>
        <row r="1322">
          <cell r="A1322" t="str">
            <v>BB655</v>
          </cell>
        </row>
        <row r="1323">
          <cell r="A1323" t="str">
            <v>BB653</v>
          </cell>
        </row>
        <row r="1324">
          <cell r="A1324" t="str">
            <v>BB640</v>
          </cell>
        </row>
        <row r="1325">
          <cell r="A1325" t="str">
            <v>BB641</v>
          </cell>
        </row>
        <row r="1326">
          <cell r="A1326" t="str">
            <v>BB799</v>
          </cell>
        </row>
        <row r="1327">
          <cell r="A1327" t="str">
            <v>BB797</v>
          </cell>
        </row>
        <row r="1328">
          <cell r="A1328" t="str">
            <v>BB647</v>
          </cell>
        </row>
        <row r="1329">
          <cell r="A1329" t="str">
            <v>BB648</v>
          </cell>
        </row>
        <row r="1330">
          <cell r="A1330" t="str">
            <v>BB02</v>
          </cell>
        </row>
        <row r="1331">
          <cell r="A1331" t="str">
            <v>BB06</v>
          </cell>
        </row>
        <row r="1332">
          <cell r="A1332" t="str">
            <v>BB07</v>
          </cell>
        </row>
        <row r="1333">
          <cell r="A1333" t="str">
            <v>BB08</v>
          </cell>
        </row>
        <row r="1344">
          <cell r="A1344" t="str">
            <v>BB109</v>
          </cell>
        </row>
        <row r="1345">
          <cell r="A1345" t="str">
            <v>BB110</v>
          </cell>
        </row>
        <row r="1346">
          <cell r="A1346" t="str">
            <v>BB111</v>
          </cell>
        </row>
        <row r="1347">
          <cell r="A1347" t="str">
            <v>BB112</v>
          </cell>
        </row>
        <row r="1348">
          <cell r="A1348" t="str">
            <v>BB113</v>
          </cell>
        </row>
        <row r="1349">
          <cell r="A1349" t="str">
            <v>BB115</v>
          </cell>
        </row>
        <row r="1350">
          <cell r="A1350" t="str">
            <v>BB116</v>
          </cell>
        </row>
        <row r="1351">
          <cell r="A1351" t="str">
            <v>BB118</v>
          </cell>
        </row>
        <row r="1352">
          <cell r="A1352" t="str">
            <v>BB119</v>
          </cell>
        </row>
        <row r="1353">
          <cell r="A1353" t="str">
            <v>BB12</v>
          </cell>
        </row>
        <row r="1354">
          <cell r="A1354" t="str">
            <v>BB120</v>
          </cell>
        </row>
        <row r="1355">
          <cell r="A1355" t="str">
            <v>BB121</v>
          </cell>
        </row>
        <row r="1356">
          <cell r="A1356" t="str">
            <v>BB122</v>
          </cell>
        </row>
        <row r="1357">
          <cell r="A1357" t="str">
            <v>BB123</v>
          </cell>
        </row>
        <row r="1358">
          <cell r="A1358" t="str">
            <v>BB124</v>
          </cell>
        </row>
        <row r="1359">
          <cell r="A1359" t="str">
            <v>BB125</v>
          </cell>
        </row>
        <row r="1360">
          <cell r="A1360" t="str">
            <v>BB127</v>
          </cell>
        </row>
        <row r="1361">
          <cell r="A1361" t="str">
            <v>BB129</v>
          </cell>
        </row>
        <row r="1362">
          <cell r="A1362" t="str">
            <v>BB13</v>
          </cell>
        </row>
        <row r="1363">
          <cell r="A1363" t="str">
            <v>BB130</v>
          </cell>
        </row>
        <row r="1364">
          <cell r="A1364" t="str">
            <v>BB131</v>
          </cell>
        </row>
        <row r="1365">
          <cell r="A1365" t="str">
            <v>BB132</v>
          </cell>
        </row>
        <row r="1366">
          <cell r="A1366" t="str">
            <v>BB133</v>
          </cell>
        </row>
        <row r="1367">
          <cell r="A1367" t="str">
            <v>BB134</v>
          </cell>
        </row>
        <row r="1368">
          <cell r="A1368" t="str">
            <v>BB135</v>
          </cell>
        </row>
        <row r="1369">
          <cell r="A1369" t="str">
            <v>BB136</v>
          </cell>
        </row>
        <row r="1370">
          <cell r="A1370" t="str">
            <v>BB137</v>
          </cell>
        </row>
        <row r="1371">
          <cell r="A1371" t="str">
            <v>BB138</v>
          </cell>
        </row>
        <row r="1372">
          <cell r="A1372" t="str">
            <v>BB139</v>
          </cell>
        </row>
        <row r="1373">
          <cell r="A1373" t="str">
            <v>BB14</v>
          </cell>
        </row>
        <row r="1374">
          <cell r="A1374" t="str">
            <v>BB140</v>
          </cell>
        </row>
        <row r="1375">
          <cell r="A1375" t="str">
            <v>BB141</v>
          </cell>
        </row>
        <row r="1376">
          <cell r="A1376" t="str">
            <v>BB142</v>
          </cell>
        </row>
        <row r="1377">
          <cell r="A1377" t="str">
            <v>BB143</v>
          </cell>
        </row>
        <row r="1378">
          <cell r="A1378" t="str">
            <v>BB144</v>
          </cell>
        </row>
        <row r="1379">
          <cell r="A1379" t="str">
            <v>BB145</v>
          </cell>
        </row>
        <row r="1380">
          <cell r="A1380" t="str">
            <v>BB146</v>
          </cell>
        </row>
        <row r="1381">
          <cell r="A1381" t="str">
            <v>BB147</v>
          </cell>
        </row>
        <row r="1382">
          <cell r="A1382" t="str">
            <v>BB148</v>
          </cell>
        </row>
        <row r="1383">
          <cell r="A1383" t="str">
            <v>BB149</v>
          </cell>
        </row>
        <row r="1384">
          <cell r="A1384" t="str">
            <v>BB15</v>
          </cell>
        </row>
        <row r="1385">
          <cell r="A1385" t="str">
            <v>BB150</v>
          </cell>
        </row>
        <row r="1386">
          <cell r="A1386" t="str">
            <v>BB151</v>
          </cell>
        </row>
        <row r="1387">
          <cell r="A1387" t="str">
            <v>BB152</v>
          </cell>
        </row>
        <row r="1388">
          <cell r="A1388" t="str">
            <v>BB153</v>
          </cell>
        </row>
        <row r="1389">
          <cell r="A1389" t="str">
            <v>BB154</v>
          </cell>
        </row>
        <row r="1390">
          <cell r="A1390" t="str">
            <v>BB155</v>
          </cell>
        </row>
        <row r="1391">
          <cell r="A1391" t="str">
            <v>BB156</v>
          </cell>
        </row>
        <row r="1392">
          <cell r="A1392" t="str">
            <v>BB16</v>
          </cell>
        </row>
        <row r="1393">
          <cell r="A1393" t="str">
            <v>BB165</v>
          </cell>
        </row>
        <row r="1394">
          <cell r="A1394" t="str">
            <v>BB166</v>
          </cell>
        </row>
        <row r="1395">
          <cell r="A1395" t="str">
            <v>BB167</v>
          </cell>
        </row>
        <row r="1396">
          <cell r="A1396" t="str">
            <v>BB168</v>
          </cell>
        </row>
        <row r="1397">
          <cell r="A1397" t="str">
            <v>BB171</v>
          </cell>
        </row>
        <row r="1398">
          <cell r="A1398" t="str">
            <v>BB172</v>
          </cell>
        </row>
        <row r="1399">
          <cell r="A1399" t="str">
            <v>BB173</v>
          </cell>
        </row>
        <row r="1400">
          <cell r="A1400" t="str">
            <v>BB174</v>
          </cell>
        </row>
        <row r="1401">
          <cell r="A1401" t="str">
            <v>BB175</v>
          </cell>
        </row>
        <row r="1402">
          <cell r="A1402" t="str">
            <v>BB176</v>
          </cell>
        </row>
        <row r="1403">
          <cell r="A1403" t="str">
            <v>BB177</v>
          </cell>
        </row>
        <row r="1404">
          <cell r="A1404" t="str">
            <v>BB18</v>
          </cell>
        </row>
        <row r="1405">
          <cell r="A1405" t="str">
            <v>BB180</v>
          </cell>
        </row>
        <row r="1406">
          <cell r="A1406" t="str">
            <v>BB181</v>
          </cell>
        </row>
        <row r="1407">
          <cell r="A1407" t="str">
            <v>BB184</v>
          </cell>
        </row>
        <row r="1408">
          <cell r="A1408" t="str">
            <v>BB185</v>
          </cell>
        </row>
        <row r="1409">
          <cell r="A1409" t="str">
            <v>BB189</v>
          </cell>
        </row>
        <row r="1410">
          <cell r="A1410" t="str">
            <v>BB19</v>
          </cell>
        </row>
        <row r="1411">
          <cell r="A1411" t="str">
            <v>BB192</v>
          </cell>
        </row>
        <row r="1412">
          <cell r="A1412" t="str">
            <v>BB193</v>
          </cell>
        </row>
        <row r="1413">
          <cell r="A1413" t="str">
            <v>BB194</v>
          </cell>
        </row>
        <row r="1414">
          <cell r="A1414" t="str">
            <v>BB195</v>
          </cell>
        </row>
        <row r="1415">
          <cell r="A1415" t="str">
            <v>BB196</v>
          </cell>
        </row>
        <row r="1416">
          <cell r="A1416" t="str">
            <v>BB197</v>
          </cell>
        </row>
        <row r="1417">
          <cell r="A1417" t="str">
            <v>BB199</v>
          </cell>
        </row>
        <row r="1418">
          <cell r="A1418" t="str">
            <v>BB20</v>
          </cell>
        </row>
        <row r="1419">
          <cell r="A1419" t="str">
            <v>BB200</v>
          </cell>
        </row>
        <row r="1420">
          <cell r="A1420" t="str">
            <v>BB201</v>
          </cell>
        </row>
        <row r="1421">
          <cell r="A1421" t="str">
            <v>BB202</v>
          </cell>
        </row>
        <row r="1422">
          <cell r="A1422" t="str">
            <v>BB203</v>
          </cell>
        </row>
        <row r="1423">
          <cell r="A1423" t="str">
            <v>BB204</v>
          </cell>
        </row>
        <row r="1424">
          <cell r="A1424" t="str">
            <v>BB205</v>
          </cell>
        </row>
        <row r="1425">
          <cell r="A1425" t="str">
            <v>BB206</v>
          </cell>
        </row>
        <row r="1426">
          <cell r="A1426" t="str">
            <v>BB207</v>
          </cell>
        </row>
        <row r="1427">
          <cell r="A1427" t="str">
            <v>BB208</v>
          </cell>
        </row>
        <row r="1428">
          <cell r="A1428" t="str">
            <v>BB209</v>
          </cell>
        </row>
        <row r="1429">
          <cell r="A1429" t="str">
            <v>BB21</v>
          </cell>
        </row>
        <row r="1430">
          <cell r="A1430" t="str">
            <v>BB210</v>
          </cell>
        </row>
        <row r="1431">
          <cell r="A1431" t="str">
            <v>BB212</v>
          </cell>
        </row>
        <row r="1432">
          <cell r="A1432" t="str">
            <v>BB213</v>
          </cell>
        </row>
        <row r="1433">
          <cell r="A1433" t="str">
            <v>BB214</v>
          </cell>
        </row>
        <row r="1434">
          <cell r="A1434" t="str">
            <v>BB215</v>
          </cell>
        </row>
        <row r="1435">
          <cell r="A1435" t="str">
            <v>BB216</v>
          </cell>
        </row>
        <row r="1436">
          <cell r="A1436" t="str">
            <v>BB217</v>
          </cell>
        </row>
        <row r="1437">
          <cell r="A1437" t="str">
            <v>BB218</v>
          </cell>
        </row>
        <row r="1438">
          <cell r="A1438" t="str">
            <v>BB219</v>
          </cell>
        </row>
        <row r="1439">
          <cell r="A1439" t="str">
            <v>BB22</v>
          </cell>
        </row>
        <row r="1440">
          <cell r="A1440" t="str">
            <v>BB221</v>
          </cell>
        </row>
        <row r="1441">
          <cell r="A1441" t="str">
            <v>BB222</v>
          </cell>
        </row>
        <row r="1442">
          <cell r="A1442" t="str">
            <v>BB223</v>
          </cell>
        </row>
        <row r="1443">
          <cell r="A1443" t="str">
            <v>BB224</v>
          </cell>
        </row>
        <row r="1444">
          <cell r="A1444" t="str">
            <v>BB225</v>
          </cell>
        </row>
        <row r="1445">
          <cell r="A1445" t="str">
            <v>BB23</v>
          </cell>
        </row>
        <row r="1446">
          <cell r="A1446" t="str">
            <v>BB230</v>
          </cell>
        </row>
        <row r="1447">
          <cell r="A1447" t="str">
            <v>BB231</v>
          </cell>
        </row>
        <row r="1448">
          <cell r="A1448" t="str">
            <v>BB232</v>
          </cell>
        </row>
        <row r="1449">
          <cell r="A1449" t="str">
            <v>BB235</v>
          </cell>
        </row>
        <row r="1450">
          <cell r="A1450" t="str">
            <v>BB236</v>
          </cell>
        </row>
        <row r="1451">
          <cell r="A1451" t="str">
            <v>BB237</v>
          </cell>
        </row>
        <row r="1452">
          <cell r="A1452" t="str">
            <v>BB238</v>
          </cell>
        </row>
        <row r="1453">
          <cell r="A1453" t="str">
            <v>BB239</v>
          </cell>
        </row>
        <row r="1454">
          <cell r="A1454" t="str">
            <v>BB24</v>
          </cell>
        </row>
        <row r="1455">
          <cell r="A1455" t="str">
            <v>BB240</v>
          </cell>
        </row>
        <row r="1456">
          <cell r="A1456" t="str">
            <v>BB241</v>
          </cell>
        </row>
        <row r="1457">
          <cell r="A1457" t="str">
            <v>BB242</v>
          </cell>
        </row>
        <row r="1458">
          <cell r="A1458" t="str">
            <v>BB243</v>
          </cell>
        </row>
        <row r="1459">
          <cell r="A1459" t="str">
            <v>BB246</v>
          </cell>
        </row>
        <row r="1460">
          <cell r="A1460" t="str">
            <v>BB247</v>
          </cell>
        </row>
        <row r="1461">
          <cell r="A1461" t="str">
            <v>BB248</v>
          </cell>
        </row>
        <row r="1462">
          <cell r="A1462" t="str">
            <v>BB249</v>
          </cell>
        </row>
        <row r="1463">
          <cell r="A1463" t="str">
            <v>BB25</v>
          </cell>
        </row>
        <row r="1464">
          <cell r="A1464" t="str">
            <v>BB250</v>
          </cell>
        </row>
        <row r="1465">
          <cell r="A1465" t="str">
            <v>BB251</v>
          </cell>
        </row>
        <row r="1466">
          <cell r="A1466" t="str">
            <v>BB252</v>
          </cell>
        </row>
        <row r="1467">
          <cell r="A1467" t="str">
            <v>BB253</v>
          </cell>
        </row>
        <row r="1468">
          <cell r="A1468" t="str">
            <v>BB254</v>
          </cell>
        </row>
        <row r="1469">
          <cell r="A1469" t="str">
            <v>BB255</v>
          </cell>
        </row>
        <row r="1470">
          <cell r="A1470" t="str">
            <v>BB257</v>
          </cell>
        </row>
        <row r="1471">
          <cell r="A1471" t="str">
            <v>BB258</v>
          </cell>
        </row>
        <row r="1472">
          <cell r="A1472" t="str">
            <v>BB259</v>
          </cell>
        </row>
        <row r="1473">
          <cell r="A1473" t="str">
            <v>BB26</v>
          </cell>
        </row>
        <row r="1474">
          <cell r="A1474" t="str">
            <v>BB260</v>
          </cell>
        </row>
        <row r="1475">
          <cell r="A1475" t="str">
            <v>BB262</v>
          </cell>
        </row>
        <row r="1476">
          <cell r="A1476" t="str">
            <v>BB266</v>
          </cell>
        </row>
        <row r="1477">
          <cell r="A1477" t="str">
            <v>BB267</v>
          </cell>
        </row>
        <row r="1478">
          <cell r="A1478" t="str">
            <v>BB269</v>
          </cell>
        </row>
        <row r="1479">
          <cell r="A1479" t="str">
            <v>BB27</v>
          </cell>
        </row>
        <row r="1480">
          <cell r="A1480" t="str">
            <v>BB270</v>
          </cell>
        </row>
        <row r="1481">
          <cell r="A1481" t="str">
            <v>BB271</v>
          </cell>
        </row>
        <row r="1482">
          <cell r="A1482" t="str">
            <v>BB272</v>
          </cell>
        </row>
        <row r="1483">
          <cell r="A1483" t="str">
            <v>BB273</v>
          </cell>
        </row>
        <row r="1484">
          <cell r="A1484" t="str">
            <v>BB274</v>
          </cell>
        </row>
        <row r="1485">
          <cell r="A1485" t="str">
            <v>BB275</v>
          </cell>
        </row>
        <row r="1486">
          <cell r="A1486" t="str">
            <v>BB276</v>
          </cell>
        </row>
        <row r="1487">
          <cell r="A1487" t="str">
            <v>BB277</v>
          </cell>
        </row>
        <row r="1488">
          <cell r="A1488" t="str">
            <v>BB278</v>
          </cell>
        </row>
        <row r="1489">
          <cell r="A1489" t="str">
            <v>BB279</v>
          </cell>
        </row>
        <row r="1490">
          <cell r="A1490" t="str">
            <v>BB28</v>
          </cell>
        </row>
        <row r="1491">
          <cell r="A1491" t="str">
            <v>BB280</v>
          </cell>
        </row>
        <row r="1492">
          <cell r="A1492" t="str">
            <v>BB281</v>
          </cell>
        </row>
        <row r="1493">
          <cell r="A1493" t="str">
            <v>BB282</v>
          </cell>
        </row>
        <row r="1494">
          <cell r="A1494" t="str">
            <v>BB283</v>
          </cell>
        </row>
        <row r="1495">
          <cell r="A1495" t="str">
            <v>BB284</v>
          </cell>
        </row>
        <row r="1496">
          <cell r="A1496" t="str">
            <v>BB285</v>
          </cell>
        </row>
        <row r="1497">
          <cell r="A1497" t="str">
            <v>BB286</v>
          </cell>
        </row>
        <row r="1498">
          <cell r="A1498" t="str">
            <v>BB287</v>
          </cell>
        </row>
        <row r="1499">
          <cell r="A1499" t="str">
            <v>BB288</v>
          </cell>
        </row>
        <row r="1500">
          <cell r="A1500" t="str">
            <v>BB289</v>
          </cell>
        </row>
        <row r="1501">
          <cell r="A1501" t="str">
            <v>BB290</v>
          </cell>
        </row>
        <row r="1502">
          <cell r="A1502" t="str">
            <v>BB291</v>
          </cell>
        </row>
        <row r="1503">
          <cell r="A1503" t="str">
            <v>BB292</v>
          </cell>
        </row>
        <row r="1504">
          <cell r="A1504" t="str">
            <v>BB295</v>
          </cell>
        </row>
        <row r="1505">
          <cell r="A1505" t="str">
            <v>BB299</v>
          </cell>
        </row>
        <row r="1506">
          <cell r="A1506" t="str">
            <v>BB30</v>
          </cell>
        </row>
        <row r="1507">
          <cell r="A1507" t="str">
            <v>BB300</v>
          </cell>
        </row>
        <row r="1508">
          <cell r="A1508" t="str">
            <v>BB301</v>
          </cell>
        </row>
        <row r="1509">
          <cell r="A1509" t="str">
            <v>BB303</v>
          </cell>
        </row>
        <row r="1510">
          <cell r="A1510" t="str">
            <v>BB304</v>
          </cell>
        </row>
        <row r="1511">
          <cell r="A1511" t="str">
            <v>BB305</v>
          </cell>
        </row>
        <row r="1512">
          <cell r="A1512" t="str">
            <v>BB306</v>
          </cell>
        </row>
        <row r="1513">
          <cell r="A1513" t="str">
            <v>BB307</v>
          </cell>
        </row>
        <row r="1514">
          <cell r="A1514" t="str">
            <v>BB309</v>
          </cell>
        </row>
        <row r="1515">
          <cell r="A1515" t="str">
            <v>BB310</v>
          </cell>
        </row>
        <row r="1516">
          <cell r="A1516" t="str">
            <v>BB311</v>
          </cell>
        </row>
        <row r="1517">
          <cell r="A1517" t="str">
            <v>BB314</v>
          </cell>
        </row>
        <row r="1518">
          <cell r="A1518" t="str">
            <v>BB316</v>
          </cell>
        </row>
        <row r="1519">
          <cell r="A1519" t="str">
            <v>BB317</v>
          </cell>
        </row>
        <row r="1520">
          <cell r="A1520" t="str">
            <v>BB318</v>
          </cell>
        </row>
        <row r="1521">
          <cell r="A1521" t="str">
            <v>BB319</v>
          </cell>
        </row>
        <row r="1522">
          <cell r="A1522" t="str">
            <v>BB320</v>
          </cell>
        </row>
        <row r="1523">
          <cell r="A1523" t="str">
            <v>BB322</v>
          </cell>
        </row>
        <row r="1524">
          <cell r="A1524" t="str">
            <v>BB324</v>
          </cell>
        </row>
        <row r="1525">
          <cell r="A1525" t="str">
            <v>BB325</v>
          </cell>
        </row>
        <row r="1526">
          <cell r="A1526" t="str">
            <v>BB326</v>
          </cell>
        </row>
        <row r="1527">
          <cell r="A1527" t="str">
            <v>BB327</v>
          </cell>
        </row>
        <row r="1528">
          <cell r="A1528" t="str">
            <v>BB33</v>
          </cell>
        </row>
        <row r="1529">
          <cell r="A1529" t="str">
            <v>BB330</v>
          </cell>
        </row>
        <row r="1530">
          <cell r="A1530" t="str">
            <v>BB331</v>
          </cell>
        </row>
        <row r="1531">
          <cell r="A1531" t="str">
            <v>BB332</v>
          </cell>
        </row>
        <row r="1532">
          <cell r="A1532" t="str">
            <v>BB333</v>
          </cell>
        </row>
        <row r="1533">
          <cell r="A1533" t="str">
            <v>BB335</v>
          </cell>
        </row>
        <row r="1534">
          <cell r="A1534" t="str">
            <v>BB336</v>
          </cell>
        </row>
        <row r="1535">
          <cell r="A1535" t="str">
            <v>BB338</v>
          </cell>
        </row>
        <row r="1536">
          <cell r="A1536" t="str">
            <v>BB34</v>
          </cell>
        </row>
        <row r="1537">
          <cell r="A1537" t="str">
            <v>BB342</v>
          </cell>
        </row>
        <row r="1538">
          <cell r="A1538" t="str">
            <v>BB343</v>
          </cell>
        </row>
        <row r="1539">
          <cell r="A1539" t="str">
            <v>BB346</v>
          </cell>
        </row>
        <row r="1540">
          <cell r="A1540" t="str">
            <v>BB347</v>
          </cell>
        </row>
        <row r="1541">
          <cell r="A1541" t="str">
            <v>BB348</v>
          </cell>
        </row>
        <row r="1542">
          <cell r="A1542" t="str">
            <v>BB349</v>
          </cell>
        </row>
        <row r="1543">
          <cell r="A1543" t="str">
            <v>BB35</v>
          </cell>
        </row>
        <row r="1544">
          <cell r="A1544" t="str">
            <v>BB350</v>
          </cell>
        </row>
        <row r="1545">
          <cell r="A1545" t="str">
            <v>BB351</v>
          </cell>
        </row>
        <row r="1546">
          <cell r="A1546" t="str">
            <v>BB352</v>
          </cell>
        </row>
        <row r="1547">
          <cell r="A1547" t="str">
            <v>BB356</v>
          </cell>
        </row>
        <row r="1548">
          <cell r="A1548" t="str">
            <v>BB357</v>
          </cell>
        </row>
        <row r="1549">
          <cell r="A1549" t="str">
            <v>BB36</v>
          </cell>
        </row>
        <row r="1550">
          <cell r="A1550" t="str">
            <v>BB362</v>
          </cell>
        </row>
        <row r="1551">
          <cell r="A1551" t="str">
            <v>BB363</v>
          </cell>
        </row>
        <row r="1552">
          <cell r="A1552" t="str">
            <v>BB369</v>
          </cell>
        </row>
        <row r="1553">
          <cell r="A1553" t="str">
            <v>BB37</v>
          </cell>
        </row>
        <row r="1554">
          <cell r="A1554" t="str">
            <v>BB370</v>
          </cell>
        </row>
        <row r="1555">
          <cell r="A1555" t="str">
            <v>BB371</v>
          </cell>
        </row>
        <row r="1556">
          <cell r="A1556" t="str">
            <v>BB377</v>
          </cell>
        </row>
        <row r="1557">
          <cell r="A1557" t="str">
            <v>BB38</v>
          </cell>
        </row>
        <row r="1558">
          <cell r="A1558" t="str">
            <v>BB387</v>
          </cell>
        </row>
        <row r="1559">
          <cell r="A1559" t="str">
            <v>BB388</v>
          </cell>
        </row>
        <row r="1560">
          <cell r="A1560" t="str">
            <v>BB389</v>
          </cell>
        </row>
        <row r="1561">
          <cell r="A1561" t="str">
            <v>BB39</v>
          </cell>
        </row>
        <row r="1562">
          <cell r="A1562" t="str">
            <v>BB391</v>
          </cell>
        </row>
        <row r="1563">
          <cell r="A1563" t="str">
            <v>BB392</v>
          </cell>
        </row>
        <row r="1564">
          <cell r="A1564" t="str">
            <v>BB397</v>
          </cell>
        </row>
        <row r="1565">
          <cell r="A1565" t="str">
            <v>BB398</v>
          </cell>
        </row>
        <row r="1566">
          <cell r="A1566" t="str">
            <v>BB399</v>
          </cell>
        </row>
        <row r="1567">
          <cell r="A1567" t="str">
            <v>BB40</v>
          </cell>
        </row>
        <row r="1568">
          <cell r="A1568" t="str">
            <v>BB400</v>
          </cell>
        </row>
        <row r="1569">
          <cell r="A1569" t="str">
            <v>BB408</v>
          </cell>
        </row>
        <row r="1570">
          <cell r="A1570" t="str">
            <v>BB409</v>
          </cell>
        </row>
        <row r="1571">
          <cell r="A1571" t="str">
            <v>BB41</v>
          </cell>
        </row>
        <row r="1572">
          <cell r="A1572" t="str">
            <v>BB410</v>
          </cell>
        </row>
        <row r="1573">
          <cell r="A1573" t="str">
            <v>BB411</v>
          </cell>
        </row>
        <row r="1574">
          <cell r="A1574" t="str">
            <v>BB412</v>
          </cell>
        </row>
        <row r="1575">
          <cell r="A1575" t="str">
            <v>BB413</v>
          </cell>
        </row>
        <row r="1576">
          <cell r="A1576" t="str">
            <v>BB414</v>
          </cell>
        </row>
        <row r="1577">
          <cell r="A1577" t="str">
            <v>BB415</v>
          </cell>
        </row>
        <row r="1578">
          <cell r="A1578" t="str">
            <v>BB416</v>
          </cell>
        </row>
        <row r="1579">
          <cell r="A1579" t="str">
            <v>BB417</v>
          </cell>
        </row>
        <row r="1580">
          <cell r="A1580" t="str">
            <v>BB418</v>
          </cell>
        </row>
        <row r="1581">
          <cell r="A1581" t="str">
            <v>BB419</v>
          </cell>
        </row>
        <row r="1582">
          <cell r="A1582" t="str">
            <v>BB42</v>
          </cell>
        </row>
        <row r="1583">
          <cell r="A1583" t="str">
            <v>BB420</v>
          </cell>
        </row>
        <row r="1584">
          <cell r="A1584" t="str">
            <v>BB421</v>
          </cell>
        </row>
        <row r="1585">
          <cell r="A1585" t="str">
            <v>BB422</v>
          </cell>
        </row>
        <row r="1586">
          <cell r="A1586" t="str">
            <v>BB423</v>
          </cell>
        </row>
        <row r="1587">
          <cell r="A1587" t="str">
            <v>BB424</v>
          </cell>
        </row>
        <row r="1588">
          <cell r="A1588" t="str">
            <v>BB425</v>
          </cell>
        </row>
        <row r="1589">
          <cell r="A1589" t="str">
            <v>BB426</v>
          </cell>
        </row>
        <row r="1590">
          <cell r="A1590" t="str">
            <v>BB427</v>
          </cell>
        </row>
        <row r="1591">
          <cell r="A1591" t="str">
            <v>BB428</v>
          </cell>
        </row>
        <row r="1592">
          <cell r="A1592" t="str">
            <v>BB433</v>
          </cell>
        </row>
        <row r="1593">
          <cell r="A1593" t="str">
            <v>BB434</v>
          </cell>
        </row>
        <row r="1594">
          <cell r="A1594" t="str">
            <v>BB435</v>
          </cell>
        </row>
        <row r="1595">
          <cell r="A1595" t="str">
            <v>BB436</v>
          </cell>
        </row>
        <row r="1596">
          <cell r="A1596" t="str">
            <v>BB437</v>
          </cell>
        </row>
        <row r="1597">
          <cell r="A1597" t="str">
            <v>BB438</v>
          </cell>
        </row>
        <row r="1598">
          <cell r="A1598" t="str">
            <v>BB439</v>
          </cell>
        </row>
        <row r="1599">
          <cell r="A1599" t="str">
            <v>BB44</v>
          </cell>
        </row>
        <row r="1600">
          <cell r="A1600" t="str">
            <v>BB440</v>
          </cell>
        </row>
        <row r="1601">
          <cell r="A1601" t="str">
            <v>BB441</v>
          </cell>
        </row>
        <row r="1602">
          <cell r="A1602" t="str">
            <v>BB442</v>
          </cell>
        </row>
        <row r="1603">
          <cell r="A1603" t="str">
            <v>BB444</v>
          </cell>
        </row>
        <row r="1604">
          <cell r="A1604" t="str">
            <v>BB445</v>
          </cell>
        </row>
        <row r="1605">
          <cell r="A1605" t="str">
            <v>BB446</v>
          </cell>
        </row>
        <row r="1606">
          <cell r="A1606" t="str">
            <v>BB447</v>
          </cell>
        </row>
        <row r="1607">
          <cell r="A1607" t="str">
            <v>BB448</v>
          </cell>
        </row>
        <row r="1608">
          <cell r="A1608" t="str">
            <v>BB449</v>
          </cell>
        </row>
        <row r="1609">
          <cell r="A1609" t="str">
            <v>BB45</v>
          </cell>
        </row>
        <row r="1610">
          <cell r="A1610" t="str">
            <v>BB450</v>
          </cell>
        </row>
        <row r="1611">
          <cell r="A1611" t="str">
            <v>BB451</v>
          </cell>
        </row>
        <row r="1612">
          <cell r="A1612" t="str">
            <v>BB454</v>
          </cell>
        </row>
        <row r="1613">
          <cell r="A1613" t="str">
            <v>BB456</v>
          </cell>
        </row>
        <row r="1614">
          <cell r="A1614" t="str">
            <v>BB457</v>
          </cell>
        </row>
        <row r="1615">
          <cell r="A1615" t="str">
            <v>BB458</v>
          </cell>
        </row>
        <row r="1616">
          <cell r="A1616" t="str">
            <v>BB46</v>
          </cell>
        </row>
        <row r="1617">
          <cell r="A1617" t="str">
            <v>BB460</v>
          </cell>
        </row>
        <row r="1618">
          <cell r="A1618" t="str">
            <v>BB463</v>
          </cell>
        </row>
        <row r="1619">
          <cell r="A1619" t="str">
            <v>BB464</v>
          </cell>
        </row>
        <row r="1620">
          <cell r="A1620" t="str">
            <v>BB466</v>
          </cell>
        </row>
        <row r="1621">
          <cell r="A1621" t="str">
            <v>BB467</v>
          </cell>
        </row>
        <row r="1622">
          <cell r="A1622" t="str">
            <v>BB469</v>
          </cell>
        </row>
        <row r="1623">
          <cell r="A1623" t="str">
            <v>BB470</v>
          </cell>
        </row>
        <row r="1624">
          <cell r="A1624" t="str">
            <v>BB471</v>
          </cell>
        </row>
        <row r="1625">
          <cell r="A1625" t="str">
            <v>BB472</v>
          </cell>
        </row>
        <row r="1626">
          <cell r="A1626" t="str">
            <v>BB473</v>
          </cell>
        </row>
        <row r="1627">
          <cell r="A1627" t="str">
            <v>BB474</v>
          </cell>
        </row>
        <row r="1628">
          <cell r="A1628" t="str">
            <v>BB475</v>
          </cell>
        </row>
        <row r="1629">
          <cell r="A1629" t="str">
            <v>BB476</v>
          </cell>
        </row>
        <row r="1630">
          <cell r="A1630" t="str">
            <v>BB477</v>
          </cell>
        </row>
        <row r="1631">
          <cell r="A1631" t="str">
            <v>BB478</v>
          </cell>
        </row>
        <row r="1632">
          <cell r="A1632" t="str">
            <v>BB479</v>
          </cell>
        </row>
        <row r="1633">
          <cell r="A1633" t="str">
            <v>BB481</v>
          </cell>
        </row>
        <row r="1634">
          <cell r="A1634" t="str">
            <v>BB482</v>
          </cell>
        </row>
        <row r="1635">
          <cell r="A1635" t="str">
            <v>BB483</v>
          </cell>
        </row>
        <row r="1636">
          <cell r="A1636" t="str">
            <v>BB484</v>
          </cell>
        </row>
        <row r="1637">
          <cell r="A1637" t="str">
            <v>BB49</v>
          </cell>
        </row>
        <row r="1638">
          <cell r="A1638" t="str">
            <v>BB495</v>
          </cell>
        </row>
        <row r="1639">
          <cell r="A1639" t="str">
            <v>BB496</v>
          </cell>
        </row>
        <row r="1640">
          <cell r="A1640" t="str">
            <v>BB497</v>
          </cell>
        </row>
        <row r="1641">
          <cell r="A1641" t="str">
            <v>BB498</v>
          </cell>
        </row>
        <row r="1642">
          <cell r="A1642" t="str">
            <v>BB499</v>
          </cell>
        </row>
        <row r="1643">
          <cell r="A1643" t="str">
            <v>BB50</v>
          </cell>
        </row>
        <row r="1644">
          <cell r="A1644" t="str">
            <v>BB500</v>
          </cell>
        </row>
        <row r="1645">
          <cell r="A1645" t="str">
            <v>BB501</v>
          </cell>
        </row>
        <row r="1646">
          <cell r="A1646" t="str">
            <v>BB502</v>
          </cell>
        </row>
        <row r="1647">
          <cell r="A1647" t="str">
            <v>BB503</v>
          </cell>
        </row>
        <row r="1648">
          <cell r="A1648" t="str">
            <v>BB504</v>
          </cell>
        </row>
        <row r="1649">
          <cell r="A1649" t="str">
            <v>BB505</v>
          </cell>
        </row>
        <row r="1650">
          <cell r="A1650" t="str">
            <v>BB506</v>
          </cell>
        </row>
        <row r="1651">
          <cell r="A1651" t="str">
            <v>BB507</v>
          </cell>
        </row>
        <row r="1652">
          <cell r="A1652" t="str">
            <v>BB508</v>
          </cell>
        </row>
        <row r="1653">
          <cell r="A1653" t="str">
            <v>BB509</v>
          </cell>
        </row>
        <row r="1654">
          <cell r="A1654" t="str">
            <v>BB510</v>
          </cell>
        </row>
        <row r="1655">
          <cell r="A1655" t="str">
            <v>BB511</v>
          </cell>
        </row>
        <row r="1656">
          <cell r="A1656" t="str">
            <v>BB512</v>
          </cell>
        </row>
        <row r="1657">
          <cell r="A1657" t="str">
            <v>BB513</v>
          </cell>
        </row>
        <row r="1658">
          <cell r="A1658" t="str">
            <v>BB514</v>
          </cell>
        </row>
        <row r="1659">
          <cell r="A1659" t="str">
            <v>BB515</v>
          </cell>
        </row>
        <row r="1660">
          <cell r="A1660" t="str">
            <v>BB516</v>
          </cell>
        </row>
        <row r="1661">
          <cell r="A1661" t="str">
            <v>BB517</v>
          </cell>
        </row>
        <row r="1662">
          <cell r="A1662" t="str">
            <v>BB519</v>
          </cell>
        </row>
        <row r="1663">
          <cell r="A1663" t="str">
            <v>BB520</v>
          </cell>
        </row>
        <row r="1664">
          <cell r="A1664" t="str">
            <v>BB521</v>
          </cell>
        </row>
        <row r="1665">
          <cell r="A1665" t="str">
            <v>BB522</v>
          </cell>
        </row>
        <row r="1666">
          <cell r="A1666" t="str">
            <v>BB524</v>
          </cell>
        </row>
        <row r="1667">
          <cell r="A1667" t="str">
            <v>BB525</v>
          </cell>
        </row>
        <row r="1668">
          <cell r="A1668" t="str">
            <v>BB526</v>
          </cell>
        </row>
        <row r="1669">
          <cell r="A1669" t="str">
            <v>BB527</v>
          </cell>
        </row>
        <row r="1670">
          <cell r="A1670" t="str">
            <v>BB528</v>
          </cell>
        </row>
        <row r="1671">
          <cell r="A1671" t="str">
            <v>BB529</v>
          </cell>
        </row>
        <row r="1672">
          <cell r="A1672" t="str">
            <v>BB53</v>
          </cell>
        </row>
        <row r="1673">
          <cell r="A1673" t="str">
            <v>BB530</v>
          </cell>
        </row>
        <row r="1674">
          <cell r="A1674" t="str">
            <v>BB531</v>
          </cell>
        </row>
        <row r="1675">
          <cell r="A1675" t="str">
            <v>BB532</v>
          </cell>
        </row>
        <row r="1676">
          <cell r="A1676" t="str">
            <v>BB534</v>
          </cell>
        </row>
        <row r="1677">
          <cell r="A1677" t="str">
            <v>BB535</v>
          </cell>
        </row>
        <row r="1678">
          <cell r="A1678" t="str">
            <v>BB536</v>
          </cell>
        </row>
        <row r="1679">
          <cell r="A1679" t="str">
            <v>BB538</v>
          </cell>
        </row>
        <row r="1680">
          <cell r="A1680" t="str">
            <v>BB539</v>
          </cell>
        </row>
        <row r="1681">
          <cell r="A1681" t="str">
            <v>BB54</v>
          </cell>
        </row>
        <row r="1682">
          <cell r="A1682" t="str">
            <v>BB545</v>
          </cell>
        </row>
        <row r="1683">
          <cell r="A1683" t="str">
            <v>BB55</v>
          </cell>
        </row>
        <row r="1684">
          <cell r="A1684" t="str">
            <v>BB555</v>
          </cell>
        </row>
        <row r="1685">
          <cell r="A1685" t="str">
            <v>BB557</v>
          </cell>
        </row>
        <row r="1686">
          <cell r="A1686" t="str">
            <v>BB558</v>
          </cell>
        </row>
        <row r="1687">
          <cell r="A1687" t="str">
            <v>BB559</v>
          </cell>
        </row>
        <row r="1688">
          <cell r="A1688" t="str">
            <v>BB56</v>
          </cell>
        </row>
        <row r="1689">
          <cell r="A1689" t="str">
            <v>BB560</v>
          </cell>
        </row>
        <row r="1690">
          <cell r="A1690" t="str">
            <v>BB561</v>
          </cell>
        </row>
        <row r="1691">
          <cell r="A1691" t="str">
            <v>BB562</v>
          </cell>
        </row>
        <row r="1692">
          <cell r="A1692" t="str">
            <v>BB563</v>
          </cell>
        </row>
        <row r="1693">
          <cell r="A1693" t="str">
            <v>BB564</v>
          </cell>
        </row>
        <row r="1694">
          <cell r="A1694" t="str">
            <v>BB565</v>
          </cell>
        </row>
        <row r="1695">
          <cell r="A1695" t="str">
            <v>BB566</v>
          </cell>
        </row>
        <row r="1696">
          <cell r="A1696" t="str">
            <v>BB569</v>
          </cell>
        </row>
        <row r="1697">
          <cell r="A1697" t="str">
            <v>BB57</v>
          </cell>
        </row>
        <row r="1698">
          <cell r="A1698" t="str">
            <v>BB572</v>
          </cell>
        </row>
        <row r="1699">
          <cell r="A1699" t="str">
            <v>BB573</v>
          </cell>
        </row>
        <row r="1700">
          <cell r="A1700" t="str">
            <v>BB574</v>
          </cell>
        </row>
        <row r="1701">
          <cell r="A1701" t="str">
            <v>BB575</v>
          </cell>
        </row>
        <row r="1702">
          <cell r="A1702" t="str">
            <v>BB576</v>
          </cell>
        </row>
        <row r="1703">
          <cell r="A1703" t="str">
            <v>BB577</v>
          </cell>
        </row>
        <row r="1704">
          <cell r="A1704" t="str">
            <v>BB578</v>
          </cell>
        </row>
        <row r="1705">
          <cell r="A1705" t="str">
            <v>BB579</v>
          </cell>
        </row>
        <row r="1706">
          <cell r="A1706" t="str">
            <v>BB58</v>
          </cell>
        </row>
        <row r="1707">
          <cell r="A1707" t="str">
            <v>BB585</v>
          </cell>
        </row>
        <row r="1708">
          <cell r="A1708" t="str">
            <v>BB59</v>
          </cell>
        </row>
        <row r="1709">
          <cell r="A1709" t="str">
            <v>BB593</v>
          </cell>
        </row>
        <row r="1710">
          <cell r="A1710" t="str">
            <v>BB594</v>
          </cell>
        </row>
        <row r="1711">
          <cell r="A1711" t="str">
            <v>BB595</v>
          </cell>
        </row>
        <row r="1712">
          <cell r="A1712" t="str">
            <v>BB60</v>
          </cell>
        </row>
        <row r="1713">
          <cell r="A1713" t="str">
            <v>BB602</v>
          </cell>
        </row>
        <row r="1714">
          <cell r="A1714" t="str">
            <v>BB604</v>
          </cell>
        </row>
        <row r="1715">
          <cell r="A1715" t="str">
            <v>BB61</v>
          </cell>
        </row>
        <row r="1716">
          <cell r="A1716" t="str">
            <v>BB612</v>
          </cell>
        </row>
        <row r="1717">
          <cell r="A1717" t="str">
            <v>BB617</v>
          </cell>
        </row>
        <row r="1718">
          <cell r="A1718" t="str">
            <v>BB618</v>
          </cell>
        </row>
        <row r="1719">
          <cell r="A1719" t="str">
            <v>BB619</v>
          </cell>
        </row>
        <row r="1720">
          <cell r="A1720" t="str">
            <v>BB620</v>
          </cell>
        </row>
        <row r="1721">
          <cell r="A1721" t="str">
            <v>BB621</v>
          </cell>
        </row>
        <row r="1722">
          <cell r="A1722" t="str">
            <v>BB622</v>
          </cell>
        </row>
        <row r="1723">
          <cell r="A1723" t="str">
            <v>BB623</v>
          </cell>
        </row>
        <row r="1724">
          <cell r="A1724" t="str">
            <v>BB624</v>
          </cell>
        </row>
        <row r="1725">
          <cell r="A1725" t="str">
            <v>BB625</v>
          </cell>
        </row>
        <row r="1726">
          <cell r="A1726" t="str">
            <v>BB628</v>
          </cell>
        </row>
        <row r="1727">
          <cell r="A1727" t="str">
            <v>BB63</v>
          </cell>
        </row>
        <row r="1728">
          <cell r="A1728" t="str">
            <v>BB631</v>
          </cell>
        </row>
        <row r="1729">
          <cell r="A1729" t="str">
            <v>BB632</v>
          </cell>
        </row>
        <row r="1730">
          <cell r="A1730" t="str">
            <v>BB633</v>
          </cell>
        </row>
        <row r="1731">
          <cell r="A1731" t="str">
            <v>BB634</v>
          </cell>
        </row>
        <row r="1732">
          <cell r="A1732" t="str">
            <v>BB636</v>
          </cell>
        </row>
        <row r="1733">
          <cell r="A1733" t="str">
            <v>BB637</v>
          </cell>
        </row>
        <row r="1734">
          <cell r="A1734" t="str">
            <v>BB638</v>
          </cell>
        </row>
        <row r="1735">
          <cell r="A1735" t="str">
            <v>BB639</v>
          </cell>
        </row>
        <row r="1736">
          <cell r="A1736" t="str">
            <v>BB642</v>
          </cell>
        </row>
        <row r="1737">
          <cell r="A1737" t="str">
            <v>BB643</v>
          </cell>
        </row>
        <row r="1738">
          <cell r="A1738" t="str">
            <v>BB644</v>
          </cell>
        </row>
        <row r="1739">
          <cell r="A1739" t="str">
            <v>BB645</v>
          </cell>
        </row>
        <row r="1740">
          <cell r="A1740" t="str">
            <v>BB646</v>
          </cell>
        </row>
        <row r="1741">
          <cell r="A1741" t="str">
            <v>BB648</v>
          </cell>
        </row>
        <row r="1742">
          <cell r="A1742" t="str">
            <v>BB649</v>
          </cell>
        </row>
        <row r="1743">
          <cell r="A1743" t="str">
            <v>BB65</v>
          </cell>
        </row>
        <row r="1744">
          <cell r="A1744" t="str">
            <v>BB66</v>
          </cell>
        </row>
        <row r="1745">
          <cell r="A1745" t="str">
            <v>BB668</v>
          </cell>
        </row>
        <row r="1746">
          <cell r="A1746" t="str">
            <v>BB67</v>
          </cell>
        </row>
        <row r="1747">
          <cell r="A1747" t="str">
            <v>BB68</v>
          </cell>
        </row>
        <row r="1748">
          <cell r="A1748" t="str">
            <v>BB69</v>
          </cell>
        </row>
        <row r="1749">
          <cell r="A1749" t="str">
            <v>BB702</v>
          </cell>
        </row>
        <row r="1750">
          <cell r="A1750" t="str">
            <v>BB71</v>
          </cell>
        </row>
        <row r="1751">
          <cell r="A1751" t="str">
            <v>BB72</v>
          </cell>
        </row>
        <row r="1752">
          <cell r="A1752" t="str">
            <v>BB73</v>
          </cell>
        </row>
        <row r="1753">
          <cell r="A1753" t="str">
            <v>BB742</v>
          </cell>
        </row>
        <row r="1754">
          <cell r="A1754" t="str">
            <v>BB743</v>
          </cell>
        </row>
        <row r="1755">
          <cell r="A1755" t="str">
            <v>BB748</v>
          </cell>
        </row>
        <row r="1756">
          <cell r="A1756" t="str">
            <v>BB749</v>
          </cell>
        </row>
        <row r="1757">
          <cell r="A1757" t="str">
            <v>BB755</v>
          </cell>
        </row>
        <row r="1758">
          <cell r="A1758" t="str">
            <v>BB756</v>
          </cell>
        </row>
        <row r="1759">
          <cell r="A1759" t="str">
            <v>BB757</v>
          </cell>
        </row>
        <row r="1760">
          <cell r="A1760" t="str">
            <v>BB76</v>
          </cell>
        </row>
        <row r="1761">
          <cell r="A1761" t="str">
            <v>BB763</v>
          </cell>
        </row>
        <row r="1762">
          <cell r="A1762" t="str">
            <v>BB769</v>
          </cell>
        </row>
        <row r="1763">
          <cell r="A1763" t="str">
            <v>BB77</v>
          </cell>
        </row>
        <row r="1764">
          <cell r="A1764" t="str">
            <v>BB771</v>
          </cell>
        </row>
        <row r="1765">
          <cell r="A1765" t="str">
            <v>BB772</v>
          </cell>
        </row>
        <row r="1766">
          <cell r="A1766" t="str">
            <v>BB78</v>
          </cell>
        </row>
        <row r="1767">
          <cell r="A1767" t="str">
            <v>BB79</v>
          </cell>
        </row>
        <row r="1768">
          <cell r="A1768" t="str">
            <v>BB80</v>
          </cell>
        </row>
        <row r="1769">
          <cell r="A1769" t="str">
            <v>BB805</v>
          </cell>
        </row>
        <row r="1770">
          <cell r="A1770" t="str">
            <v>BB81</v>
          </cell>
        </row>
        <row r="1771">
          <cell r="A1771" t="str">
            <v>BB82</v>
          </cell>
        </row>
        <row r="1772">
          <cell r="A1772" t="str">
            <v>BB828</v>
          </cell>
        </row>
        <row r="1773">
          <cell r="A1773" t="str">
            <v>BB829</v>
          </cell>
        </row>
        <row r="1774">
          <cell r="A1774" t="str">
            <v>BB83</v>
          </cell>
        </row>
        <row r="1775">
          <cell r="A1775" t="str">
            <v>BB830</v>
          </cell>
        </row>
        <row r="1776">
          <cell r="A1776" t="str">
            <v>BB834</v>
          </cell>
        </row>
        <row r="1777">
          <cell r="A1777" t="str">
            <v>BB835</v>
          </cell>
        </row>
        <row r="1778">
          <cell r="A1778" t="str">
            <v>BB836</v>
          </cell>
        </row>
        <row r="1779">
          <cell r="A1779" t="str">
            <v>BB837</v>
          </cell>
        </row>
        <row r="1780">
          <cell r="A1780" t="str">
            <v>BB838</v>
          </cell>
        </row>
        <row r="1781">
          <cell r="A1781" t="str">
            <v>BB839</v>
          </cell>
        </row>
        <row r="1782">
          <cell r="A1782" t="str">
            <v>BB84</v>
          </cell>
        </row>
        <row r="1783">
          <cell r="A1783" t="str">
            <v>BB840</v>
          </cell>
        </row>
        <row r="1784">
          <cell r="A1784" t="str">
            <v>BB841</v>
          </cell>
        </row>
        <row r="1785">
          <cell r="A1785" t="str">
            <v>BB842</v>
          </cell>
        </row>
        <row r="1786">
          <cell r="A1786" t="str">
            <v>BB843</v>
          </cell>
        </row>
        <row r="1787">
          <cell r="A1787" t="str">
            <v>BB844</v>
          </cell>
        </row>
        <row r="1788">
          <cell r="A1788" t="str">
            <v>BB845</v>
          </cell>
        </row>
        <row r="1789">
          <cell r="A1789" t="str">
            <v>BB846</v>
          </cell>
        </row>
        <row r="1790">
          <cell r="A1790" t="str">
            <v>BB85</v>
          </cell>
        </row>
        <row r="1791">
          <cell r="A1791" t="str">
            <v>BB86</v>
          </cell>
        </row>
        <row r="1792">
          <cell r="A1792" t="str">
            <v>BB87</v>
          </cell>
        </row>
        <row r="1793">
          <cell r="A1793" t="str">
            <v>BB89</v>
          </cell>
        </row>
        <row r="1794">
          <cell r="A1794" t="str">
            <v>BB90</v>
          </cell>
        </row>
        <row r="1795">
          <cell r="A1795" t="str">
            <v>BB91</v>
          </cell>
        </row>
        <row r="1796">
          <cell r="A1796" t="str">
            <v>BB93</v>
          </cell>
        </row>
        <row r="1797">
          <cell r="A1797" t="str">
            <v>BB95</v>
          </cell>
        </row>
        <row r="1798">
          <cell r="A1798" t="str">
            <v>BB96</v>
          </cell>
        </row>
        <row r="1799">
          <cell r="A1799" t="str">
            <v>BB98</v>
          </cell>
        </row>
        <row r="1800">
          <cell r="A1800" t="str">
            <v>BB99</v>
          </cell>
        </row>
      </sheetData>
      <sheetData sheetId="17">
        <row r="35">
          <cell r="A35" t="str">
            <v>MO-01</v>
          </cell>
          <cell r="B35" t="str">
            <v>CUADRILLA AB  ALBAÑIL (1 OFICIAL + 1 AYUDANTE)</v>
          </cell>
        </row>
        <row r="36">
          <cell r="A36" t="str">
            <v>MO-02</v>
          </cell>
          <cell r="B36" t="str">
            <v>CUADRILLA AA (2 Ayudantes)</v>
          </cell>
        </row>
        <row r="37">
          <cell r="A37" t="str">
            <v>MO-03</v>
          </cell>
          <cell r="B37" t="str">
            <v>CUADRILLA A (1 Ayudante)</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cell r="B43" t="str">
            <v>COMISION TOPÓGRAFICA ( 1 TOPOG+2 CANEROS)</v>
          </cell>
        </row>
        <row r="44">
          <cell r="A44" t="str">
            <v>MO-10</v>
          </cell>
          <cell r="B44" t="str">
            <v>CUADRILLA ESTRUCTURA Fc ( 2 OFICIALES+2 AYUDANTES)</v>
          </cell>
        </row>
        <row r="45">
          <cell r="A45" t="str">
            <v>MO-11</v>
          </cell>
          <cell r="B45" t="str">
            <v>CUADRILLA A (1 Ayudante) Excavación y rellenos</v>
          </cell>
        </row>
        <row r="46">
          <cell r="A46" t="str">
            <v>MO-12</v>
          </cell>
          <cell r="B46" t="str">
            <v>CUADRILLA F LAVADO DE FACHADAS (1OFICIAL,1 AYUDANTE)</v>
          </cell>
        </row>
        <row r="47">
          <cell r="A47" t="str">
            <v>MO-13</v>
          </cell>
          <cell r="B47" t="str">
            <v>PULIDA Y DESTRONCADA, INCLUYE LIJAS Y SELLADOR</v>
          </cell>
        </row>
        <row r="48">
          <cell r="B48" t="str">
            <v>Tope para Subsidio Transporte</v>
          </cell>
        </row>
      </sheetData>
      <sheetData sheetId="18">
        <row r="1">
          <cell r="A1" t="str">
            <v xml:space="preserve">Codigo </v>
          </cell>
        </row>
      </sheetData>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 PROY"/>
      <sheetName val="PLANTILLA APU"/>
      <sheetName val="APUS"/>
      <sheetName val="APUS Res"/>
      <sheetName val="COST DIR"/>
      <sheetName val="PORC PART CAP"/>
      <sheetName val="PORC PART ITEM"/>
      <sheetName val="ADMIN"/>
      <sheetName val="PRESUP"/>
      <sheetName val="Ing insumo"/>
      <sheetName val="Ing cap"/>
      <sheetName val="Ing MO"/>
      <sheetName val="Ing MyE"/>
      <sheetName val="Ing unid"/>
      <sheetName val="Capitulos"/>
      <sheetName val="Unidades"/>
      <sheetName val="Insumos"/>
      <sheetName val="Maqui Equip"/>
      <sheetName val="Mano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B1" t="str">
            <v>Nombre</v>
          </cell>
        </row>
        <row r="2">
          <cell r="B2">
            <v>0</v>
          </cell>
        </row>
        <row r="3">
          <cell r="B3" t="str">
            <v>Act. Preliminares - Limpieza Terreno</v>
          </cell>
        </row>
        <row r="4">
          <cell r="B4" t="str">
            <v>Cableado Estructurado</v>
          </cell>
        </row>
        <row r="5">
          <cell r="B5" t="str">
            <v>Carpintería de Madera</v>
          </cell>
        </row>
        <row r="6">
          <cell r="B6" t="str">
            <v>Carpintería Metálica</v>
          </cell>
        </row>
        <row r="7">
          <cell r="B7" t="str">
            <v>Cielosrasos</v>
          </cell>
        </row>
        <row r="8">
          <cell r="B8" t="str">
            <v>Cimentación y Estructura</v>
          </cell>
        </row>
        <row r="9">
          <cell r="B9" t="str">
            <v>Cubiertas</v>
          </cell>
        </row>
        <row r="10">
          <cell r="B10" t="str">
            <v>Enchapes y Accesorios</v>
          </cell>
        </row>
        <row r="11">
          <cell r="B11" t="str">
            <v>Equipos Especiales</v>
          </cell>
        </row>
        <row r="12">
          <cell r="B12" t="str">
            <v>Inst. Eléctricas, TV. y Sonido</v>
          </cell>
        </row>
        <row r="13">
          <cell r="B13" t="str">
            <v>Inst. Gas</v>
          </cell>
        </row>
        <row r="14">
          <cell r="B14" t="str">
            <v>Inst. Hidráulicas, Sanitarias y Latonería</v>
          </cell>
        </row>
        <row r="15">
          <cell r="B15" t="str">
            <v>Mampostería</v>
          </cell>
        </row>
        <row r="16">
          <cell r="B16" t="str">
            <v>Morteros, Concretos, y Ensayos</v>
          </cell>
        </row>
        <row r="17">
          <cell r="B17" t="str">
            <v>Pañetes, Repellos y Revoques</v>
          </cell>
        </row>
        <row r="18">
          <cell r="B18" t="str">
            <v>Pintura</v>
          </cell>
        </row>
        <row r="19">
          <cell r="B19" t="str">
            <v>Pisos</v>
          </cell>
        </row>
        <row r="20">
          <cell r="B20" t="str">
            <v>Redes Servicios y Desagües</v>
          </cell>
        </row>
        <row r="21">
          <cell r="B21" t="str">
            <v>Urbanismo y Obras Exteriores</v>
          </cell>
        </row>
        <row r="22">
          <cell r="B22" t="str">
            <v>Varios</v>
          </cell>
        </row>
        <row r="23">
          <cell r="B23" t="str">
            <v>Vias</v>
          </cell>
        </row>
        <row r="24">
          <cell r="B24" t="str">
            <v>Vidrios y Cerraduras</v>
          </cell>
        </row>
      </sheetData>
      <sheetData sheetId="16">
        <row r="1">
          <cell r="A1" t="str">
            <v>Descripcion</v>
          </cell>
        </row>
      </sheetData>
      <sheetData sheetId="17">
        <row r="1">
          <cell r="B1" t="str">
            <v>Descripcion Insumo</v>
          </cell>
        </row>
      </sheetData>
      <sheetData sheetId="18">
        <row r="1">
          <cell r="B1" t="str">
            <v>Maquinaria y Equipo</v>
          </cell>
        </row>
        <row r="2">
          <cell r="B2">
            <v>0</v>
          </cell>
        </row>
        <row r="3">
          <cell r="B3" t="str">
            <v>ABSORCIÓN DE BLOQUES, LADRILLOS F</v>
          </cell>
        </row>
        <row r="4">
          <cell r="B4" t="str">
            <v>ANDAMIO COLGANTE 40mt.</v>
          </cell>
        </row>
        <row r="5">
          <cell r="B5" t="str">
            <v>ANDAMIO TUBULAR (SECC.)</v>
          </cell>
        </row>
        <row r="6">
          <cell r="B6" t="str">
            <v>ANDAMIO TUBULAR (SECC.)</v>
          </cell>
        </row>
        <row r="7">
          <cell r="B7" t="str">
            <v>APISONADOR CANGURO</v>
          </cell>
        </row>
        <row r="8">
          <cell r="B8" t="str">
            <v>AUTOBOMBA PARA CONCRETO</v>
          </cell>
        </row>
        <row r="9">
          <cell r="B9" t="str">
            <v>BALDE PARA PLUMA ADICIONAL</v>
          </cell>
        </row>
        <row r="10">
          <cell r="B10" t="str">
            <v>BANDA PARA REMOVER ESCOMBROS</v>
          </cell>
        </row>
        <row r="11">
          <cell r="B11" t="str">
            <v>BARANDA PROTECTORA /CAMARA</v>
          </cell>
        </row>
        <row r="12">
          <cell r="B12" t="str">
            <v>BENITIN DE 2.5 TONELADAS</v>
          </cell>
        </row>
        <row r="13">
          <cell r="B13" t="str">
            <v>BOMBA ESTACIONARIA DE CONCRETO</v>
          </cell>
        </row>
        <row r="14">
          <cell r="B14" t="str">
            <v>BULLDOZER D-6 CATERPILLAR</v>
          </cell>
        </row>
        <row r="15">
          <cell r="B15" t="str">
            <v>CAMION 3 TONELADAS REDES</v>
          </cell>
        </row>
        <row r="16">
          <cell r="B16" t="str">
            <v>CAMION DE 4.5 TONELADAS</v>
          </cell>
        </row>
        <row r="17">
          <cell r="B17" t="str">
            <v>CAMION DE 8.0 TONELADAS</v>
          </cell>
        </row>
        <row r="18">
          <cell r="B18" t="str">
            <v>CAMPERO</v>
          </cell>
        </row>
        <row r="19">
          <cell r="B19" t="str">
            <v>CARGADOR .50 M3 SOBRE LLANTAS</v>
          </cell>
        </row>
        <row r="20">
          <cell r="B20" t="str">
            <v>CARGADOR BOBCAT+Oper.       753</v>
          </cell>
        </row>
        <row r="21">
          <cell r="B21" t="str">
            <v>CARGADOR BOBCAT+Oper.       853</v>
          </cell>
        </row>
        <row r="22">
          <cell r="B22" t="str">
            <v>CARGADOR RETROEXCAVADOR</v>
          </cell>
        </row>
        <row r="23">
          <cell r="B23" t="str">
            <v>CERCHA METALICA DE 3MT</v>
          </cell>
        </row>
        <row r="24">
          <cell r="B24" t="str">
            <v>CERCHAS METALICAS (3 METROS)</v>
          </cell>
        </row>
        <row r="25">
          <cell r="B25" t="str">
            <v>CILINDRO PRUEBA CONCRETO (Alq)</v>
          </cell>
        </row>
        <row r="26">
          <cell r="B26" t="str">
            <v>CILINDRO VIBRATORIO 3 TON</v>
          </cell>
        </row>
        <row r="27">
          <cell r="B27" t="str">
            <v>CINTURON DE SEGURIDAD</v>
          </cell>
        </row>
        <row r="28">
          <cell r="B28" t="str">
            <v>COMPACTADOR DINAMAR</v>
          </cell>
        </row>
        <row r="29">
          <cell r="B29" t="str">
            <v>COMPRESOR 2 MARTILLOS 185 PCM</v>
          </cell>
        </row>
        <row r="30">
          <cell r="B30" t="str">
            <v>COMPRESOR 2 MARTILLOS 185 PCM</v>
          </cell>
        </row>
        <row r="31">
          <cell r="B31" t="str">
            <v>COMPRESOR 250 PCM</v>
          </cell>
        </row>
        <row r="32">
          <cell r="B32" t="str">
            <v>COMPRESOR DE 375 CPM S/C</v>
          </cell>
        </row>
        <row r="33">
          <cell r="B33" t="str">
            <v>COMPRESOR DE 375 CPM S/C</v>
          </cell>
        </row>
        <row r="34">
          <cell r="B34" t="str">
            <v>COMPRESOR DE 750 CPM S/C</v>
          </cell>
        </row>
        <row r="35">
          <cell r="B35" t="str">
            <v>COMPRESOR DE 750 CPM S/C</v>
          </cell>
        </row>
        <row r="36">
          <cell r="B36" t="str">
            <v>COMPRESOR Oper.+Comb</v>
          </cell>
        </row>
        <row r="37">
          <cell r="B37" t="str">
            <v>COMPRESOR Oper.+Comb</v>
          </cell>
        </row>
        <row r="38">
          <cell r="B38" t="str">
            <v>COMPRESOR Oper.+Comb</v>
          </cell>
        </row>
        <row r="39">
          <cell r="B39" t="str">
            <v>CONO DE ABRAHAMS (SLUM Concr)</v>
          </cell>
        </row>
        <row r="40">
          <cell r="B40" t="str">
            <v>CONO DE ABRAMS (Alquiler)</v>
          </cell>
        </row>
        <row r="41">
          <cell r="B41" t="str">
            <v>CORTADORA DE LADRILLO</v>
          </cell>
        </row>
        <row r="42">
          <cell r="B42" t="str">
            <v>CORTADORA LADRILLO (POR CORTE)</v>
          </cell>
        </row>
        <row r="43">
          <cell r="B43" t="str">
            <v>CORTADORA SIN DISCO</v>
          </cell>
        </row>
        <row r="44">
          <cell r="B44" t="str">
            <v>CORTADORA SIN DISCO</v>
          </cell>
        </row>
        <row r="45">
          <cell r="B45" t="str">
            <v>CORTE DE NÚCLEOS DE CONCRETO</v>
          </cell>
        </row>
        <row r="46">
          <cell r="B46" t="str">
            <v>CRUCETAS CORTAS</v>
          </cell>
        </row>
        <row r="47">
          <cell r="B47" t="str">
            <v>CRUCETAS CORTAS y/o LARGAS</v>
          </cell>
        </row>
        <row r="48">
          <cell r="B48" t="str">
            <v>CRUCETAS LARGAS</v>
          </cell>
        </row>
        <row r="49">
          <cell r="B49" t="str">
            <v>DISEÑO DE MEZCLA ASFÁLTICA,</v>
          </cell>
        </row>
        <row r="50">
          <cell r="B50" t="str">
            <v>DISEÑO DE MEZCLAS DE MORTERO.</v>
          </cell>
        </row>
        <row r="51">
          <cell r="B51" t="str">
            <v>DISEÑO DE UNA MEZCLA DE</v>
          </cell>
        </row>
        <row r="52">
          <cell r="B52" t="str">
            <v>ELEVADOR 1000 KILOS</v>
          </cell>
        </row>
        <row r="53">
          <cell r="B53" t="str">
            <v>ELEVADOR 250 KILOS</v>
          </cell>
        </row>
        <row r="54">
          <cell r="B54" t="str">
            <v>EQUIPO DE COMPACTACION</v>
          </cell>
        </row>
        <row r="55">
          <cell r="B55" t="str">
            <v>EQUIPO DE COMPACTACION</v>
          </cell>
        </row>
        <row r="56">
          <cell r="B56" t="str">
            <v>EQUIPO DE TOPOGRAFIA</v>
          </cell>
        </row>
        <row r="57">
          <cell r="B57" t="str">
            <v>EQUIPO SOLDADURA ELECTRICA</v>
          </cell>
        </row>
        <row r="58">
          <cell r="B58" t="str">
            <v>ESCALERA EXTENCIBLE EN AL. DE 6</v>
          </cell>
        </row>
        <row r="59">
          <cell r="B59" t="str">
            <v>ESCALERILLA Trans. VERTICAL</v>
          </cell>
        </row>
        <row r="60">
          <cell r="B60" t="str">
            <v>ESFUERZO CORTANTE EN MALLAS</v>
          </cell>
        </row>
        <row r="61">
          <cell r="B61" t="str">
            <v>ESTABILIDAD MARSHALL (1 BRIQUETA)</v>
          </cell>
        </row>
        <row r="62">
          <cell r="B62" t="str">
            <v>EXCAVACION MECANICA Y RETIRO</v>
          </cell>
        </row>
        <row r="63">
          <cell r="B63" t="str">
            <v>EXCAVADORA HIDRAUL.PC-60+Oper.</v>
          </cell>
        </row>
        <row r="64">
          <cell r="B64" t="str">
            <v>EXTRACCIÓN DE ANCLAJES O</v>
          </cell>
        </row>
        <row r="65">
          <cell r="B65" t="str">
            <v>FORCLAMPS</v>
          </cell>
        </row>
        <row r="66">
          <cell r="B66" t="str">
            <v>FORMALETA ENTREPISO 1 SEMANA</v>
          </cell>
        </row>
        <row r="67">
          <cell r="B67" t="str">
            <v>FORMALETA ENTREPISO 4 SEMANAS</v>
          </cell>
        </row>
        <row r="68">
          <cell r="B68" t="str">
            <v>FORMALETA ENTREPISO POR M2</v>
          </cell>
        </row>
        <row r="69">
          <cell r="B69" t="str">
            <v>FORMALETA SARDINEL ML</v>
          </cell>
        </row>
        <row r="70">
          <cell r="B70" t="str">
            <v>GRUA AUTODESPLEGABLE+OPERARIO</v>
          </cell>
        </row>
        <row r="71">
          <cell r="B71" t="str">
            <v>GRUA EXTENSION PARA POSTES</v>
          </cell>
        </row>
        <row r="72">
          <cell r="B72" t="str">
            <v>GRUA HIDRAULICA (CARRO)</v>
          </cell>
        </row>
        <row r="73">
          <cell r="B73" t="str">
            <v>GRUA POTAIN 428 BRAZO 40 MTS</v>
          </cell>
        </row>
        <row r="74">
          <cell r="B74" t="str">
            <v>HERRAMIENTA MENOR (% Mano d Obra)</v>
          </cell>
        </row>
        <row r="75">
          <cell r="B75" t="str">
            <v>JUEGO DE RUEDAS PARA ANDAMIO(4)</v>
          </cell>
        </row>
        <row r="76">
          <cell r="B76" t="str">
            <v>JUEGO POLEAS ANTENAYA</v>
          </cell>
        </row>
        <row r="77">
          <cell r="B77" t="str">
            <v>LLAVES TENSORAS</v>
          </cell>
        </row>
        <row r="78">
          <cell r="B78" t="str">
            <v>MARTILLO ROMPEDOR</v>
          </cell>
        </row>
        <row r="79">
          <cell r="B79" t="str">
            <v>MARTILLO ROTATORIO</v>
          </cell>
        </row>
        <row r="80">
          <cell r="B80" t="str">
            <v>MEZCLADORA DE CONCRETO</v>
          </cell>
        </row>
        <row r="81">
          <cell r="B81" t="str">
            <v>MICRO AIRINCLUSOR DE AIRE</v>
          </cell>
        </row>
        <row r="82">
          <cell r="B82" t="str">
            <v>MICRO AIRINCLUSOR DE AIRE</v>
          </cell>
        </row>
        <row r="83">
          <cell r="B83" t="str">
            <v>MINICARGADOR BOBCAT</v>
          </cell>
        </row>
        <row r="84">
          <cell r="B84" t="str">
            <v>MINICARGADOR BOBCAT</v>
          </cell>
        </row>
        <row r="85">
          <cell r="B85" t="str">
            <v>MONTACARGAS</v>
          </cell>
        </row>
        <row r="86">
          <cell r="B86" t="str">
            <v>MORDAZA 0.60 mt CON CUÑA</v>
          </cell>
        </row>
        <row r="87">
          <cell r="B87" t="str">
            <v>MORDAZA 0.80 mt CON CUÑA</v>
          </cell>
        </row>
        <row r="88">
          <cell r="B88" t="str">
            <v>MORDAZA 1.00 mt CON CUÑA</v>
          </cell>
        </row>
        <row r="89">
          <cell r="B89" t="str">
            <v>MORDAZA 2.40 mt CON CUÑA</v>
          </cell>
        </row>
        <row r="90">
          <cell r="B90" t="str">
            <v>MORDAZAS ALQUILADAS (24 dias)</v>
          </cell>
        </row>
        <row r="91">
          <cell r="B91" t="str">
            <v>MOTOBOMBA A GASOLINA DE 2"</v>
          </cell>
        </row>
        <row r="92">
          <cell r="B92" t="str">
            <v>MOTOBOMBA ELECTRICA DE 2"</v>
          </cell>
        </row>
        <row r="93">
          <cell r="B93" t="str">
            <v>PALA DRAGA SOBRE ORUGA</v>
          </cell>
        </row>
        <row r="94">
          <cell r="B94" t="str">
            <v>PARAL TELESCOPICO (UN)</v>
          </cell>
        </row>
        <row r="95">
          <cell r="B95" t="str">
            <v>PARAL TELESCOPICO (UN)</v>
          </cell>
        </row>
        <row r="96">
          <cell r="B96" t="str">
            <v>PARALES - MES</v>
          </cell>
        </row>
        <row r="97">
          <cell r="B97" t="str">
            <v>PARALES - SEMANA</v>
          </cell>
        </row>
        <row r="98">
          <cell r="B98" t="str">
            <v>PERFORACIÓN CON EQUIPO</v>
          </cell>
        </row>
        <row r="99">
          <cell r="B99" t="str">
            <v>PERROS FIJOS Y GIRATORIOS</v>
          </cell>
        </row>
        <row r="100">
          <cell r="B100" t="str">
            <v>PESCANTE PARA ANDAMIO</v>
          </cell>
        </row>
        <row r="101">
          <cell r="B101" t="str">
            <v>PISON DE MANO</v>
          </cell>
        </row>
        <row r="102">
          <cell r="B102" t="str">
            <v>PLANCHONES ALQUILADOS</v>
          </cell>
        </row>
        <row r="103">
          <cell r="B103" t="str">
            <v>PLANCHONES MADERA</v>
          </cell>
        </row>
        <row r="104">
          <cell r="B104" t="str">
            <v>PLANCHONES METALICOS</v>
          </cell>
        </row>
        <row r="105">
          <cell r="B105" t="str">
            <v>PLUMA 250 KG ELECTRICA Trif.</v>
          </cell>
        </row>
        <row r="106">
          <cell r="B106" t="str">
            <v>PLUMA ELECTRICA</v>
          </cell>
        </row>
        <row r="107">
          <cell r="B107" t="str">
            <v>PLUMA ELECTRICA 250 kg</v>
          </cell>
        </row>
        <row r="108">
          <cell r="B108" t="str">
            <v>PLUMA ELECTRICA/ DIA</v>
          </cell>
        </row>
        <row r="109">
          <cell r="B109" t="str">
            <v>PULIDORA MANUAL SIN DISCO</v>
          </cell>
        </row>
        <row r="110">
          <cell r="B110" t="str">
            <v>PULIDORA MANUAL SIN DISCO</v>
          </cell>
        </row>
        <row r="111">
          <cell r="B111" t="str">
            <v>RANA A GASOLINA DE 50X74 CM</v>
          </cell>
        </row>
        <row r="112">
          <cell r="B112" t="str">
            <v>RANA Ó VIBROCOMPACTADOR</v>
          </cell>
        </row>
        <row r="113">
          <cell r="B113" t="str">
            <v>RANA VIBROCOMPACTADORA/DIA</v>
          </cell>
        </row>
        <row r="114">
          <cell r="B114" t="str">
            <v>RANA VIBROCOMPACTADORA/DIA</v>
          </cell>
        </row>
        <row r="115">
          <cell r="B115" t="str">
            <v>RETROEXCAVADORA JCB 814</v>
          </cell>
        </row>
        <row r="116">
          <cell r="B116" t="str">
            <v>RODILLO D/PINTAS Y SONDEO</v>
          </cell>
        </row>
        <row r="117">
          <cell r="B117" t="str">
            <v>RODILLO VIBRATORIO "BENITIN"</v>
          </cell>
        </row>
        <row r="118">
          <cell r="B118" t="str">
            <v>RUEDAS</v>
          </cell>
        </row>
        <row r="119">
          <cell r="B119" t="str">
            <v>RUEDAS PARA ANDAMIO TUBULAR</v>
          </cell>
        </row>
        <row r="120">
          <cell r="B120" t="str">
            <v>TABLERO EN PINO PATULA</v>
          </cell>
        </row>
        <row r="121">
          <cell r="B121" t="str">
            <v>TABLERO METALICO (1.40 x 0.60)</v>
          </cell>
        </row>
        <row r="122">
          <cell r="B122" t="str">
            <v>TALADRO ROTOMARTILLO HASTA 3/4"</v>
          </cell>
        </row>
        <row r="123">
          <cell r="B123" t="str">
            <v>TALADRO ROTOMARTILLO HASTA 3/4"</v>
          </cell>
        </row>
        <row r="124">
          <cell r="B124" t="str">
            <v>TORREGRUA (DIFERENTES TAMAÑOS)</v>
          </cell>
        </row>
        <row r="125">
          <cell r="B125" t="str">
            <v>TRAYLER O GATO PARA CABLES</v>
          </cell>
        </row>
        <row r="126">
          <cell r="B126" t="str">
            <v>TRINQUETE</v>
          </cell>
        </row>
        <row r="127">
          <cell r="B127" t="str">
            <v>VENTAS CONO DE ABRAMS PARA</v>
          </cell>
        </row>
        <row r="128">
          <cell r="B128" t="str">
            <v>VIBRADOR A GASOLINA</v>
          </cell>
        </row>
        <row r="129">
          <cell r="B129" t="str">
            <v>VIBRADOR ELECTRICO</v>
          </cell>
        </row>
        <row r="130">
          <cell r="B130" t="str">
            <v>VIBRO DYNAPAC 2.5 TONELADAS</v>
          </cell>
        </row>
        <row r="131">
          <cell r="B131" t="str">
            <v>VIBRO DYNAPAC 2.5 TONELADAS</v>
          </cell>
        </row>
        <row r="132">
          <cell r="B132" t="str">
            <v>VIBRO INGERSOLL RAND 3</v>
          </cell>
        </row>
        <row r="133">
          <cell r="B133" t="str">
            <v>VIBRO INGERSOLL RAND 3</v>
          </cell>
        </row>
        <row r="134">
          <cell r="B134" t="str">
            <v>VIBRO REX 7 TONELADAS</v>
          </cell>
        </row>
        <row r="135">
          <cell r="B135" t="str">
            <v>VIBROCOMPACTADORA ELECTRICA</v>
          </cell>
        </row>
        <row r="136">
          <cell r="B136" t="str">
            <v>VOLQUETA (VIAJE 6M3 Max.3O KM)</v>
          </cell>
        </row>
        <row r="137">
          <cell r="B137" t="str">
            <v>VOLQUETA (VIAJE 6M3.)</v>
          </cell>
        </row>
      </sheetData>
      <sheetData sheetId="19">
        <row r="1">
          <cell r="B1" t="str">
            <v>Cuadrilla</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s>
    <sheetDataSet>
      <sheetData sheetId="0"/>
      <sheetData sheetId="1"/>
      <sheetData sheetId="2">
        <row r="8">
          <cell r="D8">
            <v>1</v>
          </cell>
        </row>
      </sheetData>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16,1 "/>
      <sheetName val="II   14,1"/>
      <sheetName val="II   13,4"/>
      <sheetName val="II   13,3"/>
      <sheetName val="II   13,2"/>
      <sheetName val="RECURSO"/>
      <sheetName val="PRESUPUESTO"/>
      <sheetName val="FP"/>
      <sheetName val="PRESUPUESTO (2)"/>
      <sheetName val="I1,1"/>
      <sheetName val="I1,2"/>
      <sheetName val="I1,3"/>
      <sheetName val="I2,1"/>
      <sheetName val="I2,2"/>
      <sheetName val="I2,3"/>
      <sheetName val="I3,1"/>
      <sheetName val="3,2"/>
      <sheetName val="I3,3"/>
      <sheetName val="3,4"/>
      <sheetName val="I3,5"/>
      <sheetName val="3,6"/>
      <sheetName val="I3,7"/>
      <sheetName val="I4,1"/>
      <sheetName val="I4,2"/>
      <sheetName val="5,1"/>
      <sheetName val="6,1"/>
      <sheetName val="6,2"/>
      <sheetName val="7,1"/>
      <sheetName val="8,1"/>
      <sheetName val="8,2"/>
      <sheetName val="8,3"/>
      <sheetName val="I8,4"/>
      <sheetName val="I8,5"/>
      <sheetName val="I  9,1"/>
      <sheetName val="I9,3"/>
      <sheetName val="I12,1"/>
      <sheetName val="I13,1 "/>
      <sheetName val="II   1,2"/>
      <sheetName val="II   1,3"/>
      <sheetName val="II   1,4"/>
      <sheetName val="II   1,5"/>
      <sheetName val="II   1,6"/>
      <sheetName val="II   2,1"/>
      <sheetName val="II   3,1"/>
      <sheetName val="II   7,1"/>
      <sheetName val="II   7,2"/>
      <sheetName val="II   7,3"/>
      <sheetName val="II   7,4"/>
      <sheetName val="II   7,5"/>
      <sheetName val="II   7,6"/>
      <sheetName val="II   7,7"/>
      <sheetName val="II   7,8"/>
      <sheetName val="II   8,1"/>
      <sheetName val="II   8,2"/>
      <sheetName val="II   8,3"/>
      <sheetName val="II   8,4"/>
      <sheetName val="II   8,5"/>
      <sheetName val="II   10,1"/>
      <sheetName val="II   10,2"/>
      <sheetName val="II   10,3"/>
      <sheetName val="II   11,1"/>
      <sheetName val="II   11,2"/>
      <sheetName val="II   12,1"/>
      <sheetName val="II   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8">
          <cell r="H38">
            <v>2.2387674447573338</v>
          </cell>
        </row>
      </sheetData>
      <sheetData sheetId="8" refreshError="1"/>
      <sheetData sheetId="9" refreshError="1">
        <row r="43">
          <cell r="H43">
            <v>2348.1567926559574</v>
          </cell>
        </row>
        <row r="54">
          <cell r="H54">
            <v>189</v>
          </cell>
        </row>
        <row r="58">
          <cell r="H58">
            <v>3006</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pto completo"/>
      <sheetName val="Ppto Et1"/>
      <sheetName val="Ppto Et2"/>
      <sheetName val="AIU"/>
      <sheetName val="apu"/>
      <sheetName val="Auxiliares"/>
      <sheetName val="Insumos"/>
      <sheetName val="CO Teatro"/>
      <sheetName val="Ref Teatro"/>
      <sheetName val="CO MUROS NIVEL 1"/>
      <sheetName val="CO MUROS NIVEL 2"/>
      <sheetName val="CO MUROS CUARTO PROYECCION"/>
      <sheetName val="ELE-PPTO"/>
      <sheetName val="ELE-APU"/>
      <sheetName val="HID-PPTO"/>
      <sheetName val="HID-APU"/>
      <sheetName val="PPTO GENERAL"/>
      <sheetName val="APU GENERAL"/>
      <sheetName val="Datos"/>
      <sheetName val="MEM-CANTIDADES"/>
      <sheetName val="ABPU"/>
      <sheetName val="APU ELEC PREDIO URBANO"/>
      <sheetName val="APU ELEC LA YE"/>
      <sheetName val="APU ELEC LA VIRGEN"/>
      <sheetName val="INSUMOSs"/>
      <sheetName val="A.I.U AJUSTADO"/>
      <sheetName val="FP"/>
      <sheetName val="INTV"/>
      <sheetName val="FM"/>
      <sheetName val="PMA"/>
      <sheetName val="FLUJO"/>
      <sheetName val="CANT"/>
    </sheetNames>
    <sheetDataSet>
      <sheetData sheetId="0">
        <row r="1">
          <cell r="D1" t="str">
            <v>clave</v>
          </cell>
        </row>
      </sheetData>
      <sheetData sheetId="1">
        <row r="1">
          <cell r="E1">
            <v>2700404427.2070532</v>
          </cell>
          <cell r="L1">
            <v>1817230.435536375</v>
          </cell>
        </row>
        <row r="2">
          <cell r="D2" t="str">
            <v xml:space="preserve"> </v>
          </cell>
        </row>
        <row r="3">
          <cell r="D3" t="str">
            <v>TEATRO SANTA MARIA - JERICO ANTIOQUIA
ESTIMATIVO PRESUPUESTAL - SEGUNDA ETAPA</v>
          </cell>
        </row>
        <row r="4">
          <cell r="D4" t="str">
            <v>Item</v>
          </cell>
          <cell r="E4" t="str">
            <v>Descripción</v>
          </cell>
          <cell r="F4" t="str">
            <v>Unidad</v>
          </cell>
          <cell r="J4" t="str">
            <v>Vr Total</v>
          </cell>
          <cell r="K4" t="str">
            <v>Subtotal</v>
          </cell>
          <cell r="L4" t="str">
            <v>Vr Capitulo</v>
          </cell>
        </row>
        <row r="5">
          <cell r="B5" t="str">
            <v>subcap</v>
          </cell>
          <cell r="C5" t="str">
            <v>cap</v>
          </cell>
        </row>
        <row r="6">
          <cell r="B6">
            <v>0</v>
          </cell>
          <cell r="C6" t="str">
            <v>01</v>
          </cell>
          <cell r="D6" t="str">
            <v>01</v>
          </cell>
          <cell r="E6" t="str">
            <v>PRELIMINARES</v>
          </cell>
          <cell r="J6">
            <v>0</v>
          </cell>
          <cell r="K6">
            <v>0</v>
          </cell>
          <cell r="L6">
            <v>3306130</v>
          </cell>
        </row>
        <row r="7">
          <cell r="B7">
            <v>0</v>
          </cell>
          <cell r="C7" t="str">
            <v>01</v>
          </cell>
          <cell r="D7" t="str">
            <v>01-01</v>
          </cell>
          <cell r="E7" t="str">
            <v>INSTALACIONES PROVISIONALES</v>
          </cell>
          <cell r="J7">
            <v>0</v>
          </cell>
          <cell r="K7">
            <v>3306130</v>
          </cell>
          <cell r="L7">
            <v>0</v>
          </cell>
        </row>
        <row r="8">
          <cell r="B8" t="str">
            <v>01-01</v>
          </cell>
          <cell r="C8" t="str">
            <v>01</v>
          </cell>
          <cell r="D8" t="str">
            <v>01-01-010</v>
          </cell>
          <cell r="E8" t="str">
            <v>CERRAMIENTO PROVISIONAL EN TELA DE CERRAMIENTO VERDE H: 2.10 M. INCLUYE ESTRUCTURA DE MADERA COMUN, ANCLAJES DE PARALES AL PISO Y TELA VERDE</v>
          </cell>
          <cell r="F8" t="str">
            <v>M</v>
          </cell>
          <cell r="J8">
            <v>906130</v>
          </cell>
          <cell r="K8">
            <v>0</v>
          </cell>
          <cell r="L8">
            <v>0</v>
          </cell>
        </row>
        <row r="9">
          <cell r="B9" t="str">
            <v>01-01</v>
          </cell>
          <cell r="C9" t="str">
            <v>01</v>
          </cell>
          <cell r="D9" t="str">
            <v>01-01-030</v>
          </cell>
          <cell r="E9" t="str">
            <v>BAÑO PROVISIONAL EN LADRILLO (4 M2). INCLUYE TODO LO NECESARIO PARA SU CORRECTO FUNCIONAMIENTO</v>
          </cell>
          <cell r="F9" t="str">
            <v>UN</v>
          </cell>
          <cell r="J9">
            <v>2400000</v>
          </cell>
          <cell r="K9">
            <v>0</v>
          </cell>
          <cell r="L9">
            <v>0</v>
          </cell>
        </row>
        <row r="10">
          <cell r="B10">
            <v>0</v>
          </cell>
          <cell r="C10" t="str">
            <v>02</v>
          </cell>
          <cell r="D10" t="str">
            <v>02</v>
          </cell>
          <cell r="E10" t="str">
            <v>LOCALIZACION Y REPLANTEO</v>
          </cell>
          <cell r="J10">
            <v>0</v>
          </cell>
          <cell r="K10">
            <v>0</v>
          </cell>
          <cell r="L10">
            <v>3599092</v>
          </cell>
        </row>
        <row r="11">
          <cell r="B11">
            <v>0</v>
          </cell>
          <cell r="C11" t="str">
            <v>02</v>
          </cell>
          <cell r="D11" t="str">
            <v>02-01</v>
          </cell>
          <cell r="E11" t="str">
            <v>LOCALIZACION Y REPLANTEO</v>
          </cell>
          <cell r="J11">
            <v>0</v>
          </cell>
          <cell r="K11">
            <v>3599092</v>
          </cell>
          <cell r="L11">
            <v>0</v>
          </cell>
        </row>
        <row r="12">
          <cell r="B12" t="str">
            <v>02-01</v>
          </cell>
          <cell r="C12" t="str">
            <v>02</v>
          </cell>
          <cell r="D12" t="str">
            <v>02-01-010</v>
          </cell>
          <cell r="E12" t="str">
            <v>LOCALIZACION Y REPLANTEO DE EDIFICACIONES. MEDIDO COMO AREA DE LA EDIFICACION</v>
          </cell>
          <cell r="F12" t="str">
            <v>M2</v>
          </cell>
          <cell r="J12">
            <v>3599092</v>
          </cell>
          <cell r="K12">
            <v>0</v>
          </cell>
          <cell r="L12">
            <v>0</v>
          </cell>
        </row>
        <row r="13">
          <cell r="B13">
            <v>0</v>
          </cell>
          <cell r="C13" t="str">
            <v>03</v>
          </cell>
          <cell r="D13" t="str">
            <v>03</v>
          </cell>
          <cell r="E13" t="str">
            <v>MOVIMIENTOS DE TIERRA</v>
          </cell>
          <cell r="J13">
            <v>0</v>
          </cell>
          <cell r="K13">
            <v>0</v>
          </cell>
          <cell r="L13">
            <v>14295077</v>
          </cell>
        </row>
        <row r="14">
          <cell r="B14">
            <v>0</v>
          </cell>
          <cell r="C14" t="str">
            <v>03</v>
          </cell>
          <cell r="D14" t="str">
            <v>03-01</v>
          </cell>
          <cell r="E14" t="str">
            <v>CORTES</v>
          </cell>
          <cell r="J14">
            <v>0</v>
          </cell>
          <cell r="K14">
            <v>4069893</v>
          </cell>
          <cell r="L14">
            <v>0</v>
          </cell>
        </row>
        <row r="15">
          <cell r="B15" t="str">
            <v>03-01</v>
          </cell>
          <cell r="C15" t="str">
            <v>03</v>
          </cell>
          <cell r="D15" t="str">
            <v>03-01-210</v>
          </cell>
          <cell r="E15" t="str">
            <v>EXCAVACIÓN MANUAL EN TIERRA BAJO CUALQUIER GRADO DE HUMEDAD. INCLUYE ACARREO INTERNO, CARGUE, TRANSPORTE Y DISPOSICION FINAL DEL MATERIAL SOBRANTE EN BOTADEROS OFICIALES.</v>
          </cell>
          <cell r="F15" t="str">
            <v>M3</v>
          </cell>
          <cell r="J15">
            <v>2626326</v>
          </cell>
          <cell r="K15">
            <v>0</v>
          </cell>
          <cell r="L15">
            <v>0</v>
          </cell>
        </row>
        <row r="16">
          <cell r="B16" t="str">
            <v>03-01</v>
          </cell>
          <cell r="C16" t="str">
            <v>03</v>
          </cell>
          <cell r="D16" t="str">
            <v>03-01-300</v>
          </cell>
          <cell r="E16" t="str">
            <v>EXCAVACIÓN MANUAL DE PILOTES CON PALA HOYADORA Ø 0.30 M. INCLUYE CARGUE, TRANSPORTE Y DISPOSICION FINAL DEL MATERIAL SOBRANTE EN BOTADEROS OFICIALES.</v>
          </cell>
          <cell r="F16" t="str">
            <v>M</v>
          </cell>
          <cell r="J16">
            <v>1443567</v>
          </cell>
          <cell r="K16">
            <v>0</v>
          </cell>
          <cell r="L16">
            <v>0</v>
          </cell>
        </row>
        <row r="17">
          <cell r="B17">
            <v>0</v>
          </cell>
          <cell r="C17" t="str">
            <v>03</v>
          </cell>
          <cell r="D17" t="str">
            <v>03-02</v>
          </cell>
          <cell r="E17" t="str">
            <v>LLENOS</v>
          </cell>
          <cell r="J17">
            <v>0</v>
          </cell>
          <cell r="K17">
            <v>5229496</v>
          </cell>
          <cell r="L17">
            <v>0</v>
          </cell>
        </row>
        <row r="18">
          <cell r="B18" t="str">
            <v>03-02</v>
          </cell>
          <cell r="C18" t="str">
            <v>03</v>
          </cell>
          <cell r="D18" t="str">
            <v>03-02-010</v>
          </cell>
          <cell r="E18" t="str">
            <v>LLENOS COMPACTADOS EN ARENILLA ALREDEDOR DE ESTRUCTURAS. INCLUYE SUMINISTRO, TRANSPORTE INTERNO Y COMPACTACION.</v>
          </cell>
          <cell r="F18" t="str">
            <v>M3</v>
          </cell>
          <cell r="J18">
            <v>748720</v>
          </cell>
          <cell r="K18">
            <v>0</v>
          </cell>
          <cell r="L18">
            <v>0</v>
          </cell>
        </row>
        <row r="19">
          <cell r="B19" t="str">
            <v>03-02</v>
          </cell>
          <cell r="C19" t="str">
            <v>03</v>
          </cell>
          <cell r="D19" t="str">
            <v>03-02-100</v>
          </cell>
          <cell r="E19" t="str">
            <v>REEMPLAZO EN SUB-BASE GRANULAR COMPACTADA MANUALMENTE PARA LOSAS DE PISO</v>
          </cell>
          <cell r="F19" t="str">
            <v>M3</v>
          </cell>
          <cell r="J19">
            <v>4480776</v>
          </cell>
          <cell r="K19">
            <v>0</v>
          </cell>
          <cell r="L19">
            <v>0</v>
          </cell>
        </row>
        <row r="20">
          <cell r="B20">
            <v>0</v>
          </cell>
          <cell r="C20" t="str">
            <v>03</v>
          </cell>
          <cell r="D20" t="str">
            <v>03-03</v>
          </cell>
          <cell r="E20" t="str">
            <v>IMPERMEABILIZACIONES</v>
          </cell>
          <cell r="J20">
            <v>0</v>
          </cell>
          <cell r="K20">
            <v>3164710</v>
          </cell>
          <cell r="L20">
            <v>0</v>
          </cell>
        </row>
        <row r="21">
          <cell r="B21" t="str">
            <v>03-03</v>
          </cell>
          <cell r="C21" t="str">
            <v>03</v>
          </cell>
          <cell r="D21" t="str">
            <v>03-03-010</v>
          </cell>
          <cell r="E21" t="str">
            <v>IMPERMEABILIZACION DE MUROS DE CONTENCION CON IGOL DENSO DE SIKA O EQUIVALENTE</v>
          </cell>
          <cell r="F21" t="str">
            <v>M2</v>
          </cell>
          <cell r="J21">
            <v>2380850</v>
          </cell>
          <cell r="K21">
            <v>0</v>
          </cell>
          <cell r="L21">
            <v>0</v>
          </cell>
        </row>
        <row r="22">
          <cell r="B22" t="str">
            <v>03-03</v>
          </cell>
          <cell r="C22" t="str">
            <v>03</v>
          </cell>
          <cell r="D22" t="str">
            <v>03-03-020</v>
          </cell>
          <cell r="E22" t="str">
            <v>CAÑUELA EN CONCRETO F'C 21 MPA A: 0.30 M. - H: 0.05 M. PARA FILTROS MURO DE CONTENCION</v>
          </cell>
          <cell r="F22" t="str">
            <v>M</v>
          </cell>
          <cell r="J22">
            <v>783860</v>
          </cell>
          <cell r="K22">
            <v>0</v>
          </cell>
          <cell r="L22">
            <v>0</v>
          </cell>
        </row>
        <row r="23">
          <cell r="B23">
            <v>0</v>
          </cell>
          <cell r="C23" t="str">
            <v>03</v>
          </cell>
          <cell r="D23" t="str">
            <v>03-04</v>
          </cell>
          <cell r="E23" t="str">
            <v>FILTROS</v>
          </cell>
          <cell r="J23">
            <v>0</v>
          </cell>
          <cell r="K23">
            <v>1830978</v>
          </cell>
          <cell r="L23">
            <v>0</v>
          </cell>
        </row>
        <row r="24">
          <cell r="B24" t="str">
            <v>03-04</v>
          </cell>
          <cell r="C24" t="str">
            <v>03</v>
          </cell>
          <cell r="D24" t="str">
            <v>03-04-010</v>
          </cell>
          <cell r="E24" t="str">
            <v>FILTRO EN MATERIAL GRANULAR A: 0.30 M. PARA MUROS DE CONTENCION. INCLUYE MATERIAL GRANULAR 1", GEOTEXTIL NT 1600 DE PAVCO O EQUIVALENTE Y TUBERIA PERFORADA Ø 4"</v>
          </cell>
          <cell r="F24" t="str">
            <v>M2</v>
          </cell>
          <cell r="J24">
            <v>1830978</v>
          </cell>
          <cell r="K24">
            <v>0</v>
          </cell>
          <cell r="L24">
            <v>0</v>
          </cell>
        </row>
        <row r="25">
          <cell r="B25">
            <v>0</v>
          </cell>
          <cell r="C25" t="str">
            <v>04</v>
          </cell>
          <cell r="D25" t="str">
            <v>04</v>
          </cell>
          <cell r="E25" t="str">
            <v>CONCRETOS</v>
          </cell>
          <cell r="J25">
            <v>0</v>
          </cell>
          <cell r="K25">
            <v>0</v>
          </cell>
          <cell r="L25">
            <v>81263265.039999992</v>
          </cell>
        </row>
        <row r="26">
          <cell r="B26">
            <v>0</v>
          </cell>
          <cell r="C26" t="str">
            <v>04</v>
          </cell>
          <cell r="D26" t="str">
            <v>04-01</v>
          </cell>
          <cell r="E26" t="str">
            <v>PILAS Y PILOTES</v>
          </cell>
          <cell r="J26">
            <v>0</v>
          </cell>
          <cell r="K26">
            <v>8268052</v>
          </cell>
          <cell r="L26">
            <v>0</v>
          </cell>
        </row>
        <row r="27">
          <cell r="B27" t="str">
            <v>04-01</v>
          </cell>
          <cell r="C27" t="str">
            <v>04</v>
          </cell>
          <cell r="D27" t="str">
            <v>04-01-010</v>
          </cell>
          <cell r="E27" t="str">
            <v xml:space="preserve">VACIADO DE PILOTES EN CONCRETO F'C 21 MPA </v>
          </cell>
          <cell r="F27" t="str">
            <v>M3</v>
          </cell>
          <cell r="J27">
            <v>8268052</v>
          </cell>
          <cell r="K27">
            <v>0</v>
          </cell>
          <cell r="L27">
            <v>0</v>
          </cell>
        </row>
        <row r="28">
          <cell r="B28">
            <v>0</v>
          </cell>
          <cell r="C28" t="str">
            <v>04</v>
          </cell>
          <cell r="D28" t="str">
            <v>04-02</v>
          </cell>
          <cell r="E28" t="str">
            <v>ZAPATAS, PEDESTALES Y DADOS DE FUNDACIÓN</v>
          </cell>
          <cell r="J28">
            <v>0</v>
          </cell>
          <cell r="K28">
            <v>8946245</v>
          </cell>
          <cell r="L28">
            <v>0</v>
          </cell>
        </row>
        <row r="29">
          <cell r="B29" t="str">
            <v>04-02</v>
          </cell>
          <cell r="C29" t="str">
            <v>04</v>
          </cell>
          <cell r="D29" t="str">
            <v>04-02-100</v>
          </cell>
          <cell r="E29" t="str">
            <v>ZAPATAS DE FUNDACION PARA MUROS CARGUEROS Y MUROS DE CONTENCION. CONCRETO F'C 21 MPA.</v>
          </cell>
          <cell r="F29" t="str">
            <v>M3</v>
          </cell>
          <cell r="J29">
            <v>8403633</v>
          </cell>
          <cell r="K29">
            <v>0</v>
          </cell>
          <cell r="L29">
            <v>0</v>
          </cell>
        </row>
        <row r="30">
          <cell r="B30" t="str">
            <v>04-02</v>
          </cell>
          <cell r="C30" t="str">
            <v>04</v>
          </cell>
          <cell r="D30" t="str">
            <v>04-02-200</v>
          </cell>
          <cell r="E30" t="str">
            <v>PEDESTALES EN CONCRETO F'C 21 MPA</v>
          </cell>
          <cell r="F30" t="str">
            <v>M3</v>
          </cell>
          <cell r="J30">
            <v>542612</v>
          </cell>
          <cell r="K30">
            <v>0</v>
          </cell>
          <cell r="L30">
            <v>0</v>
          </cell>
        </row>
        <row r="31">
          <cell r="B31">
            <v>0</v>
          </cell>
          <cell r="C31" t="str">
            <v>04</v>
          </cell>
          <cell r="D31" t="str">
            <v>04-03</v>
          </cell>
          <cell r="E31" t="str">
            <v>MUROS DE CONTENCION</v>
          </cell>
          <cell r="J31">
            <v>0</v>
          </cell>
          <cell r="K31">
            <v>8864784</v>
          </cell>
          <cell r="L31">
            <v>0</v>
          </cell>
        </row>
        <row r="32">
          <cell r="B32" t="str">
            <v>04-03</v>
          </cell>
          <cell r="C32" t="str">
            <v>04</v>
          </cell>
          <cell r="D32" t="str">
            <v>04-03-010</v>
          </cell>
          <cell r="E32" t="str">
            <v>MURO DE CONTENCION EN BLOQUE DE CONCRETO 20x20x40. LOS LLENOS EN GROUT SE PAGAN EN ITEM APARTE</v>
          </cell>
          <cell r="F32" t="str">
            <v>M2</v>
          </cell>
          <cell r="J32">
            <v>1688184</v>
          </cell>
          <cell r="K32">
            <v>0</v>
          </cell>
          <cell r="L32">
            <v>0</v>
          </cell>
        </row>
        <row r="33">
          <cell r="B33" t="str">
            <v>04-03</v>
          </cell>
          <cell r="C33" t="str">
            <v>04</v>
          </cell>
          <cell r="D33" t="str">
            <v>04-03-100</v>
          </cell>
          <cell r="E33" t="str">
            <v>MURO DE CONTENCION EN CONCRETO VISTO F'C 21 MPA. E: 0.20 M.</v>
          </cell>
          <cell r="F33" t="str">
            <v>M3</v>
          </cell>
          <cell r="J33">
            <v>7176600</v>
          </cell>
          <cell r="K33">
            <v>0</v>
          </cell>
          <cell r="L33">
            <v>0</v>
          </cell>
        </row>
        <row r="34">
          <cell r="B34">
            <v>0</v>
          </cell>
          <cell r="C34" t="str">
            <v>04</v>
          </cell>
          <cell r="D34" t="str">
            <v>04-04</v>
          </cell>
          <cell r="E34" t="str">
            <v>VIGAS DE FUNDACION</v>
          </cell>
          <cell r="J34">
            <v>0</v>
          </cell>
          <cell r="K34">
            <v>9575429</v>
          </cell>
          <cell r="L34">
            <v>0</v>
          </cell>
        </row>
        <row r="35">
          <cell r="B35" t="str">
            <v>04-04</v>
          </cell>
          <cell r="C35" t="str">
            <v>04</v>
          </cell>
          <cell r="D35" t="str">
            <v>04-04-010</v>
          </cell>
          <cell r="E35" t="str">
            <v>VIGAS DE FUNDACION EN CONCRETO F'C 21 MPA.</v>
          </cell>
          <cell r="F35" t="str">
            <v>M3</v>
          </cell>
          <cell r="J35">
            <v>9575429</v>
          </cell>
          <cell r="K35">
            <v>0</v>
          </cell>
          <cell r="L35">
            <v>0</v>
          </cell>
        </row>
        <row r="36">
          <cell r="B36">
            <v>0</v>
          </cell>
          <cell r="C36" t="str">
            <v>04</v>
          </cell>
          <cell r="D36" t="str">
            <v>04-05</v>
          </cell>
          <cell r="E36" t="str">
            <v>LOSAS DE FUNDACION</v>
          </cell>
          <cell r="J36">
            <v>0</v>
          </cell>
          <cell r="K36">
            <v>15485708</v>
          </cell>
          <cell r="L36">
            <v>0</v>
          </cell>
        </row>
        <row r="37">
          <cell r="B37" t="str">
            <v>04-05</v>
          </cell>
          <cell r="C37" t="str">
            <v>04</v>
          </cell>
          <cell r="D37" t="str">
            <v>04-05-010</v>
          </cell>
          <cell r="E37" t="str">
            <v>LOSA DE CONTRAPISO E: 0.15 F'C 21 MPA.</v>
          </cell>
          <cell r="F37" t="str">
            <v>M2</v>
          </cell>
          <cell r="J37">
            <v>15485708</v>
          </cell>
          <cell r="K37">
            <v>0</v>
          </cell>
          <cell r="L37">
            <v>0</v>
          </cell>
        </row>
        <row r="38">
          <cell r="B38">
            <v>0</v>
          </cell>
          <cell r="C38" t="str">
            <v>04</v>
          </cell>
          <cell r="D38" t="str">
            <v>04-07</v>
          </cell>
          <cell r="E38" t="str">
            <v>COLUMNAS</v>
          </cell>
          <cell r="J38">
            <v>0</v>
          </cell>
          <cell r="K38">
            <v>4844958</v>
          </cell>
          <cell r="L38">
            <v>0</v>
          </cell>
        </row>
        <row r="39">
          <cell r="B39" t="str">
            <v>04-07</v>
          </cell>
          <cell r="C39" t="str">
            <v>04</v>
          </cell>
          <cell r="D39" t="str">
            <v>04-07-010</v>
          </cell>
          <cell r="E39" t="str">
            <v>COLUMNAS EN CONCRETO VISTO F'C 21 MPA (0.25 M. x 0.25 M.) SOPORTE PALCO</v>
          </cell>
          <cell r="F39" t="str">
            <v>M3</v>
          </cell>
          <cell r="J39">
            <v>692685</v>
          </cell>
          <cell r="K39">
            <v>0</v>
          </cell>
          <cell r="L39">
            <v>0</v>
          </cell>
        </row>
        <row r="40">
          <cell r="B40" t="str">
            <v>04-07</v>
          </cell>
          <cell r="C40" t="str">
            <v>04</v>
          </cell>
          <cell r="D40" t="str">
            <v>04-07-020</v>
          </cell>
          <cell r="E40" t="str">
            <v>COLUMNA / MACHON EN CONCRETO F'C 21 MPA (0.40 M. x 0.30 M.) - LATERAL ESCENARIO</v>
          </cell>
          <cell r="F40" t="str">
            <v>M3</v>
          </cell>
          <cell r="J40">
            <v>1965849</v>
          </cell>
          <cell r="K40">
            <v>0</v>
          </cell>
          <cell r="L40">
            <v>0</v>
          </cell>
        </row>
        <row r="41">
          <cell r="B41" t="str">
            <v>04-07</v>
          </cell>
          <cell r="C41" t="str">
            <v>04</v>
          </cell>
          <cell r="D41" t="str">
            <v>04-07-030</v>
          </cell>
          <cell r="E41" t="str">
            <v>COLUMNAS DE CONFINAMIENTO EN CONCRETO F'C 21 MPA (0.20 M. x 0.20 M.) LATERAL ESCENARIO</v>
          </cell>
          <cell r="F41" t="str">
            <v>M3</v>
          </cell>
          <cell r="J41">
            <v>2186424</v>
          </cell>
          <cell r="K41">
            <v>0</v>
          </cell>
          <cell r="L41">
            <v>0</v>
          </cell>
        </row>
        <row r="42">
          <cell r="B42">
            <v>0</v>
          </cell>
          <cell r="C42" t="str">
            <v>04</v>
          </cell>
          <cell r="D42" t="str">
            <v>04-08</v>
          </cell>
          <cell r="E42" t="str">
            <v>LOSAS Y VIGAS AEREAS</v>
          </cell>
          <cell r="J42">
            <v>0</v>
          </cell>
          <cell r="K42">
            <v>20216268</v>
          </cell>
          <cell r="L42">
            <v>0</v>
          </cell>
        </row>
        <row r="43">
          <cell r="B43" t="str">
            <v>04-08</v>
          </cell>
          <cell r="C43" t="str">
            <v>04</v>
          </cell>
          <cell r="D43" t="str">
            <v>04-08-010</v>
          </cell>
          <cell r="E43" t="str">
            <v>LOSA MACIZA EN CONCRETO F'C 21 MPA E: 0.10 M. PARA ESCENARIO Y PALCOS</v>
          </cell>
          <cell r="F43" t="str">
            <v>M2</v>
          </cell>
          <cell r="J43">
            <v>19015554</v>
          </cell>
          <cell r="K43">
            <v>0</v>
          </cell>
          <cell r="L43">
            <v>0</v>
          </cell>
        </row>
        <row r="44">
          <cell r="B44" t="str">
            <v>04-08</v>
          </cell>
          <cell r="C44" t="str">
            <v>04</v>
          </cell>
          <cell r="D44" t="str">
            <v>04-08-200</v>
          </cell>
          <cell r="E44" t="str">
            <v>VIGA DE AMARRE EN CONCRETO F'C 21 MPA SOBRE MUROS DE BLOQUE (0.20 M. x 0.20 M.)</v>
          </cell>
          <cell r="F44" t="str">
            <v>M3</v>
          </cell>
          <cell r="J44">
            <v>1200714</v>
          </cell>
          <cell r="K44">
            <v>0</v>
          </cell>
          <cell r="L44">
            <v>0</v>
          </cell>
        </row>
        <row r="45">
          <cell r="B45">
            <v>0</v>
          </cell>
          <cell r="C45" t="str">
            <v>04</v>
          </cell>
          <cell r="D45" t="str">
            <v>04-10</v>
          </cell>
          <cell r="E45" t="str">
            <v>ESCALERAS Y RAMPAS</v>
          </cell>
          <cell r="J45">
            <v>0</v>
          </cell>
          <cell r="K45">
            <v>5061821.0399999991</v>
          </cell>
          <cell r="L45">
            <v>0</v>
          </cell>
        </row>
        <row r="46">
          <cell r="B46" t="str">
            <v>04-10</v>
          </cell>
          <cell r="C46" t="str">
            <v>04</v>
          </cell>
          <cell r="D46" t="str">
            <v>04-10-010</v>
          </cell>
          <cell r="E46" t="str">
            <v>ESCALERAS EN CONCRETO VISTO F'C 21 MPA. INCLUYE LOSETA VIGAS DESCOLGADAS EN DESCANSOS.</v>
          </cell>
          <cell r="F46" t="str">
            <v>M3</v>
          </cell>
          <cell r="J46">
            <v>5061821.0399999991</v>
          </cell>
          <cell r="K46">
            <v>0</v>
          </cell>
          <cell r="L46">
            <v>0</v>
          </cell>
        </row>
        <row r="47">
          <cell r="B47">
            <v>0</v>
          </cell>
          <cell r="C47" t="str">
            <v>05</v>
          </cell>
          <cell r="D47" t="str">
            <v>05</v>
          </cell>
          <cell r="E47" t="str">
            <v>ACEROS Y ESTRUCTURAS METÁLICAS</v>
          </cell>
          <cell r="J47">
            <v>0</v>
          </cell>
          <cell r="K47">
            <v>0</v>
          </cell>
          <cell r="L47">
            <v>177945298</v>
          </cell>
        </row>
        <row r="48">
          <cell r="B48">
            <v>0</v>
          </cell>
          <cell r="C48" t="str">
            <v>05</v>
          </cell>
          <cell r="D48" t="str">
            <v>05-01</v>
          </cell>
          <cell r="E48" t="str">
            <v>ACERO DE REFUERZO PARA ESTRUCTURAS</v>
          </cell>
          <cell r="J48">
            <v>0</v>
          </cell>
          <cell r="K48">
            <v>22495680</v>
          </cell>
          <cell r="L48">
            <v>0</v>
          </cell>
        </row>
        <row r="49">
          <cell r="B49" t="str">
            <v>05-01</v>
          </cell>
          <cell r="C49" t="str">
            <v>05</v>
          </cell>
          <cell r="D49" t="str">
            <v>05-01-010</v>
          </cell>
          <cell r="E49" t="str">
            <v>ACERO DE REFUERZO FY 420 MPA</v>
          </cell>
          <cell r="F49" t="str">
            <v>KG</v>
          </cell>
          <cell r="J49">
            <v>22495680</v>
          </cell>
          <cell r="K49">
            <v>0</v>
          </cell>
          <cell r="L49">
            <v>0</v>
          </cell>
        </row>
        <row r="50">
          <cell r="B50">
            <v>0</v>
          </cell>
          <cell r="C50" t="str">
            <v>05</v>
          </cell>
          <cell r="D50" t="str">
            <v>05-02</v>
          </cell>
          <cell r="E50" t="str">
            <v>MALLAS ELECTROSOLDADAS PARA ESTRUCTURAS</v>
          </cell>
          <cell r="J50">
            <v>0</v>
          </cell>
          <cell r="K50">
            <v>2635423</v>
          </cell>
          <cell r="L50">
            <v>0</v>
          </cell>
        </row>
        <row r="51">
          <cell r="B51" t="str">
            <v>05-02</v>
          </cell>
          <cell r="C51" t="str">
            <v>05</v>
          </cell>
          <cell r="D51" t="str">
            <v>05-02-020</v>
          </cell>
          <cell r="E51" t="str">
            <v>MALLA ELECTROSOLDADA U-221</v>
          </cell>
          <cell r="F51" t="str">
            <v>M2</v>
          </cell>
          <cell r="J51">
            <v>1672062</v>
          </cell>
          <cell r="K51">
            <v>0</v>
          </cell>
          <cell r="L51">
            <v>0</v>
          </cell>
        </row>
        <row r="52">
          <cell r="B52" t="str">
            <v>05-02</v>
          </cell>
          <cell r="C52" t="str">
            <v>05</v>
          </cell>
          <cell r="D52" t="str">
            <v>05-02-030</v>
          </cell>
          <cell r="E52" t="str">
            <v>MALLA ELECTROSOLDADA D-84</v>
          </cell>
          <cell r="F52" t="str">
            <v>M2</v>
          </cell>
          <cell r="J52">
            <v>150465</v>
          </cell>
          <cell r="K52">
            <v>0</v>
          </cell>
          <cell r="L52">
            <v>0</v>
          </cell>
        </row>
        <row r="53">
          <cell r="B53" t="str">
            <v>05-02</v>
          </cell>
          <cell r="C53" t="str">
            <v>05</v>
          </cell>
          <cell r="D53" t="str">
            <v>05-02-040</v>
          </cell>
          <cell r="E53" t="str">
            <v>MALLA ELECTROSOLDADA D-188</v>
          </cell>
          <cell r="F53" t="str">
            <v>M2</v>
          </cell>
          <cell r="J53">
            <v>812896</v>
          </cell>
          <cell r="K53">
            <v>0</v>
          </cell>
          <cell r="L53">
            <v>0</v>
          </cell>
        </row>
        <row r="54">
          <cell r="B54">
            <v>0</v>
          </cell>
          <cell r="C54" t="str">
            <v>05</v>
          </cell>
          <cell r="D54" t="str">
            <v>05-03</v>
          </cell>
          <cell r="E54" t="str">
            <v>ESTRUCTURAS METALICAS</v>
          </cell>
          <cell r="J54">
            <v>0</v>
          </cell>
          <cell r="K54">
            <v>152814195</v>
          </cell>
          <cell r="L54">
            <v>0</v>
          </cell>
        </row>
        <row r="55">
          <cell r="B55" t="str">
            <v>05-03</v>
          </cell>
          <cell r="C55" t="str">
            <v>05</v>
          </cell>
          <cell r="D55" t="str">
            <v>05-03-100</v>
          </cell>
          <cell r="E55" t="str">
            <v>LOSA EN LAMINA COLABORANTE. STEELDECK 2" CAL. 20 O EQUIVALENTE, CONCRETO F'C 21 MPA E: 0.12 M. Y CONECTORES</v>
          </cell>
          <cell r="F55" t="str">
            <v>M2</v>
          </cell>
          <cell r="J55">
            <v>8342075</v>
          </cell>
          <cell r="K55">
            <v>0</v>
          </cell>
          <cell r="L55">
            <v>0</v>
          </cell>
        </row>
        <row r="56">
          <cell r="B56" t="str">
            <v>05-03</v>
          </cell>
          <cell r="C56" t="str">
            <v>05</v>
          </cell>
          <cell r="D56" t="str">
            <v>05-03-200</v>
          </cell>
          <cell r="E56" t="str">
            <v>ESTRUCTURA METALICA DE ESCALAS DE ACCESO A SONIDO</v>
          </cell>
          <cell r="F56" t="str">
            <v>KG</v>
          </cell>
          <cell r="J56">
            <v>10030000</v>
          </cell>
          <cell r="K56">
            <v>0</v>
          </cell>
          <cell r="L56">
            <v>0</v>
          </cell>
        </row>
        <row r="57">
          <cell r="B57" t="str">
            <v>05-03</v>
          </cell>
          <cell r="C57" t="str">
            <v>05</v>
          </cell>
          <cell r="D57" t="str">
            <v>05-03-210</v>
          </cell>
          <cell r="E57" t="str">
            <v>CERCHAS METALICAS PARA GRADERIAS EN SEGUNDO PISO</v>
          </cell>
          <cell r="F57" t="str">
            <v>KG</v>
          </cell>
          <cell r="J57">
            <v>22366900</v>
          </cell>
          <cell r="K57">
            <v>0</v>
          </cell>
          <cell r="L57">
            <v>0</v>
          </cell>
        </row>
        <row r="58">
          <cell r="B58" t="str">
            <v>05-03</v>
          </cell>
          <cell r="C58" t="str">
            <v>05</v>
          </cell>
          <cell r="D58" t="str">
            <v>05-03-220</v>
          </cell>
          <cell r="E58" t="str">
            <v>VIGAS METALICAS IPE200 PARA SOPORTE LOSA CUARTO DE PROYECCION</v>
          </cell>
          <cell r="F58" t="str">
            <v>KG</v>
          </cell>
          <cell r="J58">
            <v>7321900</v>
          </cell>
          <cell r="K58">
            <v>0</v>
          </cell>
          <cell r="L58">
            <v>0</v>
          </cell>
        </row>
        <row r="59">
          <cell r="B59" t="str">
            <v>05-03</v>
          </cell>
          <cell r="C59" t="str">
            <v>05</v>
          </cell>
          <cell r="D59" t="str">
            <v>05-03-230</v>
          </cell>
          <cell r="E59" t="str">
            <v>VIGAS METALICAS IPE200, IPE240 Y TUBULARES PTEC 5" x 5" x 4.5 MM. PARA SOPORTE PISO MADERA CUARTO DE SONIDO</v>
          </cell>
          <cell r="F59" t="str">
            <v>KG</v>
          </cell>
          <cell r="J59">
            <v>3490440</v>
          </cell>
          <cell r="K59">
            <v>0</v>
          </cell>
          <cell r="L59">
            <v>0</v>
          </cell>
        </row>
        <row r="60">
          <cell r="B60" t="str">
            <v>05-03</v>
          </cell>
          <cell r="C60" t="str">
            <v>05</v>
          </cell>
          <cell r="D60" t="str">
            <v>05-03-240</v>
          </cell>
          <cell r="E60" t="str">
            <v>VIGAS METALICAS IPE300, IPE240 PARA SOPORTE PISO MADERA Y STEELDECK OFICINAS SEGUNDO PISO</v>
          </cell>
          <cell r="F60" t="str">
            <v>KG</v>
          </cell>
          <cell r="J60">
            <v>43018670</v>
          </cell>
          <cell r="K60">
            <v>0</v>
          </cell>
          <cell r="L60">
            <v>0</v>
          </cell>
        </row>
        <row r="61">
          <cell r="B61" t="str">
            <v>05-03</v>
          </cell>
          <cell r="C61" t="str">
            <v>05</v>
          </cell>
          <cell r="D61" t="str">
            <v>05-03-250</v>
          </cell>
          <cell r="E61" t="str">
            <v>ESTRUCTURA METALICA Y CUELGAS DE LA PARRILLA DE ILUMINACION</v>
          </cell>
          <cell r="F61" t="str">
            <v>KG</v>
          </cell>
          <cell r="J61">
            <v>12005910</v>
          </cell>
          <cell r="K61">
            <v>0</v>
          </cell>
          <cell r="L61">
            <v>0</v>
          </cell>
        </row>
        <row r="62">
          <cell r="B62" t="str">
            <v>05-03</v>
          </cell>
          <cell r="C62" t="str">
            <v>05</v>
          </cell>
          <cell r="D62" t="str">
            <v>05-03-260</v>
          </cell>
          <cell r="E62" t="str">
            <v>ESTRUCTURA METALICA Y PASAMANOS DE LOS CORREDORES TECNICOS INTERIORES Y EXTERIORES</v>
          </cell>
          <cell r="F62" t="str">
            <v>KG</v>
          </cell>
          <cell r="J62">
            <v>6930730</v>
          </cell>
          <cell r="K62">
            <v>0</v>
          </cell>
          <cell r="L62">
            <v>0</v>
          </cell>
        </row>
        <row r="63">
          <cell r="B63" t="str">
            <v>05-03</v>
          </cell>
          <cell r="C63" t="str">
            <v>05</v>
          </cell>
          <cell r="D63" t="str">
            <v>05-03-270</v>
          </cell>
          <cell r="E63" t="str">
            <v>PERFILES GALVANIZADOS TIPO ACESCO O EQUIVALENTE PARA SOPORTE DE TEJAS DE CUBIERTA</v>
          </cell>
          <cell r="F63" t="str">
            <v>KG</v>
          </cell>
          <cell r="J63">
            <v>39307570</v>
          </cell>
          <cell r="K63">
            <v>0</v>
          </cell>
          <cell r="L63">
            <v>0</v>
          </cell>
        </row>
        <row r="64">
          <cell r="B64">
            <v>0</v>
          </cell>
          <cell r="C64" t="str">
            <v>06</v>
          </cell>
          <cell r="D64" t="str">
            <v>06</v>
          </cell>
          <cell r="E64" t="str">
            <v>MAMPOSTERIA</v>
          </cell>
          <cell r="J64">
            <v>0</v>
          </cell>
          <cell r="K64">
            <v>0</v>
          </cell>
          <cell r="L64">
            <v>159212653</v>
          </cell>
        </row>
        <row r="65">
          <cell r="B65">
            <v>0</v>
          </cell>
          <cell r="C65" t="str">
            <v>06</v>
          </cell>
          <cell r="D65" t="str">
            <v>06-01</v>
          </cell>
          <cell r="E65" t="str">
            <v>MUROS EN PANELERIA LIVIANA</v>
          </cell>
          <cell r="J65">
            <v>0</v>
          </cell>
          <cell r="K65">
            <v>71597558</v>
          </cell>
          <cell r="L65">
            <v>0</v>
          </cell>
        </row>
        <row r="66">
          <cell r="B66" t="str">
            <v>06-01</v>
          </cell>
          <cell r="C66" t="str">
            <v>06</v>
          </cell>
          <cell r="D66" t="str">
            <v>06-01-100</v>
          </cell>
          <cell r="E66" t="str">
            <v>MUROS EN SUPERBOARD DOS CARAS</v>
          </cell>
          <cell r="F66" t="str">
            <v>M2</v>
          </cell>
          <cell r="J66">
            <v>41125738</v>
          </cell>
          <cell r="K66">
            <v>0</v>
          </cell>
          <cell r="L66">
            <v>0</v>
          </cell>
        </row>
        <row r="67">
          <cell r="B67" t="str">
            <v>06-01</v>
          </cell>
          <cell r="C67" t="str">
            <v>06</v>
          </cell>
          <cell r="D67" t="str">
            <v>06-01-110</v>
          </cell>
          <cell r="E67" t="str">
            <v>MUROS EN SUPERBOARD UNA CARA</v>
          </cell>
          <cell r="F67" t="str">
            <v>M2</v>
          </cell>
          <cell r="J67">
            <v>30471820</v>
          </cell>
          <cell r="K67">
            <v>0</v>
          </cell>
          <cell r="L67">
            <v>0</v>
          </cell>
        </row>
        <row r="68">
          <cell r="B68">
            <v>0</v>
          </cell>
          <cell r="C68" t="str">
            <v>06</v>
          </cell>
          <cell r="D68" t="str">
            <v>06-02</v>
          </cell>
          <cell r="E68" t="str">
            <v>MUROS EN LADRILLO Y BLOQUE</v>
          </cell>
          <cell r="J68">
            <v>0</v>
          </cell>
          <cell r="K68">
            <v>52948010</v>
          </cell>
          <cell r="L68">
            <v>0</v>
          </cell>
        </row>
        <row r="69">
          <cell r="B69" t="str">
            <v>06-02</v>
          </cell>
          <cell r="C69" t="str">
            <v>06</v>
          </cell>
          <cell r="D69" t="str">
            <v>06-02-010</v>
          </cell>
          <cell r="E69" t="str">
            <v>MAMPOSTERIA INTERIOR EN LADRILLO TOLETE 15x20x40 REVITADO DOS CARAS</v>
          </cell>
          <cell r="F69" t="str">
            <v>M2</v>
          </cell>
          <cell r="J69">
            <v>18269050</v>
          </cell>
          <cell r="K69">
            <v>0</v>
          </cell>
          <cell r="L69">
            <v>0</v>
          </cell>
        </row>
        <row r="70">
          <cell r="B70" t="str">
            <v>06-02</v>
          </cell>
          <cell r="C70" t="str">
            <v>06</v>
          </cell>
          <cell r="D70" t="str">
            <v>06-02-020</v>
          </cell>
          <cell r="E70" t="str">
            <v>MAMPOSTERIA INTERIOR EN LADRILLO 10x20x40 REVITADO DOS CARAS</v>
          </cell>
          <cell r="F70" t="str">
            <v>M2</v>
          </cell>
          <cell r="J70">
            <v>7382284</v>
          </cell>
          <cell r="K70">
            <v>0</v>
          </cell>
          <cell r="L70">
            <v>0</v>
          </cell>
        </row>
        <row r="71">
          <cell r="B71" t="str">
            <v>06-02</v>
          </cell>
          <cell r="C71" t="str">
            <v>06</v>
          </cell>
          <cell r="D71" t="str">
            <v>06-02-030</v>
          </cell>
          <cell r="E71" t="str">
            <v>MAMPOSTERIA INTERIOR EN BLOQUE 20x20x40 REVITADO DOS CARAS</v>
          </cell>
          <cell r="F71" t="str">
            <v>M2</v>
          </cell>
          <cell r="J71">
            <v>27296676</v>
          </cell>
          <cell r="K71">
            <v>0</v>
          </cell>
          <cell r="L71">
            <v>0</v>
          </cell>
        </row>
        <row r="72">
          <cell r="B72">
            <v>0</v>
          </cell>
          <cell r="C72" t="str">
            <v>06</v>
          </cell>
          <cell r="D72" t="str">
            <v>06-03</v>
          </cell>
          <cell r="E72" t="str">
            <v>ELEMENTOS NO ESTRUCTURALES</v>
          </cell>
          <cell r="J72">
            <v>0</v>
          </cell>
          <cell r="K72">
            <v>31460295</v>
          </cell>
          <cell r="L72">
            <v>0</v>
          </cell>
        </row>
        <row r="73">
          <cell r="B73" t="str">
            <v>06-03</v>
          </cell>
          <cell r="C73" t="str">
            <v>06</v>
          </cell>
          <cell r="D73" t="str">
            <v>06-03-010</v>
          </cell>
          <cell r="E73" t="str">
            <v>GROUTING PARA MUROS DE E: 0.20 F'C 14.5 MPA</v>
          </cell>
          <cell r="F73" t="str">
            <v>M</v>
          </cell>
          <cell r="J73">
            <v>9488440</v>
          </cell>
          <cell r="K73">
            <v>0</v>
          </cell>
          <cell r="L73">
            <v>0</v>
          </cell>
        </row>
        <row r="74">
          <cell r="B74" t="str">
            <v>06-03</v>
          </cell>
          <cell r="C74" t="str">
            <v>06</v>
          </cell>
          <cell r="D74" t="str">
            <v>06-03-020</v>
          </cell>
          <cell r="E74" t="str">
            <v>GROUTING PARA MUROS DE E: 0.15 F'C 14.5 MPA</v>
          </cell>
          <cell r="F74" t="str">
            <v>M</v>
          </cell>
          <cell r="J74">
            <v>10014213</v>
          </cell>
          <cell r="K74">
            <v>0</v>
          </cell>
          <cell r="L74">
            <v>0</v>
          </cell>
        </row>
        <row r="75">
          <cell r="B75" t="str">
            <v>06-03</v>
          </cell>
          <cell r="C75" t="str">
            <v>06</v>
          </cell>
          <cell r="D75" t="str">
            <v>06-03-025</v>
          </cell>
          <cell r="E75" t="str">
            <v>GROUTING PARA MUROS DE E: 0.10 F'C 14.5 MPA</v>
          </cell>
          <cell r="F75" t="str">
            <v>M</v>
          </cell>
          <cell r="J75">
            <v>3957366</v>
          </cell>
          <cell r="K75">
            <v>0</v>
          </cell>
          <cell r="L75">
            <v>0</v>
          </cell>
        </row>
        <row r="76">
          <cell r="B76" t="str">
            <v>06-03</v>
          </cell>
          <cell r="C76" t="str">
            <v>06</v>
          </cell>
          <cell r="D76" t="str">
            <v>06-03-030</v>
          </cell>
          <cell r="E76" t="str">
            <v>ANCLAJES PARA REFUERZO DOVELAS. PERFORACION LOSA, EPOXICO Y ACERO DE REFUERZO</v>
          </cell>
          <cell r="F76" t="str">
            <v>UN</v>
          </cell>
          <cell r="J76">
            <v>8000276</v>
          </cell>
          <cell r="K76">
            <v>0</v>
          </cell>
          <cell r="L76">
            <v>0</v>
          </cell>
        </row>
        <row r="77">
          <cell r="B77">
            <v>0</v>
          </cell>
          <cell r="C77" t="str">
            <v>06</v>
          </cell>
          <cell r="D77" t="str">
            <v>06-04</v>
          </cell>
          <cell r="E77" t="str">
            <v>ACERO DE REFUERZO PARA MAMPOSTERIAS</v>
          </cell>
          <cell r="J77">
            <v>0</v>
          </cell>
          <cell r="K77">
            <v>3206790</v>
          </cell>
          <cell r="L77">
            <v>0</v>
          </cell>
        </row>
        <row r="78">
          <cell r="B78" t="str">
            <v>06-04</v>
          </cell>
          <cell r="C78" t="str">
            <v>06</v>
          </cell>
          <cell r="D78" t="str">
            <v>06-04-010</v>
          </cell>
          <cell r="E78" t="str">
            <v>ACERO DE REFUERZO FY 420 MPA PARA MAMPOSTERIAS</v>
          </cell>
          <cell r="F78" t="str">
            <v>KG</v>
          </cell>
          <cell r="J78">
            <v>3206790</v>
          </cell>
          <cell r="K78">
            <v>0</v>
          </cell>
          <cell r="L78">
            <v>0</v>
          </cell>
        </row>
        <row r="79">
          <cell r="B79">
            <v>0</v>
          </cell>
          <cell r="C79" t="str">
            <v>08</v>
          </cell>
          <cell r="D79" t="str">
            <v>08</v>
          </cell>
          <cell r="E79" t="str">
            <v>CUBIERTAS Y CIELOS</v>
          </cell>
          <cell r="J79">
            <v>0</v>
          </cell>
          <cell r="K79">
            <v>0</v>
          </cell>
          <cell r="L79">
            <v>158277529</v>
          </cell>
        </row>
        <row r="80">
          <cell r="B80">
            <v>0</v>
          </cell>
          <cell r="C80" t="str">
            <v>08</v>
          </cell>
          <cell r="D80" t="str">
            <v>08-01</v>
          </cell>
          <cell r="E80" t="str">
            <v>CUBIERTAS</v>
          </cell>
          <cell r="J80">
            <v>0</v>
          </cell>
          <cell r="K80">
            <v>91631904</v>
          </cell>
          <cell r="L80">
            <v>0</v>
          </cell>
        </row>
        <row r="81">
          <cell r="B81" t="str">
            <v>08-01</v>
          </cell>
          <cell r="C81" t="str">
            <v>08</v>
          </cell>
          <cell r="D81" t="str">
            <v>08-01-010</v>
          </cell>
          <cell r="E81" t="str">
            <v>CUBIERTA EN TEJA METALICA TIPO SANDUCHE 333 C E: 50 MM. DE HUNTER DOUGLAS O EQUIVALENTE. LAMINAS INTERIOR Y EXTERIOR EN ALUZINC CAL 24 + RELLENO EN FIBRA DE VIDRIO. INCLUYE REMATES LATERALES Y CABALLETES</v>
          </cell>
          <cell r="F81" t="str">
            <v>M2</v>
          </cell>
          <cell r="J81">
            <v>90498618</v>
          </cell>
          <cell r="K81">
            <v>0</v>
          </cell>
          <cell r="L81">
            <v>0</v>
          </cell>
        </row>
        <row r="82">
          <cell r="B82" t="str">
            <v>08-01</v>
          </cell>
          <cell r="C82" t="str">
            <v>08</v>
          </cell>
          <cell r="D82" t="str">
            <v>08-01-020</v>
          </cell>
          <cell r="E82" t="str">
            <v>TRAGALUCES EN TEJA DE POLICARBONATO</v>
          </cell>
          <cell r="F82" t="str">
            <v>M2</v>
          </cell>
          <cell r="J82">
            <v>1133286</v>
          </cell>
          <cell r="K82">
            <v>0</v>
          </cell>
          <cell r="L82">
            <v>0</v>
          </cell>
        </row>
        <row r="83">
          <cell r="B83">
            <v>0</v>
          </cell>
          <cell r="C83" t="str">
            <v>08</v>
          </cell>
          <cell r="D83" t="str">
            <v>08-02</v>
          </cell>
          <cell r="E83" t="str">
            <v>CIELO FALSO</v>
          </cell>
          <cell r="J83">
            <v>0</v>
          </cell>
          <cell r="K83">
            <v>48874572</v>
          </cell>
          <cell r="L83">
            <v>0</v>
          </cell>
        </row>
        <row r="84">
          <cell r="B84" t="str">
            <v>08-02</v>
          </cell>
          <cell r="C84" t="str">
            <v>08</v>
          </cell>
          <cell r="D84" t="str">
            <v>08-02-010</v>
          </cell>
          <cell r="E84" t="str">
            <v>CIELO FALSO EN TABLAYESO A JUNTA PERDIDA. INCLUYE CUELGAS</v>
          </cell>
          <cell r="F84" t="str">
            <v>M2</v>
          </cell>
          <cell r="J84">
            <v>48874572</v>
          </cell>
          <cell r="K84">
            <v>0</v>
          </cell>
          <cell r="L84">
            <v>0</v>
          </cell>
        </row>
        <row r="85">
          <cell r="B85">
            <v>0</v>
          </cell>
          <cell r="C85" t="str">
            <v>08</v>
          </cell>
          <cell r="D85" t="str">
            <v>08-03</v>
          </cell>
          <cell r="E85" t="str">
            <v>ACCESORIOS PARA CUBIERTAS</v>
          </cell>
          <cell r="J85">
            <v>0</v>
          </cell>
          <cell r="K85">
            <v>17771053</v>
          </cell>
          <cell r="L85">
            <v>0</v>
          </cell>
        </row>
        <row r="86">
          <cell r="B86" t="str">
            <v>08-03</v>
          </cell>
          <cell r="C86" t="str">
            <v>08</v>
          </cell>
          <cell r="D86" t="str">
            <v>08-03-010</v>
          </cell>
          <cell r="E86" t="str">
            <v>CANOA METALICA EN LAMINA GALVANIZADA CAL 22. DESARROLLO 2.20 M. INCLUYE ANTICORROSIVO + PINTURA DE ACABADO</v>
          </cell>
          <cell r="F86" t="str">
            <v>M</v>
          </cell>
          <cell r="J86">
            <v>11483925</v>
          </cell>
          <cell r="K86">
            <v>0</v>
          </cell>
          <cell r="L86">
            <v>0</v>
          </cell>
        </row>
        <row r="87">
          <cell r="B87" t="str">
            <v>08-03</v>
          </cell>
          <cell r="C87" t="str">
            <v>08</v>
          </cell>
          <cell r="D87" t="str">
            <v>08-03-020</v>
          </cell>
          <cell r="E87" t="str">
            <v>CANOA / RUANA METALICA EN LAMINA GALVANIZADA CAL 22. DESARROLLO 1.20 M. INCLUYE ANTICORROSIVO + PINTURA DE ACABADO</v>
          </cell>
          <cell r="F87" t="str">
            <v>M</v>
          </cell>
          <cell r="J87">
            <v>4450644</v>
          </cell>
          <cell r="K87">
            <v>0</v>
          </cell>
          <cell r="L87">
            <v>0</v>
          </cell>
        </row>
        <row r="88">
          <cell r="B88" t="str">
            <v>08-03</v>
          </cell>
          <cell r="C88" t="str">
            <v>08</v>
          </cell>
          <cell r="D88" t="str">
            <v>08-03-030</v>
          </cell>
          <cell r="E88" t="str">
            <v>DOBLE TRAGANTE Ø 4" EN LAMINA GALVANIZADA CAL 22.</v>
          </cell>
          <cell r="F88" t="str">
            <v>UN</v>
          </cell>
          <cell r="J88">
            <v>1241071</v>
          </cell>
          <cell r="K88">
            <v>0</v>
          </cell>
          <cell r="L88">
            <v>0</v>
          </cell>
        </row>
        <row r="89">
          <cell r="B89" t="str">
            <v>08-03</v>
          </cell>
          <cell r="C89" t="str">
            <v>08</v>
          </cell>
          <cell r="D89" t="str">
            <v>08-03-040</v>
          </cell>
          <cell r="E89" t="str">
            <v>PLETINA EN ACERO 1/8" x 1" - L: 0.60 M. ANCLADA A MUROS PARA SOPORTE DE TUBERIAS DE AGUAS LLUVIAS</v>
          </cell>
          <cell r="F89" t="str">
            <v>UN</v>
          </cell>
          <cell r="J89">
            <v>595413</v>
          </cell>
          <cell r="K89">
            <v>0</v>
          </cell>
          <cell r="L89">
            <v>0</v>
          </cell>
        </row>
        <row r="90">
          <cell r="B90">
            <v>0</v>
          </cell>
          <cell r="C90" t="str">
            <v>09</v>
          </cell>
          <cell r="D90" t="str">
            <v>09</v>
          </cell>
          <cell r="E90" t="str">
            <v>RECUBRIMIENTOS</v>
          </cell>
          <cell r="J90">
            <v>0</v>
          </cell>
          <cell r="K90">
            <v>0</v>
          </cell>
          <cell r="L90">
            <v>111630891</v>
          </cell>
        </row>
        <row r="91">
          <cell r="B91">
            <v>0</v>
          </cell>
          <cell r="C91" t="str">
            <v>09</v>
          </cell>
          <cell r="D91" t="str">
            <v>09-01</v>
          </cell>
          <cell r="E91" t="str">
            <v>REVOQUE</v>
          </cell>
          <cell r="J91">
            <v>0</v>
          </cell>
          <cell r="K91">
            <v>34059438</v>
          </cell>
          <cell r="L91">
            <v>0</v>
          </cell>
        </row>
        <row r="92">
          <cell r="B92" t="str">
            <v>09-01</v>
          </cell>
          <cell r="C92" t="str">
            <v>09</v>
          </cell>
          <cell r="D92" t="str">
            <v>09-01-010</v>
          </cell>
          <cell r="E92" t="str">
            <v>REVOQUE MUROS. INCLUYE FAJAS, FILETES Y RANURAS</v>
          </cell>
          <cell r="F92" t="str">
            <v>M2</v>
          </cell>
          <cell r="J92">
            <v>34059438</v>
          </cell>
          <cell r="K92">
            <v>0</v>
          </cell>
          <cell r="L92">
            <v>0</v>
          </cell>
        </row>
        <row r="93">
          <cell r="B93">
            <v>0</v>
          </cell>
          <cell r="C93" t="str">
            <v>09</v>
          </cell>
          <cell r="D93" t="str">
            <v>09-02</v>
          </cell>
          <cell r="E93" t="str">
            <v>ENCHAPES</v>
          </cell>
          <cell r="J93">
            <v>0</v>
          </cell>
          <cell r="K93">
            <v>18489075</v>
          </cell>
          <cell r="L93">
            <v>0</v>
          </cell>
        </row>
        <row r="94">
          <cell r="B94" t="str">
            <v>09-02</v>
          </cell>
          <cell r="C94" t="str">
            <v>09</v>
          </cell>
          <cell r="D94" t="str">
            <v>09-02-010</v>
          </cell>
          <cell r="E94" t="str">
            <v>ENCHAPE DE MURO EN BAÑOS REF. AUSTRALIA 30x45 DE CORONA O EQUIVALENTE COLOR BLANCO.</v>
          </cell>
          <cell r="F94" t="str">
            <v>M2</v>
          </cell>
          <cell r="J94">
            <v>18489075</v>
          </cell>
          <cell r="K94">
            <v>0</v>
          </cell>
          <cell r="L94">
            <v>0</v>
          </cell>
        </row>
        <row r="95">
          <cell r="B95">
            <v>0</v>
          </cell>
          <cell r="C95" t="str">
            <v>09</v>
          </cell>
          <cell r="D95" t="str">
            <v>09-03</v>
          </cell>
          <cell r="E95" t="str">
            <v>ESTUCOS Y PINTURAS</v>
          </cell>
          <cell r="J95">
            <v>0</v>
          </cell>
          <cell r="K95">
            <v>59082378</v>
          </cell>
          <cell r="L95">
            <v>0</v>
          </cell>
        </row>
        <row r="96">
          <cell r="B96" t="str">
            <v>09-03</v>
          </cell>
          <cell r="C96" t="str">
            <v>09</v>
          </cell>
          <cell r="D96" t="str">
            <v>09-03-010</v>
          </cell>
          <cell r="E96" t="str">
            <v>PINTURA DE MUROS REF. ACRILTEX DE PINTUCO O EQUIVALENTE - 3 MANOS</v>
          </cell>
          <cell r="F96" t="str">
            <v>M2</v>
          </cell>
          <cell r="J96">
            <v>23439156</v>
          </cell>
          <cell r="K96">
            <v>0</v>
          </cell>
          <cell r="L96">
            <v>0</v>
          </cell>
        </row>
        <row r="97">
          <cell r="B97" t="str">
            <v>09-03</v>
          </cell>
          <cell r="C97" t="str">
            <v>09</v>
          </cell>
          <cell r="D97" t="str">
            <v>09-03-030</v>
          </cell>
          <cell r="E97" t="str">
            <v>PINTURA DE CIELOS REF. ACRILTEX DE PINTUCO O EQUIVALENTE - 2 MANOS</v>
          </cell>
          <cell r="F97" t="str">
            <v>M2</v>
          </cell>
          <cell r="J97">
            <v>8187816</v>
          </cell>
          <cell r="K97">
            <v>0</v>
          </cell>
          <cell r="L97">
            <v>0</v>
          </cell>
        </row>
        <row r="98">
          <cell r="B98" t="str">
            <v>09-03</v>
          </cell>
          <cell r="C98" t="str">
            <v>09</v>
          </cell>
          <cell r="D98" t="str">
            <v>09-03-100</v>
          </cell>
          <cell r="E98" t="str">
            <v>ESTUCO PLASTICO TIPO ESTUCOR DE CORONA O EQUIVALENTE</v>
          </cell>
          <cell r="F98" t="str">
            <v>M2</v>
          </cell>
          <cell r="J98">
            <v>19535406</v>
          </cell>
          <cell r="K98">
            <v>0</v>
          </cell>
          <cell r="L98">
            <v>0</v>
          </cell>
        </row>
        <row r="99">
          <cell r="B99" t="str">
            <v>09-03</v>
          </cell>
          <cell r="C99" t="str">
            <v>09</v>
          </cell>
          <cell r="D99" t="str">
            <v>09-03-110</v>
          </cell>
          <cell r="E99" t="str">
            <v>MOLDURAS Y CENEFAS</v>
          </cell>
          <cell r="F99" t="str">
            <v>M</v>
          </cell>
          <cell r="J99">
            <v>7920000</v>
          </cell>
          <cell r="K99">
            <v>0</v>
          </cell>
          <cell r="L99">
            <v>0</v>
          </cell>
        </row>
        <row r="100">
          <cell r="B100">
            <v>0</v>
          </cell>
          <cell r="C100" t="str">
            <v>10</v>
          </cell>
          <cell r="D100" t="str">
            <v>10</v>
          </cell>
          <cell r="E100" t="str">
            <v>PISOS Y ZOCALOS</v>
          </cell>
          <cell r="J100">
            <v>0</v>
          </cell>
          <cell r="K100">
            <v>0</v>
          </cell>
          <cell r="L100">
            <v>128795740</v>
          </cell>
        </row>
        <row r="101">
          <cell r="B101">
            <v>0</v>
          </cell>
          <cell r="C101" t="str">
            <v>10</v>
          </cell>
          <cell r="D101" t="str">
            <v>10-01</v>
          </cell>
          <cell r="E101" t="str">
            <v>ACABADOS DE PISO</v>
          </cell>
          <cell r="J101">
            <v>0</v>
          </cell>
          <cell r="K101">
            <v>122819578</v>
          </cell>
          <cell r="L101">
            <v>0</v>
          </cell>
        </row>
        <row r="102">
          <cell r="B102" t="str">
            <v>10-01</v>
          </cell>
          <cell r="C102" t="str">
            <v>10</v>
          </cell>
          <cell r="D102" t="str">
            <v>10-01-010</v>
          </cell>
          <cell r="E102" t="str">
            <v>BALDOSA DE CEMENTO 20x20 DECORADA TIPO 1. INCLUYE MORTERO DE PEGA, PULIDA Y BRILLADA</v>
          </cell>
          <cell r="F102" t="str">
            <v>M2</v>
          </cell>
          <cell r="J102">
            <v>4156380</v>
          </cell>
          <cell r="K102">
            <v>0</v>
          </cell>
          <cell r="L102">
            <v>0</v>
          </cell>
        </row>
        <row r="103">
          <cell r="B103" t="str">
            <v>10-01</v>
          </cell>
          <cell r="C103" t="str">
            <v>10</v>
          </cell>
          <cell r="D103" t="str">
            <v>10-01-020</v>
          </cell>
          <cell r="E103" t="str">
            <v>BALDOSA DE CEMENTO 20x20 DECORADA TIPO 2. INCLUYE MORTERO DE PEGA, PULIDA Y BRILLADA</v>
          </cell>
          <cell r="F103" t="str">
            <v>M2</v>
          </cell>
          <cell r="J103">
            <v>1372959</v>
          </cell>
          <cell r="K103">
            <v>0</v>
          </cell>
          <cell r="L103">
            <v>0</v>
          </cell>
        </row>
        <row r="104">
          <cell r="B104" t="str">
            <v>10-01</v>
          </cell>
          <cell r="C104" t="str">
            <v>10</v>
          </cell>
          <cell r="D104" t="str">
            <v>10-01-030</v>
          </cell>
          <cell r="E104" t="str">
            <v>BALDOSA DE CEMENTO 20x20 DECORADA TIPO 3. INCLUYE MORTERO DE PEGA, PULIDA Y BRILLADA</v>
          </cell>
          <cell r="F104" t="str">
            <v>M2</v>
          </cell>
          <cell r="J104">
            <v>1316187</v>
          </cell>
          <cell r="K104">
            <v>0</v>
          </cell>
          <cell r="L104">
            <v>0</v>
          </cell>
        </row>
        <row r="105">
          <cell r="B105" t="str">
            <v>10-01</v>
          </cell>
          <cell r="C105" t="str">
            <v>10</v>
          </cell>
          <cell r="D105" t="str">
            <v>10-01-040</v>
          </cell>
          <cell r="E105" t="str">
            <v>BALDOSA DE CEMENTO 20x20 DECORADA TIPO 4. INCLUYE MORTERO DE PEGA, PULIDA Y BRILLADA</v>
          </cell>
          <cell r="F105" t="str">
            <v>M2</v>
          </cell>
          <cell r="J105">
            <v>19950624</v>
          </cell>
          <cell r="K105">
            <v>0</v>
          </cell>
          <cell r="L105">
            <v>0</v>
          </cell>
        </row>
        <row r="106">
          <cell r="B106" t="str">
            <v>10-01</v>
          </cell>
          <cell r="C106" t="str">
            <v>10</v>
          </cell>
          <cell r="D106" t="str">
            <v>10-01-050</v>
          </cell>
          <cell r="E106" t="str">
            <v>BALDOSA DE CEMENTO 20x20 DECORADA TIPO 5. INCLUYE MORTERO DE PEGA, PULIDA Y BRILLADA</v>
          </cell>
          <cell r="F106" t="str">
            <v>M2</v>
          </cell>
          <cell r="J106">
            <v>4710564</v>
          </cell>
          <cell r="K106">
            <v>0</v>
          </cell>
          <cell r="L106">
            <v>0</v>
          </cell>
        </row>
        <row r="107">
          <cell r="B107" t="str">
            <v>10-01</v>
          </cell>
          <cell r="C107" t="str">
            <v>10</v>
          </cell>
          <cell r="D107" t="str">
            <v>10-01-060</v>
          </cell>
          <cell r="E107" t="str">
            <v>BALDOSA DE CEMENTO 20x20 DECORADA TIPO 6. INCLUYE MORTERO DE PEGA, PULIDA Y BRILLADA</v>
          </cell>
          <cell r="F107" t="str">
            <v>M2</v>
          </cell>
          <cell r="J107">
            <v>3179484</v>
          </cell>
          <cell r="K107">
            <v>0</v>
          </cell>
          <cell r="L107">
            <v>0</v>
          </cell>
        </row>
        <row r="108">
          <cell r="B108" t="str">
            <v>10-01</v>
          </cell>
          <cell r="C108" t="str">
            <v>10</v>
          </cell>
          <cell r="D108" t="str">
            <v>10-01-070</v>
          </cell>
          <cell r="E108" t="str">
            <v>CERAMICA TIPO DUROPISO DE CORONA O EQUIVALENTE COLOR NEGRO</v>
          </cell>
          <cell r="F108" t="str">
            <v>M2</v>
          </cell>
          <cell r="J108">
            <v>6203500</v>
          </cell>
          <cell r="K108">
            <v>0</v>
          </cell>
          <cell r="L108">
            <v>0</v>
          </cell>
        </row>
        <row r="109">
          <cell r="B109" t="str">
            <v>10-01</v>
          </cell>
          <cell r="C109" t="str">
            <v>10</v>
          </cell>
          <cell r="D109" t="str">
            <v>10-01-080</v>
          </cell>
          <cell r="E109" t="str">
            <v>PISO EN MADERA PARA OFICINAS. ESTRUCTURA DE ALFARDAS Y TABLILLA DE PISO. INCLUYE ACABADO</v>
          </cell>
          <cell r="F109" t="str">
            <v>M2</v>
          </cell>
          <cell r="J109">
            <v>45635238</v>
          </cell>
          <cell r="K109">
            <v>0</v>
          </cell>
          <cell r="L109">
            <v>0</v>
          </cell>
        </row>
        <row r="110">
          <cell r="B110" t="str">
            <v>10-01</v>
          </cell>
          <cell r="C110" t="str">
            <v>10</v>
          </cell>
          <cell r="D110" t="str">
            <v>10-01-090</v>
          </cell>
          <cell r="E110" t="str">
            <v>PISO EN CONCRETO F'C 21 MPA E: 0.05 M. PULIDO ENDURECIDO CON SIKAFLOOR 3 QUARTZTOP DE SIKA O EQUIVALENTE</v>
          </cell>
          <cell r="F110" t="str">
            <v>M2</v>
          </cell>
          <cell r="J110">
            <v>17334642</v>
          </cell>
          <cell r="K110">
            <v>0</v>
          </cell>
          <cell r="L110">
            <v>0</v>
          </cell>
        </row>
        <row r="111">
          <cell r="B111" t="str">
            <v>10-01</v>
          </cell>
          <cell r="C111" t="str">
            <v>10</v>
          </cell>
          <cell r="D111" t="str">
            <v>10-01-100</v>
          </cell>
          <cell r="E111" t="str">
            <v>PISO EN MADERA LAMINADA PARA ESCALAS</v>
          </cell>
          <cell r="F111" t="str">
            <v>M2</v>
          </cell>
          <cell r="J111">
            <v>3360000</v>
          </cell>
          <cell r="K111">
            <v>0</v>
          </cell>
          <cell r="L111">
            <v>0</v>
          </cell>
        </row>
        <row r="112">
          <cell r="B112" t="str">
            <v>10-01</v>
          </cell>
          <cell r="C112" t="str">
            <v>10</v>
          </cell>
          <cell r="D112" t="str">
            <v>10-01-200</v>
          </cell>
          <cell r="E112" t="str">
            <v>PISO INDUSTRIAL TIPO COLREJILLAS O EQUIVALENTE EN CORREDORES TECNICOS</v>
          </cell>
          <cell r="F112" t="str">
            <v>M2</v>
          </cell>
          <cell r="J112">
            <v>15600000</v>
          </cell>
          <cell r="K112">
            <v>0</v>
          </cell>
          <cell r="L112">
            <v>0</v>
          </cell>
        </row>
        <row r="113">
          <cell r="B113">
            <v>0</v>
          </cell>
          <cell r="C113" t="str">
            <v>10</v>
          </cell>
          <cell r="D113" t="str">
            <v>10-02</v>
          </cell>
          <cell r="E113" t="str">
            <v>ZOCALOS Y ENCHARQUES</v>
          </cell>
          <cell r="J113">
            <v>0</v>
          </cell>
          <cell r="K113">
            <v>5976162</v>
          </cell>
          <cell r="L113">
            <v>0</v>
          </cell>
        </row>
        <row r="114">
          <cell r="B114" t="str">
            <v>10-02</v>
          </cell>
          <cell r="C114" t="str">
            <v>10</v>
          </cell>
          <cell r="D114" t="str">
            <v>10-02-020</v>
          </cell>
          <cell r="E114" t="str">
            <v>ZOCALO EN MEDIA CAÑA DE GRANO. INCLUYE MORTERO DE PEGA, VARILLAS DE DILATACION, PULIDA Y BRILLADA</v>
          </cell>
          <cell r="F114" t="str">
            <v>M</v>
          </cell>
          <cell r="J114">
            <v>5470194</v>
          </cell>
          <cell r="K114">
            <v>0</v>
          </cell>
          <cell r="L114">
            <v>0</v>
          </cell>
        </row>
        <row r="115">
          <cell r="B115" t="str">
            <v>10-02</v>
          </cell>
          <cell r="C115" t="str">
            <v>10</v>
          </cell>
          <cell r="D115" t="str">
            <v>10-02-030</v>
          </cell>
          <cell r="E115" t="str">
            <v>ENCHARQUE DE DUCHAS EN CONCRETO F'C 21 MPA - A: 0.05 M. - H: 0.07 M. FORRADO EN GRANO GRIS #1 - FONDO GRIS</v>
          </cell>
          <cell r="F115" t="str">
            <v>M</v>
          </cell>
          <cell r="J115">
            <v>107460</v>
          </cell>
          <cell r="K115">
            <v>0</v>
          </cell>
          <cell r="L115">
            <v>0</v>
          </cell>
        </row>
        <row r="116">
          <cell r="B116" t="str">
            <v>10-02</v>
          </cell>
          <cell r="C116" t="str">
            <v>10</v>
          </cell>
          <cell r="D116" t="str">
            <v>10-02-100</v>
          </cell>
          <cell r="E116" t="str">
            <v>FRANJA DE PISO EN MADERA DE PINO A: 0.30 M. PARA BORDE ESCENARIO. INCLUYE TRATAMIENTO DE ACABADO.</v>
          </cell>
          <cell r="F116" t="str">
            <v>M</v>
          </cell>
          <cell r="J116">
            <v>398508</v>
          </cell>
          <cell r="K116">
            <v>0</v>
          </cell>
          <cell r="L116">
            <v>0</v>
          </cell>
        </row>
        <row r="117">
          <cell r="B117">
            <v>0</v>
          </cell>
          <cell r="C117" t="str">
            <v>11</v>
          </cell>
          <cell r="D117" t="str">
            <v>11</v>
          </cell>
          <cell r="E117" t="str">
            <v>CARPINTERIA METALICA (Todas las puertas y vidrieras incluyen cerraduras y haladeras según los detalles arquitectonicos)</v>
          </cell>
          <cell r="J117">
            <v>0</v>
          </cell>
          <cell r="K117">
            <v>0</v>
          </cell>
          <cell r="L117">
            <v>116763985</v>
          </cell>
        </row>
        <row r="118">
          <cell r="B118">
            <v>0</v>
          </cell>
          <cell r="C118" t="str">
            <v>11</v>
          </cell>
          <cell r="D118" t="str">
            <v>11-01</v>
          </cell>
          <cell r="E118" t="str">
            <v>VENTANERIA METALICA</v>
          </cell>
          <cell r="J118">
            <v>0</v>
          </cell>
          <cell r="K118">
            <v>4985906</v>
          </cell>
          <cell r="L118">
            <v>0</v>
          </cell>
        </row>
        <row r="119">
          <cell r="B119" t="str">
            <v>11-01</v>
          </cell>
          <cell r="C119" t="str">
            <v>11</v>
          </cell>
          <cell r="D119" t="str">
            <v>11-01-010</v>
          </cell>
          <cell r="E119" t="str">
            <v>VENTANA V25 (0.72x0.48 Y 0.64x0.41). CONJUNTO DE VENTANAS PARA CUARTO DE PROYECCION DE TIPO REGISTRABLE, AISLAMIENTO ACUSTICO, CRISTAL OPTICO RECTIFICADO TIPO PYREX O EQUIVALENTE Y TORNILLOS DE FIJACION PARA REGISTRO</v>
          </cell>
          <cell r="F119" t="str">
            <v>UN</v>
          </cell>
          <cell r="J119">
            <v>1222867</v>
          </cell>
          <cell r="K119">
            <v>0</v>
          </cell>
          <cell r="L119">
            <v>0</v>
          </cell>
        </row>
        <row r="120">
          <cell r="B120" t="str">
            <v>11-01</v>
          </cell>
          <cell r="C120" t="str">
            <v>11</v>
          </cell>
          <cell r="D120" t="str">
            <v>11-01-100</v>
          </cell>
          <cell r="E120" t="str">
            <v>REJA PARA TAQUILLA (0.70 M. x 0.90 M.) EN HIERRO FORJADO SEGÚN DETALLE.</v>
          </cell>
          <cell r="F120" t="str">
            <v>UN</v>
          </cell>
          <cell r="J120">
            <v>3763039</v>
          </cell>
          <cell r="K120">
            <v>0</v>
          </cell>
          <cell r="L120">
            <v>0</v>
          </cell>
        </row>
        <row r="121">
          <cell r="B121">
            <v>0</v>
          </cell>
          <cell r="C121" t="str">
            <v>11</v>
          </cell>
          <cell r="D121" t="str">
            <v>11-03</v>
          </cell>
          <cell r="E121" t="str">
            <v>PUERTAS METALICAS</v>
          </cell>
          <cell r="J121">
            <v>0</v>
          </cell>
          <cell r="K121">
            <v>6830079</v>
          </cell>
          <cell r="L121">
            <v>0</v>
          </cell>
        </row>
        <row r="122">
          <cell r="B122" t="str">
            <v>11-03</v>
          </cell>
          <cell r="C122" t="str">
            <v>11</v>
          </cell>
          <cell r="D122" t="str">
            <v>11-03-150</v>
          </cell>
          <cell r="E122" t="str">
            <v>PUERTA P15 (2.00x2.10). MARCO + ALAS METALICAS C16. INCLUYE PINTURA GRIS ELECTROSTATICA, DOS BARRAS ANTIPANICO Y DOS BRAZOS HIDRAULICOS TRABAJO SUPERPESADO</v>
          </cell>
          <cell r="F122" t="str">
            <v>UN</v>
          </cell>
          <cell r="J122">
            <v>3426881</v>
          </cell>
          <cell r="K122">
            <v>0</v>
          </cell>
          <cell r="L122">
            <v>0</v>
          </cell>
        </row>
        <row r="123">
          <cell r="B123" t="str">
            <v>11-03</v>
          </cell>
          <cell r="C123" t="str">
            <v>11</v>
          </cell>
          <cell r="D123" t="str">
            <v>11-03-160</v>
          </cell>
          <cell r="E123" t="str">
            <v>PUERTA P16 (1.20x2.10). MARCO + ALA METALICA C16. INCLUYE PINTURA GRIS ELECTROSTATICA, UNA BARRA ANTIPANICO Y UN BRAZO HIDRAULICO TRABAJO SUPERPESADO.</v>
          </cell>
          <cell r="F123" t="str">
            <v>UN</v>
          </cell>
          <cell r="J123">
            <v>3403198</v>
          </cell>
          <cell r="K123">
            <v>0</v>
          </cell>
          <cell r="L123">
            <v>0</v>
          </cell>
        </row>
        <row r="124">
          <cell r="B124">
            <v>0</v>
          </cell>
          <cell r="C124" t="str">
            <v>11</v>
          </cell>
          <cell r="D124" t="str">
            <v>11-05</v>
          </cell>
          <cell r="E124" t="str">
            <v>PASAMANOS</v>
          </cell>
          <cell r="J124">
            <v>0</v>
          </cell>
          <cell r="K124">
            <v>67398000</v>
          </cell>
          <cell r="L124">
            <v>0</v>
          </cell>
        </row>
        <row r="125">
          <cell r="B125" t="str">
            <v>11-05</v>
          </cell>
          <cell r="C125" t="str">
            <v>11</v>
          </cell>
          <cell r="D125" t="str">
            <v>11-05-030</v>
          </cell>
          <cell r="E125" t="str">
            <v>PASAMANOS EN SOPORTES Y TUBULAR Ø 2" DE ACERO INOXIDABLE Y VIDRIO LAMINADO 8 MM. INCLUYE ANCLAJES A LOSA.</v>
          </cell>
          <cell r="F125" t="str">
            <v>M</v>
          </cell>
          <cell r="J125">
            <v>57768000</v>
          </cell>
          <cell r="K125">
            <v>0</v>
          </cell>
          <cell r="L125">
            <v>0</v>
          </cell>
        </row>
        <row r="126">
          <cell r="B126" t="str">
            <v>11-05</v>
          </cell>
          <cell r="C126" t="str">
            <v>11</v>
          </cell>
          <cell r="D126" t="str">
            <v>11-05-040</v>
          </cell>
          <cell r="E126" t="str">
            <v>PASAMANOS EN SOPORTES Y TUBULAR SUPERIOR Ø 2" DE ACERO INOXIDABLE. INCLUYE ANCLAJES A ESTRUCTURA</v>
          </cell>
          <cell r="F126" t="str">
            <v>M</v>
          </cell>
          <cell r="J126">
            <v>6955000</v>
          </cell>
          <cell r="K126">
            <v>0</v>
          </cell>
          <cell r="L126">
            <v>0</v>
          </cell>
        </row>
        <row r="127">
          <cell r="B127" t="str">
            <v>11-05</v>
          </cell>
          <cell r="C127" t="str">
            <v>11</v>
          </cell>
          <cell r="D127" t="str">
            <v>11-05-050</v>
          </cell>
          <cell r="E127" t="str">
            <v>PASAMANOS PARA DISCAPACITADOS. DOBLE TUBULAR Ø 2" EN ACERO INOXIDABLE ANCLADO A MUROS</v>
          </cell>
          <cell r="F127" t="str">
            <v>M</v>
          </cell>
          <cell r="J127">
            <v>2675000</v>
          </cell>
          <cell r="K127">
            <v>0</v>
          </cell>
          <cell r="L127">
            <v>0</v>
          </cell>
        </row>
        <row r="128">
          <cell r="B128">
            <v>0</v>
          </cell>
          <cell r="C128" t="str">
            <v>11</v>
          </cell>
          <cell r="D128" t="str">
            <v>11-06</v>
          </cell>
          <cell r="E128" t="str">
            <v>OTROS</v>
          </cell>
          <cell r="J128">
            <v>0</v>
          </cell>
          <cell r="K128">
            <v>37550000</v>
          </cell>
          <cell r="L128">
            <v>0</v>
          </cell>
        </row>
        <row r="129">
          <cell r="B129" t="str">
            <v>11-06</v>
          </cell>
          <cell r="C129" t="str">
            <v>11</v>
          </cell>
          <cell r="D129" t="str">
            <v>11-06-010</v>
          </cell>
          <cell r="E129" t="str">
            <v>ESCALERA ESCAMOTEABLE</v>
          </cell>
          <cell r="F129" t="str">
            <v>UN</v>
          </cell>
          <cell r="J129">
            <v>4000000</v>
          </cell>
          <cell r="K129">
            <v>0</v>
          </cell>
          <cell r="L129">
            <v>0</v>
          </cell>
        </row>
        <row r="130">
          <cell r="B130" t="str">
            <v>11-06</v>
          </cell>
          <cell r="C130" t="str">
            <v>11</v>
          </cell>
          <cell r="D130" t="str">
            <v>11-06-020</v>
          </cell>
          <cell r="E130" t="str">
            <v>GRADERIAS Y TARIMAS EN ESTRUCTURA METALICA + ACABADO EN MADERA PINO</v>
          </cell>
          <cell r="F130" t="str">
            <v>M2</v>
          </cell>
          <cell r="J130">
            <v>33550000</v>
          </cell>
          <cell r="K130">
            <v>0</v>
          </cell>
          <cell r="L130">
            <v>0</v>
          </cell>
        </row>
        <row r="131">
          <cell r="B131">
            <v>0</v>
          </cell>
          <cell r="C131" t="str">
            <v>12</v>
          </cell>
          <cell r="D131" t="str">
            <v>12</v>
          </cell>
          <cell r="E131" t="str">
            <v>CARPINTERIA DE MADERA (Todas las puertas y vidrieras incluyen cerraduras y haladeras según los detalles arquitectonicos)</v>
          </cell>
          <cell r="J131">
            <v>0</v>
          </cell>
          <cell r="K131">
            <v>0</v>
          </cell>
          <cell r="L131">
            <v>282240842</v>
          </cell>
        </row>
        <row r="132">
          <cell r="B132">
            <v>0</v>
          </cell>
          <cell r="C132" t="str">
            <v>12</v>
          </cell>
          <cell r="D132" t="str">
            <v>12-01</v>
          </cell>
          <cell r="E132" t="str">
            <v>VENTANAS EN MADERA</v>
          </cell>
          <cell r="J132">
            <v>0</v>
          </cell>
          <cell r="K132">
            <v>119233752</v>
          </cell>
          <cell r="L132">
            <v>0</v>
          </cell>
        </row>
        <row r="133">
          <cell r="B133" t="str">
            <v>12-01</v>
          </cell>
          <cell r="C133" t="str">
            <v>12</v>
          </cell>
          <cell r="D133" t="str">
            <v>12-01-010</v>
          </cell>
          <cell r="E133" t="str">
            <v>VENTANA V1 (1.36x2.78). MARCO + ALAS EN MADERA. DOS ALAS BATIENTES. INCLUYE PASAMANOS EN MADERA Y ACABADO FINAL</v>
          </cell>
          <cell r="F133" t="str">
            <v>UN</v>
          </cell>
          <cell r="J133">
            <v>6106693</v>
          </cell>
          <cell r="K133">
            <v>0</v>
          </cell>
          <cell r="L133">
            <v>0</v>
          </cell>
        </row>
        <row r="134">
          <cell r="B134" t="str">
            <v>12-01</v>
          </cell>
          <cell r="C134" t="str">
            <v>12</v>
          </cell>
          <cell r="D134" t="str">
            <v>12-01-020</v>
          </cell>
          <cell r="E134" t="str">
            <v>VENTANA V2 (1.31x2.78). MARCO + ALAS EN MADERA. DOS ALAS BATIENTES. INCLUYE PASAMANOS EN MADERA Y ACABADO FINAL</v>
          </cell>
          <cell r="F134" t="str">
            <v>UN</v>
          </cell>
          <cell r="J134">
            <v>5969313</v>
          </cell>
          <cell r="K134">
            <v>0</v>
          </cell>
          <cell r="L134">
            <v>0</v>
          </cell>
        </row>
        <row r="135">
          <cell r="B135" t="str">
            <v>12-01</v>
          </cell>
          <cell r="C135" t="str">
            <v>12</v>
          </cell>
          <cell r="D135" t="str">
            <v>12-01-030</v>
          </cell>
          <cell r="E135" t="str">
            <v>VENTANA V3 (1.36x2.78). MARCO + ALAS EN MADERA. DOS ALAS BATIENTES. INCLUYE PASAMANOS EN MADERA Y ACABADO FINAL</v>
          </cell>
          <cell r="F135" t="str">
            <v>UN</v>
          </cell>
          <cell r="J135">
            <v>6162926</v>
          </cell>
          <cell r="K135">
            <v>0</v>
          </cell>
          <cell r="L135">
            <v>0</v>
          </cell>
        </row>
        <row r="136">
          <cell r="B136" t="str">
            <v>12-01</v>
          </cell>
          <cell r="C136" t="str">
            <v>12</v>
          </cell>
          <cell r="D136" t="str">
            <v>12-01-040</v>
          </cell>
          <cell r="E136" t="str">
            <v>VENTANA V4 (1.36x2.78). MARCO + ALAS EN MADERA. DOS ALAS BATIENTES. INCLUYE PASAMANOS EN MADERA Y ACABADO FINAL</v>
          </cell>
          <cell r="F136" t="str">
            <v>UN</v>
          </cell>
          <cell r="J136">
            <v>6162926</v>
          </cell>
          <cell r="K136">
            <v>0</v>
          </cell>
          <cell r="L136">
            <v>0</v>
          </cell>
        </row>
        <row r="137">
          <cell r="B137" t="str">
            <v>12-01</v>
          </cell>
          <cell r="C137" t="str">
            <v>12</v>
          </cell>
          <cell r="D137" t="str">
            <v>12-01-050</v>
          </cell>
          <cell r="E137" t="str">
            <v>VENTANA V5 (1.42x2.78). MARCO + ALAS EN MADERA. DOS ALAS BATIENTES. INCLUYE PASAMANOS EN MADERA Y ACABADO FINAL</v>
          </cell>
          <cell r="F137" t="str">
            <v>UN</v>
          </cell>
          <cell r="J137">
            <v>6425252</v>
          </cell>
          <cell r="K137">
            <v>0</v>
          </cell>
          <cell r="L137">
            <v>0</v>
          </cell>
        </row>
        <row r="138">
          <cell r="B138" t="str">
            <v>12-01</v>
          </cell>
          <cell r="C138" t="str">
            <v>12</v>
          </cell>
          <cell r="D138" t="str">
            <v>12-01-060</v>
          </cell>
          <cell r="E138" t="str">
            <v>VENTANA V6 (1.43x2.78). MARCO + ALAS EN MADERA. DOS ALAS BATIENTES. INCLUYE PASAMANOS EN MADERA Y ACABADO FINAL</v>
          </cell>
          <cell r="F138" t="str">
            <v>UN</v>
          </cell>
          <cell r="J138">
            <v>6437732</v>
          </cell>
          <cell r="K138">
            <v>0</v>
          </cell>
          <cell r="L138">
            <v>0</v>
          </cell>
        </row>
        <row r="139">
          <cell r="B139" t="str">
            <v>12-01</v>
          </cell>
          <cell r="C139" t="str">
            <v>12</v>
          </cell>
          <cell r="D139" t="str">
            <v>12-01-070</v>
          </cell>
          <cell r="E139" t="str">
            <v>VENTANA V7 (1.43x2.78). MARCO + ALAS EN MADERA. DOS ALAS BATIENTES. INCLUYE PASAMANOS EN MADERA Y ACABADO FINAL</v>
          </cell>
          <cell r="F139" t="str">
            <v>UN</v>
          </cell>
          <cell r="J139">
            <v>6437732</v>
          </cell>
          <cell r="K139">
            <v>0</v>
          </cell>
          <cell r="L139">
            <v>0</v>
          </cell>
        </row>
        <row r="140">
          <cell r="B140" t="str">
            <v>12-01</v>
          </cell>
          <cell r="C140" t="str">
            <v>12</v>
          </cell>
          <cell r="D140" t="str">
            <v>12-01-080</v>
          </cell>
          <cell r="E140" t="str">
            <v>VENTANA V8 (1.43x2.78). MARCO + ALAS EN MADERA. DOS ALAS BATIENTES. INCLUYE PASAMANOS EN MADERA Y ACABADO FINAL</v>
          </cell>
          <cell r="F140" t="str">
            <v>UN</v>
          </cell>
          <cell r="J140">
            <v>6437732</v>
          </cell>
          <cell r="K140">
            <v>0</v>
          </cell>
          <cell r="L140">
            <v>0</v>
          </cell>
        </row>
        <row r="141">
          <cell r="B141" t="str">
            <v>12-01</v>
          </cell>
          <cell r="C141" t="str">
            <v>12</v>
          </cell>
          <cell r="D141" t="str">
            <v>12-01-090</v>
          </cell>
          <cell r="E141" t="str">
            <v>VENTANA V9 (1.43x2.78). MARCO + ALAS EN MADERA. DOS ALAS BATIENTES. INCLUYE PASAMANOS EN MADERA Y ACABADO FINAL</v>
          </cell>
          <cell r="F141" t="str">
            <v>UN</v>
          </cell>
          <cell r="J141">
            <v>6437732</v>
          </cell>
          <cell r="K141">
            <v>0</v>
          </cell>
          <cell r="L141">
            <v>0</v>
          </cell>
        </row>
        <row r="142">
          <cell r="B142" t="str">
            <v>12-01</v>
          </cell>
          <cell r="C142" t="str">
            <v>12</v>
          </cell>
          <cell r="D142" t="str">
            <v>12-01-100</v>
          </cell>
          <cell r="E142" t="str">
            <v>VENTANA V10 (1.39x2.78). MARCO + ALAS EN MADERA. DOS ALAS BATIENTES. INCLUYE PASAMANOS EN MADERA Y ACABADO FINAL</v>
          </cell>
          <cell r="F142" t="str">
            <v>UN</v>
          </cell>
          <cell r="J142">
            <v>6294089</v>
          </cell>
          <cell r="K142">
            <v>0</v>
          </cell>
          <cell r="L142">
            <v>0</v>
          </cell>
        </row>
        <row r="143">
          <cell r="B143" t="str">
            <v>12-01</v>
          </cell>
          <cell r="C143" t="str">
            <v>12</v>
          </cell>
          <cell r="D143" t="str">
            <v>12-01-110</v>
          </cell>
          <cell r="E143" t="str">
            <v>VENTANA V11 (1.44x2.78). MARCO + ALAS EN MADERA. DOS ALAS BATIENTES. INCLUYE PASAMANOS EN MADERA Y ACABADO FINAL</v>
          </cell>
          <cell r="F143" t="str">
            <v>UN</v>
          </cell>
          <cell r="J143">
            <v>6506445</v>
          </cell>
          <cell r="K143">
            <v>0</v>
          </cell>
          <cell r="L143">
            <v>0</v>
          </cell>
        </row>
        <row r="144">
          <cell r="B144" t="str">
            <v>12-01</v>
          </cell>
          <cell r="C144" t="str">
            <v>12</v>
          </cell>
          <cell r="D144" t="str">
            <v>12-01-115</v>
          </cell>
          <cell r="E144" t="str">
            <v>VENTANA V11A (1.44x2.78). MARCO + ALAS EN MADERA. DOS ALAS BATIENTES. INCLUYE PASAMANOS EN MADERA Y ACABADO FINAL</v>
          </cell>
          <cell r="F144" t="str">
            <v>UN</v>
          </cell>
          <cell r="J144">
            <v>6506445</v>
          </cell>
          <cell r="K144">
            <v>0</v>
          </cell>
          <cell r="L144">
            <v>0</v>
          </cell>
        </row>
        <row r="145">
          <cell r="B145" t="str">
            <v>12-01</v>
          </cell>
          <cell r="C145" t="str">
            <v>12</v>
          </cell>
          <cell r="D145" t="str">
            <v>12-01-120</v>
          </cell>
          <cell r="E145" t="str">
            <v>VENTANA V12 (1.43x2.78). MARCO + ALAS EN MADERA. DOS ALAS BATIENTES. INCLUYE PASAMANOS EN MADERA Y ACABADO FINAL</v>
          </cell>
          <cell r="F145" t="str">
            <v>UN</v>
          </cell>
          <cell r="J145">
            <v>6437732</v>
          </cell>
          <cell r="K145">
            <v>0</v>
          </cell>
          <cell r="L145">
            <v>0</v>
          </cell>
        </row>
        <row r="146">
          <cell r="B146" t="str">
            <v>12-01</v>
          </cell>
          <cell r="C146" t="str">
            <v>12</v>
          </cell>
          <cell r="D146" t="str">
            <v>12-01-130</v>
          </cell>
          <cell r="E146" t="str">
            <v>VENTANA V13 (1.43x2.78). MARCO + ALAS EN MADERA. DOS ALAS BATIENTES. INCLUYE PASAMANOS EN MADERA Y ACABADO FINAL</v>
          </cell>
          <cell r="F146" t="str">
            <v>UN</v>
          </cell>
          <cell r="J146">
            <v>6437732</v>
          </cell>
          <cell r="K146">
            <v>0</v>
          </cell>
          <cell r="L146">
            <v>0</v>
          </cell>
        </row>
        <row r="147">
          <cell r="B147" t="str">
            <v>12-01</v>
          </cell>
          <cell r="C147" t="str">
            <v>12</v>
          </cell>
          <cell r="D147" t="str">
            <v>12-01-140</v>
          </cell>
          <cell r="E147" t="str">
            <v>VENTANA V14 (1.42x2.78). MARCO + ALAS EN MADERA. DOS ALAS BATIENTES. INCLUYE PASAMANOS EN MADERA Y ACABADO FINAL</v>
          </cell>
          <cell r="F147" t="str">
            <v>UN</v>
          </cell>
          <cell r="J147">
            <v>6406508</v>
          </cell>
          <cell r="K147">
            <v>0</v>
          </cell>
          <cell r="L147">
            <v>0</v>
          </cell>
        </row>
        <row r="148">
          <cell r="B148" t="str">
            <v>12-01</v>
          </cell>
          <cell r="C148" t="str">
            <v>12</v>
          </cell>
          <cell r="D148" t="str">
            <v>12-01-150</v>
          </cell>
          <cell r="E148" t="str">
            <v>VENTANA V15 (1.30x1.35). MARCO + REJA + PANELES EN MADERA. INCLUYE ACABADO FINAL</v>
          </cell>
          <cell r="F148" t="str">
            <v>UN</v>
          </cell>
          <cell r="J148">
            <v>3038733</v>
          </cell>
          <cell r="K148">
            <v>0</v>
          </cell>
          <cell r="L148">
            <v>0</v>
          </cell>
        </row>
        <row r="149">
          <cell r="B149" t="str">
            <v>12-01</v>
          </cell>
          <cell r="C149" t="str">
            <v>12</v>
          </cell>
          <cell r="D149" t="str">
            <v>12-01-160</v>
          </cell>
          <cell r="E149" t="str">
            <v>VENTANA V16 (1.66x1.83). MARCO + PANELES BATIENTES EN MADERA. INCLUYE ACABADO FINAL</v>
          </cell>
          <cell r="F149" t="str">
            <v>UN</v>
          </cell>
          <cell r="J149">
            <v>2093587</v>
          </cell>
          <cell r="K149">
            <v>0</v>
          </cell>
          <cell r="L149">
            <v>0</v>
          </cell>
        </row>
        <row r="150">
          <cell r="B150" t="str">
            <v>12-01</v>
          </cell>
          <cell r="C150" t="str">
            <v>12</v>
          </cell>
          <cell r="D150" t="str">
            <v>12-01-170</v>
          </cell>
          <cell r="E150" t="str">
            <v>VENTANA V17 (0.60x0.50). MARCO + PERSIANA EN MADERA. INCLUYE ACABADO FINAL</v>
          </cell>
          <cell r="F150" t="str">
            <v>UN</v>
          </cell>
          <cell r="J150">
            <v>1072552</v>
          </cell>
          <cell r="K150">
            <v>0</v>
          </cell>
          <cell r="L150">
            <v>0</v>
          </cell>
        </row>
        <row r="151">
          <cell r="B151" t="str">
            <v>12-01</v>
          </cell>
          <cell r="C151" t="str">
            <v>12</v>
          </cell>
          <cell r="D151" t="str">
            <v>12-01-180</v>
          </cell>
          <cell r="E151" t="str">
            <v>VENTANA V18 (1.57x2.13). MARCO EN MADERA + VIDRIO TEMPLADO TRANSLUCIDO. INCLUYE ACABADO FINAL</v>
          </cell>
          <cell r="F151" t="str">
            <v>UN</v>
          </cell>
          <cell r="J151">
            <v>1383039</v>
          </cell>
          <cell r="K151">
            <v>0</v>
          </cell>
          <cell r="L151">
            <v>0</v>
          </cell>
        </row>
        <row r="152">
          <cell r="B152" t="str">
            <v>12-01</v>
          </cell>
          <cell r="C152" t="str">
            <v>12</v>
          </cell>
          <cell r="D152" t="str">
            <v>12-01-190</v>
          </cell>
          <cell r="E152" t="str">
            <v>VENTANA V19 (1.45x2.73). MARCO EN MADERA + VIDRIO TEMPLADO TRANSLUCIDO. INCLUYE ACABADO FINAL</v>
          </cell>
          <cell r="F152" t="str">
            <v>UN</v>
          </cell>
          <cell r="J152">
            <v>1702607</v>
          </cell>
          <cell r="K152">
            <v>0</v>
          </cell>
          <cell r="L152">
            <v>0</v>
          </cell>
        </row>
        <row r="153">
          <cell r="B153" t="str">
            <v>12-01</v>
          </cell>
          <cell r="C153" t="str">
            <v>12</v>
          </cell>
          <cell r="D153" t="str">
            <v>12-01-200</v>
          </cell>
          <cell r="E153" t="str">
            <v>VENTANA V20 (2.96x2.73). MARCO EN MADERA + VIDRIO TEMPLADO TRANSLUCIDO. INCLUYE ACABADO FINAL</v>
          </cell>
          <cell r="F153" t="str">
            <v>UN</v>
          </cell>
          <cell r="J153">
            <v>2812404</v>
          </cell>
          <cell r="K153">
            <v>0</v>
          </cell>
          <cell r="L153">
            <v>0</v>
          </cell>
        </row>
        <row r="154">
          <cell r="B154" t="str">
            <v>12-01</v>
          </cell>
          <cell r="C154" t="str">
            <v>12</v>
          </cell>
          <cell r="D154" t="str">
            <v>12-01-210</v>
          </cell>
          <cell r="E154" t="str">
            <v>VENTANA V21 (4.68x2.73). MARCO EN MADERA + VIDRIO TEMPLADO TRANSLUCIDO. INCLUYE ACABADO FINAL</v>
          </cell>
          <cell r="F154" t="str">
            <v>UN</v>
          </cell>
          <cell r="J154">
            <v>4439226</v>
          </cell>
          <cell r="K154">
            <v>0</v>
          </cell>
          <cell r="L154">
            <v>0</v>
          </cell>
        </row>
        <row r="155">
          <cell r="B155" t="str">
            <v>12-01</v>
          </cell>
          <cell r="C155" t="str">
            <v>12</v>
          </cell>
          <cell r="D155" t="str">
            <v>12-01-220</v>
          </cell>
          <cell r="E155" t="str">
            <v>VENTANA V22 (0.60x2.73). MARCO EN MADERA + VIDRIO TEMPLADO TRANSLUCIDO. INCLUYE ACABADO FINAL</v>
          </cell>
          <cell r="F155" t="str">
            <v>UN</v>
          </cell>
          <cell r="J155">
            <v>1406002</v>
          </cell>
          <cell r="K155">
            <v>0</v>
          </cell>
          <cell r="L155">
            <v>0</v>
          </cell>
        </row>
        <row r="156">
          <cell r="B156" t="str">
            <v>12-01</v>
          </cell>
          <cell r="C156" t="str">
            <v>12</v>
          </cell>
          <cell r="D156" t="str">
            <v>12-01-230</v>
          </cell>
          <cell r="E156" t="str">
            <v>VENTANA V23 (3.17x2.73). MARCO EN MADERA + VIDRIO TEMPLADO TRANSLUCIDO. INCLUYE ACABADO FINAL</v>
          </cell>
          <cell r="F156" t="str">
            <v>UN</v>
          </cell>
          <cell r="J156">
            <v>3024860</v>
          </cell>
          <cell r="K156">
            <v>0</v>
          </cell>
          <cell r="L156">
            <v>0</v>
          </cell>
        </row>
        <row r="157">
          <cell r="B157" t="str">
            <v>12-01</v>
          </cell>
          <cell r="C157" t="str">
            <v>12</v>
          </cell>
          <cell r="D157" t="str">
            <v>12-01-240</v>
          </cell>
          <cell r="E157" t="str">
            <v>VENTANA V24 (1.34x2.73). MARCO EN MADERA + VIDRIO TEMPLADO TRANSLUCIDO. INCLUYE ACABADO FINAL</v>
          </cell>
          <cell r="F157" t="str">
            <v>UN</v>
          </cell>
          <cell r="J157">
            <v>1317367</v>
          </cell>
          <cell r="K157">
            <v>0</v>
          </cell>
          <cell r="L157">
            <v>0</v>
          </cell>
        </row>
        <row r="158">
          <cell r="B158" t="str">
            <v>12-01</v>
          </cell>
          <cell r="C158" t="str">
            <v>12</v>
          </cell>
          <cell r="D158" t="str">
            <v>12-01-250</v>
          </cell>
          <cell r="E158" t="str">
            <v>VENTANA V26 (2.50x1.10). MARCO EN MADERA + VIDRIO TEMPLADO TRANSLUCIDO. INCLUYE ACABADO FINAL</v>
          </cell>
          <cell r="F158" t="str">
            <v>UN</v>
          </cell>
          <cell r="J158">
            <v>1368207</v>
          </cell>
          <cell r="K158">
            <v>0</v>
          </cell>
          <cell r="L158">
            <v>0</v>
          </cell>
        </row>
        <row r="159">
          <cell r="B159" t="str">
            <v>12-01</v>
          </cell>
          <cell r="C159" t="str">
            <v>12</v>
          </cell>
          <cell r="D159" t="str">
            <v>12-01-260</v>
          </cell>
          <cell r="E159" t="str">
            <v>VENTANA V27 (0.60x0.40). MARCO EN MADERA + VIDRIO TEMPLADO TRANSLUCIDO. INCLUYE ACABADO FINAL</v>
          </cell>
          <cell r="F159" t="str">
            <v>UN</v>
          </cell>
          <cell r="J159">
            <v>408179</v>
          </cell>
          <cell r="K159">
            <v>0</v>
          </cell>
          <cell r="L159">
            <v>0</v>
          </cell>
        </row>
        <row r="160">
          <cell r="B160">
            <v>0</v>
          </cell>
          <cell r="C160" t="str">
            <v>12</v>
          </cell>
          <cell r="D160" t="str">
            <v>12-02</v>
          </cell>
          <cell r="E160" t="str">
            <v>PUERTAS EN MADERA</v>
          </cell>
          <cell r="J160">
            <v>0</v>
          </cell>
          <cell r="K160">
            <v>158807090</v>
          </cell>
          <cell r="L160">
            <v>0</v>
          </cell>
        </row>
        <row r="161">
          <cell r="B161" t="str">
            <v>12-02</v>
          </cell>
          <cell r="C161" t="str">
            <v>12</v>
          </cell>
          <cell r="D161" t="str">
            <v>12-02-010</v>
          </cell>
          <cell r="E161" t="str">
            <v>PUERTA P01 (1.80x2.88). MARCO + ALA(S) EN MADERA. INCLUYE ACABADO FINAL</v>
          </cell>
          <cell r="F161" t="str">
            <v>UN</v>
          </cell>
          <cell r="J161">
            <v>7561133</v>
          </cell>
          <cell r="K161">
            <v>0</v>
          </cell>
          <cell r="L161">
            <v>0</v>
          </cell>
        </row>
        <row r="162">
          <cell r="B162" t="str">
            <v>12-02</v>
          </cell>
          <cell r="C162" t="str">
            <v>12</v>
          </cell>
          <cell r="D162" t="str">
            <v>12-02-020</v>
          </cell>
          <cell r="E162" t="str">
            <v>PUERTA P02 (1.77x3.12). MARCO + ALA(S) EN MADERA. INCLUYE ACABADO FINAL</v>
          </cell>
          <cell r="F162" t="str">
            <v>UN</v>
          </cell>
          <cell r="J162">
            <v>8086048</v>
          </cell>
          <cell r="K162">
            <v>0</v>
          </cell>
          <cell r="L162">
            <v>0</v>
          </cell>
        </row>
        <row r="163">
          <cell r="B163" t="str">
            <v>12-02</v>
          </cell>
          <cell r="C163" t="str">
            <v>12</v>
          </cell>
          <cell r="D163" t="str">
            <v>12-02-030</v>
          </cell>
          <cell r="E163" t="str">
            <v>PUERTA P03 (1.77x3.35). MARCO + ALA(S) EN MADERA. INCLUYE ACABADO FINAL</v>
          </cell>
          <cell r="F163" t="str">
            <v>UN</v>
          </cell>
          <cell r="J163">
            <v>9271929</v>
          </cell>
          <cell r="K163">
            <v>0</v>
          </cell>
          <cell r="L163">
            <v>0</v>
          </cell>
        </row>
        <row r="164">
          <cell r="B164" t="str">
            <v>12-02</v>
          </cell>
          <cell r="C164" t="str">
            <v>12</v>
          </cell>
          <cell r="D164" t="str">
            <v>12-02-040</v>
          </cell>
          <cell r="E164" t="str">
            <v>PUERTA P04 (1.55x2.71). MARCO + ALA(S) EN MADERA. INCLUYE ACABADO FINAL</v>
          </cell>
          <cell r="F164" t="str">
            <v>UN</v>
          </cell>
          <cell r="J164">
            <v>6207670</v>
          </cell>
          <cell r="K164">
            <v>0</v>
          </cell>
          <cell r="L164">
            <v>0</v>
          </cell>
        </row>
        <row r="165">
          <cell r="B165" t="str">
            <v>12-02</v>
          </cell>
          <cell r="C165" t="str">
            <v>12</v>
          </cell>
          <cell r="D165" t="str">
            <v>12-02-050</v>
          </cell>
          <cell r="E165" t="str">
            <v>PUERTA P05 (1.56x2.98). MARCO + ALA(S) EN MADERA. INCLUYE ACABADO FINAL</v>
          </cell>
          <cell r="F165" t="str">
            <v>UN</v>
          </cell>
          <cell r="J165">
            <v>6849466</v>
          </cell>
          <cell r="K165">
            <v>0</v>
          </cell>
          <cell r="L165">
            <v>0</v>
          </cell>
        </row>
        <row r="166">
          <cell r="B166" t="str">
            <v>12-02</v>
          </cell>
          <cell r="C166" t="str">
            <v>12</v>
          </cell>
          <cell r="D166" t="str">
            <v>12-02-060</v>
          </cell>
          <cell r="E166" t="str">
            <v>PUERTA P06 (1.55x3.13). MARCO + ALA(S) EN MADERA. INCLUYE ACABADO FINAL</v>
          </cell>
          <cell r="F166" t="str">
            <v>UN</v>
          </cell>
          <cell r="J166">
            <v>7145056</v>
          </cell>
          <cell r="K166">
            <v>0</v>
          </cell>
          <cell r="L166">
            <v>0</v>
          </cell>
        </row>
        <row r="167">
          <cell r="B167" t="str">
            <v>12-02</v>
          </cell>
          <cell r="C167" t="str">
            <v>12</v>
          </cell>
          <cell r="D167" t="str">
            <v>12-02-070</v>
          </cell>
          <cell r="E167" t="str">
            <v>PUERTA P07 (1.52x2.94). MARCO + ALA(S) EN MADERA. INCLUYE ACABADO FINAL</v>
          </cell>
          <cell r="F167" t="str">
            <v>UN</v>
          </cell>
          <cell r="J167">
            <v>6602745</v>
          </cell>
          <cell r="K167">
            <v>0</v>
          </cell>
          <cell r="L167">
            <v>0</v>
          </cell>
        </row>
        <row r="168">
          <cell r="B168" t="str">
            <v>12-02</v>
          </cell>
          <cell r="C168" t="str">
            <v>12</v>
          </cell>
          <cell r="D168" t="str">
            <v>12-02-090</v>
          </cell>
          <cell r="E168" t="str">
            <v>PUERTA P09 (1.58x2.94). MARCO + ALA(S) EN MADERA. INCLUYE ACABADO FINAL</v>
          </cell>
          <cell r="F168" t="str">
            <v>UN</v>
          </cell>
          <cell r="J168">
            <v>5685882</v>
          </cell>
          <cell r="K168">
            <v>0</v>
          </cell>
          <cell r="L168">
            <v>0</v>
          </cell>
        </row>
        <row r="169">
          <cell r="B169" t="str">
            <v>12-02</v>
          </cell>
          <cell r="C169" t="str">
            <v>12</v>
          </cell>
          <cell r="D169" t="str">
            <v>12-02-100</v>
          </cell>
          <cell r="E169" t="str">
            <v>PUERTA P10 (1.42x2.76). MARCO + ALA(S) EN MADERA. INCLUYE ACABADO FINAL</v>
          </cell>
          <cell r="F169" t="str">
            <v>UN</v>
          </cell>
          <cell r="J169">
            <v>5769879</v>
          </cell>
          <cell r="K169">
            <v>0</v>
          </cell>
          <cell r="L169">
            <v>0</v>
          </cell>
        </row>
        <row r="170">
          <cell r="B170" t="str">
            <v>12-02</v>
          </cell>
          <cell r="C170" t="str">
            <v>12</v>
          </cell>
          <cell r="D170" t="str">
            <v>12-02-110</v>
          </cell>
          <cell r="E170" t="str">
            <v>PUERTA P11 (1.42x2.60). MARCO + ALA(S) EN MADERA. INCLUYE ACABADO FINAL</v>
          </cell>
          <cell r="F170" t="str">
            <v>UN</v>
          </cell>
          <cell r="J170">
            <v>5458456</v>
          </cell>
          <cell r="K170">
            <v>0</v>
          </cell>
          <cell r="L170">
            <v>0</v>
          </cell>
        </row>
        <row r="171">
          <cell r="B171" t="str">
            <v>12-02</v>
          </cell>
          <cell r="C171" t="str">
            <v>12</v>
          </cell>
          <cell r="D171" t="str">
            <v>12-02-120</v>
          </cell>
          <cell r="E171" t="str">
            <v>PUERTA P12 (1.49x2.74). MARCO + ALA(S) EN MADERA. INCLUYE ACABADO FINAL</v>
          </cell>
          <cell r="F171" t="str">
            <v>UN</v>
          </cell>
          <cell r="J171">
            <v>6477845</v>
          </cell>
          <cell r="K171">
            <v>0</v>
          </cell>
          <cell r="L171">
            <v>0</v>
          </cell>
        </row>
        <row r="172">
          <cell r="B172" t="str">
            <v>12-02</v>
          </cell>
          <cell r="C172" t="str">
            <v>12</v>
          </cell>
          <cell r="D172" t="str">
            <v>12-02-130</v>
          </cell>
          <cell r="E172" t="str">
            <v>PUERTA P13 (1.42x2.60). MARCO + ALA(S) EN MADERA. INCLUYE ACABADO FINAL</v>
          </cell>
          <cell r="F172" t="str">
            <v>UN</v>
          </cell>
          <cell r="J172">
            <v>5772654</v>
          </cell>
          <cell r="K172">
            <v>0</v>
          </cell>
          <cell r="L172">
            <v>0</v>
          </cell>
        </row>
        <row r="173">
          <cell r="B173" t="str">
            <v>12-02</v>
          </cell>
          <cell r="C173" t="str">
            <v>12</v>
          </cell>
          <cell r="D173" t="str">
            <v>12-02-140</v>
          </cell>
          <cell r="E173" t="str">
            <v>PUERTA P14 (1.49x2.34). MARCO + ALA(S) EN MADERA. INCLUYE ACABADO FINAL</v>
          </cell>
          <cell r="F173" t="str">
            <v>UN</v>
          </cell>
          <cell r="J173">
            <v>5143403</v>
          </cell>
          <cell r="K173">
            <v>0</v>
          </cell>
          <cell r="L173">
            <v>0</v>
          </cell>
        </row>
        <row r="174">
          <cell r="B174" t="str">
            <v>12-02</v>
          </cell>
          <cell r="C174" t="str">
            <v>12</v>
          </cell>
          <cell r="D174" t="str">
            <v>12-02-170</v>
          </cell>
          <cell r="E174" t="str">
            <v>PUERTA P17 (0.90x2.10). MARCO + ALA(S) EN MADERA. INCLUYE ACABADO FINAL</v>
          </cell>
          <cell r="F174" t="str">
            <v>UN</v>
          </cell>
          <cell r="J174">
            <v>3244684</v>
          </cell>
          <cell r="K174">
            <v>0</v>
          </cell>
          <cell r="L174">
            <v>0</v>
          </cell>
        </row>
        <row r="175">
          <cell r="B175" t="str">
            <v>12-02</v>
          </cell>
          <cell r="C175" t="str">
            <v>12</v>
          </cell>
          <cell r="D175" t="str">
            <v>12-02-180</v>
          </cell>
          <cell r="E175" t="str">
            <v>PUERTA P18 (0.80x2.10). MARCO + ALA(S) EN MADERA. INCLUYE ACABADO FINAL</v>
          </cell>
          <cell r="F175" t="str">
            <v>UN</v>
          </cell>
          <cell r="J175">
            <v>8051615</v>
          </cell>
          <cell r="K175">
            <v>0</v>
          </cell>
          <cell r="L175">
            <v>0</v>
          </cell>
        </row>
        <row r="176">
          <cell r="B176" t="str">
            <v>12-02</v>
          </cell>
          <cell r="C176" t="str">
            <v>12</v>
          </cell>
          <cell r="D176" t="str">
            <v>12-02-190</v>
          </cell>
          <cell r="E176" t="str">
            <v>PUERTA P19 (0.70x2.10). MARCO + ALA(S) EN MADERA. INCLUYE ACABADO FINAL</v>
          </cell>
          <cell r="F176" t="str">
            <v>UN</v>
          </cell>
          <cell r="J176">
            <v>1995750</v>
          </cell>
          <cell r="K176">
            <v>0</v>
          </cell>
          <cell r="L176">
            <v>0</v>
          </cell>
        </row>
        <row r="177">
          <cell r="B177" t="str">
            <v>12-02</v>
          </cell>
          <cell r="C177" t="str">
            <v>12</v>
          </cell>
          <cell r="D177" t="str">
            <v>12-02-200</v>
          </cell>
          <cell r="E177" t="str">
            <v>PUERTA P20 (1.00x2.10). MARCO + ALA(S) EN MADERA. INCLUYE ACABADO FINAL</v>
          </cell>
          <cell r="F177" t="str">
            <v>UN</v>
          </cell>
          <cell r="J177">
            <v>2572494</v>
          </cell>
          <cell r="K177">
            <v>0</v>
          </cell>
          <cell r="L177">
            <v>0</v>
          </cell>
        </row>
        <row r="178">
          <cell r="B178" t="str">
            <v>12-02</v>
          </cell>
          <cell r="C178" t="str">
            <v>12</v>
          </cell>
          <cell r="D178" t="str">
            <v>12-02-210</v>
          </cell>
          <cell r="E178" t="str">
            <v>PUERTA P21 (1.25x3.32). MARCO + ALA(S) EN MADERA. INCLUYE ACABADO FINAL</v>
          </cell>
          <cell r="F178" t="str">
            <v>UN</v>
          </cell>
          <cell r="J178">
            <v>5389476</v>
          </cell>
          <cell r="K178">
            <v>0</v>
          </cell>
          <cell r="L178">
            <v>0</v>
          </cell>
        </row>
        <row r="179">
          <cell r="B179" t="str">
            <v>12-02</v>
          </cell>
          <cell r="C179" t="str">
            <v>12</v>
          </cell>
          <cell r="D179" t="str">
            <v>12-02-220</v>
          </cell>
          <cell r="E179" t="str">
            <v>PUERTA P22 (1.42x2.73). MARCO + ALA(S) EN MADERA. INCLUYE ACABADO FINAL</v>
          </cell>
          <cell r="F179" t="str">
            <v>UN</v>
          </cell>
          <cell r="J179">
            <v>11500296</v>
          </cell>
          <cell r="K179">
            <v>0</v>
          </cell>
          <cell r="L179">
            <v>0</v>
          </cell>
        </row>
        <row r="180">
          <cell r="B180" t="str">
            <v>12-02</v>
          </cell>
          <cell r="C180" t="str">
            <v>12</v>
          </cell>
          <cell r="D180" t="str">
            <v>12-02-230</v>
          </cell>
          <cell r="E180" t="str">
            <v>PUERTA P23 (1.30x2.73). MARCO + ALA(S) EN MADERA. INCLUYE ACABADO FINAL</v>
          </cell>
          <cell r="F180" t="str">
            <v>UN</v>
          </cell>
          <cell r="J180">
            <v>5419681</v>
          </cell>
          <cell r="K180">
            <v>0</v>
          </cell>
          <cell r="L180">
            <v>0</v>
          </cell>
        </row>
        <row r="181">
          <cell r="B181" t="str">
            <v>12-02</v>
          </cell>
          <cell r="C181" t="str">
            <v>12</v>
          </cell>
          <cell r="D181" t="str">
            <v>12-02-240</v>
          </cell>
          <cell r="E181" t="str">
            <v>PUERTA P24 (1.20x2.73). MARCO + ALA(S) EN MADERA. INCLUYE ACABADO FINAL</v>
          </cell>
          <cell r="F181" t="str">
            <v>UN</v>
          </cell>
          <cell r="J181">
            <v>29047518</v>
          </cell>
          <cell r="K181">
            <v>0</v>
          </cell>
          <cell r="L181">
            <v>0</v>
          </cell>
        </row>
        <row r="182">
          <cell r="B182" t="str">
            <v>12-02</v>
          </cell>
          <cell r="C182" t="str">
            <v>12</v>
          </cell>
          <cell r="D182" t="str">
            <v>12-02-250</v>
          </cell>
          <cell r="E182" t="str">
            <v>PUERTA PV06 ((1.58+2.54)x2.73). MARCO + ALA(S) EN MADERA + VIDRIO TEMPLADO TRANSLUCIDO. INCLUYE ACABADO FINAL</v>
          </cell>
          <cell r="F182" t="str">
            <v>UN</v>
          </cell>
          <cell r="J182">
            <v>5553410</v>
          </cell>
          <cell r="K182">
            <v>0</v>
          </cell>
          <cell r="L182">
            <v>0</v>
          </cell>
        </row>
        <row r="183">
          <cell r="B183">
            <v>0</v>
          </cell>
          <cell r="C183" t="str">
            <v>12</v>
          </cell>
          <cell r="D183" t="str">
            <v>12-03</v>
          </cell>
          <cell r="E183" t="str">
            <v>OTROS</v>
          </cell>
          <cell r="J183">
            <v>0</v>
          </cell>
          <cell r="K183">
            <v>4200000</v>
          </cell>
          <cell r="L183">
            <v>0</v>
          </cell>
        </row>
        <row r="184">
          <cell r="B184" t="str">
            <v>12-03</v>
          </cell>
          <cell r="C184" t="str">
            <v>12</v>
          </cell>
          <cell r="D184" t="str">
            <v>12-03-010</v>
          </cell>
          <cell r="E184" t="str">
            <v>CONSUETA. INCLUYE ESCALAS DE ACCESO AL ESCENARIO CON SU ESTRUCTURA, ENCHAPES EN MADERA Y CONCHA EN MADERA.</v>
          </cell>
          <cell r="F184" t="str">
            <v>UN</v>
          </cell>
          <cell r="J184">
            <v>4200000</v>
          </cell>
          <cell r="K184">
            <v>0</v>
          </cell>
          <cell r="L184">
            <v>0</v>
          </cell>
        </row>
        <row r="185">
          <cell r="B185">
            <v>0</v>
          </cell>
          <cell r="C185" t="str">
            <v>13</v>
          </cell>
          <cell r="D185" t="str">
            <v>13</v>
          </cell>
          <cell r="E185" t="str">
            <v>MUEBLES, APARATOS SANITARIOS Y GRIFERIAS</v>
          </cell>
          <cell r="J185">
            <v>0</v>
          </cell>
          <cell r="K185">
            <v>0</v>
          </cell>
          <cell r="L185">
            <v>342669533</v>
          </cell>
        </row>
        <row r="186">
          <cell r="B186">
            <v>0</v>
          </cell>
          <cell r="C186" t="str">
            <v>13</v>
          </cell>
          <cell r="D186" t="str">
            <v>13-01</v>
          </cell>
          <cell r="E186" t="str">
            <v>MUEBLES</v>
          </cell>
          <cell r="J186">
            <v>0</v>
          </cell>
          <cell r="K186">
            <v>274295465</v>
          </cell>
          <cell r="L186">
            <v>0</v>
          </cell>
        </row>
        <row r="187">
          <cell r="B187" t="str">
            <v>13-01</v>
          </cell>
          <cell r="C187" t="str">
            <v>13</v>
          </cell>
          <cell r="D187" t="str">
            <v>13-01-010</v>
          </cell>
          <cell r="E187" t="str">
            <v>TOCADORES CAMERINOS. MESONES EN GRANITO PULIDO NEGRO. INCLUYE ANCLAJES A MUROS Y SOPORTES</v>
          </cell>
          <cell r="F187" t="str">
            <v>M</v>
          </cell>
          <cell r="J187">
            <v>1627268</v>
          </cell>
          <cell r="K187">
            <v>0</v>
          </cell>
          <cell r="L187">
            <v>0</v>
          </cell>
        </row>
        <row r="188">
          <cell r="B188" t="str">
            <v>13-01</v>
          </cell>
          <cell r="C188" t="str">
            <v>13</v>
          </cell>
          <cell r="D188" t="str">
            <v>13-01-020</v>
          </cell>
          <cell r="E188" t="str">
            <v>MESONES PARA LAVAMANOS EN GRANITO PULIDO NEGRO. INCLUYE ANCLAJES A MUROS Y SOPORTES</v>
          </cell>
          <cell r="F188" t="str">
            <v>M</v>
          </cell>
          <cell r="J188">
            <v>3947301</v>
          </cell>
          <cell r="K188">
            <v>0</v>
          </cell>
          <cell r="L188">
            <v>0</v>
          </cell>
        </row>
        <row r="189">
          <cell r="B189" t="str">
            <v>13-01</v>
          </cell>
          <cell r="C189" t="str">
            <v>13</v>
          </cell>
          <cell r="D189" t="str">
            <v>13-01-030</v>
          </cell>
          <cell r="E189" t="str">
            <v>MUEBLE COCINETA LOCAL CAFÉ. MESON EN ACERO INOXIDABLE CON POZUELO + MUEBLE BAJO EN FORMICA RH</v>
          </cell>
          <cell r="F189" t="str">
            <v>M</v>
          </cell>
          <cell r="J189">
            <v>2635407</v>
          </cell>
          <cell r="K189">
            <v>0</v>
          </cell>
          <cell r="L189">
            <v>0</v>
          </cell>
        </row>
        <row r="190">
          <cell r="B190" t="str">
            <v>13-01</v>
          </cell>
          <cell r="C190" t="str">
            <v>13</v>
          </cell>
          <cell r="D190" t="str">
            <v>13-01-040</v>
          </cell>
          <cell r="E190" t="str">
            <v>BANCAS CAMERINOS EN CONCRETO F'C 21 MPA + GRANITO VACIADO Y PULIDO. INCLUYE ACERO DE REFUERZO</v>
          </cell>
          <cell r="F190" t="str">
            <v>M</v>
          </cell>
          <cell r="J190">
            <v>1421745</v>
          </cell>
          <cell r="K190">
            <v>0</v>
          </cell>
          <cell r="L190">
            <v>0</v>
          </cell>
        </row>
        <row r="191">
          <cell r="B191" t="str">
            <v>13-01</v>
          </cell>
          <cell r="C191" t="str">
            <v>13</v>
          </cell>
          <cell r="D191" t="str">
            <v>13-01-050</v>
          </cell>
          <cell r="E191" t="str">
            <v>LAVAESCOBAS PREFABRICADO EN GRANO PULIDO. INCLUYE LLAVE CROMADA</v>
          </cell>
          <cell r="F191" t="str">
            <v>UN</v>
          </cell>
          <cell r="J191">
            <v>483744</v>
          </cell>
          <cell r="K191">
            <v>0</v>
          </cell>
          <cell r="L191">
            <v>0</v>
          </cell>
        </row>
        <row r="192">
          <cell r="B192" t="str">
            <v>13-01</v>
          </cell>
          <cell r="C192" t="str">
            <v>13</v>
          </cell>
          <cell r="D192" t="str">
            <v>13-01-100</v>
          </cell>
          <cell r="E192" t="str">
            <v>SILLETERIA SIN ESPALDAR EN GRADERIAS SEGUNDO PISO</v>
          </cell>
          <cell r="F192" t="str">
            <v>UN</v>
          </cell>
          <cell r="J192">
            <v>264180000</v>
          </cell>
          <cell r="K192">
            <v>0</v>
          </cell>
          <cell r="L192">
            <v>0</v>
          </cell>
        </row>
        <row r="193">
          <cell r="B193">
            <v>0</v>
          </cell>
          <cell r="C193" t="str">
            <v>13</v>
          </cell>
          <cell r="D193" t="str">
            <v>13-03</v>
          </cell>
          <cell r="E193" t="str">
            <v>APARATOS SANITARIOS</v>
          </cell>
          <cell r="J193">
            <v>0</v>
          </cell>
          <cell r="K193">
            <v>11291179</v>
          </cell>
          <cell r="L193">
            <v>0</v>
          </cell>
        </row>
        <row r="194">
          <cell r="B194" t="str">
            <v>13-03</v>
          </cell>
          <cell r="C194" t="str">
            <v>13</v>
          </cell>
          <cell r="D194" t="str">
            <v>13-03-010</v>
          </cell>
          <cell r="E194" t="str">
            <v>TAZA DE SANITARIO PARA FLUXOMETRO REF. BALTICO DE CORONA O EQUIVALENTE + ASIENTO SANITARIO INSTITUCIONAL ABIERTO COLOR BLANCO</v>
          </cell>
          <cell r="F194" t="str">
            <v>UN</v>
          </cell>
          <cell r="J194">
            <v>5052008</v>
          </cell>
          <cell r="K194">
            <v>0</v>
          </cell>
          <cell r="L194">
            <v>0</v>
          </cell>
        </row>
        <row r="195">
          <cell r="B195" t="str">
            <v>13-03</v>
          </cell>
          <cell r="C195" t="str">
            <v>13</v>
          </cell>
          <cell r="D195" t="str">
            <v>13-03-012</v>
          </cell>
          <cell r="E195" t="str">
            <v>SANITARIO REF. AQUAJET DE CORONA O EQUIVALENTE + ASIENTO SANITARIO INSTITUCIONAL ABIERTO COLOR BLANCO + GRIFERIA</v>
          </cell>
          <cell r="F195" t="str">
            <v>UN</v>
          </cell>
          <cell r="J195">
            <v>2400168</v>
          </cell>
          <cell r="K195">
            <v>0</v>
          </cell>
          <cell r="L195">
            <v>0</v>
          </cell>
        </row>
        <row r="196">
          <cell r="B196" t="str">
            <v>13-03</v>
          </cell>
          <cell r="C196" t="str">
            <v>13</v>
          </cell>
          <cell r="D196" t="str">
            <v>13-03-020</v>
          </cell>
          <cell r="E196" t="str">
            <v>ORINAL GRANDE PARA FLUXOMETRO DE CORONA O EQUIVALENTE COLOR BLANCO. INCLUYE GRAPAS PARA COLGAR Y DESAGUE SIFON</v>
          </cell>
          <cell r="F196" t="str">
            <v>UN</v>
          </cell>
          <cell r="J196">
            <v>1757195</v>
          </cell>
          <cell r="K196">
            <v>0</v>
          </cell>
          <cell r="L196">
            <v>0</v>
          </cell>
        </row>
        <row r="197">
          <cell r="B197" t="str">
            <v>13-03</v>
          </cell>
          <cell r="C197" t="str">
            <v>13</v>
          </cell>
          <cell r="D197" t="str">
            <v>13-03-030</v>
          </cell>
          <cell r="E197" t="str">
            <v>LAVAMANOS DE SOBREPONER REF. SAN LORENZO DE CORONA O EQUIVALENTE. INCLUYE ABASTOS, SIFON Y DESAGUE SENCILLO</v>
          </cell>
          <cell r="F197" t="str">
            <v>UN</v>
          </cell>
          <cell r="J197">
            <v>1719456</v>
          </cell>
          <cell r="K197">
            <v>0</v>
          </cell>
          <cell r="L197">
            <v>0</v>
          </cell>
        </row>
        <row r="198">
          <cell r="B198" t="str">
            <v>13-03</v>
          </cell>
          <cell r="C198" t="str">
            <v>13</v>
          </cell>
          <cell r="D198" t="str">
            <v>13-03-040</v>
          </cell>
          <cell r="E198" t="str">
            <v>LAVAMANOS DE COLGAR REF. FREE DE CORONA O EQUIVALENTE. INCLUYE ABASTOS, SIFON, DESAGUE SENCILLO Y SISTEMA PARA COLGAR</v>
          </cell>
          <cell r="F198" t="str">
            <v>UN</v>
          </cell>
          <cell r="J198">
            <v>362352</v>
          </cell>
          <cell r="K198">
            <v>0</v>
          </cell>
          <cell r="L198">
            <v>0</v>
          </cell>
        </row>
        <row r="199">
          <cell r="B199">
            <v>0</v>
          </cell>
          <cell r="C199" t="str">
            <v>13</v>
          </cell>
          <cell r="D199" t="str">
            <v>13-04</v>
          </cell>
          <cell r="E199" t="str">
            <v>GRIFERIAS</v>
          </cell>
          <cell r="J199">
            <v>0</v>
          </cell>
          <cell r="K199">
            <v>19870078</v>
          </cell>
          <cell r="L199">
            <v>0</v>
          </cell>
        </row>
        <row r="200">
          <cell r="B200" t="str">
            <v>13-04</v>
          </cell>
          <cell r="C200" t="str">
            <v>13</v>
          </cell>
          <cell r="D200" t="str">
            <v>13-04-010</v>
          </cell>
          <cell r="E200" t="str">
            <v>FLUXOMETRO ELECTRONICO CON SISTEMA DE INSTALACION DE VALVULA ANTIVANDALICA DE GRIVAL O EQUIVALENTE PARA SANITARIOS</v>
          </cell>
          <cell r="F200" t="str">
            <v>UN</v>
          </cell>
          <cell r="J200">
            <v>7303387</v>
          </cell>
          <cell r="K200">
            <v>0</v>
          </cell>
          <cell r="L200">
            <v>0</v>
          </cell>
        </row>
        <row r="201">
          <cell r="B201" t="str">
            <v>13-04</v>
          </cell>
          <cell r="C201" t="str">
            <v>13</v>
          </cell>
          <cell r="D201" t="str">
            <v>13-04-020</v>
          </cell>
          <cell r="E201" t="str">
            <v>FLUXOMETRO ELECTRONICO CON SISTEMA DE INSTALACION DE VALVULA ANTIVANDALICA DE GRIVAL O EQUIVALENTE PARA ORINALES</v>
          </cell>
          <cell r="F201" t="str">
            <v>UN</v>
          </cell>
          <cell r="J201">
            <v>2572265</v>
          </cell>
          <cell r="K201">
            <v>0</v>
          </cell>
          <cell r="L201">
            <v>0</v>
          </cell>
        </row>
        <row r="202">
          <cell r="B202" t="str">
            <v>13-04</v>
          </cell>
          <cell r="C202" t="str">
            <v>13</v>
          </cell>
          <cell r="D202" t="str">
            <v>13-04-030</v>
          </cell>
          <cell r="E202" t="str">
            <v>GRIFERIA PARA LAVAMANOS ANTIVANDALICA DE PUSH DE GRIVAL O EQUIVALENTE. INCLUYE ABASTOS.</v>
          </cell>
          <cell r="F202" t="str">
            <v>UN</v>
          </cell>
          <cell r="J202">
            <v>9404622</v>
          </cell>
          <cell r="K202">
            <v>0</v>
          </cell>
          <cell r="L202">
            <v>0</v>
          </cell>
        </row>
        <row r="203">
          <cell r="B203" t="str">
            <v>13-04</v>
          </cell>
          <cell r="C203" t="str">
            <v>13</v>
          </cell>
          <cell r="D203" t="str">
            <v>13-04-040</v>
          </cell>
          <cell r="E203" t="str">
            <v>GRIFERIA PARA DUCHAS REF. ANTIVANDALICA CON REGADERA EMPOTRADA DE GRIVAL O EQUIVALENTE.</v>
          </cell>
          <cell r="F203" t="str">
            <v>UN</v>
          </cell>
          <cell r="J203">
            <v>514006</v>
          </cell>
          <cell r="K203">
            <v>0</v>
          </cell>
          <cell r="L203">
            <v>0</v>
          </cell>
        </row>
        <row r="204">
          <cell r="B204" t="str">
            <v>13-04</v>
          </cell>
          <cell r="C204" t="str">
            <v>13</v>
          </cell>
          <cell r="D204" t="str">
            <v>13-04-050</v>
          </cell>
          <cell r="E204" t="str">
            <v>GRIFERIA PARA LAVAPLATOS REF. GALAXIA DE GRIVAL O EQUIVALENTE.</v>
          </cell>
          <cell r="F204" t="str">
            <v>UN</v>
          </cell>
          <cell r="J204">
            <v>75798</v>
          </cell>
          <cell r="K204">
            <v>0</v>
          </cell>
          <cell r="L204">
            <v>0</v>
          </cell>
        </row>
        <row r="205">
          <cell r="B205">
            <v>0</v>
          </cell>
          <cell r="C205" t="str">
            <v>13</v>
          </cell>
          <cell r="D205" t="str">
            <v>13-05</v>
          </cell>
          <cell r="E205" t="str">
            <v>ACCESORIOS</v>
          </cell>
          <cell r="J205">
            <v>0</v>
          </cell>
          <cell r="K205">
            <v>37212811</v>
          </cell>
          <cell r="L205">
            <v>0</v>
          </cell>
        </row>
        <row r="206">
          <cell r="B206" t="str">
            <v>13-05</v>
          </cell>
          <cell r="C206" t="str">
            <v>13</v>
          </cell>
          <cell r="D206" t="str">
            <v>13-05-010</v>
          </cell>
          <cell r="E206" t="str">
            <v>DISPENSADORES DE PAPEL HIGIENICO EN ACERO INOXIDABLE DE SOCODA O EQUIVALENTE.</v>
          </cell>
          <cell r="F206" t="str">
            <v>UN</v>
          </cell>
          <cell r="J206">
            <v>4581071</v>
          </cell>
          <cell r="K206">
            <v>0</v>
          </cell>
          <cell r="L206">
            <v>0</v>
          </cell>
        </row>
        <row r="207">
          <cell r="B207" t="str">
            <v>13-05</v>
          </cell>
          <cell r="C207" t="str">
            <v>13</v>
          </cell>
          <cell r="D207" t="str">
            <v>13-05-020</v>
          </cell>
          <cell r="E207" t="str">
            <v>DISPENSADORES DE TOALLAS DE PAPEL EN ACERO INOXIDABLE DE SOCODA O EQUIVALENTE.</v>
          </cell>
          <cell r="F207" t="str">
            <v>UN</v>
          </cell>
          <cell r="J207">
            <v>2970926</v>
          </cell>
          <cell r="K207">
            <v>0</v>
          </cell>
          <cell r="L207">
            <v>0</v>
          </cell>
        </row>
        <row r="208">
          <cell r="B208" t="str">
            <v>13-05</v>
          </cell>
          <cell r="C208" t="str">
            <v>13</v>
          </cell>
          <cell r="D208" t="str">
            <v>13-05-030</v>
          </cell>
          <cell r="E208" t="str">
            <v>DISPENSADORES DE JABON EN ACERO INOXIDABLE DE SOCODA O EQUIVALENTE.</v>
          </cell>
          <cell r="F208" t="str">
            <v>UN</v>
          </cell>
          <cell r="J208">
            <v>2410926</v>
          </cell>
          <cell r="K208">
            <v>0</v>
          </cell>
          <cell r="L208">
            <v>0</v>
          </cell>
        </row>
        <row r="209">
          <cell r="B209" t="str">
            <v>13-05</v>
          </cell>
          <cell r="C209" t="str">
            <v>13</v>
          </cell>
          <cell r="D209" t="str">
            <v>13-05-040</v>
          </cell>
          <cell r="E209" t="str">
            <v>BARRAS DE SEGURIDAD 18" EN ACERO INOXIDABLE DE GRIVAL O EQUIVALENTE.</v>
          </cell>
          <cell r="F209" t="str">
            <v>UN</v>
          </cell>
          <cell r="J209">
            <v>123209</v>
          </cell>
          <cell r="K209">
            <v>0</v>
          </cell>
          <cell r="L209">
            <v>0</v>
          </cell>
        </row>
        <row r="210">
          <cell r="B210" t="str">
            <v>13-05</v>
          </cell>
          <cell r="C210" t="str">
            <v>13</v>
          </cell>
          <cell r="D210" t="str">
            <v>13-05-050</v>
          </cell>
          <cell r="E210" t="str">
            <v>BARRAS DE SEGURIDAD 30" EN ACERO INOXIDABLE DE GRIVAL O EQUIVALENTE.</v>
          </cell>
          <cell r="F210" t="str">
            <v>UN</v>
          </cell>
          <cell r="J210">
            <v>145210</v>
          </cell>
          <cell r="K210">
            <v>0</v>
          </cell>
          <cell r="L210">
            <v>0</v>
          </cell>
        </row>
        <row r="211">
          <cell r="B211" t="str">
            <v>13-05</v>
          </cell>
          <cell r="C211" t="str">
            <v>13</v>
          </cell>
          <cell r="D211" t="str">
            <v>13-05-060</v>
          </cell>
          <cell r="E211" t="str">
            <v>REJILLAS DE PISO EN ALUMINIO Ø 4"</v>
          </cell>
          <cell r="F211" t="str">
            <v>UN</v>
          </cell>
          <cell r="J211">
            <v>229197</v>
          </cell>
          <cell r="K211">
            <v>0</v>
          </cell>
          <cell r="L211">
            <v>0</v>
          </cell>
        </row>
        <row r="212">
          <cell r="B212" t="str">
            <v>13-05</v>
          </cell>
          <cell r="C212" t="str">
            <v>13</v>
          </cell>
          <cell r="D212" t="str">
            <v>13-05-070</v>
          </cell>
          <cell r="E212" t="str">
            <v>ESPEJOS 5 MM. CALIDAD PELDAR O EQUIVALENTE. INCLUYE ANCLAJES A MURO</v>
          </cell>
          <cell r="F212" t="str">
            <v>M2</v>
          </cell>
          <cell r="J212">
            <v>1283892</v>
          </cell>
          <cell r="K212">
            <v>0</v>
          </cell>
          <cell r="L212">
            <v>0</v>
          </cell>
        </row>
        <row r="213">
          <cell r="B213" t="str">
            <v>13-05</v>
          </cell>
          <cell r="C213" t="str">
            <v>13</v>
          </cell>
          <cell r="D213" t="str">
            <v>13-05-080</v>
          </cell>
          <cell r="E213" t="str">
            <v>DIVISIONES EN ACERO INOXIDABLE TIPO SOCODA O EQUIVALENTE</v>
          </cell>
          <cell r="F213" t="str">
            <v>M2</v>
          </cell>
          <cell r="J213">
            <v>25468380</v>
          </cell>
          <cell r="K213">
            <v>0</v>
          </cell>
          <cell r="L213">
            <v>0</v>
          </cell>
        </row>
        <row r="214">
          <cell r="B214">
            <v>0</v>
          </cell>
          <cell r="C214" t="str">
            <v>14</v>
          </cell>
          <cell r="D214" t="str">
            <v>14</v>
          </cell>
          <cell r="E214" t="str">
            <v>INSTALACIONES HIDROSANITARIAS</v>
          </cell>
          <cell r="J214">
            <v>0</v>
          </cell>
          <cell r="K214">
            <v>0</v>
          </cell>
          <cell r="L214">
            <v>40930009.194011062</v>
          </cell>
        </row>
        <row r="215">
          <cell r="B215">
            <v>0</v>
          </cell>
          <cell r="C215" t="str">
            <v>14</v>
          </cell>
          <cell r="D215" t="str">
            <v>14-01</v>
          </cell>
          <cell r="E215" t="str">
            <v>I. CANTIDADES DE OBRA Y PRESUPUESTO RED DE ABASTOS</v>
          </cell>
          <cell r="F215">
            <v>0</v>
          </cell>
          <cell r="J215">
            <v>0</v>
          </cell>
          <cell r="K215">
            <v>17341972.044</v>
          </cell>
          <cell r="L215">
            <v>0</v>
          </cell>
        </row>
        <row r="216">
          <cell r="B216" t="str">
            <v>14-01</v>
          </cell>
          <cell r="C216" t="str">
            <v>14</v>
          </cell>
          <cell r="D216" t="str">
            <v>14-01A</v>
          </cell>
          <cell r="E216" t="str">
            <v>ACOMETIDAS DE ACUEDUCTO</v>
          </cell>
          <cell r="F216">
            <v>0</v>
          </cell>
          <cell r="J216">
            <v>0</v>
          </cell>
          <cell r="K216">
            <v>0</v>
          </cell>
          <cell r="L216">
            <v>0</v>
          </cell>
        </row>
        <row r="217">
          <cell r="B217" t="str">
            <v>14-01</v>
          </cell>
          <cell r="C217" t="str">
            <v>14</v>
          </cell>
          <cell r="D217" t="str">
            <v>14-01-010</v>
          </cell>
          <cell r="E217" t="str">
            <v>ACOMETIDA A RED PUBLICA DIAM. 1 1/2" INCLUYE CONTADOR CAJA Y ACCESORIOS</v>
          </cell>
          <cell r="F217" t="str">
            <v>UN</v>
          </cell>
          <cell r="J217">
            <v>6845837</v>
          </cell>
          <cell r="K217">
            <v>0</v>
          </cell>
          <cell r="L217">
            <v>0</v>
          </cell>
        </row>
        <row r="218">
          <cell r="B218" t="str">
            <v>14-01</v>
          </cell>
          <cell r="C218" t="str">
            <v>14</v>
          </cell>
          <cell r="D218" t="str">
            <v>14-01-020</v>
          </cell>
          <cell r="E218" t="str">
            <v>ACOMETIDA A RED PUBLICA DIAM. 1/2" INCLUYE CONTADOR CAJA Y ACCESORIOS</v>
          </cell>
          <cell r="F218" t="str">
            <v>UN</v>
          </cell>
          <cell r="J218">
            <v>2946950</v>
          </cell>
          <cell r="K218">
            <v>0</v>
          </cell>
          <cell r="L218">
            <v>0</v>
          </cell>
        </row>
        <row r="219">
          <cell r="B219" t="str">
            <v>14-01</v>
          </cell>
          <cell r="C219" t="str">
            <v>14</v>
          </cell>
          <cell r="D219" t="str">
            <v>14-01B</v>
          </cell>
          <cell r="E219" t="str">
            <v>SUMINISTRO, TRANSPORTE E INSTALACIÓN DE TUBERÍA RED DE ABASTO, INCLUYE ACCESORIOS Y TODO LO NECESARIO PARA SU CORRECTA INSTALACIÓN Y FUNCIONAMIENTO.</v>
          </cell>
          <cell r="F219">
            <v>0</v>
          </cell>
          <cell r="J219">
            <v>0</v>
          </cell>
          <cell r="K219">
            <v>0</v>
          </cell>
          <cell r="L219">
            <v>0</v>
          </cell>
        </row>
        <row r="220">
          <cell r="B220" t="str">
            <v>14-01</v>
          </cell>
          <cell r="C220" t="str">
            <v>14</v>
          </cell>
          <cell r="D220" t="str">
            <v>14-01-060</v>
          </cell>
          <cell r="E220" t="str">
            <v>TUBERÍA P.V.C. PRESIÓN DIAM.  1 1/2" RDE. 21</v>
          </cell>
          <cell r="F220" t="str">
            <v>M</v>
          </cell>
          <cell r="J220">
            <v>181997.69899999999</v>
          </cell>
          <cell r="K220">
            <v>0</v>
          </cell>
          <cell r="L220">
            <v>0</v>
          </cell>
        </row>
        <row r="221">
          <cell r="B221" t="str">
            <v>14-01</v>
          </cell>
          <cell r="C221" t="str">
            <v>14</v>
          </cell>
          <cell r="D221" t="str">
            <v>14-01-070</v>
          </cell>
          <cell r="E221" t="str">
            <v>TUBERÍA P.V.C. PRESIÓN DIAM.  1 1/4" RDE. 21</v>
          </cell>
          <cell r="F221" t="str">
            <v>M</v>
          </cell>
          <cell r="J221">
            <v>53316.552000000003</v>
          </cell>
          <cell r="K221">
            <v>0</v>
          </cell>
          <cell r="L221">
            <v>0</v>
          </cell>
        </row>
        <row r="222">
          <cell r="B222" t="str">
            <v>14-01</v>
          </cell>
          <cell r="C222" t="str">
            <v>14</v>
          </cell>
          <cell r="D222" t="str">
            <v>14-01-080</v>
          </cell>
          <cell r="E222" t="str">
            <v>TUBERÍA P.V.C. PRESIÓN DIAM.  1" RDE. 21</v>
          </cell>
          <cell r="F222" t="str">
            <v>M</v>
          </cell>
          <cell r="J222">
            <v>372133.92</v>
          </cell>
          <cell r="K222">
            <v>0</v>
          </cell>
          <cell r="L222">
            <v>0</v>
          </cell>
        </row>
        <row r="223">
          <cell r="B223" t="str">
            <v>14-01</v>
          </cell>
          <cell r="C223" t="str">
            <v>14</v>
          </cell>
          <cell r="D223" t="str">
            <v>14-01-100</v>
          </cell>
          <cell r="E223" t="str">
            <v>TUBERÍA P.V.C. PRESIÓN DIAM.  1/2" RDE. 9</v>
          </cell>
          <cell r="F223" t="str">
            <v>M</v>
          </cell>
          <cell r="J223">
            <v>379501.39</v>
          </cell>
          <cell r="K223">
            <v>0</v>
          </cell>
          <cell r="L223">
            <v>0</v>
          </cell>
        </row>
        <row r="224">
          <cell r="B224" t="str">
            <v>14-01</v>
          </cell>
          <cell r="C224" t="str">
            <v>14</v>
          </cell>
          <cell r="D224" t="str">
            <v>14-01D</v>
          </cell>
          <cell r="E224" t="str">
            <v>SUMINISTRO, TRANSPORTE E INSTALACIÓN DE TUBERÍA Y ACCESORIOS PARA SALIDAS DE ABASTOS</v>
          </cell>
          <cell r="F224">
            <v>0</v>
          </cell>
          <cell r="J224">
            <v>0</v>
          </cell>
          <cell r="K224">
            <v>0</v>
          </cell>
          <cell r="L224">
            <v>0</v>
          </cell>
        </row>
        <row r="225">
          <cell r="B225" t="str">
            <v>14-01</v>
          </cell>
          <cell r="C225" t="str">
            <v>14</v>
          </cell>
          <cell r="D225" t="str">
            <v>14-01-270</v>
          </cell>
          <cell r="E225" t="str">
            <v>SALIDA A. FRÍA FLUXÓMETRO DIAM 1 1/4" PARA SANITARIO</v>
          </cell>
          <cell r="F225" t="str">
            <v>UN</v>
          </cell>
          <cell r="J225">
            <v>1782819.4400000002</v>
          </cell>
          <cell r="K225">
            <v>0</v>
          </cell>
          <cell r="L225">
            <v>0</v>
          </cell>
        </row>
        <row r="226">
          <cell r="B226" t="str">
            <v>14-01</v>
          </cell>
          <cell r="C226" t="str">
            <v>14</v>
          </cell>
          <cell r="D226" t="str">
            <v>14-01-280</v>
          </cell>
          <cell r="E226" t="str">
            <v>SALIDA A. FRÍA DIAM 1/2" PARA LAVAPLATOS, POZUELOS</v>
          </cell>
          <cell r="F226" t="str">
            <v>UN</v>
          </cell>
          <cell r="J226">
            <v>133731.29999999999</v>
          </cell>
          <cell r="K226">
            <v>0</v>
          </cell>
          <cell r="L226">
            <v>0</v>
          </cell>
        </row>
        <row r="227">
          <cell r="B227" t="str">
            <v>14-01</v>
          </cell>
          <cell r="C227" t="str">
            <v>14</v>
          </cell>
          <cell r="D227" t="str">
            <v>14-01-290</v>
          </cell>
          <cell r="E227" t="str">
            <v>SALIDA A. FRÍA DIAM 1/2" PARA LAVAMANOS</v>
          </cell>
          <cell r="F227" t="str">
            <v>UN</v>
          </cell>
          <cell r="J227">
            <v>592070.85</v>
          </cell>
          <cell r="K227">
            <v>0</v>
          </cell>
          <cell r="L227">
            <v>0</v>
          </cell>
        </row>
        <row r="228">
          <cell r="B228" t="str">
            <v>14-01</v>
          </cell>
          <cell r="C228" t="str">
            <v>14</v>
          </cell>
          <cell r="D228" t="str">
            <v>14-01-300</v>
          </cell>
          <cell r="E228" t="str">
            <v>SALIDA A. FRÍA FLUXÓMETRO DIAM 1/2" PARA ORINAL</v>
          </cell>
          <cell r="F228" t="str">
            <v>UN</v>
          </cell>
          <cell r="J228">
            <v>1196664.125</v>
          </cell>
          <cell r="K228">
            <v>0</v>
          </cell>
          <cell r="L228">
            <v>0</v>
          </cell>
        </row>
        <row r="229">
          <cell r="B229" t="str">
            <v>14-01</v>
          </cell>
          <cell r="C229" t="str">
            <v>14</v>
          </cell>
          <cell r="D229" t="str">
            <v>14-01-310</v>
          </cell>
          <cell r="E229" t="str">
            <v>SALIDA A. FRÍA DIAM 1/2" PARA DUCHA</v>
          </cell>
          <cell r="F229" t="str">
            <v>UN</v>
          </cell>
          <cell r="J229">
            <v>90167.65</v>
          </cell>
          <cell r="K229">
            <v>0</v>
          </cell>
          <cell r="L229">
            <v>0</v>
          </cell>
        </row>
        <row r="230">
          <cell r="B230" t="str">
            <v>14-01</v>
          </cell>
          <cell r="C230" t="str">
            <v>14</v>
          </cell>
          <cell r="D230" t="str">
            <v>14-01-320</v>
          </cell>
          <cell r="E230" t="str">
            <v>SALIDA A. FRÍA DIAM 1/2" PARA SANITARIO DE TANQUE</v>
          </cell>
          <cell r="F230" t="str">
            <v>UN</v>
          </cell>
          <cell r="J230">
            <v>460499.54999999993</v>
          </cell>
          <cell r="K230">
            <v>0</v>
          </cell>
          <cell r="L230">
            <v>0</v>
          </cell>
        </row>
        <row r="231">
          <cell r="B231" t="str">
            <v>14-01</v>
          </cell>
          <cell r="C231" t="str">
            <v>14</v>
          </cell>
          <cell r="D231" t="str">
            <v>14-01E</v>
          </cell>
          <cell r="E231" t="str">
            <v>INSTALACIÓN DE APARATOS SANITARIOS</v>
          </cell>
          <cell r="F231">
            <v>0</v>
          </cell>
          <cell r="J231">
            <v>0</v>
          </cell>
          <cell r="K231">
            <v>0</v>
          </cell>
          <cell r="L231">
            <v>0</v>
          </cell>
        </row>
        <row r="232">
          <cell r="B232" t="str">
            <v>14-01</v>
          </cell>
          <cell r="C232" t="str">
            <v>14</v>
          </cell>
          <cell r="D232" t="str">
            <v>14-01-330</v>
          </cell>
          <cell r="E232" t="str">
            <v>INSTALACIÓN SANITARIOS DE FLUXÓMETRO</v>
          </cell>
          <cell r="F232" t="str">
            <v>UN</v>
          </cell>
          <cell r="J232">
            <v>373536.848</v>
          </cell>
          <cell r="K232">
            <v>0</v>
          </cell>
          <cell r="L232">
            <v>0</v>
          </cell>
        </row>
        <row r="233">
          <cell r="B233" t="str">
            <v>14-01</v>
          </cell>
          <cell r="C233" t="str">
            <v>14</v>
          </cell>
          <cell r="D233" t="str">
            <v>14-01-340</v>
          </cell>
          <cell r="E233" t="str">
            <v>INSTALACIÓN DE LAVAMANOS (UN AGUA)</v>
          </cell>
          <cell r="F233" t="str">
            <v>UN</v>
          </cell>
          <cell r="J233">
            <v>1254600</v>
          </cell>
          <cell r="K233">
            <v>0</v>
          </cell>
          <cell r="L233">
            <v>0</v>
          </cell>
        </row>
        <row r="234">
          <cell r="B234" t="str">
            <v>14-01</v>
          </cell>
          <cell r="C234" t="str">
            <v>14</v>
          </cell>
          <cell r="D234" t="str">
            <v>14-01-350</v>
          </cell>
          <cell r="E234" t="str">
            <v>INSTALACIÓN DE LAVAPLATOS (UN AGUA)</v>
          </cell>
          <cell r="F234" t="str">
            <v>UN</v>
          </cell>
          <cell r="J234">
            <v>69700</v>
          </cell>
          <cell r="K234">
            <v>0</v>
          </cell>
          <cell r="L234">
            <v>0</v>
          </cell>
        </row>
        <row r="235">
          <cell r="B235" t="str">
            <v>14-01</v>
          </cell>
          <cell r="C235" t="str">
            <v>14</v>
          </cell>
          <cell r="D235" t="str">
            <v>14-01-360</v>
          </cell>
          <cell r="E235" t="str">
            <v>INSTALACIÓN DE ORINALES</v>
          </cell>
          <cell r="F235" t="str">
            <v>UN</v>
          </cell>
          <cell r="J235">
            <v>314000</v>
          </cell>
          <cell r="K235">
            <v>0</v>
          </cell>
          <cell r="L235">
            <v>0</v>
          </cell>
        </row>
        <row r="236">
          <cell r="B236" t="str">
            <v>14-01</v>
          </cell>
          <cell r="C236" t="str">
            <v>14</v>
          </cell>
          <cell r="D236" t="str">
            <v>14-01-370</v>
          </cell>
          <cell r="E236" t="str">
            <v>INSTALACIÓN DE POZUELOS</v>
          </cell>
          <cell r="F236" t="str">
            <v>UN</v>
          </cell>
          <cell r="J236">
            <v>209100</v>
          </cell>
          <cell r="K236">
            <v>0</v>
          </cell>
          <cell r="L236">
            <v>0</v>
          </cell>
        </row>
        <row r="237">
          <cell r="B237" t="str">
            <v>14-01</v>
          </cell>
          <cell r="C237" t="str">
            <v>14</v>
          </cell>
          <cell r="D237" t="str">
            <v>14-01-380</v>
          </cell>
          <cell r="E237" t="str">
            <v xml:space="preserve">INSTALACIÓN DUCHA SENCILLA </v>
          </cell>
          <cell r="F237" t="str">
            <v>UN</v>
          </cell>
          <cell r="J237">
            <v>85345.72</v>
          </cell>
          <cell r="K237">
            <v>0</v>
          </cell>
          <cell r="L237">
            <v>0</v>
          </cell>
        </row>
        <row r="238">
          <cell r="B238">
            <v>0</v>
          </cell>
          <cell r="C238" t="str">
            <v>14</v>
          </cell>
          <cell r="D238" t="str">
            <v>14-02</v>
          </cell>
          <cell r="E238" t="str">
            <v>II. CANTIDADES DE OBRA Y PRESUPUESTO RED DE DESAGÜES</v>
          </cell>
          <cell r="F238">
            <v>0</v>
          </cell>
          <cell r="J238">
            <v>0</v>
          </cell>
          <cell r="K238">
            <v>23588037.150011063</v>
          </cell>
          <cell r="L238">
            <v>0</v>
          </cell>
        </row>
        <row r="239">
          <cell r="B239" t="str">
            <v>14-02</v>
          </cell>
          <cell r="C239" t="str">
            <v>14</v>
          </cell>
          <cell r="D239" t="str">
            <v>14-02A</v>
          </cell>
          <cell r="E239" t="str">
            <v>OBRA CIVIL</v>
          </cell>
          <cell r="F239">
            <v>0</v>
          </cell>
          <cell r="J239">
            <v>0</v>
          </cell>
          <cell r="K239">
            <v>0</v>
          </cell>
          <cell r="L239">
            <v>0</v>
          </cell>
        </row>
        <row r="240">
          <cell r="B240" t="str">
            <v>14-02</v>
          </cell>
          <cell r="C240" t="str">
            <v>14</v>
          </cell>
          <cell r="D240" t="str">
            <v>14-02-010</v>
          </cell>
          <cell r="E240" t="str">
            <v>CONSTRUCCIÓN DE CAJAS DE EMPALME O DE INSPECCIÓN (A.R.)</v>
          </cell>
          <cell r="F240" t="str">
            <v>UN</v>
          </cell>
          <cell r="J240">
            <v>1083192</v>
          </cell>
          <cell r="K240">
            <v>0</v>
          </cell>
          <cell r="L240">
            <v>0</v>
          </cell>
        </row>
        <row r="241">
          <cell r="B241" t="str">
            <v>14-02</v>
          </cell>
          <cell r="C241" t="str">
            <v>14</v>
          </cell>
          <cell r="D241" t="str">
            <v>14-02-020</v>
          </cell>
          <cell r="E241" t="str">
            <v>CONSTRUCCIÓN DE CAJAS DE EMPALME O DE INSPECCIÓN (A.LL.)</v>
          </cell>
          <cell r="F241" t="str">
            <v>UN</v>
          </cell>
          <cell r="J241">
            <v>1083192</v>
          </cell>
          <cell r="K241">
            <v>0</v>
          </cell>
          <cell r="L241">
            <v>0</v>
          </cell>
        </row>
        <row r="242">
          <cell r="B242" t="str">
            <v>14-02</v>
          </cell>
          <cell r="C242" t="str">
            <v>14</v>
          </cell>
          <cell r="D242" t="str">
            <v>14-02B</v>
          </cell>
          <cell r="E242" t="str">
            <v>DESAGUES AGUAS RESIDUALES</v>
          </cell>
          <cell r="F242">
            <v>0</v>
          </cell>
          <cell r="J242">
            <v>0</v>
          </cell>
          <cell r="K242">
            <v>0</v>
          </cell>
          <cell r="L242">
            <v>0</v>
          </cell>
        </row>
        <row r="243">
          <cell r="B243" t="str">
            <v>14-02</v>
          </cell>
          <cell r="C243" t="str">
            <v>14</v>
          </cell>
          <cell r="D243" t="str">
            <v>14-02C</v>
          </cell>
          <cell r="E243" t="str">
            <v>SUMINISTRO, TRANSPORTE E INSTALACION DE TUBERIA PARA AGUAS RESIDUALES, INCLUYE ACCESORIOS Y TODO LO NECESARIO PARA SU CORRECTA INSTALACION Y FUNCIONAMIENTO.</v>
          </cell>
          <cell r="F243">
            <v>0</v>
          </cell>
          <cell r="J243">
            <v>0</v>
          </cell>
          <cell r="K243">
            <v>0</v>
          </cell>
          <cell r="L243">
            <v>0</v>
          </cell>
        </row>
        <row r="244">
          <cell r="B244" t="str">
            <v>14-02</v>
          </cell>
          <cell r="C244" t="str">
            <v>14</v>
          </cell>
          <cell r="D244" t="str">
            <v>14-02-040</v>
          </cell>
          <cell r="E244" t="str">
            <v>TUBERÍA  D= 4" P.V.C. SANITARIA. (EXTERIOR - INTERIOR)</v>
          </cell>
          <cell r="F244" t="str">
            <v>M</v>
          </cell>
          <cell r="J244">
            <v>2552531.8845580402</v>
          </cell>
          <cell r="K244">
            <v>0</v>
          </cell>
          <cell r="L244">
            <v>0</v>
          </cell>
        </row>
        <row r="245">
          <cell r="B245" t="str">
            <v>14-02</v>
          </cell>
          <cell r="C245" t="str">
            <v>14</v>
          </cell>
          <cell r="D245" t="str">
            <v>14-02-050</v>
          </cell>
          <cell r="E245" t="str">
            <v>TUBERÍA  D= 3" P.V.C. SANITARIA. (EXTERIOR - INTERIOR)</v>
          </cell>
          <cell r="F245" t="str">
            <v>M</v>
          </cell>
          <cell r="J245">
            <v>30496.807334800003</v>
          </cell>
          <cell r="K245">
            <v>0</v>
          </cell>
          <cell r="L245">
            <v>0</v>
          </cell>
        </row>
        <row r="246">
          <cell r="B246" t="str">
            <v>14-02</v>
          </cell>
          <cell r="C246" t="str">
            <v>14</v>
          </cell>
          <cell r="D246" t="str">
            <v>14-02-060</v>
          </cell>
          <cell r="E246" t="str">
            <v>TUBERÍA  D= 2" P.V.C. SANITARIA. (INTERIOR)</v>
          </cell>
          <cell r="F246" t="str">
            <v>M</v>
          </cell>
          <cell r="J246">
            <v>1693448.1374316001</v>
          </cell>
          <cell r="K246">
            <v>0</v>
          </cell>
          <cell r="L246">
            <v>0</v>
          </cell>
        </row>
        <row r="247">
          <cell r="B247" t="str">
            <v>14-02</v>
          </cell>
          <cell r="C247" t="str">
            <v>14</v>
          </cell>
          <cell r="D247" t="str">
            <v>14-02-080</v>
          </cell>
          <cell r="E247" t="str">
            <v>TUBERÍA  D= 2" P.V.C. LIVIANA. (VENTILACIÓN)</v>
          </cell>
          <cell r="F247" t="str">
            <v>M</v>
          </cell>
          <cell r="J247">
            <v>1123542.9574096</v>
          </cell>
          <cell r="K247">
            <v>0</v>
          </cell>
          <cell r="L247">
            <v>0</v>
          </cell>
        </row>
        <row r="248">
          <cell r="B248" t="str">
            <v>14-02</v>
          </cell>
          <cell r="C248" t="str">
            <v>14</v>
          </cell>
          <cell r="D248" t="str">
            <v>14-02-090</v>
          </cell>
          <cell r="E248" t="str">
            <v>TUBERÍA  D= 4" P.V.C. SANITARIA. (B.A.R.)</v>
          </cell>
          <cell r="F248" t="str">
            <v>TRAMO</v>
          </cell>
          <cell r="J248">
            <v>290529.36666960001</v>
          </cell>
          <cell r="K248">
            <v>0</v>
          </cell>
          <cell r="L248">
            <v>0</v>
          </cell>
        </row>
        <row r="249">
          <cell r="B249" t="str">
            <v>14-02</v>
          </cell>
          <cell r="C249" t="str">
            <v>14</v>
          </cell>
          <cell r="D249" t="str">
            <v>14-02-140</v>
          </cell>
          <cell r="E249" t="str">
            <v>TUBERÍA  D= 3" P.V.C. LIVIANA. (MONTANTE VENTILACIÓN)</v>
          </cell>
          <cell r="F249" t="str">
            <v>TRAMO</v>
          </cell>
          <cell r="J249">
            <v>269595.42933919997</v>
          </cell>
          <cell r="K249">
            <v>0</v>
          </cell>
          <cell r="L249">
            <v>0</v>
          </cell>
        </row>
        <row r="250">
          <cell r="B250" t="str">
            <v>14-02</v>
          </cell>
          <cell r="C250" t="str">
            <v>14</v>
          </cell>
          <cell r="D250" t="str">
            <v>14-02D</v>
          </cell>
          <cell r="E250" t="str">
            <v>SALIDAS DESAGUES</v>
          </cell>
          <cell r="F250">
            <v>0</v>
          </cell>
          <cell r="J250">
            <v>0</v>
          </cell>
          <cell r="K250">
            <v>0</v>
          </cell>
          <cell r="L250">
            <v>0</v>
          </cell>
        </row>
        <row r="251">
          <cell r="B251" t="str">
            <v>14-02</v>
          </cell>
          <cell r="C251" t="str">
            <v>14</v>
          </cell>
          <cell r="D251" t="str">
            <v>14-02E</v>
          </cell>
          <cell r="E251" t="str">
            <v>SUMINISTRO, TRANSPORTE E INSTALACION DE TUBERIA Y ACCESORIOS PARA SALIDAS DE DESAGUES DE AGUAS RESIDUALES. INCLUYE TODO LO NECESARIO PARA SU CORRECTA INSTALACION Y FUNCIONAMIENTO.</v>
          </cell>
          <cell r="F251">
            <v>0</v>
          </cell>
          <cell r="J251">
            <v>0</v>
          </cell>
          <cell r="K251">
            <v>0</v>
          </cell>
          <cell r="L251">
            <v>0</v>
          </cell>
        </row>
        <row r="252">
          <cell r="B252" t="str">
            <v>14-02</v>
          </cell>
          <cell r="C252" t="str">
            <v>14</v>
          </cell>
          <cell r="D252" t="str">
            <v>14-02-170</v>
          </cell>
          <cell r="E252" t="str">
            <v>SALIDA P.V.C.  SANITARIA SIFÓN D= 2" DUCHAS, DESAGUES DE PISO</v>
          </cell>
          <cell r="F252" t="str">
            <v>UN</v>
          </cell>
          <cell r="J252">
            <v>1043598.635</v>
          </cell>
          <cell r="K252">
            <v>0</v>
          </cell>
          <cell r="L252">
            <v>0</v>
          </cell>
        </row>
        <row r="253">
          <cell r="B253" t="str">
            <v>14-02</v>
          </cell>
          <cell r="C253" t="str">
            <v>14</v>
          </cell>
          <cell r="D253" t="str">
            <v>14-02-190</v>
          </cell>
          <cell r="E253" t="str">
            <v>SALIDA P.V.C.  SANITARIA D= 4" SANITARIOS, EMPALMES A BAR</v>
          </cell>
          <cell r="F253" t="str">
            <v>UN</v>
          </cell>
          <cell r="J253">
            <v>2057205.7000000002</v>
          </cell>
          <cell r="K253">
            <v>0</v>
          </cell>
          <cell r="L253">
            <v>0</v>
          </cell>
        </row>
        <row r="254">
          <cell r="B254" t="str">
            <v>14-02</v>
          </cell>
          <cell r="C254" t="str">
            <v>14</v>
          </cell>
          <cell r="D254" t="str">
            <v>14-02-200</v>
          </cell>
          <cell r="E254" t="str">
            <v>SALIDA P.V.C.  SANITARIA D= 2" LAVAMANOS, LAVAPLATOS, ORINALES.</v>
          </cell>
          <cell r="F254" t="str">
            <v>UN</v>
          </cell>
          <cell r="J254">
            <v>1694522.4750000001</v>
          </cell>
          <cell r="K254">
            <v>0</v>
          </cell>
          <cell r="L254">
            <v>0</v>
          </cell>
        </row>
        <row r="255">
          <cell r="B255" t="str">
            <v>14-02</v>
          </cell>
          <cell r="C255" t="str">
            <v>14</v>
          </cell>
          <cell r="D255" t="str">
            <v>14-02F</v>
          </cell>
          <cell r="E255" t="str">
            <v>DESAGUES AGUAS LLUVIAS</v>
          </cell>
          <cell r="F255">
            <v>0</v>
          </cell>
          <cell r="J255">
            <v>0</v>
          </cell>
          <cell r="K255">
            <v>0</v>
          </cell>
          <cell r="L255">
            <v>0</v>
          </cell>
        </row>
        <row r="256">
          <cell r="B256" t="str">
            <v>14-02</v>
          </cell>
          <cell r="C256" t="str">
            <v>14</v>
          </cell>
          <cell r="D256" t="str">
            <v>14-02G</v>
          </cell>
          <cell r="E256" t="str">
            <v>SUMINISTRO, TRANSPORTE E INSTALACION DE TUBERIA PARA AGUAS LLUVIAS, INCLUYE ACCESORIOS Y TODO LO NECESARIO PARA SU CORRECTA INSTALACION Y FUNCIONAMIENTO.</v>
          </cell>
          <cell r="F256">
            <v>0</v>
          </cell>
          <cell r="J256">
            <v>0</v>
          </cell>
          <cell r="K256">
            <v>0</v>
          </cell>
          <cell r="L256">
            <v>0</v>
          </cell>
        </row>
        <row r="257">
          <cell r="B257" t="str">
            <v>14-02</v>
          </cell>
          <cell r="C257" t="str">
            <v>14</v>
          </cell>
          <cell r="D257" t="str">
            <v>14-02-230</v>
          </cell>
          <cell r="E257" t="str">
            <v>TUBERÍA  D= 6" P.V.C. SANITARIA. (INTERIOR )</v>
          </cell>
          <cell r="F257" t="str">
            <v>M</v>
          </cell>
          <cell r="J257">
            <v>2937682.7205145578</v>
          </cell>
          <cell r="K257">
            <v>0</v>
          </cell>
          <cell r="L257">
            <v>0</v>
          </cell>
        </row>
        <row r="258">
          <cell r="B258" t="str">
            <v>14-02</v>
          </cell>
          <cell r="C258" t="str">
            <v>14</v>
          </cell>
          <cell r="D258" t="str">
            <v>14-02-240</v>
          </cell>
          <cell r="E258" t="str">
            <v>TUBERÍA  D= 4" P.V.C. SANITARIA. (INTERIOR)</v>
          </cell>
          <cell r="F258" t="str">
            <v>M</v>
          </cell>
          <cell r="J258">
            <v>4163570.4007096654</v>
          </cell>
          <cell r="K258">
            <v>0</v>
          </cell>
          <cell r="L258">
            <v>0</v>
          </cell>
        </row>
        <row r="259">
          <cell r="B259" t="str">
            <v>14-02</v>
          </cell>
          <cell r="C259" t="str">
            <v>14</v>
          </cell>
          <cell r="D259" t="str">
            <v>14-02-260</v>
          </cell>
          <cell r="E259" t="str">
            <v>TUBERÍA  D= 4" P.V.C. SANITARIA. (B.A.LL.)</v>
          </cell>
          <cell r="F259" t="str">
            <v>TRAMO</v>
          </cell>
          <cell r="J259">
            <v>581058.73333920003</v>
          </cell>
          <cell r="K259">
            <v>0</v>
          </cell>
          <cell r="L259">
            <v>0</v>
          </cell>
        </row>
        <row r="260">
          <cell r="B260" t="str">
            <v>14-02</v>
          </cell>
          <cell r="C260" t="str">
            <v>14</v>
          </cell>
          <cell r="D260" t="str">
            <v>14-02-270</v>
          </cell>
          <cell r="E260" t="str">
            <v>TUBERÍA  D= 6" P.V.C. SANITARIA   (B.A.LL.)</v>
          </cell>
          <cell r="F260" t="str">
            <v>TRAMO</v>
          </cell>
          <cell r="J260">
            <v>1004017.9013392</v>
          </cell>
          <cell r="K260">
            <v>0</v>
          </cell>
          <cell r="L260">
            <v>0</v>
          </cell>
        </row>
        <row r="261">
          <cell r="B261" t="str">
            <v>14-02</v>
          </cell>
          <cell r="C261" t="str">
            <v>14</v>
          </cell>
          <cell r="D261" t="str">
            <v>14-02I</v>
          </cell>
          <cell r="E261" t="str">
            <v>SALIDAS DESAGUES AGUAS LLUVIAS</v>
          </cell>
          <cell r="F261">
            <v>0</v>
          </cell>
          <cell r="J261">
            <v>0</v>
          </cell>
          <cell r="K261">
            <v>0</v>
          </cell>
          <cell r="L261">
            <v>0</v>
          </cell>
        </row>
        <row r="262">
          <cell r="B262" t="str">
            <v>14-02</v>
          </cell>
          <cell r="C262" t="str">
            <v>14</v>
          </cell>
          <cell r="D262" t="str">
            <v>14-02J</v>
          </cell>
          <cell r="E262" t="str">
            <v>SUMINISTRO, TRANSPORTE E INSTALACION DE TUBERIA Y ACCESORIOS PARA SALIDAS DE DESAGUES DE AGUAS LLUVIAS. INCLUYE TODO LO NECESARIO PARA SU CORRECTA INSTALACION Y FUNCIONAMIENTO.</v>
          </cell>
          <cell r="F262">
            <v>0</v>
          </cell>
          <cell r="J262">
            <v>0</v>
          </cell>
          <cell r="K262">
            <v>0</v>
          </cell>
          <cell r="L262">
            <v>0</v>
          </cell>
        </row>
        <row r="263">
          <cell r="B263" t="str">
            <v>14-02</v>
          </cell>
          <cell r="C263" t="str">
            <v>14</v>
          </cell>
          <cell r="D263" t="str">
            <v>14-02-300</v>
          </cell>
          <cell r="E263" t="str">
            <v>SALIDA P.V.C.  SANITARIA D= 4"</v>
          </cell>
          <cell r="F263" t="str">
            <v>UN</v>
          </cell>
          <cell r="J263">
            <v>1684632.3000264</v>
          </cell>
          <cell r="K263">
            <v>0</v>
          </cell>
          <cell r="L263">
            <v>0</v>
          </cell>
        </row>
        <row r="264">
          <cell r="B264" t="str">
            <v>14-02</v>
          </cell>
          <cell r="C264" t="str">
            <v>14</v>
          </cell>
          <cell r="D264" t="str">
            <v>14-02-310</v>
          </cell>
          <cell r="E264" t="str">
            <v>SALIDA P.V.C.  SANITARIA D= 4" EMPALMES A BALL</v>
          </cell>
          <cell r="F264" t="str">
            <v>UN</v>
          </cell>
          <cell r="J264">
            <v>295219.70133920002</v>
          </cell>
          <cell r="K264">
            <v>0</v>
          </cell>
          <cell r="L264">
            <v>0</v>
          </cell>
        </row>
        <row r="265">
          <cell r="B265">
            <v>0</v>
          </cell>
          <cell r="C265" t="str">
            <v>15</v>
          </cell>
          <cell r="D265" t="str">
            <v>15</v>
          </cell>
          <cell r="E265" t="str">
            <v>INSTALACIONES ELECTRICAS</v>
          </cell>
          <cell r="J265">
            <v>0</v>
          </cell>
          <cell r="K265">
            <v>0</v>
          </cell>
          <cell r="L265">
            <v>146749639.90252796</v>
          </cell>
        </row>
        <row r="266">
          <cell r="B266">
            <v>0</v>
          </cell>
          <cell r="C266" t="str">
            <v>15</v>
          </cell>
          <cell r="D266" t="str">
            <v>15-01</v>
          </cell>
          <cell r="E266" t="str">
            <v>INSTALACIONES ELECTRICAS</v>
          </cell>
          <cell r="F266">
            <v>0</v>
          </cell>
          <cell r="J266">
            <v>0</v>
          </cell>
          <cell r="K266">
            <v>146749639.90252796</v>
          </cell>
          <cell r="L266">
            <v>0</v>
          </cell>
        </row>
        <row r="267">
          <cell r="B267" t="str">
            <v>15-01</v>
          </cell>
          <cell r="C267" t="str">
            <v>15</v>
          </cell>
          <cell r="D267" t="str">
            <v>15-01A</v>
          </cell>
          <cell r="E267" t="str">
            <v>LOCALES COMERCIALES Y CAFÉ</v>
          </cell>
          <cell r="F267">
            <v>0</v>
          </cell>
          <cell r="J267">
            <v>0</v>
          </cell>
          <cell r="K267">
            <v>0</v>
          </cell>
          <cell r="L267">
            <v>0</v>
          </cell>
        </row>
        <row r="268">
          <cell r="B268" t="str">
            <v>15-01</v>
          </cell>
          <cell r="C268" t="str">
            <v>15</v>
          </cell>
          <cell r="D268" t="str">
            <v>15-01B</v>
          </cell>
          <cell r="E268" t="str">
            <v>INSTALACIONES ELECTRICAS PARA TOMAS, ILUMINACION Y TELEFONO</v>
          </cell>
          <cell r="F268">
            <v>0</v>
          </cell>
          <cell r="J268">
            <v>0</v>
          </cell>
          <cell r="K268">
            <v>0</v>
          </cell>
          <cell r="L268">
            <v>0</v>
          </cell>
        </row>
        <row r="269">
          <cell r="B269" t="str">
            <v>15-01</v>
          </cell>
          <cell r="C269" t="str">
            <v>15</v>
          </cell>
          <cell r="D269" t="str">
            <v>15-01-010</v>
          </cell>
          <cell r="E269" t="str">
            <v xml:space="preserve">SUMINISTRO, TRANSPORTE E INSTALACIÓN DE SALIDA PARA ILUMINACION. INCLUYE ALAMBRE RIGIDO 3#12, TUBERÍA EMT 1/2", CAJA METALICA 12X12X5, TOMA 15A/120V Y ACCESORIOS PARA SU CORRECTO FUNCIONAMIENTO. NO INCLUYE LUMINARIA </v>
          </cell>
          <cell r="F269" t="str">
            <v>UND</v>
          </cell>
          <cell r="J269">
            <v>2957986.0799999991</v>
          </cell>
          <cell r="K269">
            <v>0</v>
          </cell>
          <cell r="L269">
            <v>0</v>
          </cell>
        </row>
        <row r="270">
          <cell r="B270" t="str">
            <v>15-01</v>
          </cell>
          <cell r="C270" t="str">
            <v>15</v>
          </cell>
          <cell r="D270" t="str">
            <v>15-01-020</v>
          </cell>
          <cell r="E270" t="str">
            <v xml:space="preserve">SUMINISTRO, TRANSPORTE E INSTALACIÓN DE SALIDA PARA INTERRUPTOR SENCILLO. INCLUYE ALAMBRE RIGIDO 3#12, TUBERÍA EMT 1/2", CAJA METALICA 12X12X5, INTERRUPTOR SENCILLO Y ACCESORIOS PARA SU CORRECTOR FUNCIONAMIENTO. </v>
          </cell>
          <cell r="F270" t="str">
            <v>UND</v>
          </cell>
          <cell r="J270">
            <v>887395.82399999979</v>
          </cell>
          <cell r="K270">
            <v>0</v>
          </cell>
          <cell r="L270">
            <v>0</v>
          </cell>
        </row>
        <row r="271">
          <cell r="B271" t="str">
            <v>15-01</v>
          </cell>
          <cell r="C271" t="str">
            <v>15</v>
          </cell>
          <cell r="D271" t="str">
            <v>15-01-030</v>
          </cell>
          <cell r="E271" t="str">
            <v xml:space="preserve">SUMINISTRO, TRANSPORTE E INSTALACIÓN DE SALIDA PARA INTERRUPTOR DOBLE. INCLUYE ALAMBRE RIGIDO 3 #12, TUBERÍA EMT 1/2", CAJA METALICA 12X12X5, INTERRUPTOR DOBLE Y ACCESORIOS PARA SU CORRECTO FUNCIONAMIENTO. </v>
          </cell>
          <cell r="F271" t="str">
            <v>UND</v>
          </cell>
          <cell r="J271">
            <v>394398.14399999991</v>
          </cell>
          <cell r="K271">
            <v>0</v>
          </cell>
          <cell r="L271">
            <v>0</v>
          </cell>
        </row>
        <row r="272">
          <cell r="B272" t="str">
            <v>15-01</v>
          </cell>
          <cell r="C272" t="str">
            <v>15</v>
          </cell>
          <cell r="D272" t="str">
            <v>15-01-040</v>
          </cell>
          <cell r="E272" t="str">
            <v>SUMINISTRO, TRANSPORTE E INSTALACIÓN DE SALIDA PARA TOMA DOBLE 15A/120V. INCLUYE ALAMBRE RIGIDO 3#12, TUBERÍA EMT 1/2", CAJA METALICA 12X12X5, TOMA 15A/120V Y ACCESORIOS PARA SU CORRECTO FUNCIONAMIENTO.</v>
          </cell>
          <cell r="F272" t="str">
            <v>UND</v>
          </cell>
          <cell r="J272">
            <v>1774791.6479999996</v>
          </cell>
          <cell r="K272">
            <v>0</v>
          </cell>
          <cell r="L272">
            <v>0</v>
          </cell>
        </row>
        <row r="273">
          <cell r="B273" t="str">
            <v>15-01</v>
          </cell>
          <cell r="C273" t="str">
            <v>15</v>
          </cell>
          <cell r="D273" t="str">
            <v>15-01-050</v>
          </cell>
          <cell r="E273" t="str">
            <v>SUMINISTRO, TRANSPORTE E INSTALACIÓN DE SALIDA PARA TOMA DOBLE 15A/120V CON PROTECCION GFCI. INCLUYE ALAMBRE RIGIDO 3#12, TUBERÍA EMT 1/2", CAJA METALICA 12X12X5, TOMA GFCI 15A/120V Y ACCESORIOS PARA SU CORRECTO FUNCIONAMIENTO.</v>
          </cell>
          <cell r="F273" t="str">
            <v>UND</v>
          </cell>
          <cell r="J273">
            <v>121799.5128</v>
          </cell>
          <cell r="K273">
            <v>0</v>
          </cell>
          <cell r="L273">
            <v>0</v>
          </cell>
        </row>
        <row r="274">
          <cell r="B274" t="str">
            <v>15-01</v>
          </cell>
          <cell r="C274" t="str">
            <v>15</v>
          </cell>
          <cell r="D274" t="str">
            <v>15-01-060</v>
          </cell>
          <cell r="E274" t="str">
            <v>SUMINISTRO, TRANSPORTE E INSTALACIÓN DE SALIDA PARA TOMA 30A/220V. INCLUYE ALAMBRE RIGIDO 3#10, TUBERÍA EMT 3/4", CAJA METALICA 12X12X5, TOMA 30A/220V Y ACCESORIOS PARA SU CORRECTO FUNCIONAMIENTO.</v>
          </cell>
          <cell r="F274" t="str">
            <v>UND</v>
          </cell>
          <cell r="J274">
            <v>107880.54983999999</v>
          </cell>
          <cell r="K274">
            <v>0</v>
          </cell>
          <cell r="L274">
            <v>0</v>
          </cell>
        </row>
        <row r="275">
          <cell r="B275" t="str">
            <v>15-01</v>
          </cell>
          <cell r="C275" t="str">
            <v>15</v>
          </cell>
          <cell r="D275" t="str">
            <v>15-01-070</v>
          </cell>
          <cell r="E275" t="str">
            <v>SUMINISTRO, TRANSPORTE E INSTALACIÓN DE SALIDA PARA TELEFONO. INCLUYE CABLE TELEFONICO 2 PARES, TUBERÍA EMT 1/2", CAJA METALICA 12X12X5, TOMA TELEFONICO Y ACCESORIOS PARA SU CORRECTO FUNCIONAMIENTO.</v>
          </cell>
          <cell r="F275" t="str">
            <v>UND</v>
          </cell>
          <cell r="J275">
            <v>288839.93040000001</v>
          </cell>
          <cell r="K275">
            <v>0</v>
          </cell>
          <cell r="L275">
            <v>0</v>
          </cell>
        </row>
        <row r="276">
          <cell r="B276" t="str">
            <v>15-01</v>
          </cell>
          <cell r="C276" t="str">
            <v>15</v>
          </cell>
          <cell r="D276" t="str">
            <v>15-01C</v>
          </cell>
          <cell r="E276" t="str">
            <v>LUMINARIAS, TABLEROS, BREAKER</v>
          </cell>
          <cell r="F276" t="str">
            <v>UND</v>
          </cell>
          <cell r="J276">
            <v>0</v>
          </cell>
          <cell r="K276">
            <v>0</v>
          </cell>
          <cell r="L276">
            <v>0</v>
          </cell>
        </row>
        <row r="277">
          <cell r="B277" t="str">
            <v>15-01</v>
          </cell>
          <cell r="C277" t="str">
            <v>15</v>
          </cell>
          <cell r="D277" t="str">
            <v>15-01-080</v>
          </cell>
          <cell r="E277" t="str">
            <v>SUMINISTRO, TRANSPORTE E INSTALACIÓN DE CONTADOR MONOFASICO CICLOMETRICO 15(60A), INCLUYE CAJA METALICA CON ESPACIO PARA TOTALIZADOR.</v>
          </cell>
          <cell r="F277" t="str">
            <v>UND</v>
          </cell>
          <cell r="J277">
            <v>1206398.7936</v>
          </cell>
          <cell r="K277">
            <v>0</v>
          </cell>
          <cell r="L277">
            <v>0</v>
          </cell>
        </row>
        <row r="278">
          <cell r="B278" t="str">
            <v>15-01</v>
          </cell>
          <cell r="C278" t="str">
            <v>15</v>
          </cell>
          <cell r="D278" t="str">
            <v>15-01-090</v>
          </cell>
          <cell r="E278" t="str">
            <v>SUMINISTRO, TRANSPORTE E INSTALACIÓN DE BREAKER BIPOLAR DOBLE TORNILLO O TIPO RIEL DE 50 A. MARCA SIEMENS O SIMILAR</v>
          </cell>
          <cell r="F278" t="str">
            <v>UND</v>
          </cell>
          <cell r="J278">
            <v>301598.23680000001</v>
          </cell>
          <cell r="K278">
            <v>0</v>
          </cell>
          <cell r="L278">
            <v>0</v>
          </cell>
        </row>
        <row r="279">
          <cell r="B279" t="str">
            <v>15-01</v>
          </cell>
          <cell r="C279" t="str">
            <v>15</v>
          </cell>
          <cell r="D279" t="str">
            <v>15-01-100</v>
          </cell>
          <cell r="E279" t="str">
            <v xml:space="preserve">SUMINISTRO, TRANSPORTE E INSTALACIÓN DE TABLERO 2F, 4H, 8 CIRCUITOS, MARCA TERCOL  O SIMILAR . </v>
          </cell>
          <cell r="F279" t="str">
            <v>UND</v>
          </cell>
          <cell r="J279">
            <v>686718.14399999985</v>
          </cell>
          <cell r="K279">
            <v>0</v>
          </cell>
          <cell r="L279">
            <v>0</v>
          </cell>
        </row>
        <row r="280">
          <cell r="B280" t="str">
            <v>15-01</v>
          </cell>
          <cell r="C280" t="str">
            <v>15</v>
          </cell>
          <cell r="D280" t="str">
            <v>15-01-110</v>
          </cell>
          <cell r="E280" t="str">
            <v>SUMINISTRO, TRANSPORTE E INSTALACIÓN DE BREAKER MONOPOLAR ENCHUFABLE DE 20A. MARCA SIEMENS O SIMILAR</v>
          </cell>
          <cell r="F280" t="str">
            <v>UND</v>
          </cell>
          <cell r="J280">
            <v>271436.65919999999</v>
          </cell>
          <cell r="K280">
            <v>0</v>
          </cell>
          <cell r="L280">
            <v>0</v>
          </cell>
        </row>
        <row r="281">
          <cell r="B281" t="str">
            <v>15-01</v>
          </cell>
          <cell r="C281" t="str">
            <v>15</v>
          </cell>
          <cell r="D281" t="str">
            <v>15-01-120</v>
          </cell>
          <cell r="E281" t="str">
            <v>SUMINISTRO, TRANSPORTE E INSTALACIÓN DE BREAKER BIPOLAR ENCHUFABLE DE 30A. MARCA SIEMENS O SIMILAR</v>
          </cell>
          <cell r="F281" t="str">
            <v>UND</v>
          </cell>
          <cell r="J281">
            <v>45819.698399999994</v>
          </cell>
          <cell r="K281">
            <v>0</v>
          </cell>
          <cell r="L281">
            <v>0</v>
          </cell>
        </row>
        <row r="282">
          <cell r="B282" t="str">
            <v>15-01</v>
          </cell>
          <cell r="C282" t="str">
            <v>15</v>
          </cell>
          <cell r="D282" t="str">
            <v>15-01-130</v>
          </cell>
          <cell r="E282" t="str">
            <v>SUMINISTRO, TRANSPORTE E INSTALACION DE LUMINARIA 2X32W DE SOBREPONER. MARCA ISOLUX O SIMILAR. INCLUYE TUBO LUZ DIA,BALASTO ELECTRONICO MARCA OSRAM, CABLE ENCAUCHETADO 3X16 Y MACHO CON POLO A TIERRA.</v>
          </cell>
          <cell r="F282" t="str">
            <v>UND</v>
          </cell>
          <cell r="J282">
            <v>3596003.7120000003</v>
          </cell>
          <cell r="K282">
            <v>0</v>
          </cell>
          <cell r="L282">
            <v>0</v>
          </cell>
        </row>
        <row r="283">
          <cell r="B283" t="str">
            <v>15-01</v>
          </cell>
          <cell r="C283" t="str">
            <v>15</v>
          </cell>
          <cell r="D283" t="str">
            <v>15-01D</v>
          </cell>
          <cell r="E283" t="str">
            <v>OFICINAS SEGUNDO PISO</v>
          </cell>
          <cell r="F283">
            <v>0</v>
          </cell>
          <cell r="J283">
            <v>0</v>
          </cell>
          <cell r="K283">
            <v>0</v>
          </cell>
          <cell r="L283">
            <v>0</v>
          </cell>
        </row>
        <row r="284">
          <cell r="B284" t="str">
            <v>15-01</v>
          </cell>
          <cell r="C284" t="str">
            <v>15</v>
          </cell>
          <cell r="D284" t="str">
            <v>15-01E</v>
          </cell>
          <cell r="E284" t="str">
            <v>INSTALACIONES ELECTRICAS PARA TOMAS E ILUMINACION.</v>
          </cell>
          <cell r="F284">
            <v>0</v>
          </cell>
          <cell r="J284">
            <v>0</v>
          </cell>
          <cell r="K284">
            <v>0</v>
          </cell>
          <cell r="L284">
            <v>0</v>
          </cell>
        </row>
        <row r="285">
          <cell r="B285" t="str">
            <v>15-01</v>
          </cell>
          <cell r="C285" t="str">
            <v>15</v>
          </cell>
          <cell r="D285" t="str">
            <v>15-01-140</v>
          </cell>
          <cell r="E285" t="str">
            <v xml:space="preserve">SUMINISTRO, TRANSPORTE E INSTALACIÓN DE SALIDA PARA ILUMINACION. INCLUYE ALAMBRE RIGIDO 3#12, TUBERÍA EMT 1/2", CAJA METALICA 12X12X5, TOMA 15A/120V Y ACCESORIOS PARA SU CORRECTO FUNCIONAMIENTO. NO INCLUYE LUMINARIA </v>
          </cell>
          <cell r="F285" t="str">
            <v>UND</v>
          </cell>
          <cell r="J285">
            <v>5718773.0879999986</v>
          </cell>
          <cell r="K285">
            <v>0</v>
          </cell>
          <cell r="L285">
            <v>0</v>
          </cell>
        </row>
        <row r="286">
          <cell r="B286" t="str">
            <v>15-01</v>
          </cell>
          <cell r="C286" t="str">
            <v>15</v>
          </cell>
          <cell r="D286" t="str">
            <v>15-01-150</v>
          </cell>
          <cell r="E286" t="str">
            <v xml:space="preserve">SUMINISTRO, TRANSPORTE E INSTALACIÓN DE SALIDA PARA INTERRUPTOR SENCILLO. INCLUYE ALAMBRE RIGIDO 3#12, TUBERÍA EMT 1/2", CAJA METALICA 12X12X5, INTERRUPTOR SENCILLO Y ACCESORIOS PARA SU CORRECTOR FUNCIONAMIENTO. </v>
          </cell>
          <cell r="F286" t="str">
            <v>UND</v>
          </cell>
          <cell r="J286">
            <v>295798.60799999995</v>
          </cell>
          <cell r="K286">
            <v>0</v>
          </cell>
          <cell r="L286">
            <v>0</v>
          </cell>
        </row>
        <row r="287">
          <cell r="B287" t="str">
            <v>15-01</v>
          </cell>
          <cell r="C287" t="str">
            <v>15</v>
          </cell>
          <cell r="D287" t="str">
            <v>15-01-160</v>
          </cell>
          <cell r="E287" t="str">
            <v xml:space="preserve">SUMINISTRO, TRANSPORTE E INSTALACIÓN DE SALIDA PARA INTERRUPTOR DOBLE. INCLUYE ALAMBRE RIGIDO 3 #12, TUBERÍA EMT 1/2", CAJA METALICA 12X12X5, INTERRUPTOR DOBLE Y ACCESORIOS PARA SU CORRECTO FUNCIONAMIENTO. </v>
          </cell>
          <cell r="F287" t="str">
            <v>UND</v>
          </cell>
          <cell r="J287">
            <v>510398.02799999993</v>
          </cell>
          <cell r="K287">
            <v>0</v>
          </cell>
          <cell r="L287">
            <v>0</v>
          </cell>
        </row>
        <row r="288">
          <cell r="B288" t="str">
            <v>15-01</v>
          </cell>
          <cell r="C288" t="str">
            <v>15</v>
          </cell>
          <cell r="D288" t="str">
            <v>15-01-170</v>
          </cell>
          <cell r="E288" t="str">
            <v xml:space="preserve">SUMINISTRO, TRANSPORTE E INSTALACIÓN DE SALIDA PARA INTERRUPTOR TRIPLE. INCLUYE ALAMBRE RIGIDO 3 #12, TUBERÍA EMT 1/2", CAJA METALICA 12X12X5, INTERRUPTOR TRIPLE Y ACCESORIOS PARA SU CORRECTO FUNCIONAMIENTO. </v>
          </cell>
          <cell r="F288" t="str">
            <v>UND</v>
          </cell>
          <cell r="J288">
            <v>316679.02559999999</v>
          </cell>
          <cell r="K288">
            <v>0</v>
          </cell>
          <cell r="L288">
            <v>0</v>
          </cell>
        </row>
        <row r="289">
          <cell r="B289" t="str">
            <v>15-01</v>
          </cell>
          <cell r="C289" t="str">
            <v>15</v>
          </cell>
          <cell r="D289" t="str">
            <v>15-01-180</v>
          </cell>
          <cell r="E289" t="str">
            <v xml:space="preserve">SUMINISTRO, TRANSPORTE E INSTALACIÓN DE SALIDA PARA INTERRUPTOR DOBLE ESCALA. INCLUYE ALAMBRE RIGIDO 3 #12, TUBERÍA EMT 1/2", CAJA METALICA 12X12X5, INTERRUPTOR DOBLE ESCALA Y ACCESORIOS PARA SU CORRECTO FUNCIONAMIENTO. </v>
          </cell>
          <cell r="F289" t="str">
            <v>UND</v>
          </cell>
          <cell r="J289">
            <v>422238.70079999999</v>
          </cell>
          <cell r="K289">
            <v>0</v>
          </cell>
          <cell r="L289">
            <v>0</v>
          </cell>
        </row>
        <row r="290">
          <cell r="B290" t="str">
            <v>15-01</v>
          </cell>
          <cell r="C290" t="str">
            <v>15</v>
          </cell>
          <cell r="D290" t="str">
            <v>15-01-190</v>
          </cell>
          <cell r="E290" t="str">
            <v>SUMINISTRO, TRANSPORTE E INSTALACION DE SALIDA PARA  TOMA ENERGIA NORMAL, 15A, 120V POR CANALETA METALICA 11X5, INCLUYE ALAMBRE RIGIDO 3#12, TAPA TROQUEL METALICA Y TOMA LEVITON. NO INCLUYE CANALETA METALICA</v>
          </cell>
          <cell r="F290" t="str">
            <v>UND</v>
          </cell>
          <cell r="J290">
            <v>2960336.3328000004</v>
          </cell>
          <cell r="K290">
            <v>0</v>
          </cell>
          <cell r="L290">
            <v>0</v>
          </cell>
        </row>
        <row r="291">
          <cell r="B291" t="str">
            <v>15-01</v>
          </cell>
          <cell r="C291" t="str">
            <v>15</v>
          </cell>
          <cell r="D291" t="str">
            <v>15-01F</v>
          </cell>
          <cell r="E291" t="str">
            <v>INSTALACIONES PARA VOZ Y DATOS</v>
          </cell>
          <cell r="F291">
            <v>0</v>
          </cell>
          <cell r="J291">
            <v>0</v>
          </cell>
          <cell r="K291">
            <v>0</v>
          </cell>
          <cell r="L291">
            <v>0</v>
          </cell>
        </row>
        <row r="292">
          <cell r="B292" t="str">
            <v>15-01</v>
          </cell>
          <cell r="C292" t="str">
            <v>15</v>
          </cell>
          <cell r="D292" t="str">
            <v>15-01-200</v>
          </cell>
          <cell r="E292" t="str">
            <v>SUMINISTRO, TRANSPORTE E INSTALACION DE SALIDA DOBLE PARA VOZ Y DATOS EN CANALETA METALICA 10X4 CM , INCLUYE TAPA TROQUEL METALICA, JACK RJ45, FACE PLATE. NO INCLUYE CABLE UTP, NI CANALETA.</v>
          </cell>
          <cell r="F292" t="str">
            <v>UND</v>
          </cell>
          <cell r="J292">
            <v>2262007.2383999997</v>
          </cell>
          <cell r="K292">
            <v>0</v>
          </cell>
          <cell r="L292">
            <v>0</v>
          </cell>
        </row>
        <row r="293">
          <cell r="B293" t="str">
            <v>15-01</v>
          </cell>
          <cell r="C293" t="str">
            <v>15</v>
          </cell>
          <cell r="D293" t="str">
            <v>15-01-210</v>
          </cell>
          <cell r="E293" t="str">
            <v>SUMINISTRO, TRANSPORTE E INSTALACION DE CABLE UTP CATEGORIA 6</v>
          </cell>
          <cell r="F293" t="str">
            <v>ML</v>
          </cell>
          <cell r="J293">
            <v>3709716.1920000003</v>
          </cell>
          <cell r="K293">
            <v>0</v>
          </cell>
          <cell r="L293">
            <v>0</v>
          </cell>
        </row>
        <row r="294">
          <cell r="B294" t="str">
            <v>15-01</v>
          </cell>
          <cell r="C294" t="str">
            <v>15</v>
          </cell>
          <cell r="D294" t="str">
            <v>15-01-220</v>
          </cell>
          <cell r="E294" t="str">
            <v xml:space="preserve">SUMINISTRO, TRANSPORTE E INSTALACION DE PATCH PANEL DE 24 PUERTOS CATEGORIA 6. </v>
          </cell>
          <cell r="F294" t="str">
            <v>UND</v>
          </cell>
          <cell r="J294">
            <v>4036796.8401599992</v>
          </cell>
          <cell r="K294">
            <v>0</v>
          </cell>
          <cell r="L294">
            <v>0</v>
          </cell>
        </row>
        <row r="295">
          <cell r="B295" t="str">
            <v>15-01</v>
          </cell>
          <cell r="C295" t="str">
            <v>15</v>
          </cell>
          <cell r="D295" t="str">
            <v>15-01-230</v>
          </cell>
          <cell r="E295" t="str">
            <v>SUMINISTRO, TRANSPORTE E INSTALACION DE PATCH CORD DE 1.5 MTS CATEGORIA 6</v>
          </cell>
          <cell r="F295" t="str">
            <v>UND</v>
          </cell>
          <cell r="J295">
            <v>1749289.6511999997</v>
          </cell>
          <cell r="K295">
            <v>0</v>
          </cell>
          <cell r="L295">
            <v>0</v>
          </cell>
        </row>
        <row r="296">
          <cell r="B296" t="str">
            <v>15-01</v>
          </cell>
          <cell r="C296" t="str">
            <v>15</v>
          </cell>
          <cell r="D296" t="str">
            <v>15-01-240</v>
          </cell>
          <cell r="E296" t="str">
            <v>SUMINISTRO, TRANSPORTE E INSTALACION DE PATCH CORD DE 2 MTS CATEGORIA 6</v>
          </cell>
          <cell r="F296" t="str">
            <v>UND</v>
          </cell>
          <cell r="J296">
            <v>1055608.4447999997</v>
          </cell>
          <cell r="K296">
            <v>0</v>
          </cell>
          <cell r="L296">
            <v>0</v>
          </cell>
        </row>
        <row r="297">
          <cell r="B297" t="str">
            <v>15-01</v>
          </cell>
          <cell r="C297" t="str">
            <v>15</v>
          </cell>
          <cell r="D297" t="str">
            <v>15-01-250</v>
          </cell>
          <cell r="E297" t="str">
            <v>SUMINISTRO, TRANSPORTE E INSTALACION DE GABINETE CERRADO PARA TELECOMUNICACIONES DE 80CM DE ALTO.</v>
          </cell>
          <cell r="F297" t="str">
            <v>UND</v>
          </cell>
          <cell r="J297">
            <v>695999.45015999989</v>
          </cell>
          <cell r="K297">
            <v>0</v>
          </cell>
          <cell r="L297">
            <v>0</v>
          </cell>
        </row>
        <row r="298">
          <cell r="B298" t="str">
            <v>15-01</v>
          </cell>
          <cell r="C298" t="str">
            <v>15</v>
          </cell>
          <cell r="D298" t="str">
            <v>15-01-260</v>
          </cell>
          <cell r="E298" t="str">
            <v>SUMINISTRO, TRANSPORTE E INSTALACION DE CANALETA METALICA 10X4CM  PARA SALIDAS DE VOZ Y DATOS Y ENERGIA.</v>
          </cell>
          <cell r="F298" t="str">
            <v>UND</v>
          </cell>
          <cell r="J298">
            <v>8746448.2559999991</v>
          </cell>
          <cell r="K298">
            <v>0</v>
          </cell>
          <cell r="L298">
            <v>0</v>
          </cell>
        </row>
        <row r="299">
          <cell r="B299" t="str">
            <v>15-01</v>
          </cell>
          <cell r="C299" t="str">
            <v>15</v>
          </cell>
          <cell r="D299" t="str">
            <v>15-01-270</v>
          </cell>
          <cell r="E299" t="str">
            <v>CERTIFICACION DE PUNTO DE VOZ Y/O DATOS</v>
          </cell>
          <cell r="F299" t="str">
            <v>UND</v>
          </cell>
          <cell r="J299">
            <v>904792.72540799994</v>
          </cell>
          <cell r="K299">
            <v>0</v>
          </cell>
          <cell r="L299">
            <v>0</v>
          </cell>
        </row>
        <row r="300">
          <cell r="B300" t="str">
            <v>15-01</v>
          </cell>
          <cell r="C300" t="str">
            <v>15</v>
          </cell>
          <cell r="D300" t="str">
            <v>15-01G</v>
          </cell>
          <cell r="E300" t="str">
            <v>LUMINARIAS, TABLEROS, BREAKER</v>
          </cell>
          <cell r="F300">
            <v>0</v>
          </cell>
          <cell r="J300">
            <v>0</v>
          </cell>
          <cell r="K300">
            <v>0</v>
          </cell>
          <cell r="L300">
            <v>0</v>
          </cell>
        </row>
        <row r="301">
          <cell r="B301" t="str">
            <v>15-01</v>
          </cell>
          <cell r="C301" t="str">
            <v>15</v>
          </cell>
          <cell r="D301" t="str">
            <v>15-01-280</v>
          </cell>
          <cell r="E301" t="str">
            <v xml:space="preserve">SUMINISTRO, TRANSPORTE E INSTALACIÓN DE TABLERO 2F, 4H, 18 CIRCUITOS, MARCA TERCOL  O SIMILAR . </v>
          </cell>
          <cell r="F301" t="str">
            <v>UND</v>
          </cell>
          <cell r="J301">
            <v>249400.11599999995</v>
          </cell>
          <cell r="K301">
            <v>0</v>
          </cell>
          <cell r="L301">
            <v>0</v>
          </cell>
        </row>
        <row r="302">
          <cell r="B302" t="str">
            <v>15-01</v>
          </cell>
          <cell r="C302" t="str">
            <v>15</v>
          </cell>
          <cell r="D302" t="str">
            <v>15-01-290</v>
          </cell>
          <cell r="E302" t="str">
            <v>SUMINISTRO, TRANSPORTE E INSTALACIÓN DE BREAKER BIPOLAR ENCHUFABLE DE 70A. MARCA SIEMENS O SIMILAR</v>
          </cell>
          <cell r="F302" t="str">
            <v>UND</v>
          </cell>
          <cell r="J302">
            <v>98599.535999999978</v>
          </cell>
          <cell r="K302">
            <v>0</v>
          </cell>
          <cell r="L302">
            <v>0</v>
          </cell>
        </row>
        <row r="303">
          <cell r="B303" t="str">
            <v>15-01</v>
          </cell>
          <cell r="C303" t="str">
            <v>15</v>
          </cell>
          <cell r="D303" t="str">
            <v>15-01-300</v>
          </cell>
          <cell r="E303" t="str">
            <v>SUMINISTRO, TRANSPORTE E INSTALACIÓN DE BREAKER MONOPOLAR ENCHUFABLE DE 20A. MARCA SIEMENS O SIMILAR</v>
          </cell>
          <cell r="F303" t="str">
            <v>UND</v>
          </cell>
          <cell r="J303">
            <v>226197.21600000001</v>
          </cell>
          <cell r="K303">
            <v>0</v>
          </cell>
          <cell r="L303">
            <v>0</v>
          </cell>
        </row>
        <row r="304">
          <cell r="B304" t="str">
            <v>15-01</v>
          </cell>
          <cell r="C304" t="str">
            <v>15</v>
          </cell>
          <cell r="D304" t="str">
            <v>15-01-310</v>
          </cell>
          <cell r="E304" t="str">
            <v>SUMINISTRO, TRANSPORTE E INSTALACIÓN DE ACOMETIDA ELECTRICA 2#6+2#8</v>
          </cell>
          <cell r="F304" t="str">
            <v>ML</v>
          </cell>
          <cell r="J304">
            <v>1237131.8567999997</v>
          </cell>
          <cell r="K304">
            <v>0</v>
          </cell>
          <cell r="L304">
            <v>0</v>
          </cell>
        </row>
        <row r="305">
          <cell r="B305" t="str">
            <v>15-01</v>
          </cell>
          <cell r="C305" t="str">
            <v>15</v>
          </cell>
          <cell r="D305" t="str">
            <v>15-01-320</v>
          </cell>
          <cell r="E305" t="str">
            <v>SUMINISTRO, TRANSPORTE E INSTALACIÓN DE TUBERIA EMT 11/4</v>
          </cell>
          <cell r="F305" t="str">
            <v>ML</v>
          </cell>
          <cell r="J305">
            <v>637988.4</v>
          </cell>
          <cell r="K305">
            <v>0</v>
          </cell>
          <cell r="L305">
            <v>0</v>
          </cell>
        </row>
        <row r="306">
          <cell r="B306" t="str">
            <v>15-01</v>
          </cell>
          <cell r="C306" t="str">
            <v>15</v>
          </cell>
          <cell r="D306" t="str">
            <v>15-01-330</v>
          </cell>
          <cell r="E306" t="str">
            <v>SUMINISTRO, TRANSPORTE E INSTALACION DE LUMINARIA 2X32W DE SOBREPONER. MARCA ISOLUX O SIMILAR. INCLUYE TUBO LUZ DIA,BALASTO ELECTRONICO MARCA OSRAM, CABLE ENCAUCHETADO 3X16 Y MACHO CON POLO A TIERRA.</v>
          </cell>
          <cell r="F306" t="str">
            <v>UND</v>
          </cell>
          <cell r="J306">
            <v>7192007.4240000006</v>
          </cell>
          <cell r="K306">
            <v>0</v>
          </cell>
          <cell r="L306">
            <v>0</v>
          </cell>
        </row>
        <row r="307">
          <cell r="B307" t="str">
            <v>15-01</v>
          </cell>
          <cell r="C307" t="str">
            <v>15</v>
          </cell>
          <cell r="D307" t="str">
            <v>15-01-340</v>
          </cell>
          <cell r="E307" t="str">
            <v>SUMINISTRO, TRANSPORTE E INSTALACION DE OJO DE BUEY 2X32W. MARCA ISOLUX O SIMILAR. INCLUYE BOMBILLAS 326W, CABLE ENCAUCHETADO 3X16 Y MACHO CON POLO A TIERRA.</v>
          </cell>
          <cell r="F307" t="str">
            <v>UND</v>
          </cell>
          <cell r="J307">
            <v>4408010.2079999996</v>
          </cell>
          <cell r="K307">
            <v>0</v>
          </cell>
          <cell r="L307">
            <v>0</v>
          </cell>
        </row>
        <row r="308">
          <cell r="B308" t="str">
            <v>15-01</v>
          </cell>
          <cell r="C308" t="str">
            <v>15</v>
          </cell>
          <cell r="D308" t="str">
            <v>15-01H</v>
          </cell>
          <cell r="E308" t="str">
            <v>INSTALACIONES TEATRO INCLUYE CAMERINOS</v>
          </cell>
          <cell r="F308">
            <v>0</v>
          </cell>
          <cell r="J308">
            <v>0</v>
          </cell>
          <cell r="K308">
            <v>0</v>
          </cell>
          <cell r="L308">
            <v>0</v>
          </cell>
        </row>
        <row r="309">
          <cell r="B309" t="str">
            <v>15-01</v>
          </cell>
          <cell r="C309" t="str">
            <v>15</v>
          </cell>
          <cell r="D309" t="str">
            <v>15-01I</v>
          </cell>
          <cell r="E309" t="str">
            <v>INSTALACIONES ELECTRICAS PARA TOMAS, ILUMINACION Y TELEFONO</v>
          </cell>
          <cell r="F309" t="str">
            <v>UND</v>
          </cell>
          <cell r="J309">
            <v>0</v>
          </cell>
          <cell r="K309">
            <v>0</v>
          </cell>
          <cell r="L309">
            <v>0</v>
          </cell>
        </row>
        <row r="310">
          <cell r="B310" t="str">
            <v>15-01</v>
          </cell>
          <cell r="C310" t="str">
            <v>15</v>
          </cell>
          <cell r="D310" t="str">
            <v>15-01-350</v>
          </cell>
          <cell r="E310" t="str">
            <v xml:space="preserve">SUMINISTRO, TRANSPORTE E INSTALACIÓN DE SALIDA PARA ILUMINACION. INCLUYE ALAMBRE RIGIDO 3#12, TUBERÍA EMT 1/2", CAJA METALICA 12X12X5, TOMA 15A/120V Y ACCESORIOS PARA SU CORRECTO FUNCIONAMIENTO. NO INCLUYE LUMINARIA </v>
          </cell>
          <cell r="F310" t="str">
            <v>UND</v>
          </cell>
          <cell r="J310">
            <v>2760787.0079999994</v>
          </cell>
          <cell r="K310">
            <v>0</v>
          </cell>
          <cell r="L310">
            <v>0</v>
          </cell>
        </row>
        <row r="311">
          <cell r="B311" t="str">
            <v>15-01</v>
          </cell>
          <cell r="C311" t="str">
            <v>15</v>
          </cell>
          <cell r="D311" t="str">
            <v>15-01-360</v>
          </cell>
          <cell r="E311" t="str">
            <v xml:space="preserve">SUMINISTRO, TRANSPORTE E INSTALACIÓN DE SALIDA PARA INTERRUPTOR SENCILLO. INCLUYE ALAMBRE RIGIDO 3#12, TUBERÍA EMT 1/2", CAJA METALICA 12X12X5, INTERRUPTOR SENCILLO Y ACCESORIOS PARA SU CORRECTOR FUNCIONAMIENTO. </v>
          </cell>
          <cell r="F311" t="str">
            <v>UND</v>
          </cell>
          <cell r="J311">
            <v>394398.14399999991</v>
          </cell>
          <cell r="K311">
            <v>0</v>
          </cell>
          <cell r="L311">
            <v>0</v>
          </cell>
        </row>
        <row r="312">
          <cell r="B312" t="str">
            <v>15-01</v>
          </cell>
          <cell r="C312" t="str">
            <v>15</v>
          </cell>
          <cell r="D312" t="str">
            <v>15-01-370</v>
          </cell>
          <cell r="E312" t="str">
            <v xml:space="preserve">SUMINISTRO, TRANSPORTE E INSTALACIÓN DE SALIDA PARA INTERRUPTOR DOBLE. INCLUYE ALAMBRE RIGIDO 3 #12, TUBERÍA EMT 1/2", CAJA METALICA 12X12X5, INTERRUPTOR DOBLE Y ACCESORIOS PARA SU CORRECTO FUNCIONAMIENTO. </v>
          </cell>
          <cell r="F312" t="str">
            <v>UND</v>
          </cell>
          <cell r="J312">
            <v>204159.21119999996</v>
          </cell>
          <cell r="K312">
            <v>0</v>
          </cell>
          <cell r="L312">
            <v>0</v>
          </cell>
        </row>
        <row r="313">
          <cell r="B313" t="str">
            <v>15-01</v>
          </cell>
          <cell r="C313" t="str">
            <v>15</v>
          </cell>
          <cell r="D313" t="str">
            <v>15-01-380</v>
          </cell>
          <cell r="E313" t="str">
            <v xml:space="preserve">SUMINISTRO, TRANSPORTE E INSTALACIÓN DE SALIDA PARA INTERRUPTOR SENCILLO ESCALA. INCLUYE ALAMBRE RIGIDO 3 #12, TUBERÍA EMT 1/2", CAJA METALICA 12X12X5, INTERRUPTOR SENCILLO ESCALA Y ACCESORIOS PARA SU CORRECTO FUNCIONAMIENTO. </v>
          </cell>
          <cell r="F313" t="str">
            <v>UND</v>
          </cell>
          <cell r="J313">
            <v>214600.88159999999</v>
          </cell>
          <cell r="K313">
            <v>0</v>
          </cell>
          <cell r="L313">
            <v>0</v>
          </cell>
        </row>
        <row r="314">
          <cell r="B314" t="str">
            <v>15-01</v>
          </cell>
          <cell r="C314" t="str">
            <v>15</v>
          </cell>
          <cell r="D314" t="str">
            <v>15-01-390</v>
          </cell>
          <cell r="E314" t="str">
            <v>SUMINISTRO, TRANSPORTE E INSTALACIÓN DE SALIDA PARA TOMA DOBLE 15A/120V. INCLUYE ALAMBRE RIGIDO 3#12, TUBERÍA EMT 1/2", CAJA METALICA 12X12X5, TOMA 15A/120V Y ACCESORIOS PARA SU CORRECTO FUNCIONAMIENTO.</v>
          </cell>
          <cell r="F314" t="str">
            <v>UND</v>
          </cell>
          <cell r="J314">
            <v>3746782.3679999993</v>
          </cell>
          <cell r="K314">
            <v>0</v>
          </cell>
          <cell r="L314">
            <v>0</v>
          </cell>
        </row>
        <row r="315">
          <cell r="B315" t="str">
            <v>15-01</v>
          </cell>
          <cell r="C315" t="str">
            <v>15</v>
          </cell>
          <cell r="D315" t="str">
            <v>15-01-400</v>
          </cell>
          <cell r="E315" t="str">
            <v>SUMINISTRO, TRANSPORTE E INSTALACIÓN DE SALIDA PARA TELEFONO. INCLUYE CABLE TELEFONICO 2 PARES, TUBERÍA EMT 1/2", CAJA METALICA 12X12X5, TOMA TELEFONICO Y ACCESORIOS PARA SU CORRECTO FUNCIONAMIENTO.</v>
          </cell>
          <cell r="F315" t="str">
            <v>UND</v>
          </cell>
          <cell r="J315">
            <v>96279.976800000004</v>
          </cell>
          <cell r="K315">
            <v>0</v>
          </cell>
          <cell r="L315">
            <v>0</v>
          </cell>
        </row>
        <row r="316">
          <cell r="B316" t="str">
            <v>15-01</v>
          </cell>
          <cell r="C316" t="str">
            <v>15</v>
          </cell>
          <cell r="D316" t="str">
            <v>15-01J</v>
          </cell>
          <cell r="E316" t="str">
            <v>LUMINARIAS, TABLEROS, BREAKER</v>
          </cell>
          <cell r="F316">
            <v>0</v>
          </cell>
          <cell r="J316">
            <v>0</v>
          </cell>
          <cell r="K316">
            <v>0</v>
          </cell>
          <cell r="L316">
            <v>0</v>
          </cell>
        </row>
        <row r="317">
          <cell r="B317" t="str">
            <v>15-01</v>
          </cell>
          <cell r="C317" t="str">
            <v>15</v>
          </cell>
          <cell r="D317" t="str">
            <v>15-01-410</v>
          </cell>
          <cell r="E317" t="str">
            <v xml:space="preserve">SUMINISTRO, TRANSPORTE E INSTALACIÓN DE TABLERO 2F, 4H, 12 CIRCUITOS, MARCA TERCOL  O SIMILAR . </v>
          </cell>
          <cell r="F317" t="str">
            <v>UND</v>
          </cell>
          <cell r="J317">
            <v>249400.11599999995</v>
          </cell>
          <cell r="K317">
            <v>0</v>
          </cell>
          <cell r="L317">
            <v>0</v>
          </cell>
        </row>
        <row r="318">
          <cell r="B318" t="str">
            <v>15-01</v>
          </cell>
          <cell r="C318" t="str">
            <v>15</v>
          </cell>
          <cell r="D318" t="str">
            <v>15-01-420</v>
          </cell>
          <cell r="E318" t="str">
            <v>SUMINISTRO, TRANSPORTE E INSTALACIÓN DE BREAKER BIPOLAR ENCHUFABLE DE 40A. MARCA SIEMENS O SIMILAR</v>
          </cell>
          <cell r="F318" t="str">
            <v>UND</v>
          </cell>
          <cell r="J318">
            <v>64959.496559999992</v>
          </cell>
          <cell r="K318">
            <v>0</v>
          </cell>
          <cell r="L318">
            <v>0</v>
          </cell>
        </row>
        <row r="319">
          <cell r="B319" t="str">
            <v>15-01</v>
          </cell>
          <cell r="C319" t="str">
            <v>15</v>
          </cell>
          <cell r="D319" t="str">
            <v>15-01-430</v>
          </cell>
          <cell r="E319" t="str">
            <v>SUMINISTRO, TRANSPORTE E INSTALACIÓN DE BREAKER BREAKER INDUSTRIAL DE 250A. MARCA SIEMENS O SIMILAR</v>
          </cell>
          <cell r="F319" t="str">
            <v>UND</v>
          </cell>
          <cell r="J319">
            <v>1276000.1856</v>
          </cell>
          <cell r="K319">
            <v>0</v>
          </cell>
          <cell r="L319">
            <v>0</v>
          </cell>
        </row>
        <row r="320">
          <cell r="B320" t="str">
            <v>15-01</v>
          </cell>
          <cell r="C320" t="str">
            <v>15</v>
          </cell>
          <cell r="D320" t="str">
            <v>15-01-440</v>
          </cell>
          <cell r="E320" t="str">
            <v>SUMINISTRO, TRANSPORTE E INSTALACIÓN DE BREAKER MONOPOLAR ENCHUFABLE DE 20A. MARCA SIEMENS O SIMILAR</v>
          </cell>
          <cell r="F320" t="str">
            <v>UND</v>
          </cell>
          <cell r="J320">
            <v>294056.38079999998</v>
          </cell>
          <cell r="K320">
            <v>0</v>
          </cell>
          <cell r="L320">
            <v>0</v>
          </cell>
        </row>
        <row r="321">
          <cell r="B321" t="str">
            <v>15-01</v>
          </cell>
          <cell r="C321" t="str">
            <v>15</v>
          </cell>
          <cell r="D321" t="str">
            <v>15-01-450</v>
          </cell>
          <cell r="E321" t="str">
            <v>SUMINISTRO, TRANSPORTE E INSTALACIÓN DE ACOMETIDA ELECTRICA 2#8+1#8+1#10</v>
          </cell>
          <cell r="F321" t="str">
            <v>ML</v>
          </cell>
          <cell r="J321">
            <v>2560354.8768000002</v>
          </cell>
          <cell r="K321">
            <v>0</v>
          </cell>
          <cell r="L321">
            <v>0</v>
          </cell>
        </row>
        <row r="322">
          <cell r="B322" t="str">
            <v>15-01</v>
          </cell>
          <cell r="C322" t="str">
            <v>15</v>
          </cell>
          <cell r="D322" t="str">
            <v>15-01-460</v>
          </cell>
          <cell r="E322" t="str">
            <v>SUMINISTRO, TRANSPORTE E INSTALACIÓN DE ACOMETIDA ELECTRICA 2#4/0+1#2/0+1#2</v>
          </cell>
          <cell r="F322" t="str">
            <v>ML</v>
          </cell>
          <cell r="J322">
            <v>2964966.6815999993</v>
          </cell>
          <cell r="K322">
            <v>0</v>
          </cell>
          <cell r="L322">
            <v>0</v>
          </cell>
        </row>
        <row r="323">
          <cell r="B323" t="str">
            <v>15-01</v>
          </cell>
          <cell r="C323" t="str">
            <v>15</v>
          </cell>
          <cell r="D323" t="str">
            <v>15-01-470</v>
          </cell>
          <cell r="E323" t="str">
            <v>SUMINISTRO, TRANSPORTE E INSTALACIÓN DE TUBERIA EMT 1"</v>
          </cell>
          <cell r="F323" t="str">
            <v>ML</v>
          </cell>
          <cell r="J323">
            <v>1461629.2320000001</v>
          </cell>
          <cell r="K323">
            <v>0</v>
          </cell>
          <cell r="L323">
            <v>0</v>
          </cell>
        </row>
        <row r="324">
          <cell r="B324" t="str">
            <v>15-01</v>
          </cell>
          <cell r="C324" t="str">
            <v>15</v>
          </cell>
          <cell r="D324" t="str">
            <v>15-01-480</v>
          </cell>
          <cell r="E324" t="str">
            <v>SUMINISTRO, TRANSPORTE E INSTALACIÓN DE TUBERIA EMT 3"</v>
          </cell>
          <cell r="F324" t="str">
            <v>ML</v>
          </cell>
          <cell r="J324">
            <v>753995.59200000006</v>
          </cell>
          <cell r="K324">
            <v>0</v>
          </cell>
          <cell r="L324">
            <v>0</v>
          </cell>
        </row>
        <row r="325">
          <cell r="B325" t="str">
            <v>15-01</v>
          </cell>
          <cell r="C325" t="str">
            <v>15</v>
          </cell>
          <cell r="D325" t="str">
            <v>15-01-490</v>
          </cell>
          <cell r="E325" t="str">
            <v>SUMINISTRO, TRANSPORTE E INSTALACION DE LUMINARIA 2X32W DE SOBREPONER. MARCA ISOLUX O SIMILAR. INCLUYE TUBO LUZ DIA,BALASTO ELECTRONICO MARCA OSRAM, CABLE ENCAUCHETADO 3X16 Y MACHO CON POLO A TIERRA.</v>
          </cell>
          <cell r="F325" t="str">
            <v>UND</v>
          </cell>
          <cell r="J325">
            <v>1078801.1136000003</v>
          </cell>
          <cell r="K325">
            <v>0</v>
          </cell>
          <cell r="L325">
            <v>0</v>
          </cell>
        </row>
        <row r="326">
          <cell r="B326" t="str">
            <v>15-01</v>
          </cell>
          <cell r="C326" t="str">
            <v>15</v>
          </cell>
          <cell r="D326" t="str">
            <v>15-01-500</v>
          </cell>
          <cell r="E326" t="str">
            <v>SUMINISTRO, TRANSPORTE E INSTALACION DE LUMINARIA 2X54W DE SOBREPONER. MARCA ISOLUX O SIMILAR. INCLUYE TUBO LUZ DIA,BALASTO ELECTRONICO MARCA OSRAM, CABLE ENCAUCHETADO 3X16 Y MACHO CON POLO A TIERRA.</v>
          </cell>
          <cell r="F326" t="str">
            <v>UND</v>
          </cell>
          <cell r="J326">
            <v>33051346.423199996</v>
          </cell>
          <cell r="K326">
            <v>0</v>
          </cell>
          <cell r="L326">
            <v>0</v>
          </cell>
        </row>
        <row r="327">
          <cell r="B327" t="str">
            <v>15-01</v>
          </cell>
          <cell r="C327" t="str">
            <v>15</v>
          </cell>
          <cell r="D327" t="str">
            <v>15-01-510</v>
          </cell>
          <cell r="E327" t="str">
            <v>SUMINISTRO, TRANSPORTE E INSTALACION DE OJO DE BUEY 2X32W. MARCA ISOLUX O SIMILAR. INCLUYE BOMBILLO 32W, CABLE ENCAUCHETADO 3X16 Y MACHO CON POLO A TIERRA.</v>
          </cell>
          <cell r="F327" t="str">
            <v>UND</v>
          </cell>
          <cell r="J327">
            <v>13224030.623999998</v>
          </cell>
          <cell r="K327">
            <v>0</v>
          </cell>
          <cell r="L327">
            <v>0</v>
          </cell>
        </row>
        <row r="328">
          <cell r="B328" t="str">
            <v>15-01</v>
          </cell>
          <cell r="C328" t="str">
            <v>15</v>
          </cell>
          <cell r="D328" t="str">
            <v>15-01-520</v>
          </cell>
          <cell r="E328" t="str">
            <v>SUMINISTRO, TRANSPORTE E INSTALACION DE MINI LED DE 20W. MARCA ISOLUX O SIMILAR. INCLUYE  CABLE ENCAUCHETADO 3X16 Y MACHO CON POLO A TIERRA.</v>
          </cell>
          <cell r="F328" t="str">
            <v>UND</v>
          </cell>
          <cell r="J328">
            <v>3841929.6047999999</v>
          </cell>
          <cell r="K328">
            <v>0</v>
          </cell>
          <cell r="L328">
            <v>0</v>
          </cell>
        </row>
        <row r="329">
          <cell r="B329" t="str">
            <v>15-01</v>
          </cell>
          <cell r="C329" t="str">
            <v>15</v>
          </cell>
          <cell r="D329" t="str">
            <v>15-01-530</v>
          </cell>
          <cell r="E329" t="str">
            <v>SUMINISTRO, TRANSPORTE E INSTALACION DE LUMINARIA DECORATIVA 2X26W. MARCA ISOLUX O SIMILAR. INCLUYE  CABLE ENCAUCHETADO 3X16 Y MACHO CON POLO A TIERRA.</v>
          </cell>
          <cell r="F329" t="str">
            <v>UND</v>
          </cell>
          <cell r="J329">
            <v>1531195.5455999996</v>
          </cell>
          <cell r="K329">
            <v>0</v>
          </cell>
          <cell r="L329">
            <v>0</v>
          </cell>
        </row>
        <row r="330">
          <cell r="B330" t="str">
            <v>15-01</v>
          </cell>
          <cell r="C330" t="str">
            <v>15</v>
          </cell>
          <cell r="D330" t="str">
            <v>15-01-540</v>
          </cell>
          <cell r="E330" t="str">
            <v>SUMINISTRO, TRANSPORTE E INSTALACION DE LUMINARIA DECORATIVA 2X20W. MARCA ISOLUX O SIMILAR. INCLUYE  CABLE ENCAUCHETADO 3X16 Y MACHO CON POLO A TIERRA.</v>
          </cell>
          <cell r="F330" t="str">
            <v>UND</v>
          </cell>
          <cell r="J330">
            <v>1099681.5311999996</v>
          </cell>
          <cell r="K330">
            <v>0</v>
          </cell>
          <cell r="L330">
            <v>0</v>
          </cell>
        </row>
        <row r="331">
          <cell r="B331" t="str">
            <v>15-01</v>
          </cell>
          <cell r="C331" t="str">
            <v>15</v>
          </cell>
          <cell r="D331" t="str">
            <v>15-01-550</v>
          </cell>
          <cell r="E331" t="str">
            <v>SUMINISTRO, TRANSPORTE E INSTALACION DE LUMINARIA DE EMERGENCIA DE 5W. MARCA ISOLUX O SIMILAR. INCLUYE  CABLE ENCAUCHETADO 3X16 Y MACHO CON POLO A TIERRA.</v>
          </cell>
          <cell r="F331" t="str">
            <v>UND</v>
          </cell>
          <cell r="J331">
            <v>1421001.1368</v>
          </cell>
          <cell r="K331">
            <v>0</v>
          </cell>
          <cell r="L331">
            <v>0</v>
          </cell>
        </row>
        <row r="332">
          <cell r="B332" t="str">
            <v>15-01</v>
          </cell>
          <cell r="C332" t="str">
            <v>15</v>
          </cell>
          <cell r="D332" t="str">
            <v>15-01-560</v>
          </cell>
          <cell r="E332" t="str">
            <v>GABINETE PARA CONTROL DE TABLERO DE ILUMINACION DE 18 CIRCUITOS</v>
          </cell>
          <cell r="F332" t="str">
            <v>UND</v>
          </cell>
          <cell r="J332">
            <v>2900000.0231999997</v>
          </cell>
          <cell r="K332">
            <v>0</v>
          </cell>
          <cell r="L332">
            <v>0</v>
          </cell>
        </row>
        <row r="333">
          <cell r="B333" t="str">
            <v>15-01</v>
          </cell>
          <cell r="C333" t="str">
            <v>15</v>
          </cell>
          <cell r="D333" t="str">
            <v>15-01-570</v>
          </cell>
          <cell r="E333" t="str">
            <v>GABINETE PARA CONTROL DE SONIDO, INCLUYE EQUIPOS SEGÚN ESPECIFICACIONES DEL PROVEEDOR ELEGIDO</v>
          </cell>
          <cell r="F333" t="str">
            <v>UND</v>
          </cell>
          <cell r="J333">
            <v>3363999.5592</v>
          </cell>
          <cell r="K333">
            <v>0</v>
          </cell>
          <cell r="L333">
            <v>0</v>
          </cell>
        </row>
        <row r="334">
          <cell r="B334" t="str">
            <v>15-01</v>
          </cell>
          <cell r="C334" t="str">
            <v>15</v>
          </cell>
          <cell r="D334" t="str">
            <v>15-01-580</v>
          </cell>
          <cell r="E334" t="str">
            <v xml:space="preserve">SUMINISTRO, TRANSPORTE E INSTALACION DE TRANSFORMADOR MONOFASICO DE 37.5 KVA EN POSTE. INCLUYE ACOMETIDA ELECTRICA, BAJANTE, CAJA PARA CONTADOR, CONTADOR , CANALIZACION,  CAJA DE PISO Y TODOS ELEMENTOS NECESARIOS PARA SU CORRECTA INSTALACION        </v>
          </cell>
          <cell r="F334" t="str">
            <v>GL</v>
          </cell>
          <cell r="J334">
            <v>8119999.9187999992</v>
          </cell>
          <cell r="K334">
            <v>0</v>
          </cell>
          <cell r="L334">
            <v>0</v>
          </cell>
        </row>
        <row r="336">
          <cell r="E336" t="str">
            <v>SUBTOTAL COSTO DIRECTO</v>
          </cell>
          <cell r="L336">
            <v>1767679684.136539</v>
          </cell>
        </row>
        <row r="337">
          <cell r="E337" t="str">
            <v>TOTAL COSTO DIRECTO</v>
          </cell>
          <cell r="L337">
            <v>1767679684.136539</v>
          </cell>
        </row>
        <row r="338">
          <cell r="E338" t="str">
            <v>TOTAL AIU</v>
          </cell>
          <cell r="F338" t="str">
            <v>%</v>
          </cell>
          <cell r="J338">
            <v>797684278.27780652</v>
          </cell>
          <cell r="L338">
            <v>797684278.27780652</v>
          </cell>
        </row>
        <row r="339">
          <cell r="E339" t="str">
            <v>IMPUESTO DE SEGURIDAD NACIONAL</v>
          </cell>
          <cell r="F339" t="str">
            <v>%</v>
          </cell>
          <cell r="J339">
            <v>135040464.79270735</v>
          </cell>
          <cell r="L339">
            <v>135040464.79270735</v>
          </cell>
        </row>
        <row r="341">
          <cell r="E341" t="str">
            <v>GRAN TOTAL</v>
          </cell>
          <cell r="L341">
            <v>2700404427.2070532</v>
          </cell>
        </row>
      </sheetData>
      <sheetData sheetId="2"/>
      <sheetData sheetId="3"/>
      <sheetData sheetId="4"/>
      <sheetData sheetId="5">
        <row r="1">
          <cell r="B1" t="str">
            <v>ANALISIS DE PRECIOS UNITARIOS - TEATRO JERICO</v>
          </cell>
        </row>
        <row r="2">
          <cell r="B2" t="str">
            <v>CLAVE</v>
          </cell>
          <cell r="C2" t="str">
            <v>DESCRIPCION</v>
          </cell>
          <cell r="D2" t="str">
            <v>CANTIDAD</v>
          </cell>
          <cell r="E2" t="str">
            <v>UN</v>
          </cell>
          <cell r="F2" t="str">
            <v>VR. UNIT.</v>
          </cell>
          <cell r="G2" t="str">
            <v>VR. TOTAL</v>
          </cell>
        </row>
        <row r="3">
          <cell r="B3" t="str">
            <v>01</v>
          </cell>
          <cell r="C3" t="str">
            <v>PRELIMINARES</v>
          </cell>
          <cell r="F3">
            <v>0</v>
          </cell>
          <cell r="G3">
            <v>0</v>
          </cell>
          <cell r="M3" t="e">
            <v>#N/A</v>
          </cell>
        </row>
        <row r="4">
          <cell r="A4" t="str">
            <v>01-01-010</v>
          </cell>
          <cell r="B4" t="str">
            <v>01-01-010</v>
          </cell>
          <cell r="C4" t="str">
            <v>CERRAMIENTO PROVISIONAL EN TELA DE CERRAMIENTO VERDE H: 2.10 M. INCLUYE ESTRUCTURA DE MADERA COMUN, ANCLAJES DE PARALES AL PISO Y TELA VERDE</v>
          </cell>
          <cell r="D4">
            <v>62</v>
          </cell>
          <cell r="E4" t="str">
            <v>M</v>
          </cell>
          <cell r="F4">
            <v>0</v>
          </cell>
          <cell r="G4">
            <v>14615</v>
          </cell>
          <cell r="M4" t="e">
            <v>#N/A</v>
          </cell>
        </row>
        <row r="5">
          <cell r="A5" t="str">
            <v>01-01-010</v>
          </cell>
          <cell r="B5" t="str">
            <v>mt56200</v>
          </cell>
          <cell r="C5" t="str">
            <v>Canes en madera comun</v>
          </cell>
          <cell r="D5">
            <v>2.5</v>
          </cell>
          <cell r="E5" t="str">
            <v>m</v>
          </cell>
          <cell r="F5">
            <v>1172.2964000000004</v>
          </cell>
          <cell r="G5">
            <v>2931</v>
          </cell>
          <cell r="M5" t="str">
            <v>mt</v>
          </cell>
        </row>
        <row r="6">
          <cell r="A6" t="str">
            <v>01-01-010</v>
          </cell>
          <cell r="B6" t="str">
            <v>au10700</v>
          </cell>
          <cell r="C6" t="str">
            <v>Aux concreto 3000 psi -obra- 3/4"</v>
          </cell>
          <cell r="D6">
            <v>2.0000000000000005E-3</v>
          </cell>
          <cell r="E6" t="str">
            <v>m3</v>
          </cell>
          <cell r="F6">
            <v>271081</v>
          </cell>
          <cell r="G6">
            <v>543</v>
          </cell>
          <cell r="M6" t="str">
            <v>au</v>
          </cell>
        </row>
        <row r="7">
          <cell r="A7" t="str">
            <v>01-01-010</v>
          </cell>
          <cell r="B7" t="str">
            <v>mt120810</v>
          </cell>
          <cell r="C7" t="str">
            <v>Tela verde cerramiento h: 2.10 m</v>
          </cell>
          <cell r="D7">
            <v>1.1000000000000001</v>
          </cell>
          <cell r="E7" t="str">
            <v>m</v>
          </cell>
          <cell r="F7">
            <v>4700</v>
          </cell>
          <cell r="G7">
            <v>5170</v>
          </cell>
          <cell r="M7" t="str">
            <v>mt</v>
          </cell>
        </row>
        <row r="8">
          <cell r="A8" t="str">
            <v>01-01-010</v>
          </cell>
          <cell r="B8" t="str">
            <v>mt13000</v>
          </cell>
          <cell r="C8" t="str">
            <v>Clavo corriente 1-1/2" a 3"</v>
          </cell>
          <cell r="D8">
            <v>0.1</v>
          </cell>
          <cell r="E8" t="str">
            <v>lb</v>
          </cell>
          <cell r="F8">
            <v>2366.3999999999996</v>
          </cell>
          <cell r="G8">
            <v>237</v>
          </cell>
          <cell r="M8" t="str">
            <v>mt</v>
          </cell>
        </row>
        <row r="9">
          <cell r="A9" t="str">
            <v>01-01-010</v>
          </cell>
          <cell r="B9" t="str">
            <v>mo65800</v>
          </cell>
          <cell r="C9" t="str">
            <v>MO instalacion cerramiento provisional en tela verde</v>
          </cell>
          <cell r="D9">
            <v>1</v>
          </cell>
          <cell r="E9" t="str">
            <v>m</v>
          </cell>
          <cell r="F9">
            <v>5500</v>
          </cell>
          <cell r="G9">
            <v>5500</v>
          </cell>
          <cell r="M9" t="str">
            <v>mo</v>
          </cell>
        </row>
        <row r="10">
          <cell r="A10" t="str">
            <v>01-01-010</v>
          </cell>
          <cell r="B10" t="str">
            <v>mt13900</v>
          </cell>
          <cell r="C10" t="str">
            <v>Elementos de consumo y protección</v>
          </cell>
          <cell r="D10">
            <v>5500</v>
          </cell>
          <cell r="E10" t="str">
            <v>%</v>
          </cell>
          <cell r="F10">
            <v>1.2455000000000001E-2</v>
          </cell>
          <cell r="G10">
            <v>69</v>
          </cell>
          <cell r="M10" t="str">
            <v>mt</v>
          </cell>
        </row>
        <row r="11">
          <cell r="A11" t="str">
            <v>01-01-010</v>
          </cell>
          <cell r="B11" t="str">
            <v>hm15100</v>
          </cell>
          <cell r="C11" t="str">
            <v>Herramienta y equipo menor</v>
          </cell>
          <cell r="D11">
            <v>5500</v>
          </cell>
          <cell r="E11" t="str">
            <v>%</v>
          </cell>
          <cell r="F11">
            <v>0.03</v>
          </cell>
          <cell r="G11">
            <v>165</v>
          </cell>
          <cell r="M11" t="str">
            <v>hm</v>
          </cell>
        </row>
        <row r="12">
          <cell r="A12">
            <v>0</v>
          </cell>
          <cell r="C12" t="str">
            <v>DIRECTO:  14,615 / M</v>
          </cell>
          <cell r="D12" t="str">
            <v xml:space="preserve">  </v>
          </cell>
          <cell r="E12">
            <v>0</v>
          </cell>
          <cell r="F12">
            <v>0</v>
          </cell>
          <cell r="G12">
            <v>0</v>
          </cell>
          <cell r="M12">
            <v>0</v>
          </cell>
        </row>
        <row r="13">
          <cell r="A13">
            <v>0</v>
          </cell>
          <cell r="C13">
            <v>0</v>
          </cell>
          <cell r="E13">
            <v>0</v>
          </cell>
          <cell r="F13">
            <v>0</v>
          </cell>
          <cell r="G13">
            <v>0</v>
          </cell>
          <cell r="M13">
            <v>0</v>
          </cell>
        </row>
        <row r="14">
          <cell r="A14" t="str">
            <v>01-01-030</v>
          </cell>
          <cell r="B14" t="str">
            <v>01-01-030</v>
          </cell>
          <cell r="C14" t="str">
            <v>BAÑO PROVISIONAL EN LADRILLO (4 M2). INCLUYE TODO LO NECESARIO PARA SU CORRECTO FUNCIONAMIENTO</v>
          </cell>
          <cell r="D14">
            <v>1</v>
          </cell>
          <cell r="E14" t="str">
            <v>UN</v>
          </cell>
          <cell r="F14">
            <v>0</v>
          </cell>
          <cell r="G14">
            <v>2400000</v>
          </cell>
          <cell r="M14" t="e">
            <v>#N/A</v>
          </cell>
        </row>
        <row r="15">
          <cell r="A15" t="str">
            <v>01-01-030</v>
          </cell>
          <cell r="B15" t="str">
            <v>sc121100</v>
          </cell>
          <cell r="C15" t="str">
            <v>Sc baños en ladrillo 4m2 completo</v>
          </cell>
          <cell r="D15">
            <v>1</v>
          </cell>
          <cell r="E15" t="str">
            <v>gb</v>
          </cell>
          <cell r="F15">
            <v>2400000</v>
          </cell>
          <cell r="G15">
            <v>2400000</v>
          </cell>
          <cell r="M15" t="str">
            <v>sc</v>
          </cell>
        </row>
        <row r="16">
          <cell r="A16">
            <v>0</v>
          </cell>
          <cell r="C16" t="str">
            <v>DIRECTO:  2,400,000 / UN</v>
          </cell>
          <cell r="D16" t="str">
            <v xml:space="preserve">  </v>
          </cell>
          <cell r="E16">
            <v>0</v>
          </cell>
          <cell r="F16">
            <v>0</v>
          </cell>
          <cell r="G16">
            <v>0</v>
          </cell>
          <cell r="M16">
            <v>0</v>
          </cell>
        </row>
        <row r="17">
          <cell r="A17">
            <v>0</v>
          </cell>
          <cell r="B17" t="str">
            <v>02</v>
          </cell>
          <cell r="C17" t="str">
            <v>LOCALIZACION Y REPLANTEO</v>
          </cell>
          <cell r="E17">
            <v>0</v>
          </cell>
          <cell r="F17">
            <v>0</v>
          </cell>
          <cell r="G17">
            <v>0</v>
          </cell>
          <cell r="M17" t="e">
            <v>#N/A</v>
          </cell>
        </row>
        <row r="18">
          <cell r="A18" t="str">
            <v>02-01-010</v>
          </cell>
          <cell r="B18" t="str">
            <v>02-01-010</v>
          </cell>
          <cell r="C18" t="str">
            <v>LOCALIZACION Y REPLANTEO DE EDIFICACIONES. MEDIDO COMO AREA DE LA EDIFICACION</v>
          </cell>
          <cell r="D18">
            <v>1486</v>
          </cell>
          <cell r="E18" t="str">
            <v>M2</v>
          </cell>
          <cell r="F18">
            <v>0</v>
          </cell>
          <cell r="G18">
            <v>2422</v>
          </cell>
          <cell r="M18" t="e">
            <v>#N/A</v>
          </cell>
        </row>
        <row r="19">
          <cell r="A19" t="str">
            <v>02-01-010</v>
          </cell>
          <cell r="B19" t="str">
            <v>mt24200</v>
          </cell>
          <cell r="C19" t="str">
            <v>Alambre de amarrar</v>
          </cell>
          <cell r="D19">
            <v>0.05</v>
          </cell>
          <cell r="E19" t="str">
            <v>kg</v>
          </cell>
          <cell r="F19">
            <v>2441.7999999999997</v>
          </cell>
          <cell r="G19">
            <v>123</v>
          </cell>
          <cell r="M19" t="str">
            <v>mt</v>
          </cell>
        </row>
        <row r="20">
          <cell r="A20" t="str">
            <v>02-01-010</v>
          </cell>
          <cell r="B20" t="str">
            <v>mt66000</v>
          </cell>
          <cell r="C20" t="str">
            <v>Durmiente 3m</v>
          </cell>
          <cell r="D20">
            <v>0.1</v>
          </cell>
          <cell r="E20" t="str">
            <v>m</v>
          </cell>
          <cell r="F20">
            <v>1895</v>
          </cell>
          <cell r="G20">
            <v>190</v>
          </cell>
          <cell r="M20" t="str">
            <v>mt</v>
          </cell>
        </row>
        <row r="21">
          <cell r="A21" t="str">
            <v>02-01-010</v>
          </cell>
          <cell r="B21" t="str">
            <v>mt13000</v>
          </cell>
          <cell r="C21" t="str">
            <v>Clavo corriente 1-1/2" a 3"</v>
          </cell>
          <cell r="D21">
            <v>0.01</v>
          </cell>
          <cell r="E21" t="str">
            <v>lb</v>
          </cell>
          <cell r="F21">
            <v>2366.3999999999996</v>
          </cell>
          <cell r="G21">
            <v>24</v>
          </cell>
          <cell r="M21" t="str">
            <v>mt</v>
          </cell>
        </row>
        <row r="22">
          <cell r="A22" t="str">
            <v>02-01-010</v>
          </cell>
          <cell r="B22" t="str">
            <v>mo65700</v>
          </cell>
          <cell r="C22" t="str">
            <v>MO localizacion y replanteo estructuras</v>
          </cell>
          <cell r="D22">
            <v>1</v>
          </cell>
          <cell r="E22" t="str">
            <v>m2</v>
          </cell>
          <cell r="F22">
            <v>2000</v>
          </cell>
          <cell r="G22">
            <v>2000</v>
          </cell>
          <cell r="M22" t="str">
            <v>mo</v>
          </cell>
        </row>
        <row r="23">
          <cell r="A23" t="str">
            <v>02-01-010</v>
          </cell>
          <cell r="B23" t="str">
            <v>mt13900</v>
          </cell>
          <cell r="C23" t="str">
            <v>Elementos de consumo y protección</v>
          </cell>
          <cell r="D23">
            <v>2000</v>
          </cell>
          <cell r="E23" t="str">
            <v>%</v>
          </cell>
          <cell r="F23">
            <v>1.2455000000000001E-2</v>
          </cell>
          <cell r="G23">
            <v>25</v>
          </cell>
          <cell r="M23" t="str">
            <v>mt</v>
          </cell>
        </row>
        <row r="24">
          <cell r="A24" t="str">
            <v>02-01-010</v>
          </cell>
          <cell r="B24" t="str">
            <v>hm15100</v>
          </cell>
          <cell r="C24" t="str">
            <v>Herramienta y equipo menor</v>
          </cell>
          <cell r="D24">
            <v>2000</v>
          </cell>
          <cell r="E24" t="str">
            <v>%</v>
          </cell>
          <cell r="F24">
            <v>0.03</v>
          </cell>
          <cell r="G24">
            <v>60</v>
          </cell>
          <cell r="M24" t="str">
            <v>hm</v>
          </cell>
        </row>
        <row r="25">
          <cell r="A25">
            <v>0</v>
          </cell>
          <cell r="C25" t="str">
            <v>DIRECTO:  2,422 / M2</v>
          </cell>
          <cell r="D25" t="str">
            <v xml:space="preserve">  </v>
          </cell>
          <cell r="E25">
            <v>0</v>
          </cell>
          <cell r="F25">
            <v>0</v>
          </cell>
          <cell r="G25">
            <v>0</v>
          </cell>
          <cell r="M25">
            <v>0</v>
          </cell>
        </row>
        <row r="26">
          <cell r="A26">
            <v>0</v>
          </cell>
          <cell r="B26" t="str">
            <v>03</v>
          </cell>
          <cell r="C26" t="str">
            <v>MOVIMIENTOS DE TIERRA</v>
          </cell>
          <cell r="E26">
            <v>0</v>
          </cell>
          <cell r="F26">
            <v>0</v>
          </cell>
          <cell r="G26">
            <v>0</v>
          </cell>
          <cell r="M26" t="e">
            <v>#N/A</v>
          </cell>
        </row>
        <row r="27">
          <cell r="A27" t="str">
            <v>03-01-210</v>
          </cell>
          <cell r="B27" t="str">
            <v>03-01-210</v>
          </cell>
          <cell r="C27" t="str">
            <v>EXCAVACIÓN MANUAL EN TIERRA BAJO CUALQUIER GRADO DE HUMEDAD. INCLUYE ACARREO INTERNO, CARGUE, TRANSPORTE Y DISPOSICION FINAL DEL MATERIAL SOBRANTE EN BOTADEROS OFICIALES.</v>
          </cell>
          <cell r="D27">
            <v>59</v>
          </cell>
          <cell r="E27" t="str">
            <v>M3</v>
          </cell>
          <cell r="F27">
            <v>0</v>
          </cell>
          <cell r="G27">
            <v>44514</v>
          </cell>
          <cell r="M27" t="e">
            <v>#N/A</v>
          </cell>
        </row>
        <row r="28">
          <cell r="A28" t="str">
            <v>03-01-210</v>
          </cell>
          <cell r="B28" t="str">
            <v>mo16000</v>
          </cell>
          <cell r="C28" t="str">
            <v>MO excavacion manual</v>
          </cell>
          <cell r="D28">
            <v>1</v>
          </cell>
          <cell r="E28" t="str">
            <v>m3</v>
          </cell>
          <cell r="F28">
            <v>13000</v>
          </cell>
          <cell r="G28">
            <v>13000</v>
          </cell>
          <cell r="M28" t="str">
            <v>mo</v>
          </cell>
        </row>
        <row r="29">
          <cell r="A29" t="str">
            <v>03-01-210</v>
          </cell>
          <cell r="B29" t="str">
            <v>mo17200</v>
          </cell>
          <cell r="C29" t="str">
            <v>MO transporte interno de material proveniente de las excavaciones</v>
          </cell>
          <cell r="D29">
            <v>1.3</v>
          </cell>
          <cell r="E29" t="str">
            <v xml:space="preserve"> m3</v>
          </cell>
          <cell r="F29">
            <v>5100</v>
          </cell>
          <cell r="G29">
            <v>6630</v>
          </cell>
          <cell r="M29" t="str">
            <v>mo</v>
          </cell>
        </row>
        <row r="30">
          <cell r="A30" t="str">
            <v>03-01-210</v>
          </cell>
          <cell r="B30" t="str">
            <v>sc22700</v>
          </cell>
          <cell r="C30" t="str">
            <v>Subcontrato de cargue y botada de material de excavacion masiva</v>
          </cell>
          <cell r="D30">
            <v>1.3</v>
          </cell>
          <cell r="E30" t="str">
            <v>m3</v>
          </cell>
          <cell r="F30">
            <v>18500</v>
          </cell>
          <cell r="G30">
            <v>24050</v>
          </cell>
          <cell r="M30" t="str">
            <v>sc</v>
          </cell>
        </row>
        <row r="31">
          <cell r="A31" t="str">
            <v>03-01-210</v>
          </cell>
          <cell r="B31" t="str">
            <v>mt13900</v>
          </cell>
          <cell r="C31" t="str">
            <v>Elementos de consumo y protección</v>
          </cell>
          <cell r="D31">
            <v>19630</v>
          </cell>
          <cell r="E31" t="str">
            <v>%</v>
          </cell>
          <cell r="F31">
            <v>1.2455000000000001E-2</v>
          </cell>
          <cell r="G31">
            <v>245</v>
          </cell>
          <cell r="M31" t="str">
            <v>mt</v>
          </cell>
        </row>
        <row r="32">
          <cell r="A32" t="str">
            <v>03-01-210</v>
          </cell>
          <cell r="B32" t="str">
            <v>hm15100</v>
          </cell>
          <cell r="C32" t="str">
            <v>Herramienta y equipo menor</v>
          </cell>
          <cell r="D32">
            <v>19630</v>
          </cell>
          <cell r="E32" t="str">
            <v>%</v>
          </cell>
          <cell r="F32">
            <v>0.03</v>
          </cell>
          <cell r="G32">
            <v>589</v>
          </cell>
          <cell r="M32" t="str">
            <v>hm</v>
          </cell>
        </row>
        <row r="33">
          <cell r="A33">
            <v>0</v>
          </cell>
          <cell r="C33" t="str">
            <v>DIRECTO:  44,514 / M3</v>
          </cell>
          <cell r="D33" t="str">
            <v xml:space="preserve">  </v>
          </cell>
          <cell r="E33">
            <v>0</v>
          </cell>
          <cell r="F33">
            <v>0</v>
          </cell>
          <cell r="G33">
            <v>0</v>
          </cell>
          <cell r="M33">
            <v>0</v>
          </cell>
        </row>
        <row r="34">
          <cell r="A34">
            <v>0</v>
          </cell>
          <cell r="C34">
            <v>0</v>
          </cell>
          <cell r="E34">
            <v>0</v>
          </cell>
          <cell r="F34">
            <v>0</v>
          </cell>
          <cell r="G34">
            <v>0</v>
          </cell>
          <cell r="M34">
            <v>0</v>
          </cell>
        </row>
        <row r="35">
          <cell r="A35" t="str">
            <v>03-01-300</v>
          </cell>
          <cell r="B35" t="str">
            <v>03-01-300</v>
          </cell>
          <cell r="C35" t="str">
            <v>EXCAVACIÓN MANUAL DE PILOTES CON PALA HOYADORA Ø 0.30 M. INCLUYE CARGUE, TRANSPORTE Y DISPOSICION FINAL DEL MATERIAL SOBRANTE EN BOTADEROS OFICIALES.</v>
          </cell>
          <cell r="D35">
            <v>237</v>
          </cell>
          <cell r="E35" t="str">
            <v>M</v>
          </cell>
          <cell r="F35">
            <v>0</v>
          </cell>
          <cell r="G35">
            <v>6091</v>
          </cell>
          <cell r="M35" t="e">
            <v>#N/A</v>
          </cell>
        </row>
        <row r="36">
          <cell r="A36" t="str">
            <v>03-01-300</v>
          </cell>
          <cell r="B36" t="str">
            <v>mo16050</v>
          </cell>
          <cell r="C36" t="str">
            <v>MO excavacion manual de pilotes</v>
          </cell>
          <cell r="D36">
            <v>9.1891585117501451E-2</v>
          </cell>
          <cell r="E36" t="str">
            <v>m3</v>
          </cell>
          <cell r="F36">
            <v>35000</v>
          </cell>
          <cell r="G36">
            <v>3217</v>
          </cell>
          <cell r="M36" t="str">
            <v>mo</v>
          </cell>
        </row>
        <row r="37">
          <cell r="A37" t="str">
            <v>03-01-300</v>
          </cell>
          <cell r="B37" t="str">
            <v>mo17200</v>
          </cell>
          <cell r="C37" t="str">
            <v>MO transporte interno de material proveniente de las excavaciones</v>
          </cell>
          <cell r="D37">
            <v>0.11486448139687681</v>
          </cell>
          <cell r="E37" t="str">
            <v xml:space="preserve"> m3</v>
          </cell>
          <cell r="F37">
            <v>5100</v>
          </cell>
          <cell r="G37">
            <v>586</v>
          </cell>
          <cell r="M37" t="str">
            <v>mo</v>
          </cell>
        </row>
        <row r="38">
          <cell r="A38" t="str">
            <v>03-01-300</v>
          </cell>
          <cell r="B38" t="str">
            <v>sc22700</v>
          </cell>
          <cell r="C38" t="str">
            <v>Subcontrato de cargue y botada de material de excavacion masiva</v>
          </cell>
          <cell r="D38">
            <v>0.11486448139687681</v>
          </cell>
          <cell r="E38" t="str">
            <v>m3</v>
          </cell>
          <cell r="F38">
            <v>18500</v>
          </cell>
          <cell r="G38">
            <v>2125</v>
          </cell>
          <cell r="M38" t="str">
            <v>sc</v>
          </cell>
        </row>
        <row r="39">
          <cell r="A39" t="str">
            <v>03-01-300</v>
          </cell>
          <cell r="B39" t="str">
            <v>mt13900</v>
          </cell>
          <cell r="C39" t="str">
            <v>Elementos de consumo y protección</v>
          </cell>
          <cell r="D39">
            <v>3803</v>
          </cell>
          <cell r="E39" t="str">
            <v>%</v>
          </cell>
          <cell r="F39">
            <v>1.2455000000000001E-2</v>
          </cell>
          <cell r="G39">
            <v>48</v>
          </cell>
          <cell r="M39" t="str">
            <v>mt</v>
          </cell>
        </row>
        <row r="40">
          <cell r="A40" t="str">
            <v>03-01-300</v>
          </cell>
          <cell r="B40" t="str">
            <v>hm15100</v>
          </cell>
          <cell r="C40" t="str">
            <v>Herramienta y equipo menor</v>
          </cell>
          <cell r="D40">
            <v>3803</v>
          </cell>
          <cell r="E40" t="str">
            <v>%</v>
          </cell>
          <cell r="F40">
            <v>0.03</v>
          </cell>
          <cell r="G40">
            <v>115</v>
          </cell>
          <cell r="M40" t="str">
            <v>hm</v>
          </cell>
        </row>
        <row r="41">
          <cell r="A41">
            <v>0</v>
          </cell>
          <cell r="C41" t="str">
            <v>DIRECTO:  6,091 / M</v>
          </cell>
          <cell r="D41" t="str">
            <v xml:space="preserve">  </v>
          </cell>
          <cell r="E41">
            <v>0</v>
          </cell>
          <cell r="F41">
            <v>0</v>
          </cell>
          <cell r="G41">
            <v>0</v>
          </cell>
          <cell r="M41">
            <v>0</v>
          </cell>
        </row>
        <row r="42">
          <cell r="A42">
            <v>0</v>
          </cell>
          <cell r="C42">
            <v>0</v>
          </cell>
          <cell r="E42">
            <v>0</v>
          </cell>
          <cell r="F42">
            <v>0</v>
          </cell>
          <cell r="G42">
            <v>0</v>
          </cell>
          <cell r="M42">
            <v>0</v>
          </cell>
        </row>
        <row r="43">
          <cell r="A43" t="str">
            <v>03-02-010</v>
          </cell>
          <cell r="B43" t="str">
            <v>03-02-010</v>
          </cell>
          <cell r="C43" t="str">
            <v>LLENOS COMPACTADOS EN ARENILLA ALREDEDOR DE ESTRUCTURAS. INCLUYE SUMINISTRO, TRANSPORTE INTERNO Y COMPACTACION.</v>
          </cell>
          <cell r="D43">
            <v>16</v>
          </cell>
          <cell r="E43" t="str">
            <v>M3</v>
          </cell>
          <cell r="F43">
            <v>0</v>
          </cell>
          <cell r="G43">
            <v>46795</v>
          </cell>
          <cell r="M43" t="e">
            <v>#N/A</v>
          </cell>
        </row>
        <row r="44">
          <cell r="A44" t="str">
            <v>03-02-010</v>
          </cell>
          <cell r="B44" t="str">
            <v>gr12700</v>
          </cell>
          <cell r="C44" t="str">
            <v>Arenilla</v>
          </cell>
          <cell r="D44">
            <v>1.25</v>
          </cell>
          <cell r="E44" t="str">
            <v>m3</v>
          </cell>
          <cell r="F44">
            <v>16900</v>
          </cell>
          <cell r="G44">
            <v>21125</v>
          </cell>
          <cell r="M44" t="str">
            <v>gr</v>
          </cell>
        </row>
        <row r="45">
          <cell r="A45" t="str">
            <v>03-02-010</v>
          </cell>
          <cell r="B45" t="str">
            <v>eq12900</v>
          </cell>
          <cell r="C45" t="str">
            <v>Vibrocompactador tipo canguro</v>
          </cell>
          <cell r="D45">
            <v>4.1666666666666664E-2</v>
          </cell>
          <cell r="E45" t="str">
            <v>dia</v>
          </cell>
          <cell r="F45">
            <v>58545.2</v>
          </cell>
          <cell r="G45">
            <v>2440</v>
          </cell>
          <cell r="M45" t="str">
            <v>eq</v>
          </cell>
        </row>
        <row r="46">
          <cell r="A46" t="str">
            <v>03-02-010</v>
          </cell>
          <cell r="B46" t="str">
            <v>mo16100</v>
          </cell>
          <cell r="C46" t="str">
            <v>MO llenos manuales compactados</v>
          </cell>
          <cell r="D46">
            <v>1</v>
          </cell>
          <cell r="E46" t="str">
            <v>un</v>
          </cell>
          <cell r="F46">
            <v>13700</v>
          </cell>
          <cell r="G46">
            <v>13700</v>
          </cell>
          <cell r="M46" t="str">
            <v>mo</v>
          </cell>
        </row>
        <row r="47">
          <cell r="A47" t="str">
            <v>03-02-010</v>
          </cell>
          <cell r="B47" t="str">
            <v>mo17300</v>
          </cell>
          <cell r="C47" t="str">
            <v>MO transporte interno de material general</v>
          </cell>
          <cell r="D47">
            <v>1.2</v>
          </cell>
          <cell r="E47" t="str">
            <v>un</v>
          </cell>
          <cell r="F47">
            <v>6000</v>
          </cell>
          <cell r="G47">
            <v>7200</v>
          </cell>
          <cell r="M47" t="str">
            <v>mo</v>
          </cell>
        </row>
        <row r="48">
          <cell r="A48" t="str">
            <v>03-02-010</v>
          </cell>
          <cell r="B48" t="str">
            <v>tp17900</v>
          </cell>
          <cell r="C48" t="str">
            <v>Transporte de equipo menor</v>
          </cell>
          <cell r="D48">
            <v>0.01</v>
          </cell>
          <cell r="E48" t="str">
            <v>vj</v>
          </cell>
          <cell r="F48">
            <v>144200</v>
          </cell>
          <cell r="G48">
            <v>1442</v>
          </cell>
          <cell r="M48" t="str">
            <v>tp</v>
          </cell>
        </row>
        <row r="49">
          <cell r="A49" t="str">
            <v>03-02-010</v>
          </cell>
          <cell r="B49" t="str">
            <v>mt13900</v>
          </cell>
          <cell r="C49" t="str">
            <v>Elementos de consumo y protección</v>
          </cell>
          <cell r="D49">
            <v>20900</v>
          </cell>
          <cell r="E49" t="str">
            <v>%</v>
          </cell>
          <cell r="F49">
            <v>1.2455000000000001E-2</v>
          </cell>
          <cell r="G49">
            <v>261</v>
          </cell>
          <cell r="M49" t="str">
            <v>mt</v>
          </cell>
        </row>
        <row r="50">
          <cell r="A50" t="str">
            <v>03-02-010</v>
          </cell>
          <cell r="B50" t="str">
            <v>hm15100</v>
          </cell>
          <cell r="C50" t="str">
            <v>Herramienta y equipo menor</v>
          </cell>
          <cell r="D50">
            <v>20900</v>
          </cell>
          <cell r="E50" t="str">
            <v>%</v>
          </cell>
          <cell r="F50">
            <v>0.03</v>
          </cell>
          <cell r="G50">
            <v>627</v>
          </cell>
          <cell r="M50" t="str">
            <v>hm</v>
          </cell>
        </row>
        <row r="51">
          <cell r="A51">
            <v>0</v>
          </cell>
          <cell r="C51" t="str">
            <v>DIRECTO:  46,795 / M3</v>
          </cell>
          <cell r="D51" t="str">
            <v xml:space="preserve">  </v>
          </cell>
          <cell r="E51">
            <v>0</v>
          </cell>
          <cell r="F51">
            <v>0</v>
          </cell>
          <cell r="G51">
            <v>0</v>
          </cell>
          <cell r="M51">
            <v>0</v>
          </cell>
        </row>
        <row r="52">
          <cell r="A52">
            <v>0</v>
          </cell>
          <cell r="C52">
            <v>0</v>
          </cell>
          <cell r="E52">
            <v>0</v>
          </cell>
          <cell r="F52">
            <v>0</v>
          </cell>
          <cell r="G52">
            <v>0</v>
          </cell>
          <cell r="M52">
            <v>0</v>
          </cell>
        </row>
        <row r="53">
          <cell r="A53" t="str">
            <v>03-02-100</v>
          </cell>
          <cell r="B53" t="str">
            <v>03-02-100</v>
          </cell>
          <cell r="C53" t="str">
            <v>REEMPLAZO EN SUB-BASE GRANULAR COMPACTADA MANUALMENTE PARA LOSAS DE PISO</v>
          </cell>
          <cell r="D53">
            <v>72</v>
          </cell>
          <cell r="E53" t="str">
            <v>M3</v>
          </cell>
          <cell r="F53">
            <v>0</v>
          </cell>
          <cell r="G53">
            <v>62233</v>
          </cell>
          <cell r="M53" t="e">
            <v>#N/A</v>
          </cell>
        </row>
        <row r="54">
          <cell r="A54" t="str">
            <v>03-02-100</v>
          </cell>
          <cell r="B54" t="str">
            <v>gr14000</v>
          </cell>
          <cell r="C54" t="str">
            <v>Sub base granular</v>
          </cell>
          <cell r="D54">
            <v>1.25</v>
          </cell>
          <cell r="E54" t="str">
            <v>m3</v>
          </cell>
          <cell r="F54">
            <v>29000</v>
          </cell>
          <cell r="G54">
            <v>36250</v>
          </cell>
          <cell r="M54" t="str">
            <v>gr</v>
          </cell>
        </row>
        <row r="55">
          <cell r="A55" t="str">
            <v>03-02-100</v>
          </cell>
          <cell r="B55" t="str">
            <v>eq12900</v>
          </cell>
          <cell r="C55" t="str">
            <v>Vibrocompactador tipo canguro</v>
          </cell>
          <cell r="D55">
            <v>4.1666666666666664E-2</v>
          </cell>
          <cell r="E55" t="str">
            <v>dia</v>
          </cell>
          <cell r="F55">
            <v>58545.2</v>
          </cell>
          <cell r="G55">
            <v>2440</v>
          </cell>
          <cell r="M55" t="str">
            <v>eq</v>
          </cell>
        </row>
        <row r="56">
          <cell r="A56" t="str">
            <v>03-02-100</v>
          </cell>
          <cell r="B56" t="str">
            <v>mo16100</v>
          </cell>
          <cell r="C56" t="str">
            <v>MO llenos manuales compactados</v>
          </cell>
          <cell r="D56">
            <v>1</v>
          </cell>
          <cell r="E56" t="str">
            <v>un</v>
          </cell>
          <cell r="F56">
            <v>13700</v>
          </cell>
          <cell r="G56">
            <v>13700</v>
          </cell>
          <cell r="M56" t="str">
            <v>mo</v>
          </cell>
        </row>
        <row r="57">
          <cell r="A57" t="str">
            <v>03-02-100</v>
          </cell>
          <cell r="B57" t="str">
            <v>mo17300</v>
          </cell>
          <cell r="C57" t="str">
            <v>MO transporte interno de material general</v>
          </cell>
          <cell r="D57">
            <v>1.25</v>
          </cell>
          <cell r="E57" t="str">
            <v>un</v>
          </cell>
          <cell r="F57">
            <v>6000</v>
          </cell>
          <cell r="G57">
            <v>7500</v>
          </cell>
          <cell r="M57" t="str">
            <v>mo</v>
          </cell>
        </row>
        <row r="58">
          <cell r="A58" t="str">
            <v>03-02-100</v>
          </cell>
          <cell r="B58" t="str">
            <v>tp17900</v>
          </cell>
          <cell r="C58" t="str">
            <v>Transporte de equipo menor</v>
          </cell>
          <cell r="D58">
            <v>0.01</v>
          </cell>
          <cell r="E58" t="str">
            <v>vj</v>
          </cell>
          <cell r="F58">
            <v>144200</v>
          </cell>
          <cell r="G58">
            <v>1442</v>
          </cell>
          <cell r="M58" t="str">
            <v>tp</v>
          </cell>
        </row>
        <row r="59">
          <cell r="A59" t="str">
            <v>03-02-100</v>
          </cell>
          <cell r="B59" t="str">
            <v>mt13900</v>
          </cell>
          <cell r="C59" t="str">
            <v>Elementos de consumo y protección</v>
          </cell>
          <cell r="D59">
            <v>21200</v>
          </cell>
          <cell r="E59" t="str">
            <v>%</v>
          </cell>
          <cell r="F59">
            <v>1.2455000000000001E-2</v>
          </cell>
          <cell r="G59">
            <v>265</v>
          </cell>
          <cell r="M59" t="str">
            <v>mt</v>
          </cell>
        </row>
        <row r="60">
          <cell r="A60" t="str">
            <v>03-02-100</v>
          </cell>
          <cell r="B60" t="str">
            <v>hm15100</v>
          </cell>
          <cell r="C60" t="str">
            <v>Herramienta y equipo menor</v>
          </cell>
          <cell r="D60">
            <v>21200</v>
          </cell>
          <cell r="E60" t="str">
            <v>%</v>
          </cell>
          <cell r="F60">
            <v>0.03</v>
          </cell>
          <cell r="G60">
            <v>636</v>
          </cell>
          <cell r="M60" t="str">
            <v>hm</v>
          </cell>
        </row>
        <row r="61">
          <cell r="A61">
            <v>0</v>
          </cell>
          <cell r="C61" t="str">
            <v>DIRECTO:  62,233 / M3</v>
          </cell>
          <cell r="D61" t="str">
            <v xml:space="preserve">  </v>
          </cell>
          <cell r="E61">
            <v>0</v>
          </cell>
          <cell r="F61">
            <v>0</v>
          </cell>
          <cell r="G61">
            <v>0</v>
          </cell>
          <cell r="M61">
            <v>0</v>
          </cell>
        </row>
        <row r="62">
          <cell r="A62">
            <v>0</v>
          </cell>
          <cell r="C62">
            <v>0</v>
          </cell>
          <cell r="E62">
            <v>0</v>
          </cell>
          <cell r="F62">
            <v>0</v>
          </cell>
          <cell r="G62">
            <v>0</v>
          </cell>
          <cell r="M62">
            <v>0</v>
          </cell>
        </row>
        <row r="63">
          <cell r="A63" t="str">
            <v>03-03-010</v>
          </cell>
          <cell r="B63" t="str">
            <v>03-03-010</v>
          </cell>
          <cell r="C63" t="str">
            <v>IMPERMEABILIZACION DE MUROS DE CONTENCION CON IGOL DENSO DE SIKA O EQUIVALENTE</v>
          </cell>
          <cell r="D63">
            <v>85</v>
          </cell>
          <cell r="E63" t="str">
            <v>M2</v>
          </cell>
          <cell r="F63">
            <v>0</v>
          </cell>
          <cell r="G63">
            <v>28010</v>
          </cell>
          <cell r="M63" t="e">
            <v>#N/A</v>
          </cell>
        </row>
        <row r="64">
          <cell r="A64" t="str">
            <v>03-03-010</v>
          </cell>
          <cell r="B64" t="str">
            <v>mt20010</v>
          </cell>
          <cell r="C64" t="str">
            <v>Igol denso</v>
          </cell>
          <cell r="D64">
            <v>2</v>
          </cell>
          <cell r="E64" t="str">
            <v>kg</v>
          </cell>
          <cell r="F64">
            <v>10208</v>
          </cell>
          <cell r="G64">
            <v>20416</v>
          </cell>
          <cell r="M64" t="str">
            <v>mt</v>
          </cell>
        </row>
        <row r="65">
          <cell r="A65" t="str">
            <v>03-03-010</v>
          </cell>
          <cell r="B65" t="str">
            <v>mt20020</v>
          </cell>
          <cell r="C65" t="str">
            <v>Igol imprimante</v>
          </cell>
          <cell r="D65">
            <v>0.2</v>
          </cell>
          <cell r="E65" t="str">
            <v>kg</v>
          </cell>
          <cell r="F65">
            <v>11484</v>
          </cell>
          <cell r="G65">
            <v>2297</v>
          </cell>
          <cell r="M65" t="str">
            <v>mt</v>
          </cell>
        </row>
        <row r="66">
          <cell r="A66" t="str">
            <v>03-03-010</v>
          </cell>
          <cell r="B66" t="str">
            <v>au10000</v>
          </cell>
          <cell r="C66" t="str">
            <v>Aux MO ayudante</v>
          </cell>
          <cell r="D66">
            <v>1</v>
          </cell>
          <cell r="E66" t="str">
            <v>hr</v>
          </cell>
          <cell r="F66">
            <v>5080</v>
          </cell>
          <cell r="G66">
            <v>5080</v>
          </cell>
          <cell r="M66" t="str">
            <v>mo</v>
          </cell>
        </row>
        <row r="67">
          <cell r="A67" t="str">
            <v>03-03-010</v>
          </cell>
          <cell r="B67" t="str">
            <v>mt13900</v>
          </cell>
          <cell r="C67" t="str">
            <v>Elementos de consumo y protección</v>
          </cell>
          <cell r="D67">
            <v>5080</v>
          </cell>
          <cell r="E67" t="str">
            <v>%</v>
          </cell>
          <cell r="F67">
            <v>1.2455000000000001E-2</v>
          </cell>
          <cell r="G67">
            <v>64</v>
          </cell>
          <cell r="M67" t="str">
            <v>mt</v>
          </cell>
        </row>
        <row r="68">
          <cell r="A68" t="str">
            <v>03-03-010</v>
          </cell>
          <cell r="B68" t="str">
            <v>hm15100</v>
          </cell>
          <cell r="C68" t="str">
            <v>Herramienta y equipo menor</v>
          </cell>
          <cell r="D68">
            <v>5080</v>
          </cell>
          <cell r="E68" t="str">
            <v>%</v>
          </cell>
          <cell r="F68">
            <v>0.03</v>
          </cell>
          <cell r="G68">
            <v>153</v>
          </cell>
          <cell r="M68" t="str">
            <v>hm</v>
          </cell>
        </row>
        <row r="69">
          <cell r="A69">
            <v>0</v>
          </cell>
          <cell r="C69" t="str">
            <v>DIRECTO:  28,010 / M2</v>
          </cell>
          <cell r="D69" t="str">
            <v xml:space="preserve">  </v>
          </cell>
          <cell r="E69">
            <v>0</v>
          </cell>
          <cell r="F69">
            <v>0</v>
          </cell>
          <cell r="G69">
            <v>0</v>
          </cell>
          <cell r="M69">
            <v>0</v>
          </cell>
        </row>
        <row r="70">
          <cell r="A70">
            <v>0</v>
          </cell>
          <cell r="C70">
            <v>0</v>
          </cell>
          <cell r="E70">
            <v>0</v>
          </cell>
          <cell r="F70">
            <v>0</v>
          </cell>
          <cell r="G70">
            <v>0</v>
          </cell>
          <cell r="M70">
            <v>0</v>
          </cell>
        </row>
        <row r="71">
          <cell r="A71" t="str">
            <v>03-03-020</v>
          </cell>
          <cell r="B71" t="str">
            <v>03-03-020</v>
          </cell>
          <cell r="C71" t="str">
            <v>CAÑUELA EN CONCRETO F'C 21 MPA A: 0.30 M. - H: 0.05 M. PARA FILTROS MURO DE CONTENCION</v>
          </cell>
          <cell r="D71">
            <v>44</v>
          </cell>
          <cell r="E71" t="str">
            <v>M</v>
          </cell>
          <cell r="F71">
            <v>0</v>
          </cell>
          <cell r="G71">
            <v>17815</v>
          </cell>
          <cell r="M71" t="e">
            <v>#N/A</v>
          </cell>
        </row>
        <row r="72">
          <cell r="A72" t="str">
            <v>03-03-020</v>
          </cell>
          <cell r="B72" t="str">
            <v>au10700</v>
          </cell>
          <cell r="C72" t="str">
            <v>Aux concreto 3000 psi -obra- 3/4"</v>
          </cell>
          <cell r="D72">
            <v>1.6500000000000001E-2</v>
          </cell>
          <cell r="E72" t="str">
            <v>m3</v>
          </cell>
          <cell r="F72">
            <v>271081</v>
          </cell>
          <cell r="G72">
            <v>4473</v>
          </cell>
          <cell r="M72" t="str">
            <v>au</v>
          </cell>
        </row>
        <row r="73">
          <cell r="A73" t="str">
            <v>03-03-020</v>
          </cell>
          <cell r="B73" t="str">
            <v>au10100</v>
          </cell>
          <cell r="C73" t="str">
            <v>Aux MO oficial obra negra</v>
          </cell>
          <cell r="D73">
            <v>1</v>
          </cell>
          <cell r="E73" t="str">
            <v>hr</v>
          </cell>
          <cell r="F73">
            <v>7619</v>
          </cell>
          <cell r="G73">
            <v>7619</v>
          </cell>
          <cell r="M73" t="str">
            <v>mo</v>
          </cell>
        </row>
        <row r="74">
          <cell r="A74" t="str">
            <v>03-03-020</v>
          </cell>
          <cell r="B74" t="str">
            <v>au10000</v>
          </cell>
          <cell r="C74" t="str">
            <v>Aux MO ayudante</v>
          </cell>
          <cell r="D74">
            <v>1</v>
          </cell>
          <cell r="E74" t="str">
            <v>hr</v>
          </cell>
          <cell r="F74">
            <v>5080</v>
          </cell>
          <cell r="G74">
            <v>5080</v>
          </cell>
          <cell r="M74" t="str">
            <v>mo</v>
          </cell>
        </row>
        <row r="75">
          <cell r="A75" t="str">
            <v>03-03-020</v>
          </cell>
          <cell r="B75" t="str">
            <v>mo17600</v>
          </cell>
          <cell r="C75" t="str">
            <v>MO transporte interno concreto</v>
          </cell>
          <cell r="D75">
            <v>1.6500000000000001E-2</v>
          </cell>
          <cell r="E75" t="str">
            <v>m3</v>
          </cell>
          <cell r="F75">
            <v>6000</v>
          </cell>
          <cell r="G75">
            <v>99</v>
          </cell>
          <cell r="M75" t="str">
            <v>mo</v>
          </cell>
        </row>
        <row r="76">
          <cell r="A76" t="str">
            <v>03-03-020</v>
          </cell>
          <cell r="B76" t="str">
            <v>mt13900</v>
          </cell>
          <cell r="C76" t="str">
            <v>Elementos de consumo y protección</v>
          </cell>
          <cell r="D76">
            <v>12798</v>
          </cell>
          <cell r="E76" t="str">
            <v>%</v>
          </cell>
          <cell r="F76">
            <v>1.2455000000000001E-2</v>
          </cell>
          <cell r="G76">
            <v>160</v>
          </cell>
          <cell r="M76" t="str">
            <v>mt</v>
          </cell>
        </row>
        <row r="77">
          <cell r="A77" t="str">
            <v>03-03-020</v>
          </cell>
          <cell r="B77" t="str">
            <v>hm15100</v>
          </cell>
          <cell r="C77" t="str">
            <v>Herramienta y equipo menor</v>
          </cell>
          <cell r="D77">
            <v>12798</v>
          </cell>
          <cell r="E77" t="str">
            <v>%</v>
          </cell>
          <cell r="F77">
            <v>0.03</v>
          </cell>
          <cell r="G77">
            <v>384</v>
          </cell>
          <cell r="M77" t="str">
            <v>hm</v>
          </cell>
        </row>
        <row r="78">
          <cell r="A78">
            <v>0</v>
          </cell>
          <cell r="C78" t="str">
            <v>DIRECTO:  17,815 / M</v>
          </cell>
          <cell r="D78" t="str">
            <v xml:space="preserve">  </v>
          </cell>
          <cell r="E78">
            <v>0</v>
          </cell>
          <cell r="F78">
            <v>0</v>
          </cell>
          <cell r="G78">
            <v>0</v>
          </cell>
          <cell r="M78">
            <v>0</v>
          </cell>
        </row>
        <row r="79">
          <cell r="A79">
            <v>0</v>
          </cell>
          <cell r="C79">
            <v>0</v>
          </cell>
          <cell r="E79">
            <v>0</v>
          </cell>
          <cell r="F79">
            <v>0</v>
          </cell>
          <cell r="G79">
            <v>0</v>
          </cell>
          <cell r="M79">
            <v>0</v>
          </cell>
        </row>
        <row r="80">
          <cell r="A80" t="str">
            <v>03-04-010</v>
          </cell>
          <cell r="B80" t="str">
            <v>03-04-010</v>
          </cell>
          <cell r="C80" t="str">
            <v>FILTRO EN MATERIAL GRANULAR A: 0.30 M. PARA MUROS DE CONTENCION. INCLUYE MATERIAL GRANULAR 1", GEOTEXTIL NT 1600 DE PAVCO O EQUIVALENTE Y TUBERIA PERFORADA Ø 4"</v>
          </cell>
          <cell r="D80">
            <v>27</v>
          </cell>
          <cell r="E80" t="str">
            <v>M2</v>
          </cell>
          <cell r="F80">
            <v>0</v>
          </cell>
          <cell r="G80">
            <v>67814</v>
          </cell>
          <cell r="M80" t="e">
            <v>#N/A</v>
          </cell>
        </row>
        <row r="81">
          <cell r="A81" t="str">
            <v>03-04-010</v>
          </cell>
          <cell r="B81" t="str">
            <v>mo16000</v>
          </cell>
          <cell r="C81" t="str">
            <v>MO excavacion manual</v>
          </cell>
          <cell r="D81">
            <v>0.3</v>
          </cell>
          <cell r="E81" t="str">
            <v>m3</v>
          </cell>
          <cell r="F81">
            <v>13000</v>
          </cell>
          <cell r="G81">
            <v>3900</v>
          </cell>
          <cell r="M81" t="str">
            <v>mo</v>
          </cell>
        </row>
        <row r="82">
          <cell r="A82" t="str">
            <v>03-04-010</v>
          </cell>
          <cell r="B82" t="str">
            <v>mo17200</v>
          </cell>
          <cell r="C82" t="str">
            <v>MO transporte interno de material proveniente de las excavaciones</v>
          </cell>
          <cell r="D82">
            <v>0.39</v>
          </cell>
          <cell r="E82" t="str">
            <v xml:space="preserve"> m3</v>
          </cell>
          <cell r="F82">
            <v>5100</v>
          </cell>
          <cell r="G82">
            <v>1989</v>
          </cell>
          <cell r="M82" t="str">
            <v>mo</v>
          </cell>
        </row>
        <row r="83">
          <cell r="A83" t="str">
            <v>03-04-010</v>
          </cell>
          <cell r="B83" t="str">
            <v>sc22700</v>
          </cell>
          <cell r="C83" t="str">
            <v>Subcontrato de cargue y botada de material de excavacion masiva</v>
          </cell>
          <cell r="D83">
            <v>0.39</v>
          </cell>
          <cell r="E83" t="str">
            <v>m3</v>
          </cell>
          <cell r="F83">
            <v>18500</v>
          </cell>
          <cell r="G83">
            <v>7215</v>
          </cell>
          <cell r="M83" t="str">
            <v>sc</v>
          </cell>
        </row>
        <row r="84">
          <cell r="A84" t="str">
            <v>03-04-010</v>
          </cell>
          <cell r="B84" t="str">
            <v>gr21580</v>
          </cell>
          <cell r="C84" t="str">
            <v>Triturado 1"</v>
          </cell>
          <cell r="D84">
            <v>0.375</v>
          </cell>
          <cell r="E84" t="str">
            <v>m3</v>
          </cell>
          <cell r="F84">
            <v>60000</v>
          </cell>
          <cell r="G84">
            <v>22500</v>
          </cell>
          <cell r="M84" t="str">
            <v>gr</v>
          </cell>
        </row>
        <row r="85">
          <cell r="A85" t="str">
            <v>03-04-010</v>
          </cell>
          <cell r="B85" t="str">
            <v>mo17300</v>
          </cell>
          <cell r="C85" t="str">
            <v>MO transporte interno de material general</v>
          </cell>
          <cell r="D85">
            <v>0.375</v>
          </cell>
          <cell r="E85" t="str">
            <v>un</v>
          </cell>
          <cell r="F85">
            <v>6000</v>
          </cell>
          <cell r="G85">
            <v>2250</v>
          </cell>
          <cell r="M85" t="str">
            <v>mo</v>
          </cell>
        </row>
        <row r="86">
          <cell r="A86" t="str">
            <v>03-04-010</v>
          </cell>
          <cell r="B86" t="str">
            <v>tp105000</v>
          </cell>
          <cell r="C86" t="str">
            <v>Transporte de agregados en volqueta</v>
          </cell>
          <cell r="D86">
            <v>3.75</v>
          </cell>
          <cell r="E86" t="str">
            <v>m3-km</v>
          </cell>
          <cell r="F86">
            <v>436.50799999999998</v>
          </cell>
          <cell r="G86">
            <v>1637</v>
          </cell>
          <cell r="M86" t="str">
            <v>tp</v>
          </cell>
        </row>
        <row r="87">
          <cell r="A87" t="str">
            <v>03-04-010</v>
          </cell>
          <cell r="B87" t="str">
            <v>mt14200</v>
          </cell>
          <cell r="C87" t="str">
            <v>Tuberia perforada para filtros de 4"</v>
          </cell>
          <cell r="D87">
            <v>0.625</v>
          </cell>
          <cell r="E87" t="str">
            <v>m</v>
          </cell>
          <cell r="F87">
            <v>18914.878799999999</v>
          </cell>
          <cell r="G87">
            <v>11822</v>
          </cell>
          <cell r="M87" t="str">
            <v>mt</v>
          </cell>
        </row>
        <row r="88">
          <cell r="A88" t="str">
            <v>03-04-010</v>
          </cell>
          <cell r="B88" t="str">
            <v>mo16200</v>
          </cell>
          <cell r="C88" t="str">
            <v>MO transporte interno de tuberia</v>
          </cell>
          <cell r="D88">
            <v>0.625</v>
          </cell>
          <cell r="E88" t="str">
            <v>m</v>
          </cell>
          <cell r="F88">
            <v>3100</v>
          </cell>
          <cell r="G88">
            <v>1938</v>
          </cell>
          <cell r="M88" t="str">
            <v>mo</v>
          </cell>
        </row>
        <row r="89">
          <cell r="A89" t="str">
            <v>03-04-010</v>
          </cell>
          <cell r="B89" t="str">
            <v>mo16300</v>
          </cell>
          <cell r="C89" t="str">
            <v>MO instalacion de tuberia</v>
          </cell>
          <cell r="D89">
            <v>0.625</v>
          </cell>
          <cell r="E89" t="str">
            <v>m</v>
          </cell>
          <cell r="F89">
            <v>8050</v>
          </cell>
          <cell r="G89">
            <v>5032</v>
          </cell>
          <cell r="M89" t="str">
            <v>mo</v>
          </cell>
        </row>
        <row r="90">
          <cell r="A90" t="str">
            <v>03-04-010</v>
          </cell>
          <cell r="B90" t="str">
            <v>mt16500</v>
          </cell>
          <cell r="C90" t="str">
            <v>Geotextil Pavco NT1600</v>
          </cell>
          <cell r="D90">
            <v>2.5624999999999996</v>
          </cell>
          <cell r="E90" t="str">
            <v>m2</v>
          </cell>
          <cell r="F90">
            <v>3363.9999999999995</v>
          </cell>
          <cell r="G90">
            <v>8621</v>
          </cell>
          <cell r="M90" t="str">
            <v>mt</v>
          </cell>
        </row>
        <row r="91">
          <cell r="A91" t="str">
            <v>03-04-010</v>
          </cell>
          <cell r="B91" t="str">
            <v>mo18200</v>
          </cell>
          <cell r="C91" t="str">
            <v>MO transporte interno de geotextil</v>
          </cell>
          <cell r="D91">
            <v>2.5624999999999996</v>
          </cell>
          <cell r="E91" t="str">
            <v>kg</v>
          </cell>
          <cell r="F91">
            <v>100</v>
          </cell>
          <cell r="G91">
            <v>257</v>
          </cell>
          <cell r="M91" t="str">
            <v>mo</v>
          </cell>
        </row>
        <row r="92">
          <cell r="A92" t="str">
            <v>03-04-010</v>
          </cell>
          <cell r="B92" t="str">
            <v>mt13900</v>
          </cell>
          <cell r="C92" t="str">
            <v>Elementos de consumo y protección</v>
          </cell>
          <cell r="D92">
            <v>15366</v>
          </cell>
          <cell r="E92" t="str">
            <v>%</v>
          </cell>
          <cell r="F92">
            <v>1.2455000000000001E-2</v>
          </cell>
          <cell r="G92">
            <v>192</v>
          </cell>
          <cell r="M92" t="str">
            <v>mt</v>
          </cell>
        </row>
        <row r="93">
          <cell r="A93" t="str">
            <v>03-04-010</v>
          </cell>
          <cell r="B93" t="str">
            <v>hm15100</v>
          </cell>
          <cell r="C93" t="str">
            <v>Herramienta y equipo menor</v>
          </cell>
          <cell r="D93">
            <v>15366</v>
          </cell>
          <cell r="E93" t="str">
            <v>%</v>
          </cell>
          <cell r="F93">
            <v>0.03</v>
          </cell>
          <cell r="G93">
            <v>461</v>
          </cell>
          <cell r="M93" t="str">
            <v>hm</v>
          </cell>
        </row>
        <row r="94">
          <cell r="A94">
            <v>0</v>
          </cell>
          <cell r="C94" t="str">
            <v>DIRECTO:  67,814 / M2</v>
          </cell>
          <cell r="D94" t="str">
            <v xml:space="preserve">  </v>
          </cell>
          <cell r="E94">
            <v>0</v>
          </cell>
          <cell r="F94">
            <v>0</v>
          </cell>
          <cell r="G94">
            <v>0</v>
          </cell>
          <cell r="M94">
            <v>0</v>
          </cell>
        </row>
        <row r="95">
          <cell r="A95">
            <v>0</v>
          </cell>
          <cell r="B95" t="str">
            <v>04</v>
          </cell>
          <cell r="C95" t="str">
            <v>CONCRETOS</v>
          </cell>
          <cell r="E95">
            <v>0</v>
          </cell>
          <cell r="F95">
            <v>0</v>
          </cell>
          <cell r="G95">
            <v>0</v>
          </cell>
          <cell r="M95" t="e">
            <v>#N/A</v>
          </cell>
        </row>
        <row r="96">
          <cell r="A96" t="str">
            <v>04-01-010</v>
          </cell>
          <cell r="B96" t="str">
            <v>04-01-010</v>
          </cell>
          <cell r="C96" t="str">
            <v xml:space="preserve">VACIADO DE PILOTES EN CONCRETO F'C 21 MPA </v>
          </cell>
          <cell r="D96">
            <v>17</v>
          </cell>
          <cell r="E96" t="str">
            <v>M3</v>
          </cell>
          <cell r="F96">
            <v>0</v>
          </cell>
          <cell r="G96">
            <v>486356</v>
          </cell>
          <cell r="M96" t="e">
            <v>#N/A</v>
          </cell>
        </row>
        <row r="97">
          <cell r="A97" t="str">
            <v>04-01-010</v>
          </cell>
          <cell r="B97" t="str">
            <v>au10700</v>
          </cell>
          <cell r="C97" t="str">
            <v>Aux concreto 3000 psi -obra- 3/4"</v>
          </cell>
          <cell r="D97">
            <v>1.1000000000000001</v>
          </cell>
          <cell r="E97" t="str">
            <v>m3</v>
          </cell>
          <cell r="F97">
            <v>271081</v>
          </cell>
          <cell r="G97">
            <v>298190</v>
          </cell>
          <cell r="M97" t="str">
            <v>au</v>
          </cell>
        </row>
        <row r="98">
          <cell r="A98" t="str">
            <v>04-01-010</v>
          </cell>
          <cell r="B98" t="str">
            <v>eq22100</v>
          </cell>
          <cell r="C98" t="str">
            <v>Vibrador electrico</v>
          </cell>
          <cell r="D98">
            <v>1</v>
          </cell>
          <cell r="E98" t="str">
            <v>dia</v>
          </cell>
          <cell r="F98">
            <v>39894.372000000003</v>
          </cell>
          <cell r="G98">
            <v>39895</v>
          </cell>
          <cell r="M98" t="str">
            <v>eq</v>
          </cell>
        </row>
        <row r="99">
          <cell r="A99" t="str">
            <v>04-01-010</v>
          </cell>
          <cell r="B99" t="str">
            <v>au10100</v>
          </cell>
          <cell r="C99" t="str">
            <v>Aux MO oficial obra negra</v>
          </cell>
          <cell r="D99">
            <v>8</v>
          </cell>
          <cell r="E99" t="str">
            <v>hr</v>
          </cell>
          <cell r="F99">
            <v>7619</v>
          </cell>
          <cell r="G99">
            <v>60952</v>
          </cell>
          <cell r="M99" t="str">
            <v>mo</v>
          </cell>
        </row>
        <row r="100">
          <cell r="A100" t="str">
            <v>04-01-010</v>
          </cell>
          <cell r="B100" t="str">
            <v>au10000</v>
          </cell>
          <cell r="C100" t="str">
            <v>Aux MO ayudante</v>
          </cell>
          <cell r="D100">
            <v>16</v>
          </cell>
          <cell r="E100" t="str">
            <v>hr</v>
          </cell>
          <cell r="F100">
            <v>5080</v>
          </cell>
          <cell r="G100">
            <v>81280</v>
          </cell>
          <cell r="M100" t="str">
            <v>mo</v>
          </cell>
        </row>
        <row r="101">
          <cell r="A101" t="str">
            <v>04-01-010</v>
          </cell>
          <cell r="B101" t="str">
            <v>mt13900</v>
          </cell>
          <cell r="C101" t="str">
            <v>Elementos de consumo y protección</v>
          </cell>
          <cell r="D101">
            <v>142232</v>
          </cell>
          <cell r="E101" t="str">
            <v>%</v>
          </cell>
          <cell r="F101">
            <v>1.2455000000000001E-2</v>
          </cell>
          <cell r="G101">
            <v>1772</v>
          </cell>
          <cell r="M101" t="str">
            <v>mt</v>
          </cell>
        </row>
        <row r="102">
          <cell r="A102" t="str">
            <v>04-01-010</v>
          </cell>
          <cell r="B102" t="str">
            <v>hm15100</v>
          </cell>
          <cell r="C102" t="str">
            <v>Herramienta y equipo menor</v>
          </cell>
          <cell r="D102">
            <v>142232</v>
          </cell>
          <cell r="E102" t="str">
            <v>%</v>
          </cell>
          <cell r="F102">
            <v>0.03</v>
          </cell>
          <cell r="G102">
            <v>4267</v>
          </cell>
          <cell r="M102" t="str">
            <v>hm</v>
          </cell>
        </row>
        <row r="103">
          <cell r="A103">
            <v>0</v>
          </cell>
          <cell r="C103" t="str">
            <v>DIRECTO:  486,356 / M3</v>
          </cell>
          <cell r="E103">
            <v>0</v>
          </cell>
          <cell r="F103">
            <v>0</v>
          </cell>
          <cell r="G103">
            <v>0</v>
          </cell>
          <cell r="M103">
            <v>0</v>
          </cell>
        </row>
        <row r="104">
          <cell r="A104">
            <v>0</v>
          </cell>
          <cell r="C104">
            <v>0</v>
          </cell>
          <cell r="E104">
            <v>0</v>
          </cell>
          <cell r="F104">
            <v>0</v>
          </cell>
          <cell r="G104">
            <v>0</v>
          </cell>
          <cell r="M104">
            <v>0</v>
          </cell>
        </row>
        <row r="105">
          <cell r="A105" t="str">
            <v>04-02-100</v>
          </cell>
          <cell r="B105" t="str">
            <v>04-02-100</v>
          </cell>
          <cell r="C105" t="str">
            <v>ZAPATAS DE FUNDACION PARA MUROS CARGUEROS Y MUROS DE CONTENCION. CONCRETO F'C 21 MPA.</v>
          </cell>
          <cell r="D105">
            <v>21</v>
          </cell>
          <cell r="E105" t="str">
            <v>M3</v>
          </cell>
          <cell r="F105">
            <v>0</v>
          </cell>
          <cell r="G105">
            <v>400173</v>
          </cell>
          <cell r="M105" t="e">
            <v>#N/A</v>
          </cell>
        </row>
        <row r="106">
          <cell r="A106" t="str">
            <v>04-02-100</v>
          </cell>
          <cell r="B106" t="str">
            <v>au10700</v>
          </cell>
          <cell r="C106" t="str">
            <v>Aux concreto 3000 psi -obra- 3/4"</v>
          </cell>
          <cell r="D106">
            <v>1.08</v>
          </cell>
          <cell r="E106" t="str">
            <v>m3</v>
          </cell>
          <cell r="F106">
            <v>271081</v>
          </cell>
          <cell r="G106">
            <v>292768</v>
          </cell>
          <cell r="M106" t="str">
            <v>au</v>
          </cell>
        </row>
        <row r="107">
          <cell r="A107" t="str">
            <v>04-02-100</v>
          </cell>
          <cell r="B107" t="str">
            <v>mo15300</v>
          </cell>
          <cell r="C107" t="str">
            <v>MO vaciado de zapatas</v>
          </cell>
          <cell r="D107">
            <v>1</v>
          </cell>
          <cell r="E107" t="str">
            <v>m3</v>
          </cell>
          <cell r="F107">
            <v>90000</v>
          </cell>
          <cell r="G107">
            <v>90000</v>
          </cell>
          <cell r="M107" t="str">
            <v>mo</v>
          </cell>
        </row>
        <row r="108">
          <cell r="A108" t="str">
            <v>04-02-100</v>
          </cell>
          <cell r="B108" t="str">
            <v>mo17600</v>
          </cell>
          <cell r="C108" t="str">
            <v>MO transporte interno concreto</v>
          </cell>
          <cell r="D108">
            <v>1.08</v>
          </cell>
          <cell r="E108" t="str">
            <v>m3</v>
          </cell>
          <cell r="F108">
            <v>6000</v>
          </cell>
          <cell r="G108">
            <v>6480</v>
          </cell>
          <cell r="M108" t="str">
            <v>mo</v>
          </cell>
        </row>
        <row r="109">
          <cell r="A109" t="str">
            <v>04-02-100</v>
          </cell>
          <cell r="B109" t="str">
            <v>eq22100</v>
          </cell>
          <cell r="C109" t="str">
            <v>Vibrador electrico</v>
          </cell>
          <cell r="D109">
            <v>0.13500000000000001</v>
          </cell>
          <cell r="E109" t="str">
            <v>dia</v>
          </cell>
          <cell r="F109">
            <v>39894.372000000003</v>
          </cell>
          <cell r="G109">
            <v>5386</v>
          </cell>
          <cell r="M109" t="str">
            <v>eq</v>
          </cell>
        </row>
        <row r="110">
          <cell r="A110" t="str">
            <v>04-02-100</v>
          </cell>
          <cell r="B110" t="str">
            <v>tp17900</v>
          </cell>
          <cell r="C110" t="str">
            <v>Transporte de equipo menor</v>
          </cell>
          <cell r="D110">
            <v>0.01</v>
          </cell>
          <cell r="E110" t="str">
            <v>vj</v>
          </cell>
          <cell r="F110">
            <v>144200</v>
          </cell>
          <cell r="G110">
            <v>1442</v>
          </cell>
          <cell r="M110" t="str">
            <v>tp</v>
          </cell>
        </row>
        <row r="111">
          <cell r="A111" t="str">
            <v>04-02-100</v>
          </cell>
          <cell r="B111" t="str">
            <v>mt13900</v>
          </cell>
          <cell r="C111" t="str">
            <v>Elementos de consumo y protección</v>
          </cell>
          <cell r="D111">
            <v>96480</v>
          </cell>
          <cell r="E111" t="str">
            <v>%</v>
          </cell>
          <cell r="F111">
            <v>1.2455000000000001E-2</v>
          </cell>
          <cell r="G111">
            <v>1202</v>
          </cell>
          <cell r="M111" t="str">
            <v>mt</v>
          </cell>
        </row>
        <row r="112">
          <cell r="A112" t="str">
            <v>04-02-100</v>
          </cell>
          <cell r="B112" t="str">
            <v>hm15100</v>
          </cell>
          <cell r="C112" t="str">
            <v>Herramienta y equipo menor</v>
          </cell>
          <cell r="D112">
            <v>96480</v>
          </cell>
          <cell r="E112" t="str">
            <v>%</v>
          </cell>
          <cell r="F112">
            <v>0.03</v>
          </cell>
          <cell r="G112">
            <v>2895</v>
          </cell>
          <cell r="M112" t="str">
            <v>hm</v>
          </cell>
        </row>
        <row r="113">
          <cell r="A113">
            <v>0</v>
          </cell>
          <cell r="C113" t="str">
            <v>DIRECTO:  400,173 / M3</v>
          </cell>
          <cell r="E113">
            <v>0</v>
          </cell>
          <cell r="F113">
            <v>0</v>
          </cell>
          <cell r="G113">
            <v>0</v>
          </cell>
          <cell r="M113">
            <v>0</v>
          </cell>
        </row>
        <row r="114">
          <cell r="A114">
            <v>0</v>
          </cell>
          <cell r="C114">
            <v>0</v>
          </cell>
          <cell r="E114">
            <v>0</v>
          </cell>
          <cell r="F114">
            <v>0</v>
          </cell>
          <cell r="G114">
            <v>0</v>
          </cell>
          <cell r="M114">
            <v>0</v>
          </cell>
        </row>
        <row r="115">
          <cell r="A115" t="str">
            <v>04-02-200</v>
          </cell>
          <cell r="B115" t="str">
            <v>04-02-200</v>
          </cell>
          <cell r="C115" t="str">
            <v>PEDESTALES EN CONCRETO F'C 21 MPA</v>
          </cell>
          <cell r="D115">
            <v>1</v>
          </cell>
          <cell r="E115" t="str">
            <v>M3</v>
          </cell>
          <cell r="F115">
            <v>0</v>
          </cell>
          <cell r="G115">
            <v>542612</v>
          </cell>
          <cell r="M115" t="e">
            <v>#N/A</v>
          </cell>
        </row>
        <row r="116">
          <cell r="A116" t="str">
            <v>04-02-200</v>
          </cell>
          <cell r="B116" t="str">
            <v>au10810</v>
          </cell>
          <cell r="C116" t="str">
            <v>Aux concreto 4000 psi -obra- 3/4"</v>
          </cell>
          <cell r="D116">
            <v>1.05</v>
          </cell>
          <cell r="E116" t="str">
            <v>m3</v>
          </cell>
          <cell r="F116">
            <v>318187</v>
          </cell>
          <cell r="G116">
            <v>334097</v>
          </cell>
          <cell r="M116" t="str">
            <v>au</v>
          </cell>
        </row>
        <row r="117">
          <cell r="A117" t="str">
            <v>04-02-200</v>
          </cell>
          <cell r="B117" t="str">
            <v>mo15000</v>
          </cell>
          <cell r="C117" t="str">
            <v>MO vaciado de pedestales en concreto</v>
          </cell>
          <cell r="D117">
            <v>1</v>
          </cell>
          <cell r="E117" t="str">
            <v>m3</v>
          </cell>
          <cell r="F117">
            <v>130000</v>
          </cell>
          <cell r="G117">
            <v>130000</v>
          </cell>
          <cell r="M117" t="str">
            <v>mo</v>
          </cell>
        </row>
        <row r="118">
          <cell r="A118" t="str">
            <v>04-02-200</v>
          </cell>
          <cell r="B118" t="str">
            <v>mo17600</v>
          </cell>
          <cell r="C118" t="str">
            <v>MO transporte interno concreto</v>
          </cell>
          <cell r="D118">
            <v>1</v>
          </cell>
          <cell r="E118" t="str">
            <v>m3</v>
          </cell>
          <cell r="F118">
            <v>6000</v>
          </cell>
          <cell r="G118">
            <v>6000</v>
          </cell>
          <cell r="M118" t="str">
            <v>mo</v>
          </cell>
        </row>
        <row r="119">
          <cell r="A119" t="str">
            <v>04-02-200</v>
          </cell>
          <cell r="B119" t="str">
            <v>eq22100</v>
          </cell>
          <cell r="C119" t="str">
            <v>Vibrador electrico</v>
          </cell>
          <cell r="D119">
            <v>0.02</v>
          </cell>
          <cell r="E119" t="str">
            <v>dia</v>
          </cell>
          <cell r="F119">
            <v>39894.372000000003</v>
          </cell>
          <cell r="G119">
            <v>798</v>
          </cell>
          <cell r="M119" t="str">
            <v>eq</v>
          </cell>
        </row>
        <row r="120">
          <cell r="A120" t="str">
            <v>04-02-200</v>
          </cell>
          <cell r="B120" t="str">
            <v>au11000</v>
          </cell>
          <cell r="C120" t="str">
            <v>Aux curado concreto</v>
          </cell>
          <cell r="D120">
            <v>8</v>
          </cell>
          <cell r="E120" t="str">
            <v>m2</v>
          </cell>
          <cell r="F120">
            <v>1490</v>
          </cell>
          <cell r="G120">
            <v>11920</v>
          </cell>
          <cell r="M120" t="str">
            <v>au</v>
          </cell>
        </row>
        <row r="121">
          <cell r="A121" t="str">
            <v>04-02-200</v>
          </cell>
          <cell r="B121" t="str">
            <v>eq15200</v>
          </cell>
          <cell r="C121" t="str">
            <v>Formaleta columna</v>
          </cell>
          <cell r="D121">
            <v>8</v>
          </cell>
          <cell r="E121" t="str">
            <v>m2</v>
          </cell>
          <cell r="F121">
            <v>6572.5599999999995</v>
          </cell>
          <cell r="G121">
            <v>52581</v>
          </cell>
          <cell r="M121" t="str">
            <v>eq</v>
          </cell>
        </row>
        <row r="122">
          <cell r="A122" t="str">
            <v>04-02-200</v>
          </cell>
          <cell r="B122" t="str">
            <v>tp17900</v>
          </cell>
          <cell r="C122" t="str">
            <v>Transporte de equipo menor</v>
          </cell>
          <cell r="D122">
            <v>0.01</v>
          </cell>
          <cell r="E122" t="str">
            <v>vj</v>
          </cell>
          <cell r="F122">
            <v>144200</v>
          </cell>
          <cell r="G122">
            <v>1442</v>
          </cell>
          <cell r="M122" t="str">
            <v>tp</v>
          </cell>
        </row>
        <row r="123">
          <cell r="A123" t="str">
            <v>04-02-200</v>
          </cell>
          <cell r="B123" t="str">
            <v>mt13900</v>
          </cell>
          <cell r="C123" t="str">
            <v>Elementos de consumo y protección</v>
          </cell>
          <cell r="D123">
            <v>136000</v>
          </cell>
          <cell r="E123" t="str">
            <v>%</v>
          </cell>
          <cell r="F123">
            <v>1.2455000000000001E-2</v>
          </cell>
          <cell r="G123">
            <v>1694</v>
          </cell>
          <cell r="M123" t="str">
            <v>mt</v>
          </cell>
        </row>
        <row r="124">
          <cell r="A124" t="str">
            <v>04-02-200</v>
          </cell>
          <cell r="B124" t="str">
            <v>hm15100</v>
          </cell>
          <cell r="C124" t="str">
            <v>Herramienta y equipo menor</v>
          </cell>
          <cell r="D124">
            <v>136000</v>
          </cell>
          <cell r="E124" t="str">
            <v>%</v>
          </cell>
          <cell r="F124">
            <v>0.03</v>
          </cell>
          <cell r="G124">
            <v>4080</v>
          </cell>
          <cell r="M124" t="str">
            <v>hm</v>
          </cell>
        </row>
        <row r="125">
          <cell r="A125">
            <v>0</v>
          </cell>
          <cell r="C125" t="str">
            <v>DIRECTO:  542,612 / M3</v>
          </cell>
          <cell r="E125">
            <v>0</v>
          </cell>
          <cell r="F125">
            <v>0</v>
          </cell>
          <cell r="G125">
            <v>0</v>
          </cell>
          <cell r="M125">
            <v>0</v>
          </cell>
        </row>
        <row r="126">
          <cell r="A126">
            <v>0</v>
          </cell>
          <cell r="C126">
            <v>0</v>
          </cell>
          <cell r="E126">
            <v>0</v>
          </cell>
          <cell r="F126">
            <v>0</v>
          </cell>
          <cell r="G126">
            <v>0</v>
          </cell>
          <cell r="M126">
            <v>0</v>
          </cell>
        </row>
        <row r="127">
          <cell r="A127" t="str">
            <v>04-03-010</v>
          </cell>
          <cell r="B127" t="str">
            <v>04-03-010</v>
          </cell>
          <cell r="C127" t="str">
            <v>MURO DE CONTENCION EN BLOQUE DE CONCRETO 20x20x40. LOS LLENOS EN GROUT SE PAGAN EN ITEM APARTE</v>
          </cell>
          <cell r="D127">
            <v>24</v>
          </cell>
          <cell r="E127" t="str">
            <v>M2</v>
          </cell>
          <cell r="F127">
            <v>0</v>
          </cell>
          <cell r="G127">
            <v>70341</v>
          </cell>
          <cell r="M127" t="e">
            <v>#N/A</v>
          </cell>
        </row>
        <row r="128">
          <cell r="A128" t="str">
            <v>04-03-010</v>
          </cell>
          <cell r="B128" t="str">
            <v>mt22910</v>
          </cell>
          <cell r="C128" t="str">
            <v>Bloque 20 x 20 x 40 int/2per r13</v>
          </cell>
          <cell r="D128">
            <v>13.124999999999998</v>
          </cell>
          <cell r="E128" t="str">
            <v>un</v>
          </cell>
          <cell r="F128">
            <v>3452</v>
          </cell>
          <cell r="G128">
            <v>45308</v>
          </cell>
          <cell r="M128" t="str">
            <v>mt</v>
          </cell>
        </row>
        <row r="129">
          <cell r="A129" t="str">
            <v>04-03-010</v>
          </cell>
          <cell r="B129" t="str">
            <v>au11700</v>
          </cell>
          <cell r="C129" t="str">
            <v>Aux mortero de pega 1:4</v>
          </cell>
          <cell r="D129">
            <v>2.2000000000000002E-2</v>
          </cell>
          <cell r="E129" t="str">
            <v>m3</v>
          </cell>
          <cell r="F129">
            <v>246314</v>
          </cell>
          <cell r="G129">
            <v>5419</v>
          </cell>
          <cell r="M129" t="str">
            <v>au</v>
          </cell>
        </row>
        <row r="130">
          <cell r="A130" t="str">
            <v>04-03-010</v>
          </cell>
          <cell r="B130" t="str">
            <v>mo18110</v>
          </cell>
          <cell r="C130" t="str">
            <v>MO pega bloque 20x20x40</v>
          </cell>
          <cell r="D130">
            <v>1</v>
          </cell>
          <cell r="E130" t="str">
            <v>m2</v>
          </cell>
          <cell r="F130">
            <v>16843.84</v>
          </cell>
          <cell r="G130">
            <v>16844</v>
          </cell>
          <cell r="M130" t="str">
            <v>mo</v>
          </cell>
        </row>
        <row r="131">
          <cell r="A131" t="str">
            <v>04-03-010</v>
          </cell>
          <cell r="B131" t="str">
            <v>mo18000</v>
          </cell>
          <cell r="C131" t="str">
            <v>MO transporte interno bloque</v>
          </cell>
          <cell r="D131">
            <v>13.124999999999998</v>
          </cell>
          <cell r="E131" t="str">
            <v>un</v>
          </cell>
          <cell r="F131">
            <v>140</v>
          </cell>
          <cell r="G131">
            <v>1838</v>
          </cell>
          <cell r="M131" t="str">
            <v>mo</v>
          </cell>
        </row>
        <row r="132">
          <cell r="A132" t="str">
            <v>04-03-010</v>
          </cell>
          <cell r="B132" t="str">
            <v>mo17600</v>
          </cell>
          <cell r="C132" t="str">
            <v>MO transporte interno concreto</v>
          </cell>
          <cell r="D132">
            <v>2.2000000000000002E-2</v>
          </cell>
          <cell r="E132" t="str">
            <v>m3</v>
          </cell>
          <cell r="F132">
            <v>6000</v>
          </cell>
          <cell r="G132">
            <v>132</v>
          </cell>
          <cell r="M132" t="str">
            <v>mo</v>
          </cell>
        </row>
        <row r="133">
          <cell r="A133" t="str">
            <v>04-03-010</v>
          </cell>
          <cell r="B133" t="str">
            <v>mt13900</v>
          </cell>
          <cell r="C133" t="str">
            <v>Elementos de consumo y protección</v>
          </cell>
          <cell r="D133">
            <v>18814</v>
          </cell>
          <cell r="E133" t="str">
            <v>%</v>
          </cell>
          <cell r="F133">
            <v>1.2455000000000001E-2</v>
          </cell>
          <cell r="G133">
            <v>235</v>
          </cell>
          <cell r="M133" t="str">
            <v>mt</v>
          </cell>
        </row>
        <row r="134">
          <cell r="A134" t="str">
            <v>04-03-010</v>
          </cell>
          <cell r="B134" t="str">
            <v>hm15100</v>
          </cell>
          <cell r="C134" t="str">
            <v>Herramienta y equipo menor</v>
          </cell>
          <cell r="D134">
            <v>18814</v>
          </cell>
          <cell r="E134" t="str">
            <v>%</v>
          </cell>
          <cell r="F134">
            <v>0.03</v>
          </cell>
          <cell r="G134">
            <v>565</v>
          </cell>
          <cell r="M134" t="str">
            <v>hm</v>
          </cell>
        </row>
        <row r="135">
          <cell r="A135">
            <v>0</v>
          </cell>
          <cell r="C135" t="str">
            <v>DIRECTO:  70,341 / M2</v>
          </cell>
          <cell r="E135">
            <v>0</v>
          </cell>
          <cell r="F135">
            <v>0</v>
          </cell>
          <cell r="G135">
            <v>0</v>
          </cell>
          <cell r="M135">
            <v>0</v>
          </cell>
        </row>
        <row r="136">
          <cell r="A136">
            <v>0</v>
          </cell>
          <cell r="C136">
            <v>0</v>
          </cell>
          <cell r="E136">
            <v>0</v>
          </cell>
          <cell r="F136">
            <v>0</v>
          </cell>
          <cell r="G136">
            <v>0</v>
          </cell>
          <cell r="M136">
            <v>0</v>
          </cell>
        </row>
        <row r="137">
          <cell r="A137" t="str">
            <v>04-03-100</v>
          </cell>
          <cell r="B137" t="str">
            <v>04-03-100</v>
          </cell>
          <cell r="C137" t="str">
            <v>MURO DE CONTENCION EN CONCRETO VISTO F'C 21 MPA. E: 0.20 M.</v>
          </cell>
          <cell r="D137">
            <v>12</v>
          </cell>
          <cell r="E137" t="str">
            <v>M3</v>
          </cell>
          <cell r="F137">
            <v>0</v>
          </cell>
          <cell r="G137">
            <v>598050</v>
          </cell>
          <cell r="M137" t="e">
            <v>#N/A</v>
          </cell>
        </row>
        <row r="138">
          <cell r="A138" t="str">
            <v>04-03-100</v>
          </cell>
          <cell r="B138" t="str">
            <v>au10700</v>
          </cell>
          <cell r="C138" t="str">
            <v>Aux concreto 3000 psi -obra- 3/4"</v>
          </cell>
          <cell r="D138">
            <v>1.05</v>
          </cell>
          <cell r="E138" t="str">
            <v>m3</v>
          </cell>
          <cell r="F138">
            <v>271081</v>
          </cell>
          <cell r="G138">
            <v>284636</v>
          </cell>
          <cell r="M138" t="str">
            <v>au</v>
          </cell>
        </row>
        <row r="139">
          <cell r="A139" t="str">
            <v>04-03-100</v>
          </cell>
          <cell r="B139" t="str">
            <v>au11000</v>
          </cell>
          <cell r="C139" t="str">
            <v>Aux curado concreto</v>
          </cell>
          <cell r="D139">
            <v>10</v>
          </cell>
          <cell r="E139" t="str">
            <v>m2</v>
          </cell>
          <cell r="F139">
            <v>1490</v>
          </cell>
          <cell r="G139">
            <v>14900</v>
          </cell>
          <cell r="M139" t="str">
            <v>au</v>
          </cell>
        </row>
        <row r="140">
          <cell r="A140" t="str">
            <v>04-03-100</v>
          </cell>
          <cell r="B140" t="str">
            <v>au11200</v>
          </cell>
          <cell r="C140" t="str">
            <v>Aux desmoldante -separol-</v>
          </cell>
          <cell r="D140">
            <v>10</v>
          </cell>
          <cell r="E140" t="str">
            <v>m2</v>
          </cell>
          <cell r="F140">
            <v>569</v>
          </cell>
          <cell r="G140">
            <v>5690</v>
          </cell>
          <cell r="M140" t="str">
            <v>au</v>
          </cell>
        </row>
        <row r="141">
          <cell r="A141" t="str">
            <v>04-03-100</v>
          </cell>
          <cell r="B141" t="str">
            <v>au11300</v>
          </cell>
          <cell r="C141" t="str">
            <v>Aux formaleta metalica muro-m2 contac-</v>
          </cell>
          <cell r="D141">
            <v>10</v>
          </cell>
          <cell r="E141" t="str">
            <v>m2</v>
          </cell>
          <cell r="F141">
            <v>8096</v>
          </cell>
          <cell r="G141">
            <v>80960</v>
          </cell>
          <cell r="M141" t="str">
            <v>au</v>
          </cell>
        </row>
        <row r="142">
          <cell r="A142" t="str">
            <v>04-03-100</v>
          </cell>
          <cell r="B142" t="str">
            <v>mo18500</v>
          </cell>
          <cell r="C142" t="str">
            <v>MO armado y vaciado muro de contencion en concreto</v>
          </cell>
          <cell r="D142">
            <v>10</v>
          </cell>
          <cell r="E142" t="str">
            <v>m2</v>
          </cell>
          <cell r="F142">
            <v>17780</v>
          </cell>
          <cell r="G142">
            <v>177800</v>
          </cell>
          <cell r="M142" t="str">
            <v>mo</v>
          </cell>
        </row>
        <row r="143">
          <cell r="A143" t="str">
            <v>04-03-100</v>
          </cell>
          <cell r="B143" t="str">
            <v>mo17600</v>
          </cell>
          <cell r="C143" t="str">
            <v>MO transporte interno concreto</v>
          </cell>
          <cell r="D143">
            <v>1.05</v>
          </cell>
          <cell r="E143" t="str">
            <v>m3</v>
          </cell>
          <cell r="F143">
            <v>6000</v>
          </cell>
          <cell r="G143">
            <v>6300</v>
          </cell>
          <cell r="M143" t="str">
            <v>mo</v>
          </cell>
        </row>
        <row r="144">
          <cell r="A144" t="str">
            <v>04-03-100</v>
          </cell>
          <cell r="B144" t="str">
            <v>eq22100</v>
          </cell>
          <cell r="C144" t="str">
            <v>Vibrador electrico</v>
          </cell>
          <cell r="D144">
            <v>0.5</v>
          </cell>
          <cell r="E144" t="str">
            <v>dia</v>
          </cell>
          <cell r="F144">
            <v>39894.372000000003</v>
          </cell>
          <cell r="G144">
            <v>19948</v>
          </cell>
          <cell r="M144" t="str">
            <v>eq</v>
          </cell>
        </row>
        <row r="145">
          <cell r="A145" t="str">
            <v>04-03-100</v>
          </cell>
          <cell r="B145" t="str">
            <v>mt13900</v>
          </cell>
          <cell r="C145" t="str">
            <v>Elementos de consumo y protección</v>
          </cell>
          <cell r="D145">
            <v>184100</v>
          </cell>
          <cell r="E145" t="str">
            <v>%</v>
          </cell>
          <cell r="F145">
            <v>1.2455000000000001E-2</v>
          </cell>
          <cell r="G145">
            <v>2293</v>
          </cell>
          <cell r="M145" t="str">
            <v>mt</v>
          </cell>
        </row>
        <row r="146">
          <cell r="A146" t="str">
            <v>04-03-100</v>
          </cell>
          <cell r="B146" t="str">
            <v>hm15100</v>
          </cell>
          <cell r="C146" t="str">
            <v>Herramienta y equipo menor</v>
          </cell>
          <cell r="D146">
            <v>184100</v>
          </cell>
          <cell r="E146" t="str">
            <v>%</v>
          </cell>
          <cell r="F146">
            <v>0.03</v>
          </cell>
          <cell r="G146">
            <v>5523</v>
          </cell>
          <cell r="M146" t="str">
            <v>hm</v>
          </cell>
        </row>
        <row r="147">
          <cell r="A147">
            <v>0</v>
          </cell>
          <cell r="C147" t="str">
            <v>DIRECTO:  598,050 / M3</v>
          </cell>
          <cell r="E147">
            <v>0</v>
          </cell>
          <cell r="F147">
            <v>0</v>
          </cell>
          <cell r="G147">
            <v>0</v>
          </cell>
          <cell r="M147">
            <v>0</v>
          </cell>
        </row>
        <row r="148">
          <cell r="A148">
            <v>0</v>
          </cell>
          <cell r="C148">
            <v>0</v>
          </cell>
          <cell r="E148">
            <v>0</v>
          </cell>
          <cell r="F148">
            <v>0</v>
          </cell>
          <cell r="G148">
            <v>0</v>
          </cell>
          <cell r="M148">
            <v>0</v>
          </cell>
        </row>
        <row r="149">
          <cell r="A149" t="str">
            <v>04-04-010</v>
          </cell>
          <cell r="B149" t="str">
            <v>04-04-010</v>
          </cell>
          <cell r="C149" t="str">
            <v>VIGAS DE FUNDACION EN CONCRETO F'C 21 MPA.</v>
          </cell>
          <cell r="D149">
            <v>23</v>
          </cell>
          <cell r="E149" t="str">
            <v>M3</v>
          </cell>
          <cell r="F149">
            <v>0</v>
          </cell>
          <cell r="G149">
            <v>416323</v>
          </cell>
          <cell r="M149" t="e">
            <v>#N/A</v>
          </cell>
        </row>
        <row r="150">
          <cell r="A150" t="str">
            <v>04-04-010</v>
          </cell>
          <cell r="B150" t="str">
            <v>au10700</v>
          </cell>
          <cell r="C150" t="str">
            <v>Aux concreto 3000 psi -obra- 3/4"</v>
          </cell>
          <cell r="D150">
            <v>1.05</v>
          </cell>
          <cell r="E150" t="str">
            <v>m3</v>
          </cell>
          <cell r="F150">
            <v>271081</v>
          </cell>
          <cell r="G150">
            <v>284636</v>
          </cell>
          <cell r="M150" t="str">
            <v>au</v>
          </cell>
        </row>
        <row r="151">
          <cell r="A151" t="str">
            <v>04-04-010</v>
          </cell>
          <cell r="B151" t="str">
            <v>mo15310</v>
          </cell>
          <cell r="C151" t="str">
            <v>MO vaciado vigas de fundacion</v>
          </cell>
          <cell r="D151">
            <v>1</v>
          </cell>
          <cell r="E151" t="str">
            <v>m3</v>
          </cell>
          <cell r="F151">
            <v>113616</v>
          </cell>
          <cell r="G151">
            <v>113616</v>
          </cell>
          <cell r="M151" t="str">
            <v>mo</v>
          </cell>
        </row>
        <row r="152">
          <cell r="A152" t="str">
            <v>04-04-010</v>
          </cell>
          <cell r="B152" t="str">
            <v>mo17600</v>
          </cell>
          <cell r="C152" t="str">
            <v>MO transporte interno concreto</v>
          </cell>
          <cell r="D152">
            <v>1.05</v>
          </cell>
          <cell r="E152" t="str">
            <v>m3</v>
          </cell>
          <cell r="F152">
            <v>6000</v>
          </cell>
          <cell r="G152">
            <v>6300</v>
          </cell>
          <cell r="M152" t="str">
            <v>mo</v>
          </cell>
        </row>
        <row r="153">
          <cell r="A153" t="str">
            <v>04-04-010</v>
          </cell>
          <cell r="B153" t="str">
            <v>eq22100</v>
          </cell>
          <cell r="C153" t="str">
            <v>Vibrador electrico</v>
          </cell>
          <cell r="D153">
            <v>0.13125000000000001</v>
          </cell>
          <cell r="E153" t="str">
            <v>dia</v>
          </cell>
          <cell r="F153">
            <v>39894.372000000003</v>
          </cell>
          <cell r="G153">
            <v>5237</v>
          </cell>
          <cell r="M153" t="str">
            <v>eq</v>
          </cell>
        </row>
        <row r="154">
          <cell r="A154" t="str">
            <v>04-04-010</v>
          </cell>
          <cell r="B154" t="str">
            <v>tp17900</v>
          </cell>
          <cell r="C154" t="str">
            <v>Transporte de equipo menor</v>
          </cell>
          <cell r="D154">
            <v>0.01</v>
          </cell>
          <cell r="E154" t="str">
            <v>vj</v>
          </cell>
          <cell r="F154">
            <v>144200</v>
          </cell>
          <cell r="G154">
            <v>1442</v>
          </cell>
          <cell r="M154" t="str">
            <v>tp</v>
          </cell>
        </row>
        <row r="155">
          <cell r="A155" t="str">
            <v>04-04-010</v>
          </cell>
          <cell r="B155" t="str">
            <v>mt13900</v>
          </cell>
          <cell r="C155" t="str">
            <v>Elementos de consumo y protección</v>
          </cell>
          <cell r="D155">
            <v>119916</v>
          </cell>
          <cell r="E155" t="str">
            <v>%</v>
          </cell>
          <cell r="F155">
            <v>1.2455000000000001E-2</v>
          </cell>
          <cell r="G155">
            <v>1494</v>
          </cell>
          <cell r="M155" t="str">
            <v>mt</v>
          </cell>
        </row>
        <row r="156">
          <cell r="A156" t="str">
            <v>04-04-010</v>
          </cell>
          <cell r="B156" t="str">
            <v>hm15100</v>
          </cell>
          <cell r="C156" t="str">
            <v>Herramienta y equipo menor</v>
          </cell>
          <cell r="D156">
            <v>119916</v>
          </cell>
          <cell r="E156" t="str">
            <v>%</v>
          </cell>
          <cell r="F156">
            <v>0.03</v>
          </cell>
          <cell r="G156">
            <v>3598</v>
          </cell>
          <cell r="M156" t="str">
            <v>hm</v>
          </cell>
        </row>
        <row r="157">
          <cell r="A157">
            <v>0</v>
          </cell>
          <cell r="C157" t="str">
            <v>DIRECTO:  416,323 / M3</v>
          </cell>
          <cell r="E157">
            <v>0</v>
          </cell>
          <cell r="F157">
            <v>0</v>
          </cell>
          <cell r="G157">
            <v>0</v>
          </cell>
          <cell r="M157">
            <v>0</v>
          </cell>
        </row>
        <row r="158">
          <cell r="A158">
            <v>0</v>
          </cell>
          <cell r="C158">
            <v>0</v>
          </cell>
          <cell r="E158">
            <v>0</v>
          </cell>
          <cell r="F158">
            <v>0</v>
          </cell>
          <cell r="G158">
            <v>0</v>
          </cell>
          <cell r="M158">
            <v>0</v>
          </cell>
        </row>
        <row r="159">
          <cell r="A159" t="str">
            <v>04-05-010</v>
          </cell>
          <cell r="B159" t="str">
            <v>04-05-010</v>
          </cell>
          <cell r="C159" t="str">
            <v>LOSA DE CONTRAPISO E: 0.15 F'C 21 MPA.</v>
          </cell>
          <cell r="D159">
            <v>238</v>
          </cell>
          <cell r="E159" t="str">
            <v>M2</v>
          </cell>
          <cell r="F159">
            <v>0</v>
          </cell>
          <cell r="G159">
            <v>65066</v>
          </cell>
          <cell r="M159" t="e">
            <v>#N/A</v>
          </cell>
        </row>
        <row r="160">
          <cell r="A160" t="str">
            <v>04-05-010</v>
          </cell>
          <cell r="B160" t="str">
            <v>au10700</v>
          </cell>
          <cell r="C160" t="str">
            <v>Aux concreto 3000 psi -obra- 3/4"</v>
          </cell>
          <cell r="D160">
            <v>0.16500000000000001</v>
          </cell>
          <cell r="E160" t="str">
            <v>m3</v>
          </cell>
          <cell r="F160">
            <v>271081</v>
          </cell>
          <cell r="G160">
            <v>44729</v>
          </cell>
          <cell r="M160" t="str">
            <v>au</v>
          </cell>
        </row>
        <row r="161">
          <cell r="A161" t="str">
            <v>04-05-010</v>
          </cell>
          <cell r="B161" t="str">
            <v>mo15400</v>
          </cell>
          <cell r="C161" t="str">
            <v>MO vaciado de placa de contrapiso</v>
          </cell>
          <cell r="D161">
            <v>1</v>
          </cell>
          <cell r="E161" t="str">
            <v>m2</v>
          </cell>
          <cell r="F161">
            <v>15000</v>
          </cell>
          <cell r="G161">
            <v>15000</v>
          </cell>
          <cell r="M161" t="str">
            <v>mo</v>
          </cell>
        </row>
        <row r="162">
          <cell r="A162" t="str">
            <v>04-05-010</v>
          </cell>
          <cell r="B162" t="str">
            <v>eq120200</v>
          </cell>
          <cell r="C162" t="str">
            <v>Cortadora de piso</v>
          </cell>
          <cell r="D162">
            <v>6.0000000000000001E-3</v>
          </cell>
          <cell r="E162" t="str">
            <v>dia</v>
          </cell>
          <cell r="F162">
            <v>52415.759999999995</v>
          </cell>
          <cell r="G162">
            <v>315</v>
          </cell>
          <cell r="M162" t="str">
            <v>eq</v>
          </cell>
        </row>
        <row r="163">
          <cell r="A163" t="str">
            <v>04-05-010</v>
          </cell>
          <cell r="B163" t="str">
            <v>eq120300</v>
          </cell>
          <cell r="C163" t="str">
            <v>Corte junta hasta 6 cm</v>
          </cell>
          <cell r="D163">
            <v>0.32100000000000001</v>
          </cell>
          <cell r="E163" t="str">
            <v>m</v>
          </cell>
          <cell r="F163">
            <v>4474.12</v>
          </cell>
          <cell r="G163">
            <v>1437</v>
          </cell>
          <cell r="M163" t="str">
            <v>eq</v>
          </cell>
        </row>
        <row r="164">
          <cell r="A164" t="str">
            <v>04-05-010</v>
          </cell>
          <cell r="B164" t="str">
            <v>eq22100</v>
          </cell>
          <cell r="C164" t="str">
            <v>Vibrador electrico</v>
          </cell>
          <cell r="D164">
            <v>2.0625000000000001E-2</v>
          </cell>
          <cell r="E164" t="str">
            <v>dia</v>
          </cell>
          <cell r="F164">
            <v>39894.372000000003</v>
          </cell>
          <cell r="G164">
            <v>823</v>
          </cell>
          <cell r="M164" t="str">
            <v>eq</v>
          </cell>
        </row>
        <row r="165">
          <cell r="A165" t="str">
            <v>04-05-010</v>
          </cell>
          <cell r="B165" t="str">
            <v>mt15800</v>
          </cell>
          <cell r="C165" t="str">
            <v>Polietileno negro c4 -0.10 kg/m2-</v>
          </cell>
          <cell r="D165">
            <v>2.4</v>
          </cell>
          <cell r="E165" t="str">
            <v>m2</v>
          </cell>
          <cell r="F165">
            <v>454.71999999999997</v>
          </cell>
          <cell r="G165">
            <v>1092</v>
          </cell>
          <cell r="M165" t="str">
            <v>mt</v>
          </cell>
        </row>
        <row r="166">
          <cell r="A166" t="str">
            <v>04-05-010</v>
          </cell>
          <cell r="B166" t="str">
            <v>mo17600</v>
          </cell>
          <cell r="C166" t="str">
            <v>MO transporte interno concreto</v>
          </cell>
          <cell r="D166">
            <v>0.16500000000000001</v>
          </cell>
          <cell r="E166" t="str">
            <v>m3</v>
          </cell>
          <cell r="F166">
            <v>6000</v>
          </cell>
          <cell r="G166">
            <v>990</v>
          </cell>
          <cell r="M166" t="str">
            <v>mo</v>
          </cell>
        </row>
        <row r="167">
          <cell r="A167" t="str">
            <v>04-05-010</v>
          </cell>
          <cell r="B167" t="str">
            <v>mt13900</v>
          </cell>
          <cell r="C167" t="str">
            <v>Elementos de consumo y protección</v>
          </cell>
          <cell r="D167">
            <v>15990</v>
          </cell>
          <cell r="E167" t="str">
            <v>%</v>
          </cell>
          <cell r="F167">
            <v>1.2455000000000001E-2</v>
          </cell>
          <cell r="G167">
            <v>200</v>
          </cell>
          <cell r="M167" t="str">
            <v>mt</v>
          </cell>
        </row>
        <row r="168">
          <cell r="A168" t="str">
            <v>04-05-010</v>
          </cell>
          <cell r="B168" t="str">
            <v>hm15100</v>
          </cell>
          <cell r="C168" t="str">
            <v>Herramienta y equipo menor</v>
          </cell>
          <cell r="D168">
            <v>15990</v>
          </cell>
          <cell r="E168" t="str">
            <v>%</v>
          </cell>
          <cell r="F168">
            <v>0.03</v>
          </cell>
          <cell r="G168">
            <v>480</v>
          </cell>
          <cell r="M168" t="str">
            <v>hm</v>
          </cell>
        </row>
        <row r="169">
          <cell r="A169">
            <v>0</v>
          </cell>
          <cell r="C169" t="str">
            <v>DIRECTO:  65,066 / M2</v>
          </cell>
          <cell r="E169">
            <v>0</v>
          </cell>
          <cell r="F169">
            <v>0</v>
          </cell>
          <cell r="G169">
            <v>0</v>
          </cell>
          <cell r="M169">
            <v>0</v>
          </cell>
        </row>
        <row r="170">
          <cell r="A170">
            <v>0</v>
          </cell>
          <cell r="C170">
            <v>0</v>
          </cell>
          <cell r="E170">
            <v>0</v>
          </cell>
          <cell r="F170">
            <v>0</v>
          </cell>
          <cell r="G170">
            <v>0</v>
          </cell>
          <cell r="M170">
            <v>0</v>
          </cell>
        </row>
        <row r="171">
          <cell r="A171" t="str">
            <v>04-07-010</v>
          </cell>
          <cell r="B171" t="str">
            <v>04-07-010</v>
          </cell>
          <cell r="C171" t="str">
            <v>COLUMNAS EN CONCRETO VISTO F'C 21 MPA (0.25 M. x 0.25 M.) SOPORTE PALCO</v>
          </cell>
          <cell r="D171">
            <v>1</v>
          </cell>
          <cell r="E171" t="str">
            <v>M3</v>
          </cell>
          <cell r="F171">
            <v>0</v>
          </cell>
          <cell r="G171">
            <v>692685</v>
          </cell>
          <cell r="M171" t="e">
            <v>#N/A</v>
          </cell>
        </row>
        <row r="172">
          <cell r="A172" t="str">
            <v>04-07-010</v>
          </cell>
          <cell r="B172" t="str">
            <v>au10820</v>
          </cell>
          <cell r="C172" t="str">
            <v>Aux concreto 5000 psi -obra- 3/4"</v>
          </cell>
          <cell r="D172">
            <v>1.05</v>
          </cell>
          <cell r="E172" t="str">
            <v>m3</v>
          </cell>
          <cell r="F172">
            <v>360470</v>
          </cell>
          <cell r="G172">
            <v>378494</v>
          </cell>
          <cell r="M172" t="str">
            <v>au</v>
          </cell>
        </row>
        <row r="173">
          <cell r="A173" t="str">
            <v>04-07-010</v>
          </cell>
          <cell r="B173" t="str">
            <v>au11200</v>
          </cell>
          <cell r="C173" t="str">
            <v>Aux desmoldante -separol-</v>
          </cell>
          <cell r="D173">
            <v>16</v>
          </cell>
          <cell r="E173" t="str">
            <v>m2</v>
          </cell>
          <cell r="F173">
            <v>569</v>
          </cell>
          <cell r="G173">
            <v>9104</v>
          </cell>
          <cell r="M173" t="str">
            <v>au</v>
          </cell>
        </row>
        <row r="174">
          <cell r="A174" t="str">
            <v>04-07-010</v>
          </cell>
          <cell r="B174" t="str">
            <v>eq15200</v>
          </cell>
          <cell r="C174" t="str">
            <v>Formaleta columna</v>
          </cell>
          <cell r="D174">
            <v>16</v>
          </cell>
          <cell r="E174" t="str">
            <v>m2</v>
          </cell>
          <cell r="F174">
            <v>6572.5599999999995</v>
          </cell>
          <cell r="G174">
            <v>105161</v>
          </cell>
          <cell r="M174" t="str">
            <v>eq</v>
          </cell>
        </row>
        <row r="175">
          <cell r="A175" t="str">
            <v>04-07-010</v>
          </cell>
          <cell r="B175" t="str">
            <v>eq22100</v>
          </cell>
          <cell r="C175" t="str">
            <v>Vibrador electrico</v>
          </cell>
          <cell r="D175">
            <v>0.04</v>
          </cell>
          <cell r="E175" t="str">
            <v>dia</v>
          </cell>
          <cell r="F175">
            <v>39894.372000000003</v>
          </cell>
          <cell r="G175">
            <v>1596</v>
          </cell>
          <cell r="M175" t="str">
            <v>eq</v>
          </cell>
        </row>
        <row r="176">
          <cell r="A176" t="str">
            <v>04-07-010</v>
          </cell>
          <cell r="B176" t="str">
            <v>au11000</v>
          </cell>
          <cell r="C176" t="str">
            <v>Aux curado concreto</v>
          </cell>
          <cell r="D176">
            <v>16</v>
          </cell>
          <cell r="E176" t="str">
            <v>m2</v>
          </cell>
          <cell r="F176">
            <v>1490</v>
          </cell>
          <cell r="G176">
            <v>23840</v>
          </cell>
          <cell r="M176" t="str">
            <v>au</v>
          </cell>
        </row>
        <row r="177">
          <cell r="A177" t="str">
            <v>04-07-010</v>
          </cell>
          <cell r="B177" t="str">
            <v>tp17900</v>
          </cell>
          <cell r="C177" t="str">
            <v>Transporte de equipo menor</v>
          </cell>
          <cell r="D177">
            <v>0.01</v>
          </cell>
          <cell r="E177" t="str">
            <v>vj</v>
          </cell>
          <cell r="F177">
            <v>144200</v>
          </cell>
          <cell r="G177">
            <v>1442</v>
          </cell>
          <cell r="M177" t="str">
            <v>tp</v>
          </cell>
        </row>
        <row r="178">
          <cell r="A178" t="str">
            <v>04-07-010</v>
          </cell>
          <cell r="B178" t="str">
            <v>mo17600</v>
          </cell>
          <cell r="C178" t="str">
            <v>MO transporte interno concreto</v>
          </cell>
          <cell r="D178">
            <v>1</v>
          </cell>
          <cell r="E178" t="str">
            <v>m3</v>
          </cell>
          <cell r="F178">
            <v>6000</v>
          </cell>
          <cell r="G178">
            <v>6000</v>
          </cell>
          <cell r="M178" t="str">
            <v>mo</v>
          </cell>
        </row>
        <row r="179">
          <cell r="A179" t="str">
            <v>04-07-010</v>
          </cell>
          <cell r="B179" t="str">
            <v>mo18550</v>
          </cell>
          <cell r="C179" t="str">
            <v>MO armado y vaciado columna</v>
          </cell>
          <cell r="D179">
            <v>1</v>
          </cell>
          <cell r="E179" t="str">
            <v>m3</v>
          </cell>
          <cell r="F179">
            <v>160000</v>
          </cell>
          <cell r="G179">
            <v>160000</v>
          </cell>
          <cell r="M179" t="str">
            <v>mo</v>
          </cell>
        </row>
        <row r="180">
          <cell r="A180" t="str">
            <v>04-07-010</v>
          </cell>
          <cell r="B180" t="str">
            <v>mt13900</v>
          </cell>
          <cell r="C180" t="str">
            <v>Elementos de consumo y protección</v>
          </cell>
          <cell r="D180">
            <v>166000</v>
          </cell>
          <cell r="E180" t="str">
            <v>%</v>
          </cell>
          <cell r="F180">
            <v>1.2455000000000001E-2</v>
          </cell>
          <cell r="G180">
            <v>2068</v>
          </cell>
          <cell r="M180" t="str">
            <v>mt</v>
          </cell>
        </row>
        <row r="181">
          <cell r="A181" t="str">
            <v>04-07-010</v>
          </cell>
          <cell r="B181" t="str">
            <v>hm15100</v>
          </cell>
          <cell r="C181" t="str">
            <v>Herramienta y equipo menor</v>
          </cell>
          <cell r="D181">
            <v>166000</v>
          </cell>
          <cell r="E181" t="str">
            <v>%</v>
          </cell>
          <cell r="F181">
            <v>0.03</v>
          </cell>
          <cell r="G181">
            <v>4980</v>
          </cell>
          <cell r="M181" t="str">
            <v>hm</v>
          </cell>
        </row>
        <row r="182">
          <cell r="A182">
            <v>0</v>
          </cell>
          <cell r="C182" t="str">
            <v>DIRECTO:  692,685 / M3</v>
          </cell>
          <cell r="E182">
            <v>0</v>
          </cell>
          <cell r="F182">
            <v>0</v>
          </cell>
          <cell r="G182">
            <v>0</v>
          </cell>
          <cell r="M182">
            <v>0</v>
          </cell>
        </row>
        <row r="183">
          <cell r="A183">
            <v>0</v>
          </cell>
          <cell r="C183">
            <v>0</v>
          </cell>
          <cell r="E183">
            <v>0</v>
          </cell>
          <cell r="F183">
            <v>0</v>
          </cell>
          <cell r="G183">
            <v>0</v>
          </cell>
          <cell r="M183">
            <v>0</v>
          </cell>
        </row>
        <row r="184">
          <cell r="A184" t="str">
            <v>04-07-020</v>
          </cell>
          <cell r="B184" t="str">
            <v>04-07-020</v>
          </cell>
          <cell r="C184" t="str">
            <v>COLUMNA / MACHON EN CONCRETO F'C 21 MPA (0.40 M. x 0.30 M.) - LATERAL ESCENARIO</v>
          </cell>
          <cell r="D184">
            <v>3</v>
          </cell>
          <cell r="E184" t="str">
            <v>M3</v>
          </cell>
          <cell r="F184">
            <v>0</v>
          </cell>
          <cell r="G184">
            <v>655283</v>
          </cell>
          <cell r="M184" t="e">
            <v>#N/A</v>
          </cell>
        </row>
        <row r="185">
          <cell r="A185" t="str">
            <v>04-07-020</v>
          </cell>
          <cell r="B185" t="str">
            <v>au10820</v>
          </cell>
          <cell r="C185" t="str">
            <v>Aux concreto 5000 psi -obra- 3/4"</v>
          </cell>
          <cell r="D185">
            <v>1.05</v>
          </cell>
          <cell r="E185" t="str">
            <v>m3</v>
          </cell>
          <cell r="F185">
            <v>360470</v>
          </cell>
          <cell r="G185">
            <v>378494</v>
          </cell>
          <cell r="M185" t="str">
            <v>au</v>
          </cell>
        </row>
        <row r="186">
          <cell r="A186" t="str">
            <v>04-07-020</v>
          </cell>
          <cell r="B186" t="str">
            <v>au11200</v>
          </cell>
          <cell r="C186" t="str">
            <v>Aux desmoldante -separol-</v>
          </cell>
          <cell r="D186">
            <v>11.666666666666666</v>
          </cell>
          <cell r="E186" t="str">
            <v>m2</v>
          </cell>
          <cell r="F186">
            <v>569</v>
          </cell>
          <cell r="G186">
            <v>6639</v>
          </cell>
          <cell r="M186" t="str">
            <v>au</v>
          </cell>
        </row>
        <row r="187">
          <cell r="A187" t="str">
            <v>04-07-020</v>
          </cell>
          <cell r="B187" t="str">
            <v>eq15200</v>
          </cell>
          <cell r="C187" t="str">
            <v>Formaleta columna</v>
          </cell>
          <cell r="D187">
            <v>11.666666666666666</v>
          </cell>
          <cell r="E187" t="str">
            <v>m2</v>
          </cell>
          <cell r="F187">
            <v>6572.5599999999995</v>
          </cell>
          <cell r="G187">
            <v>76680</v>
          </cell>
          <cell r="M187" t="str">
            <v>eq</v>
          </cell>
        </row>
        <row r="188">
          <cell r="A188" t="str">
            <v>04-07-020</v>
          </cell>
          <cell r="B188" t="str">
            <v>eq22100</v>
          </cell>
          <cell r="C188" t="str">
            <v>Vibrador electrico</v>
          </cell>
          <cell r="D188">
            <v>0.04</v>
          </cell>
          <cell r="E188" t="str">
            <v>dia</v>
          </cell>
          <cell r="F188">
            <v>39894.372000000003</v>
          </cell>
          <cell r="G188">
            <v>1596</v>
          </cell>
          <cell r="M188" t="str">
            <v>eq</v>
          </cell>
        </row>
        <row r="189">
          <cell r="A189" t="str">
            <v>04-07-020</v>
          </cell>
          <cell r="B189" t="str">
            <v>au11000</v>
          </cell>
          <cell r="C189" t="str">
            <v>Aux curado concreto</v>
          </cell>
          <cell r="D189">
            <v>11.666666666666666</v>
          </cell>
          <cell r="E189" t="str">
            <v>m2</v>
          </cell>
          <cell r="F189">
            <v>1490</v>
          </cell>
          <cell r="G189">
            <v>17384</v>
          </cell>
          <cell r="M189" t="str">
            <v>au</v>
          </cell>
        </row>
        <row r="190">
          <cell r="A190" t="str">
            <v>04-07-020</v>
          </cell>
          <cell r="B190" t="str">
            <v>tp17900</v>
          </cell>
          <cell r="C190" t="str">
            <v>Transporte de equipo menor</v>
          </cell>
          <cell r="D190">
            <v>0.01</v>
          </cell>
          <cell r="E190" t="str">
            <v>vj</v>
          </cell>
          <cell r="F190">
            <v>144200</v>
          </cell>
          <cell r="G190">
            <v>1442</v>
          </cell>
          <cell r="M190" t="str">
            <v>tp</v>
          </cell>
        </row>
        <row r="191">
          <cell r="A191" t="str">
            <v>04-07-020</v>
          </cell>
          <cell r="B191" t="str">
            <v>mo17600</v>
          </cell>
          <cell r="C191" t="str">
            <v>MO transporte interno concreto</v>
          </cell>
          <cell r="D191">
            <v>1</v>
          </cell>
          <cell r="E191" t="str">
            <v>m3</v>
          </cell>
          <cell r="F191">
            <v>6000</v>
          </cell>
          <cell r="G191">
            <v>6000</v>
          </cell>
          <cell r="M191" t="str">
            <v>mo</v>
          </cell>
        </row>
        <row r="192">
          <cell r="A192" t="str">
            <v>04-07-020</v>
          </cell>
          <cell r="B192" t="str">
            <v>mo18550</v>
          </cell>
          <cell r="C192" t="str">
            <v>MO armado y vaciado columna</v>
          </cell>
          <cell r="D192">
            <v>1</v>
          </cell>
          <cell r="E192" t="str">
            <v>m3</v>
          </cell>
          <cell r="F192">
            <v>160000</v>
          </cell>
          <cell r="G192">
            <v>160000</v>
          </cell>
          <cell r="M192" t="str">
            <v>mo</v>
          </cell>
        </row>
        <row r="193">
          <cell r="A193" t="str">
            <v>04-07-020</v>
          </cell>
          <cell r="B193" t="str">
            <v>mt13900</v>
          </cell>
          <cell r="C193" t="str">
            <v>Elementos de consumo y protección</v>
          </cell>
          <cell r="D193">
            <v>166000</v>
          </cell>
          <cell r="E193" t="str">
            <v>%</v>
          </cell>
          <cell r="F193">
            <v>1.2455000000000001E-2</v>
          </cell>
          <cell r="G193">
            <v>2068</v>
          </cell>
          <cell r="M193" t="str">
            <v>mt</v>
          </cell>
        </row>
        <row r="194">
          <cell r="A194" t="str">
            <v>04-07-020</v>
          </cell>
          <cell r="B194" t="str">
            <v>hm15100</v>
          </cell>
          <cell r="C194" t="str">
            <v>Herramienta y equipo menor</v>
          </cell>
          <cell r="D194">
            <v>166000</v>
          </cell>
          <cell r="E194" t="str">
            <v>%</v>
          </cell>
          <cell r="F194">
            <v>0.03</v>
          </cell>
          <cell r="G194">
            <v>4980</v>
          </cell>
          <cell r="M194" t="str">
            <v>hm</v>
          </cell>
        </row>
        <row r="195">
          <cell r="A195">
            <v>0</v>
          </cell>
          <cell r="C195" t="str">
            <v>DIRECTO:  655,283 / M3</v>
          </cell>
          <cell r="E195">
            <v>0</v>
          </cell>
          <cell r="F195">
            <v>0</v>
          </cell>
          <cell r="G195">
            <v>0</v>
          </cell>
          <cell r="M195">
            <v>0</v>
          </cell>
        </row>
        <row r="196">
          <cell r="A196">
            <v>0</v>
          </cell>
          <cell r="C196">
            <v>0</v>
          </cell>
          <cell r="E196">
            <v>0</v>
          </cell>
          <cell r="F196">
            <v>0</v>
          </cell>
          <cell r="G196">
            <v>0</v>
          </cell>
          <cell r="M196">
            <v>0</v>
          </cell>
        </row>
        <row r="197">
          <cell r="A197" t="str">
            <v>04-07-030</v>
          </cell>
          <cell r="B197" t="str">
            <v>04-07-030</v>
          </cell>
          <cell r="C197" t="str">
            <v>COLUMNAS DE CONFINAMIENTO EN CONCRETO F'C 21 MPA (0.20 M. x 0.20 M.) LATERAL ESCENARIO</v>
          </cell>
          <cell r="D197">
            <v>3</v>
          </cell>
          <cell r="E197" t="str">
            <v>M3</v>
          </cell>
          <cell r="F197">
            <v>0</v>
          </cell>
          <cell r="G197">
            <v>728808</v>
          </cell>
          <cell r="M197" t="e">
            <v>#N/A</v>
          </cell>
        </row>
        <row r="198">
          <cell r="A198" t="str">
            <v>04-07-030</v>
          </cell>
          <cell r="B198" t="str">
            <v>au10820</v>
          </cell>
          <cell r="C198" t="str">
            <v>Aux concreto 5000 psi -obra- 3/4"</v>
          </cell>
          <cell r="D198">
            <v>1.05</v>
          </cell>
          <cell r="E198" t="str">
            <v>m3</v>
          </cell>
          <cell r="F198">
            <v>360470</v>
          </cell>
          <cell r="G198">
            <v>378494</v>
          </cell>
          <cell r="M198" t="str">
            <v>au</v>
          </cell>
        </row>
        <row r="199">
          <cell r="A199" t="str">
            <v>04-07-030</v>
          </cell>
          <cell r="B199" t="str">
            <v>au11200</v>
          </cell>
          <cell r="C199" t="str">
            <v>Aux desmoldante -separol-</v>
          </cell>
          <cell r="D199">
            <v>19.999999999999996</v>
          </cell>
          <cell r="E199" t="str">
            <v>m2</v>
          </cell>
          <cell r="F199">
            <v>569</v>
          </cell>
          <cell r="G199">
            <v>11380</v>
          </cell>
          <cell r="M199" t="str">
            <v>au</v>
          </cell>
        </row>
        <row r="200">
          <cell r="A200" t="str">
            <v>04-07-030</v>
          </cell>
          <cell r="B200" t="str">
            <v>eq15200</v>
          </cell>
          <cell r="C200" t="str">
            <v>Formaleta columna</v>
          </cell>
          <cell r="D200">
            <v>19.999999999999996</v>
          </cell>
          <cell r="E200" t="str">
            <v>m2</v>
          </cell>
          <cell r="F200">
            <v>6572.5599999999995</v>
          </cell>
          <cell r="G200">
            <v>131452</v>
          </cell>
          <cell r="M200" t="str">
            <v>eq</v>
          </cell>
        </row>
        <row r="201">
          <cell r="A201" t="str">
            <v>04-07-030</v>
          </cell>
          <cell r="B201" t="str">
            <v>eq22100</v>
          </cell>
          <cell r="C201" t="str">
            <v>Vibrador electrico</v>
          </cell>
          <cell r="D201">
            <v>0.08</v>
          </cell>
          <cell r="E201" t="str">
            <v>dia</v>
          </cell>
          <cell r="F201">
            <v>39894.372000000003</v>
          </cell>
          <cell r="G201">
            <v>3192</v>
          </cell>
          <cell r="M201" t="str">
            <v>eq</v>
          </cell>
        </row>
        <row r="202">
          <cell r="A202" t="str">
            <v>04-07-030</v>
          </cell>
          <cell r="B202" t="str">
            <v>au11000</v>
          </cell>
          <cell r="C202" t="str">
            <v>Aux curado concreto</v>
          </cell>
          <cell r="D202">
            <v>19.999999999999996</v>
          </cell>
          <cell r="E202" t="str">
            <v>m2</v>
          </cell>
          <cell r="F202">
            <v>1490</v>
          </cell>
          <cell r="G202">
            <v>29800</v>
          </cell>
          <cell r="M202" t="str">
            <v>au</v>
          </cell>
        </row>
        <row r="203">
          <cell r="A203" t="str">
            <v>04-07-030</v>
          </cell>
          <cell r="B203" t="str">
            <v>tp17900</v>
          </cell>
          <cell r="C203" t="str">
            <v>Transporte de equipo menor</v>
          </cell>
          <cell r="D203">
            <v>0.01</v>
          </cell>
          <cell r="E203" t="str">
            <v>vj</v>
          </cell>
          <cell r="F203">
            <v>144200</v>
          </cell>
          <cell r="G203">
            <v>1442</v>
          </cell>
          <cell r="M203" t="str">
            <v>tp</v>
          </cell>
        </row>
        <row r="204">
          <cell r="A204" t="str">
            <v>04-07-030</v>
          </cell>
          <cell r="B204" t="str">
            <v>mo17600</v>
          </cell>
          <cell r="C204" t="str">
            <v>MO transporte interno concreto</v>
          </cell>
          <cell r="D204">
            <v>1</v>
          </cell>
          <cell r="E204" t="str">
            <v>m3</v>
          </cell>
          <cell r="F204">
            <v>6000</v>
          </cell>
          <cell r="G204">
            <v>6000</v>
          </cell>
          <cell r="M204" t="str">
            <v>mo</v>
          </cell>
        </row>
        <row r="205">
          <cell r="A205" t="str">
            <v>04-07-030</v>
          </cell>
          <cell r="B205" t="str">
            <v>mo18550</v>
          </cell>
          <cell r="C205" t="str">
            <v>MO armado y vaciado columna</v>
          </cell>
          <cell r="D205">
            <v>1</v>
          </cell>
          <cell r="E205" t="str">
            <v>m3</v>
          </cell>
          <cell r="F205">
            <v>160000</v>
          </cell>
          <cell r="G205">
            <v>160000</v>
          </cell>
          <cell r="M205" t="str">
            <v>mo</v>
          </cell>
        </row>
        <row r="206">
          <cell r="A206" t="str">
            <v>04-07-030</v>
          </cell>
          <cell r="B206" t="str">
            <v>mt13900</v>
          </cell>
          <cell r="C206" t="str">
            <v>Elementos de consumo y protección</v>
          </cell>
          <cell r="D206">
            <v>166000</v>
          </cell>
          <cell r="E206" t="str">
            <v>%</v>
          </cell>
          <cell r="F206">
            <v>1.2455000000000001E-2</v>
          </cell>
          <cell r="G206">
            <v>2068</v>
          </cell>
          <cell r="M206" t="str">
            <v>mt</v>
          </cell>
        </row>
        <row r="207">
          <cell r="A207" t="str">
            <v>04-07-030</v>
          </cell>
          <cell r="B207" t="str">
            <v>hm15100</v>
          </cell>
          <cell r="C207" t="str">
            <v>Herramienta y equipo menor</v>
          </cell>
          <cell r="D207">
            <v>166000</v>
          </cell>
          <cell r="E207" t="str">
            <v>%</v>
          </cell>
          <cell r="F207">
            <v>0.03</v>
          </cell>
          <cell r="G207">
            <v>4980</v>
          </cell>
          <cell r="M207" t="str">
            <v>hm</v>
          </cell>
        </row>
        <row r="208">
          <cell r="A208">
            <v>0</v>
          </cell>
          <cell r="C208" t="str">
            <v>DIRECTO:  728,808 / M3</v>
          </cell>
          <cell r="E208">
            <v>0</v>
          </cell>
          <cell r="F208">
            <v>0</v>
          </cell>
          <cell r="G208">
            <v>0</v>
          </cell>
          <cell r="M208">
            <v>0</v>
          </cell>
        </row>
        <row r="209">
          <cell r="A209">
            <v>0</v>
          </cell>
          <cell r="C209">
            <v>0</v>
          </cell>
          <cell r="E209">
            <v>0</v>
          </cell>
          <cell r="F209">
            <v>0</v>
          </cell>
          <cell r="G209">
            <v>0</v>
          </cell>
          <cell r="M209">
            <v>0</v>
          </cell>
        </row>
        <row r="210">
          <cell r="A210" t="str">
            <v>04-08-010</v>
          </cell>
          <cell r="B210" t="str">
            <v>04-08-010</v>
          </cell>
          <cell r="C210" t="str">
            <v>LOSA MACIZA EN CONCRETO F'C 21 MPA E: 0.10 M. PARA ESCENARIO Y PALCOS</v>
          </cell>
          <cell r="D210">
            <v>246</v>
          </cell>
          <cell r="E210" t="str">
            <v>M2</v>
          </cell>
          <cell r="F210">
            <v>0</v>
          </cell>
          <cell r="G210">
            <v>77299</v>
          </cell>
          <cell r="M210" t="e">
            <v>#N/A</v>
          </cell>
        </row>
        <row r="211">
          <cell r="A211" t="str">
            <v>04-08-010</v>
          </cell>
          <cell r="B211" t="str">
            <v>au10700</v>
          </cell>
          <cell r="C211" t="str">
            <v>Aux concreto 3000 psi -obra- 3/4"</v>
          </cell>
          <cell r="D211">
            <v>0.11000000000000001</v>
          </cell>
          <cell r="E211" t="str">
            <v>m3</v>
          </cell>
          <cell r="F211">
            <v>271081</v>
          </cell>
          <cell r="G211">
            <v>29819</v>
          </cell>
          <cell r="M211" t="str">
            <v>au</v>
          </cell>
        </row>
        <row r="212">
          <cell r="A212" t="str">
            <v>04-08-010</v>
          </cell>
          <cell r="B212" t="str">
            <v>au11500</v>
          </cell>
          <cell r="C212" t="str">
            <v>Aux formaleta losa tradicional hasta h=3 m</v>
          </cell>
          <cell r="D212">
            <v>1.1000000000000001</v>
          </cell>
          <cell r="E212" t="str">
            <v>m2</v>
          </cell>
          <cell r="F212">
            <v>13817</v>
          </cell>
          <cell r="G212">
            <v>15199</v>
          </cell>
          <cell r="M212" t="str">
            <v>au</v>
          </cell>
        </row>
        <row r="213">
          <cell r="A213" t="str">
            <v>04-08-010</v>
          </cell>
          <cell r="B213" t="str">
            <v>au11110</v>
          </cell>
          <cell r="C213" t="str">
            <v>Aux formaleta lateral para bordes de losa h = 50 cm</v>
          </cell>
          <cell r="D213">
            <v>0.2</v>
          </cell>
          <cell r="E213" t="str">
            <v>m</v>
          </cell>
          <cell r="F213">
            <v>9353</v>
          </cell>
          <cell r="G213">
            <v>1871</v>
          </cell>
          <cell r="M213" t="str">
            <v>au</v>
          </cell>
        </row>
        <row r="214">
          <cell r="A214" t="str">
            <v>04-08-010</v>
          </cell>
          <cell r="B214" t="str">
            <v>au11200</v>
          </cell>
          <cell r="C214" t="str">
            <v>Aux desmoldante -separol-</v>
          </cell>
          <cell r="D214">
            <v>1.1000000000000001</v>
          </cell>
          <cell r="E214" t="str">
            <v>m2</v>
          </cell>
          <cell r="F214">
            <v>569</v>
          </cell>
          <cell r="G214">
            <v>626</v>
          </cell>
          <cell r="M214" t="str">
            <v>au</v>
          </cell>
        </row>
        <row r="215">
          <cell r="A215" t="str">
            <v>04-08-010</v>
          </cell>
          <cell r="B215" t="str">
            <v>eq22100</v>
          </cell>
          <cell r="C215" t="str">
            <v>Vibrador electrico</v>
          </cell>
          <cell r="D215">
            <v>1.3750000000000002E-2</v>
          </cell>
          <cell r="E215" t="str">
            <v>dia</v>
          </cell>
          <cell r="F215">
            <v>39894.372000000003</v>
          </cell>
          <cell r="G215">
            <v>549</v>
          </cell>
          <cell r="M215" t="str">
            <v>eq</v>
          </cell>
        </row>
        <row r="216">
          <cell r="A216" t="str">
            <v>04-08-010</v>
          </cell>
          <cell r="B216" t="str">
            <v>mo57400</v>
          </cell>
          <cell r="C216" t="str">
            <v>MO armado y vaciado losa</v>
          </cell>
          <cell r="D216">
            <v>1</v>
          </cell>
          <cell r="E216" t="str">
            <v>m2</v>
          </cell>
          <cell r="F216">
            <v>26000</v>
          </cell>
          <cell r="G216">
            <v>26000</v>
          </cell>
          <cell r="M216" t="str">
            <v>mo</v>
          </cell>
        </row>
        <row r="217">
          <cell r="A217" t="str">
            <v>04-08-010</v>
          </cell>
          <cell r="B217" t="str">
            <v>tp17900</v>
          </cell>
          <cell r="C217" t="str">
            <v>Transporte de equipo menor</v>
          </cell>
          <cell r="D217">
            <v>0.01</v>
          </cell>
          <cell r="E217" t="str">
            <v>vj</v>
          </cell>
          <cell r="F217">
            <v>144200</v>
          </cell>
          <cell r="G217">
            <v>1442</v>
          </cell>
          <cell r="M217" t="str">
            <v>tp</v>
          </cell>
        </row>
        <row r="218">
          <cell r="A218" t="str">
            <v>04-08-010</v>
          </cell>
          <cell r="B218" t="str">
            <v>mo17600</v>
          </cell>
          <cell r="C218" t="str">
            <v>MO transporte interno concreto</v>
          </cell>
          <cell r="D218">
            <v>0.11000000000000001</v>
          </cell>
          <cell r="E218" t="str">
            <v>m3</v>
          </cell>
          <cell r="F218">
            <v>6000</v>
          </cell>
          <cell r="G218">
            <v>660</v>
          </cell>
          <cell r="M218" t="str">
            <v>mo</v>
          </cell>
        </row>
        <row r="219">
          <cell r="A219" t="str">
            <v>04-08-010</v>
          </cell>
          <cell r="B219" t="str">
            <v>mt13900</v>
          </cell>
          <cell r="C219" t="str">
            <v>Elementos de consumo y protección</v>
          </cell>
          <cell r="D219">
            <v>26660</v>
          </cell>
          <cell r="E219" t="str">
            <v>%</v>
          </cell>
          <cell r="F219">
            <v>1.2455000000000001E-2</v>
          </cell>
          <cell r="G219">
            <v>333</v>
          </cell>
          <cell r="M219" t="str">
            <v>mt</v>
          </cell>
        </row>
        <row r="220">
          <cell r="A220" t="str">
            <v>04-08-010</v>
          </cell>
          <cell r="B220" t="str">
            <v>hm15100</v>
          </cell>
          <cell r="C220" t="str">
            <v>Herramienta y equipo menor</v>
          </cell>
          <cell r="D220">
            <v>26660</v>
          </cell>
          <cell r="E220" t="str">
            <v>%</v>
          </cell>
          <cell r="F220">
            <v>0.03</v>
          </cell>
          <cell r="G220">
            <v>800</v>
          </cell>
          <cell r="M220" t="str">
            <v>hm</v>
          </cell>
        </row>
        <row r="221">
          <cell r="A221">
            <v>0</v>
          </cell>
          <cell r="C221" t="str">
            <v>DIRECTO:  77,299 / M2</v>
          </cell>
          <cell r="E221">
            <v>0</v>
          </cell>
          <cell r="F221">
            <v>0</v>
          </cell>
          <cell r="G221">
            <v>0</v>
          </cell>
          <cell r="M221">
            <v>0</v>
          </cell>
        </row>
        <row r="222">
          <cell r="A222">
            <v>0</v>
          </cell>
          <cell r="C222">
            <v>0</v>
          </cell>
          <cell r="E222">
            <v>0</v>
          </cell>
          <cell r="F222">
            <v>0</v>
          </cell>
          <cell r="G222">
            <v>0</v>
          </cell>
          <cell r="M222">
            <v>0</v>
          </cell>
        </row>
        <row r="223">
          <cell r="A223" t="str">
            <v>04-08-200</v>
          </cell>
          <cell r="B223" t="str">
            <v>04-08-200</v>
          </cell>
          <cell r="C223" t="str">
            <v>VIGA DE AMARRE EN CONCRETO F'C 21 MPA SOBRE MUROS DE BLOQUE (0.20 M. x 0.20 M.)</v>
          </cell>
          <cell r="D223">
            <v>2</v>
          </cell>
          <cell r="E223" t="str">
            <v>M3</v>
          </cell>
          <cell r="F223">
            <v>0</v>
          </cell>
          <cell r="G223">
            <v>600357</v>
          </cell>
          <cell r="M223" t="e">
            <v>#N/A</v>
          </cell>
        </row>
        <row r="224">
          <cell r="A224" t="str">
            <v>04-08-200</v>
          </cell>
          <cell r="B224" t="str">
            <v>au10700</v>
          </cell>
          <cell r="C224" t="str">
            <v>Aux concreto 3000 psi -obra- 3/4"</v>
          </cell>
          <cell r="D224">
            <v>1.05</v>
          </cell>
          <cell r="E224" t="str">
            <v>m3</v>
          </cell>
          <cell r="F224">
            <v>271081</v>
          </cell>
          <cell r="G224">
            <v>284636</v>
          </cell>
          <cell r="M224" t="str">
            <v>au</v>
          </cell>
        </row>
        <row r="225">
          <cell r="A225" t="str">
            <v>04-08-200</v>
          </cell>
          <cell r="B225" t="str">
            <v>au10300</v>
          </cell>
          <cell r="C225" t="str">
            <v>Aux andamios metalicos tijera 2 cuerpos</v>
          </cell>
          <cell r="D225">
            <v>1</v>
          </cell>
          <cell r="E225" t="str">
            <v>dia</v>
          </cell>
          <cell r="F225">
            <v>2654</v>
          </cell>
          <cell r="G225">
            <v>2654</v>
          </cell>
          <cell r="M225" t="str">
            <v>au</v>
          </cell>
        </row>
        <row r="226">
          <cell r="A226" t="str">
            <v>04-08-200</v>
          </cell>
          <cell r="B226" t="str">
            <v>au11110</v>
          </cell>
          <cell r="C226" t="str">
            <v>Aux formaleta lateral para bordes de losa h = 50 cm</v>
          </cell>
          <cell r="D226">
            <v>12.499999999999998</v>
          </cell>
          <cell r="E226" t="str">
            <v>m</v>
          </cell>
          <cell r="F226">
            <v>9353</v>
          </cell>
          <cell r="G226">
            <v>116913</v>
          </cell>
          <cell r="M226" t="str">
            <v>au</v>
          </cell>
        </row>
        <row r="227">
          <cell r="A227" t="str">
            <v>04-08-200</v>
          </cell>
          <cell r="B227" t="str">
            <v>au11200</v>
          </cell>
          <cell r="C227" t="str">
            <v>Aux desmoldante -separol-</v>
          </cell>
          <cell r="D227">
            <v>9.9999999999999982</v>
          </cell>
          <cell r="E227" t="str">
            <v>m2</v>
          </cell>
          <cell r="F227">
            <v>569</v>
          </cell>
          <cell r="G227">
            <v>5690</v>
          </cell>
          <cell r="M227" t="str">
            <v>au</v>
          </cell>
        </row>
        <row r="228">
          <cell r="A228" t="str">
            <v>04-08-200</v>
          </cell>
          <cell r="B228" t="str">
            <v>eq22100</v>
          </cell>
          <cell r="C228" t="str">
            <v>Vibrador electrico</v>
          </cell>
          <cell r="D228">
            <v>0.13125000000000001</v>
          </cell>
          <cell r="E228" t="str">
            <v>dia</v>
          </cell>
          <cell r="F228">
            <v>39894.372000000003</v>
          </cell>
          <cell r="G228">
            <v>5237</v>
          </cell>
          <cell r="M228" t="str">
            <v>eq</v>
          </cell>
        </row>
        <row r="229">
          <cell r="A229" t="str">
            <v>04-08-200</v>
          </cell>
          <cell r="B229" t="str">
            <v>mo57500</v>
          </cell>
          <cell r="C229" t="str">
            <v>MO armado y vaciado vigas aéreas</v>
          </cell>
          <cell r="D229">
            <v>1</v>
          </cell>
          <cell r="E229" t="str">
            <v>m3</v>
          </cell>
          <cell r="F229">
            <v>170000</v>
          </cell>
          <cell r="G229">
            <v>170000</v>
          </cell>
          <cell r="M229" t="str">
            <v>mo</v>
          </cell>
        </row>
        <row r="230">
          <cell r="A230" t="str">
            <v>04-08-200</v>
          </cell>
          <cell r="B230" t="str">
            <v>tp17900</v>
          </cell>
          <cell r="C230" t="str">
            <v>Transporte de equipo menor</v>
          </cell>
          <cell r="D230">
            <v>0.01</v>
          </cell>
          <cell r="E230" t="str">
            <v>vj</v>
          </cell>
          <cell r="F230">
            <v>144200</v>
          </cell>
          <cell r="G230">
            <v>1442</v>
          </cell>
          <cell r="M230" t="str">
            <v>tp</v>
          </cell>
        </row>
        <row r="231">
          <cell r="A231" t="str">
            <v>04-08-200</v>
          </cell>
          <cell r="B231" t="str">
            <v>mo17600</v>
          </cell>
          <cell r="C231" t="str">
            <v>MO transporte interno concreto</v>
          </cell>
          <cell r="D231">
            <v>1.05</v>
          </cell>
          <cell r="E231" t="str">
            <v>m3</v>
          </cell>
          <cell r="F231">
            <v>6000</v>
          </cell>
          <cell r="G231">
            <v>6300</v>
          </cell>
          <cell r="M231" t="str">
            <v>mo</v>
          </cell>
        </row>
        <row r="232">
          <cell r="A232" t="str">
            <v>04-08-200</v>
          </cell>
          <cell r="B232" t="str">
            <v>mt13900</v>
          </cell>
          <cell r="C232" t="str">
            <v>Elementos de consumo y protección</v>
          </cell>
          <cell r="D232">
            <v>176300</v>
          </cell>
          <cell r="E232" t="str">
            <v>%</v>
          </cell>
          <cell r="F232">
            <v>1.2455000000000001E-2</v>
          </cell>
          <cell r="G232">
            <v>2196</v>
          </cell>
          <cell r="M232" t="str">
            <v>mt</v>
          </cell>
        </row>
        <row r="233">
          <cell r="A233" t="str">
            <v>04-08-200</v>
          </cell>
          <cell r="B233" t="str">
            <v>hm15100</v>
          </cell>
          <cell r="C233" t="str">
            <v>Herramienta y equipo menor</v>
          </cell>
          <cell r="D233">
            <v>176300</v>
          </cell>
          <cell r="E233" t="str">
            <v>%</v>
          </cell>
          <cell r="F233">
            <v>0.03</v>
          </cell>
          <cell r="G233">
            <v>5289</v>
          </cell>
          <cell r="M233" t="str">
            <v>hm</v>
          </cell>
        </row>
        <row r="234">
          <cell r="A234">
            <v>0</v>
          </cell>
          <cell r="C234" t="str">
            <v>DIRECTO:  600,357 / M3</v>
          </cell>
          <cell r="E234">
            <v>0</v>
          </cell>
          <cell r="F234">
            <v>0</v>
          </cell>
          <cell r="G234">
            <v>0</v>
          </cell>
          <cell r="M234">
            <v>0</v>
          </cell>
        </row>
        <row r="235">
          <cell r="A235">
            <v>0</v>
          </cell>
          <cell r="C235">
            <v>0</v>
          </cell>
          <cell r="E235">
            <v>0</v>
          </cell>
          <cell r="F235">
            <v>0</v>
          </cell>
          <cell r="G235">
            <v>0</v>
          </cell>
          <cell r="M235">
            <v>0</v>
          </cell>
        </row>
        <row r="236">
          <cell r="A236" t="str">
            <v>04-10-010</v>
          </cell>
          <cell r="B236" t="str">
            <v>04-10-010</v>
          </cell>
          <cell r="C236" t="str">
            <v>ESCALERAS EN CONCRETO VISTO F'C 21 MPA. INCLUYE LOSETA VIGAS DESCOLGADAS EN DESCANSOS.</v>
          </cell>
          <cell r="D236">
            <v>9</v>
          </cell>
          <cell r="E236" t="str">
            <v>M3</v>
          </cell>
          <cell r="F236">
            <v>0</v>
          </cell>
          <cell r="G236">
            <v>598324</v>
          </cell>
          <cell r="M236" t="e">
            <v>#N/A</v>
          </cell>
        </row>
        <row r="237">
          <cell r="A237" t="str">
            <v>04-10-010</v>
          </cell>
          <cell r="B237" t="str">
            <v>au10700</v>
          </cell>
          <cell r="C237" t="str">
            <v>Aux concreto 3000 psi -obra- 3/4"</v>
          </cell>
          <cell r="D237">
            <v>1.05</v>
          </cell>
          <cell r="E237" t="str">
            <v>m3</v>
          </cell>
          <cell r="F237">
            <v>271081</v>
          </cell>
          <cell r="G237">
            <v>284636</v>
          </cell>
          <cell r="M237" t="str">
            <v>au</v>
          </cell>
        </row>
        <row r="238">
          <cell r="A238" t="str">
            <v>04-10-010</v>
          </cell>
          <cell r="B238" t="str">
            <v>eq20500</v>
          </cell>
          <cell r="C238" t="str">
            <v>Tabla comun - ml</v>
          </cell>
          <cell r="D238">
            <v>7.5</v>
          </cell>
          <cell r="E238" t="str">
            <v>m</v>
          </cell>
          <cell r="F238">
            <v>3400</v>
          </cell>
          <cell r="G238">
            <v>25500</v>
          </cell>
          <cell r="M238" t="str">
            <v>eq</v>
          </cell>
        </row>
        <row r="239">
          <cell r="A239" t="str">
            <v>04-10-010</v>
          </cell>
          <cell r="B239" t="str">
            <v>eq22500</v>
          </cell>
          <cell r="C239" t="str">
            <v>Media telera 1.35*0.45</v>
          </cell>
          <cell r="D239">
            <v>5.3999999999999999E-2</v>
          </cell>
          <cell r="E239" t="str">
            <v>dia</v>
          </cell>
          <cell r="F239">
            <v>283.03999999999996</v>
          </cell>
          <cell r="G239">
            <v>16</v>
          </cell>
          <cell r="M239" t="str">
            <v>eq</v>
          </cell>
        </row>
        <row r="240">
          <cell r="A240" t="str">
            <v>04-10-010</v>
          </cell>
          <cell r="B240" t="str">
            <v>eq22100</v>
          </cell>
          <cell r="C240" t="str">
            <v>Vibrador electrico</v>
          </cell>
          <cell r="D240">
            <v>0.5</v>
          </cell>
          <cell r="E240" t="str">
            <v>dia</v>
          </cell>
          <cell r="F240">
            <v>39894.372000000003</v>
          </cell>
          <cell r="G240">
            <v>19948</v>
          </cell>
          <cell r="M240" t="str">
            <v>eq</v>
          </cell>
        </row>
        <row r="241">
          <cell r="A241" t="str">
            <v>04-10-010</v>
          </cell>
          <cell r="B241" t="str">
            <v>mo80910</v>
          </cell>
          <cell r="C241" t="str">
            <v>MO armado y vaciado de escalas en concreto</v>
          </cell>
          <cell r="D241">
            <v>1</v>
          </cell>
          <cell r="E241" t="str">
            <v>m3</v>
          </cell>
          <cell r="F241">
            <v>251000</v>
          </cell>
          <cell r="G241">
            <v>251000</v>
          </cell>
          <cell r="M241" t="str">
            <v>mo</v>
          </cell>
        </row>
        <row r="242">
          <cell r="A242" t="str">
            <v>04-10-010</v>
          </cell>
          <cell r="B242" t="str">
            <v>mo17600</v>
          </cell>
          <cell r="C242" t="str">
            <v>MO transporte interno concreto</v>
          </cell>
          <cell r="D242">
            <v>1.05</v>
          </cell>
          <cell r="E242" t="str">
            <v>m3</v>
          </cell>
          <cell r="F242">
            <v>6000</v>
          </cell>
          <cell r="G242">
            <v>6300</v>
          </cell>
          <cell r="M242" t="str">
            <v>mo</v>
          </cell>
        </row>
        <row r="243">
          <cell r="A243" t="str">
            <v>04-10-010</v>
          </cell>
          <cell r="B243" t="str">
            <v>mt13900</v>
          </cell>
          <cell r="C243" t="str">
            <v>Elementos de consumo y protección</v>
          </cell>
          <cell r="D243">
            <v>257300</v>
          </cell>
          <cell r="E243" t="str">
            <v>%</v>
          </cell>
          <cell r="F243">
            <v>1.2455000000000001E-2</v>
          </cell>
          <cell r="G243">
            <v>3205</v>
          </cell>
          <cell r="M243" t="str">
            <v>mt</v>
          </cell>
        </row>
        <row r="244">
          <cell r="A244" t="str">
            <v>04-10-010</v>
          </cell>
          <cell r="B244" t="str">
            <v>hm15100</v>
          </cell>
          <cell r="C244" t="str">
            <v>Herramienta y equipo menor</v>
          </cell>
          <cell r="D244">
            <v>257300</v>
          </cell>
          <cell r="E244" t="str">
            <v>%</v>
          </cell>
          <cell r="F244">
            <v>0.03</v>
          </cell>
          <cell r="G244">
            <v>7719</v>
          </cell>
          <cell r="M244" t="str">
            <v>hm</v>
          </cell>
        </row>
        <row r="245">
          <cell r="A245">
            <v>0</v>
          </cell>
          <cell r="C245" t="str">
            <v>DIRECTO:  598,324 / M3</v>
          </cell>
          <cell r="E245">
            <v>0</v>
          </cell>
          <cell r="F245">
            <v>0</v>
          </cell>
          <cell r="G245">
            <v>0</v>
          </cell>
          <cell r="M245">
            <v>0</v>
          </cell>
        </row>
        <row r="246">
          <cell r="A246">
            <v>0</v>
          </cell>
          <cell r="B246" t="str">
            <v>05</v>
          </cell>
          <cell r="C246" t="str">
            <v>ACEROS Y ESTRUCTURAS METÁLICAS</v>
          </cell>
          <cell r="E246">
            <v>0</v>
          </cell>
          <cell r="F246">
            <v>0</v>
          </cell>
          <cell r="G246">
            <v>0</v>
          </cell>
          <cell r="M246" t="e">
            <v>#N/A</v>
          </cell>
        </row>
        <row r="247">
          <cell r="A247" t="str">
            <v>05-01-010</v>
          </cell>
          <cell r="B247" t="str">
            <v>05-01-010</v>
          </cell>
          <cell r="C247" t="str">
            <v>ACERO DE REFUERZO FY 420 MPA</v>
          </cell>
          <cell r="D247">
            <v>7008</v>
          </cell>
          <cell r="E247" t="str">
            <v>KG</v>
          </cell>
          <cell r="F247">
            <v>0</v>
          </cell>
          <cell r="G247">
            <v>3210</v>
          </cell>
          <cell r="M247" t="e">
            <v>#N/A</v>
          </cell>
        </row>
        <row r="248">
          <cell r="A248" t="str">
            <v>05-01-010</v>
          </cell>
          <cell r="B248" t="str">
            <v>mt24570</v>
          </cell>
          <cell r="C248" t="str">
            <v>Acero de refuerzo figurado</v>
          </cell>
          <cell r="D248">
            <v>1.03</v>
          </cell>
          <cell r="E248" t="str">
            <v>kg</v>
          </cell>
          <cell r="F248">
            <v>2668</v>
          </cell>
          <cell r="G248">
            <v>2749</v>
          </cell>
          <cell r="M248" t="str">
            <v>mt</v>
          </cell>
        </row>
        <row r="249">
          <cell r="A249" t="str">
            <v>05-01-010</v>
          </cell>
          <cell r="B249" t="str">
            <v>mt44400</v>
          </cell>
          <cell r="C249" t="str">
            <v>Alambre recocido (alambre cal 18)</v>
          </cell>
          <cell r="D249">
            <v>2.5000000000000001E-2</v>
          </cell>
          <cell r="E249" t="str">
            <v>kg</v>
          </cell>
          <cell r="F249">
            <v>4146.2111999999997</v>
          </cell>
          <cell r="G249">
            <v>104</v>
          </cell>
          <cell r="M249" t="str">
            <v>mt</v>
          </cell>
        </row>
        <row r="250">
          <cell r="A250" t="str">
            <v>05-01-010</v>
          </cell>
          <cell r="B250" t="str">
            <v>mo18400</v>
          </cell>
          <cell r="C250" t="str">
            <v>MO colocacion acero refuerzo</v>
          </cell>
          <cell r="D250">
            <v>1</v>
          </cell>
          <cell r="E250" t="str">
            <v>kg</v>
          </cell>
          <cell r="F250">
            <v>270</v>
          </cell>
          <cell r="G250">
            <v>270</v>
          </cell>
          <cell r="M250" t="str">
            <v>mo</v>
          </cell>
        </row>
        <row r="251">
          <cell r="A251" t="str">
            <v>05-01-010</v>
          </cell>
          <cell r="B251" t="str">
            <v>mo63100</v>
          </cell>
          <cell r="C251" t="str">
            <v>MO transporte interno hierro horizontal o vertical</v>
          </cell>
          <cell r="D251">
            <v>1</v>
          </cell>
          <cell r="E251" t="str">
            <v xml:space="preserve"> kg</v>
          </cell>
          <cell r="F251">
            <v>70.56</v>
          </cell>
          <cell r="G251">
            <v>71</v>
          </cell>
          <cell r="M251" t="str">
            <v>mo</v>
          </cell>
        </row>
        <row r="252">
          <cell r="A252" t="str">
            <v>05-01-010</v>
          </cell>
          <cell r="B252" t="str">
            <v>mt13900</v>
          </cell>
          <cell r="C252" t="str">
            <v>Elementos de consumo y protección</v>
          </cell>
          <cell r="D252">
            <v>341</v>
          </cell>
          <cell r="E252" t="str">
            <v>%</v>
          </cell>
          <cell r="F252">
            <v>1.2455000000000001E-2</v>
          </cell>
          <cell r="G252">
            <v>5</v>
          </cell>
          <cell r="M252" t="str">
            <v>mt</v>
          </cell>
        </row>
        <row r="253">
          <cell r="A253" t="str">
            <v>05-01-010</v>
          </cell>
          <cell r="B253" t="str">
            <v>hm15100</v>
          </cell>
          <cell r="C253" t="str">
            <v>Herramienta y equipo menor</v>
          </cell>
          <cell r="D253">
            <v>341</v>
          </cell>
          <cell r="E253" t="str">
            <v>%</v>
          </cell>
          <cell r="F253">
            <v>0.03</v>
          </cell>
          <cell r="G253">
            <v>11</v>
          </cell>
          <cell r="M253" t="str">
            <v>hm</v>
          </cell>
        </row>
        <row r="254">
          <cell r="A254">
            <v>0</v>
          </cell>
          <cell r="C254" t="str">
            <v>DIRECTO:  3,210 / KG</v>
          </cell>
          <cell r="D254" t="str">
            <v xml:space="preserve">  </v>
          </cell>
          <cell r="E254">
            <v>0</v>
          </cell>
          <cell r="F254">
            <v>0</v>
          </cell>
          <cell r="G254">
            <v>0</v>
          </cell>
          <cell r="M254">
            <v>0</v>
          </cell>
        </row>
        <row r="255">
          <cell r="A255">
            <v>0</v>
          </cell>
          <cell r="C255">
            <v>0</v>
          </cell>
          <cell r="E255">
            <v>0</v>
          </cell>
          <cell r="F255">
            <v>0</v>
          </cell>
          <cell r="G255">
            <v>0</v>
          </cell>
          <cell r="M255">
            <v>0</v>
          </cell>
        </row>
        <row r="256">
          <cell r="A256" t="str">
            <v>05-02-020</v>
          </cell>
          <cell r="B256" t="str">
            <v>05-02-020</v>
          </cell>
          <cell r="C256" t="str">
            <v>MALLA ELECTROSOLDADA U-221</v>
          </cell>
          <cell r="D256">
            <v>246</v>
          </cell>
          <cell r="E256" t="str">
            <v>M2</v>
          </cell>
          <cell r="F256">
            <v>0</v>
          </cell>
          <cell r="G256">
            <v>6797</v>
          </cell>
          <cell r="M256" t="e">
            <v>#N/A</v>
          </cell>
        </row>
        <row r="257">
          <cell r="A257" t="str">
            <v>05-02-020</v>
          </cell>
          <cell r="B257" t="str">
            <v>mt42830</v>
          </cell>
          <cell r="C257" t="str">
            <v>Malla electrosoldada U221</v>
          </cell>
          <cell r="D257">
            <v>1</v>
          </cell>
          <cell r="E257" t="str">
            <v>m2</v>
          </cell>
          <cell r="F257">
            <v>5895.5971631205666</v>
          </cell>
          <cell r="G257">
            <v>5896</v>
          </cell>
          <cell r="M257" t="str">
            <v>mt</v>
          </cell>
        </row>
        <row r="258">
          <cell r="A258" t="str">
            <v>05-02-020</v>
          </cell>
          <cell r="B258" t="str">
            <v>mt24200</v>
          </cell>
          <cell r="C258" t="str">
            <v>Alambre de amarrar</v>
          </cell>
          <cell r="D258">
            <v>2.5000000000000001E-2</v>
          </cell>
          <cell r="E258" t="str">
            <v>kg</v>
          </cell>
          <cell r="F258">
            <v>2441.7999999999997</v>
          </cell>
          <cell r="G258">
            <v>62</v>
          </cell>
          <cell r="M258" t="str">
            <v>mt</v>
          </cell>
        </row>
        <row r="259">
          <cell r="A259" t="str">
            <v>05-02-020</v>
          </cell>
          <cell r="B259" t="str">
            <v>mo44700</v>
          </cell>
          <cell r="C259" t="str">
            <v>MO colocacion malla electrosoldada</v>
          </cell>
          <cell r="D259">
            <v>1</v>
          </cell>
          <cell r="E259" t="str">
            <v>m2</v>
          </cell>
          <cell r="F259">
            <v>270</v>
          </cell>
          <cell r="G259">
            <v>270</v>
          </cell>
          <cell r="M259" t="str">
            <v>mo</v>
          </cell>
        </row>
        <row r="260">
          <cell r="A260" t="str">
            <v>05-02-020</v>
          </cell>
          <cell r="B260" t="str">
            <v>mo18410</v>
          </cell>
          <cell r="C260" t="str">
            <v>MO corte y figuracion</v>
          </cell>
          <cell r="D260">
            <v>2.13</v>
          </cell>
          <cell r="E260" t="str">
            <v>kg</v>
          </cell>
          <cell r="F260">
            <v>250</v>
          </cell>
          <cell r="G260">
            <v>533</v>
          </cell>
          <cell r="M260" t="str">
            <v>mo</v>
          </cell>
        </row>
        <row r="261">
          <cell r="A261" t="str">
            <v>05-02-020</v>
          </cell>
          <cell r="B261" t="str">
            <v>mt13900</v>
          </cell>
          <cell r="C261" t="str">
            <v>Elementos de consumo y protección</v>
          </cell>
          <cell r="D261">
            <v>803</v>
          </cell>
          <cell r="E261" t="str">
            <v>%</v>
          </cell>
          <cell r="F261">
            <v>1.2455000000000001E-2</v>
          </cell>
          <cell r="G261">
            <v>11</v>
          </cell>
          <cell r="M261" t="str">
            <v>mt</v>
          </cell>
        </row>
        <row r="262">
          <cell r="A262" t="str">
            <v>05-02-020</v>
          </cell>
          <cell r="B262" t="str">
            <v>hm15100</v>
          </cell>
          <cell r="C262" t="str">
            <v>Herramienta y equipo menor</v>
          </cell>
          <cell r="D262">
            <v>803</v>
          </cell>
          <cell r="E262" t="str">
            <v>%</v>
          </cell>
          <cell r="F262">
            <v>0.03</v>
          </cell>
          <cell r="G262">
            <v>25</v>
          </cell>
          <cell r="M262" t="str">
            <v>hm</v>
          </cell>
        </row>
        <row r="263">
          <cell r="A263">
            <v>0</v>
          </cell>
          <cell r="C263" t="str">
            <v>DIRECTO:  6,797 / M2</v>
          </cell>
          <cell r="D263" t="str">
            <v xml:space="preserve">  </v>
          </cell>
          <cell r="E263">
            <v>0</v>
          </cell>
          <cell r="F263">
            <v>0</v>
          </cell>
          <cell r="G263">
            <v>0</v>
          </cell>
          <cell r="M263">
            <v>0</v>
          </cell>
        </row>
        <row r="264">
          <cell r="A264">
            <v>0</v>
          </cell>
          <cell r="C264">
            <v>0</v>
          </cell>
          <cell r="E264">
            <v>0</v>
          </cell>
          <cell r="F264">
            <v>0</v>
          </cell>
          <cell r="G264">
            <v>0</v>
          </cell>
          <cell r="M264">
            <v>0</v>
          </cell>
        </row>
        <row r="265">
          <cell r="A265" t="str">
            <v>05-02-030</v>
          </cell>
          <cell r="B265" t="str">
            <v>05-02-030</v>
          </cell>
          <cell r="C265" t="str">
            <v>MALLA ELECTROSOLDADA D-84</v>
          </cell>
          <cell r="D265">
            <v>35</v>
          </cell>
          <cell r="E265" t="str">
            <v>M2</v>
          </cell>
          <cell r="F265">
            <v>0</v>
          </cell>
          <cell r="G265">
            <v>4299</v>
          </cell>
          <cell r="M265" t="e">
            <v>#N/A</v>
          </cell>
        </row>
        <row r="266">
          <cell r="A266" t="str">
            <v>05-02-030</v>
          </cell>
          <cell r="B266" t="str">
            <v>mt42815</v>
          </cell>
          <cell r="C266" t="str">
            <v>Malla electrosoldada D84</v>
          </cell>
          <cell r="D266">
            <v>1</v>
          </cell>
          <cell r="E266" t="str">
            <v>m2</v>
          </cell>
          <cell r="F266">
            <v>3610.8085106382969</v>
          </cell>
          <cell r="G266">
            <v>3611</v>
          </cell>
          <cell r="M266" t="str">
            <v>mt</v>
          </cell>
        </row>
        <row r="267">
          <cell r="A267" t="str">
            <v>05-02-030</v>
          </cell>
          <cell r="B267" t="str">
            <v>mt24200</v>
          </cell>
          <cell r="C267" t="str">
            <v>Alambre de amarrar</v>
          </cell>
          <cell r="D267">
            <v>2.5000000000000001E-2</v>
          </cell>
          <cell r="E267" t="str">
            <v>kg</v>
          </cell>
          <cell r="F267">
            <v>2441.7999999999997</v>
          </cell>
          <cell r="G267">
            <v>62</v>
          </cell>
          <cell r="M267" t="str">
            <v>mt</v>
          </cell>
        </row>
        <row r="268">
          <cell r="A268" t="str">
            <v>05-02-030</v>
          </cell>
          <cell r="B268" t="str">
            <v>mo44700</v>
          </cell>
          <cell r="C268" t="str">
            <v>MO colocacion malla electrosoldada</v>
          </cell>
          <cell r="D268">
            <v>1</v>
          </cell>
          <cell r="E268" t="str">
            <v>m2</v>
          </cell>
          <cell r="F268">
            <v>270</v>
          </cell>
          <cell r="G268">
            <v>270</v>
          </cell>
          <cell r="M268" t="str">
            <v>mo</v>
          </cell>
        </row>
        <row r="269">
          <cell r="A269" t="str">
            <v>05-02-030</v>
          </cell>
          <cell r="B269" t="str">
            <v>mo18410</v>
          </cell>
          <cell r="C269" t="str">
            <v>MO corte y figuracion</v>
          </cell>
          <cell r="D269">
            <v>1.32</v>
          </cell>
          <cell r="E269" t="str">
            <v>kg</v>
          </cell>
          <cell r="F269">
            <v>250</v>
          </cell>
          <cell r="G269">
            <v>330</v>
          </cell>
          <cell r="M269" t="str">
            <v>mo</v>
          </cell>
        </row>
        <row r="270">
          <cell r="A270" t="str">
            <v>05-02-030</v>
          </cell>
          <cell r="B270" t="str">
            <v>mt13900</v>
          </cell>
          <cell r="C270" t="str">
            <v>Elementos de consumo y protección</v>
          </cell>
          <cell r="D270">
            <v>600</v>
          </cell>
          <cell r="E270" t="str">
            <v>%</v>
          </cell>
          <cell r="F270">
            <v>1.2455000000000001E-2</v>
          </cell>
          <cell r="G270">
            <v>8</v>
          </cell>
          <cell r="M270" t="str">
            <v>mt</v>
          </cell>
        </row>
        <row r="271">
          <cell r="A271" t="str">
            <v>05-02-030</v>
          </cell>
          <cell r="B271" t="str">
            <v>hm15100</v>
          </cell>
          <cell r="C271" t="str">
            <v>Herramienta y equipo menor</v>
          </cell>
          <cell r="D271">
            <v>600</v>
          </cell>
          <cell r="E271" t="str">
            <v>%</v>
          </cell>
          <cell r="F271">
            <v>0.03</v>
          </cell>
          <cell r="G271">
            <v>18</v>
          </cell>
          <cell r="M271" t="str">
            <v>hm</v>
          </cell>
        </row>
        <row r="272">
          <cell r="A272">
            <v>0</v>
          </cell>
          <cell r="C272" t="str">
            <v>DIRECTO:  4,299 / M2</v>
          </cell>
          <cell r="D272" t="str">
            <v xml:space="preserve">  </v>
          </cell>
          <cell r="E272">
            <v>0</v>
          </cell>
          <cell r="F272">
            <v>0</v>
          </cell>
          <cell r="G272">
            <v>0</v>
          </cell>
          <cell r="M272">
            <v>0</v>
          </cell>
        </row>
        <row r="273">
          <cell r="A273">
            <v>0</v>
          </cell>
          <cell r="C273">
            <v>0</v>
          </cell>
          <cell r="E273">
            <v>0</v>
          </cell>
          <cell r="F273">
            <v>0</v>
          </cell>
          <cell r="G273">
            <v>0</v>
          </cell>
          <cell r="M273">
            <v>0</v>
          </cell>
        </row>
        <row r="274">
          <cell r="A274" t="str">
            <v>05-02-040</v>
          </cell>
          <cell r="B274" t="str">
            <v>05-02-040</v>
          </cell>
          <cell r="C274" t="str">
            <v>MALLA ELECTROSOLDADA D-188</v>
          </cell>
          <cell r="D274">
            <v>38</v>
          </cell>
          <cell r="E274" t="str">
            <v>M2</v>
          </cell>
          <cell r="F274">
            <v>0</v>
          </cell>
          <cell r="G274">
            <v>21392</v>
          </cell>
          <cell r="M274" t="e">
            <v>#N/A</v>
          </cell>
        </row>
        <row r="275">
          <cell r="A275" t="str">
            <v>05-02-040</v>
          </cell>
          <cell r="B275" t="str">
            <v>mt42825</v>
          </cell>
          <cell r="C275" t="str">
            <v>Malla electrosoldada D188</v>
          </cell>
          <cell r="D275">
            <v>2.5040650406504064</v>
          </cell>
          <cell r="E275" t="str">
            <v>m2</v>
          </cell>
          <cell r="F275">
            <v>8097.2113475177284</v>
          </cell>
          <cell r="G275">
            <v>20276</v>
          </cell>
          <cell r="M275" t="str">
            <v>mt</v>
          </cell>
        </row>
        <row r="276">
          <cell r="A276" t="str">
            <v>05-02-040</v>
          </cell>
          <cell r="B276" t="str">
            <v>mt24200</v>
          </cell>
          <cell r="C276" t="str">
            <v>Alambre de amarrar</v>
          </cell>
          <cell r="D276">
            <v>2.5000000000000001E-2</v>
          </cell>
          <cell r="E276" t="str">
            <v>kg</v>
          </cell>
          <cell r="F276">
            <v>2441.7999999999997</v>
          </cell>
          <cell r="G276">
            <v>62</v>
          </cell>
          <cell r="M276" t="str">
            <v>mt</v>
          </cell>
        </row>
        <row r="277">
          <cell r="A277" t="str">
            <v>05-02-040</v>
          </cell>
          <cell r="B277" t="str">
            <v>mo44700</v>
          </cell>
          <cell r="C277" t="str">
            <v>MO colocacion malla electrosoldada</v>
          </cell>
          <cell r="D277">
            <v>1</v>
          </cell>
          <cell r="E277" t="str">
            <v>m2</v>
          </cell>
          <cell r="F277">
            <v>270</v>
          </cell>
          <cell r="G277">
            <v>270</v>
          </cell>
          <cell r="M277" t="str">
            <v>mo</v>
          </cell>
        </row>
        <row r="278">
          <cell r="A278" t="str">
            <v>05-02-040</v>
          </cell>
          <cell r="B278" t="str">
            <v>mo18410</v>
          </cell>
          <cell r="C278" t="str">
            <v>MO corte y figuracion</v>
          </cell>
          <cell r="D278">
            <v>2.96</v>
          </cell>
          <cell r="E278" t="str">
            <v>kg</v>
          </cell>
          <cell r="F278">
            <v>250</v>
          </cell>
          <cell r="G278">
            <v>740</v>
          </cell>
          <cell r="M278" t="str">
            <v>mo</v>
          </cell>
        </row>
        <row r="279">
          <cell r="A279" t="str">
            <v>05-02-040</v>
          </cell>
          <cell r="B279" t="str">
            <v>mt13900</v>
          </cell>
          <cell r="C279" t="str">
            <v>Elementos de consumo y protección</v>
          </cell>
          <cell r="D279">
            <v>1010</v>
          </cell>
          <cell r="E279" t="str">
            <v>%</v>
          </cell>
          <cell r="F279">
            <v>1.2455000000000001E-2</v>
          </cell>
          <cell r="G279">
            <v>13</v>
          </cell>
          <cell r="M279" t="str">
            <v>mt</v>
          </cell>
        </row>
        <row r="280">
          <cell r="A280" t="str">
            <v>05-02-040</v>
          </cell>
          <cell r="B280" t="str">
            <v>hm15100</v>
          </cell>
          <cell r="C280" t="str">
            <v>Herramienta y equipo menor</v>
          </cell>
          <cell r="D280">
            <v>1010</v>
          </cell>
          <cell r="E280" t="str">
            <v>%</v>
          </cell>
          <cell r="F280">
            <v>0.03</v>
          </cell>
          <cell r="G280">
            <v>31</v>
          </cell>
          <cell r="M280" t="str">
            <v>hm</v>
          </cell>
        </row>
        <row r="281">
          <cell r="A281">
            <v>0</v>
          </cell>
          <cell r="C281" t="str">
            <v>DIRECTO:  21,392 / M2</v>
          </cell>
          <cell r="D281" t="str">
            <v xml:space="preserve">  </v>
          </cell>
          <cell r="E281">
            <v>0</v>
          </cell>
          <cell r="F281">
            <v>0</v>
          </cell>
          <cell r="G281">
            <v>0</v>
          </cell>
          <cell r="M281">
            <v>0</v>
          </cell>
        </row>
        <row r="282">
          <cell r="A282">
            <v>0</v>
          </cell>
          <cell r="C282">
            <v>0</v>
          </cell>
          <cell r="E282">
            <v>0</v>
          </cell>
          <cell r="F282">
            <v>0</v>
          </cell>
          <cell r="G282">
            <v>0</v>
          </cell>
          <cell r="M282">
            <v>0</v>
          </cell>
        </row>
        <row r="283">
          <cell r="A283" t="str">
            <v>05-03-100</v>
          </cell>
          <cell r="B283" t="str">
            <v>05-03-100</v>
          </cell>
          <cell r="C283" t="str">
            <v>LOSA EN LAMINA COLABORANTE. STEELDECK 2" CAL. 20 O EQUIVALENTE, CONCRETO F'C 21 MPA E: 0.12 M. Y CONECTORES</v>
          </cell>
          <cell r="D283">
            <v>73</v>
          </cell>
          <cell r="E283" t="str">
            <v>M2</v>
          </cell>
          <cell r="F283">
            <v>0</v>
          </cell>
          <cell r="G283">
            <v>114275</v>
          </cell>
          <cell r="M283" t="e">
            <v>#N/A</v>
          </cell>
        </row>
        <row r="284">
          <cell r="A284" t="str">
            <v>05-03-100</v>
          </cell>
          <cell r="B284" t="str">
            <v>au10700</v>
          </cell>
          <cell r="C284" t="str">
            <v>Aux concreto 3000 psi -obra- 3/4"</v>
          </cell>
          <cell r="D284">
            <v>0.126</v>
          </cell>
          <cell r="E284" t="str">
            <v>m3</v>
          </cell>
          <cell r="F284">
            <v>271081</v>
          </cell>
          <cell r="G284">
            <v>34157</v>
          </cell>
          <cell r="M284" t="str">
            <v>au</v>
          </cell>
        </row>
        <row r="285">
          <cell r="A285" t="str">
            <v>05-03-100</v>
          </cell>
          <cell r="B285" t="str">
            <v>mt121210</v>
          </cell>
          <cell r="C285" t="str">
            <v>Corpalosa cal 20 2"</v>
          </cell>
          <cell r="D285">
            <v>1</v>
          </cell>
          <cell r="E285" t="str">
            <v>m2</v>
          </cell>
          <cell r="F285">
            <v>46905</v>
          </cell>
          <cell r="G285">
            <v>46905</v>
          </cell>
          <cell r="M285" t="str">
            <v>mt</v>
          </cell>
        </row>
        <row r="286">
          <cell r="A286" t="str">
            <v>05-03-100</v>
          </cell>
          <cell r="B286" t="str">
            <v>au11500</v>
          </cell>
          <cell r="C286" t="str">
            <v>Aux formaleta losa tradicional hasta h=3 m</v>
          </cell>
          <cell r="D286">
            <v>0.3</v>
          </cell>
          <cell r="E286" t="str">
            <v>m2</v>
          </cell>
          <cell r="F286">
            <v>13817</v>
          </cell>
          <cell r="G286">
            <v>4146</v>
          </cell>
          <cell r="M286" t="str">
            <v>au</v>
          </cell>
        </row>
        <row r="287">
          <cell r="A287" t="str">
            <v>05-03-100</v>
          </cell>
          <cell r="B287" t="str">
            <v>au11100</v>
          </cell>
          <cell r="C287" t="str">
            <v>Aux formaleta lateral</v>
          </cell>
          <cell r="D287">
            <v>0.1</v>
          </cell>
          <cell r="E287" t="str">
            <v>m</v>
          </cell>
          <cell r="F287">
            <v>4770</v>
          </cell>
          <cell r="G287">
            <v>477</v>
          </cell>
          <cell r="M287" t="str">
            <v>au</v>
          </cell>
        </row>
        <row r="288">
          <cell r="A288" t="str">
            <v>05-03-100</v>
          </cell>
          <cell r="B288" t="str">
            <v>mo17600</v>
          </cell>
          <cell r="C288" t="str">
            <v>MO transporte interno concreto</v>
          </cell>
          <cell r="D288">
            <v>0.126</v>
          </cell>
          <cell r="E288" t="str">
            <v>m3</v>
          </cell>
          <cell r="F288">
            <v>6000</v>
          </cell>
          <cell r="G288">
            <v>756</v>
          </cell>
          <cell r="M288" t="str">
            <v>mo</v>
          </cell>
        </row>
        <row r="289">
          <cell r="A289" t="str">
            <v>05-03-100</v>
          </cell>
          <cell r="B289" t="str">
            <v>au10000</v>
          </cell>
          <cell r="C289" t="str">
            <v>Aux MO ayudante</v>
          </cell>
          <cell r="D289">
            <v>3</v>
          </cell>
          <cell r="E289" t="str">
            <v>hr</v>
          </cell>
          <cell r="F289">
            <v>5080</v>
          </cell>
          <cell r="G289">
            <v>15240</v>
          </cell>
          <cell r="M289" t="str">
            <v>mo</v>
          </cell>
        </row>
        <row r="290">
          <cell r="A290" t="str">
            <v>05-03-100</v>
          </cell>
          <cell r="B290" t="str">
            <v>au10100</v>
          </cell>
          <cell r="C290" t="str">
            <v>Aux MO oficial obra negra</v>
          </cell>
          <cell r="D290">
            <v>1.5</v>
          </cell>
          <cell r="E290" t="str">
            <v>hr</v>
          </cell>
          <cell r="F290">
            <v>7619</v>
          </cell>
          <cell r="G290">
            <v>11429</v>
          </cell>
          <cell r="M290" t="str">
            <v>mo</v>
          </cell>
        </row>
        <row r="291">
          <cell r="A291" t="str">
            <v>05-03-100</v>
          </cell>
          <cell r="B291" t="str">
            <v>mt13900</v>
          </cell>
          <cell r="C291" t="str">
            <v>Elementos de consumo y protección</v>
          </cell>
          <cell r="D291">
            <v>27425</v>
          </cell>
          <cell r="E291" t="str">
            <v>%</v>
          </cell>
          <cell r="F291">
            <v>1.2455000000000001E-2</v>
          </cell>
          <cell r="G291">
            <v>342</v>
          </cell>
          <cell r="M291" t="str">
            <v>mt</v>
          </cell>
        </row>
        <row r="292">
          <cell r="A292" t="str">
            <v>05-03-100</v>
          </cell>
          <cell r="B292" t="str">
            <v>hm15100</v>
          </cell>
          <cell r="C292" t="str">
            <v>Herramienta y equipo menor</v>
          </cell>
          <cell r="D292">
            <v>27425</v>
          </cell>
          <cell r="E292" t="str">
            <v>%</v>
          </cell>
          <cell r="F292">
            <v>0.03</v>
          </cell>
          <cell r="G292">
            <v>823</v>
          </cell>
          <cell r="M292" t="str">
            <v>hm</v>
          </cell>
        </row>
        <row r="293">
          <cell r="A293">
            <v>0</v>
          </cell>
          <cell r="C293" t="str">
            <v>DIRECTO:  114,275 / M2</v>
          </cell>
          <cell r="D293" t="str">
            <v xml:space="preserve">  </v>
          </cell>
          <cell r="E293">
            <v>0</v>
          </cell>
          <cell r="F293">
            <v>0</v>
          </cell>
          <cell r="G293">
            <v>0</v>
          </cell>
          <cell r="M293">
            <v>0</v>
          </cell>
        </row>
        <row r="294">
          <cell r="A294">
            <v>0</v>
          </cell>
          <cell r="C294">
            <v>0</v>
          </cell>
          <cell r="E294">
            <v>0</v>
          </cell>
          <cell r="F294">
            <v>0</v>
          </cell>
          <cell r="G294">
            <v>0</v>
          </cell>
          <cell r="M294">
            <v>0</v>
          </cell>
        </row>
        <row r="295">
          <cell r="A295" t="str">
            <v>05-03-200</v>
          </cell>
          <cell r="B295" t="str">
            <v>05-03-200</v>
          </cell>
          <cell r="C295" t="str">
            <v>ESTRUCTURA METALICA DE ESCALAS DE ACCESO A SONIDO</v>
          </cell>
          <cell r="D295">
            <v>1000</v>
          </cell>
          <cell r="E295" t="str">
            <v>KG</v>
          </cell>
          <cell r="F295">
            <v>0</v>
          </cell>
          <cell r="G295">
            <v>10030</v>
          </cell>
          <cell r="M295" t="e">
            <v>#N/A</v>
          </cell>
        </row>
        <row r="296">
          <cell r="A296" t="str">
            <v>05-03-200</v>
          </cell>
          <cell r="B296" t="str">
            <v>pv10060</v>
          </cell>
          <cell r="C296" t="str">
            <v>Provision para estructura metalica escalas</v>
          </cell>
          <cell r="D296">
            <v>1</v>
          </cell>
          <cell r="E296" t="str">
            <v>kg</v>
          </cell>
          <cell r="F296">
            <v>10029.359999999999</v>
          </cell>
          <cell r="G296">
            <v>10030</v>
          </cell>
          <cell r="M296" t="str">
            <v>pv</v>
          </cell>
        </row>
        <row r="297">
          <cell r="A297" t="str">
            <v>05-03-200</v>
          </cell>
          <cell r="B297" t="str">
            <v>mt13900</v>
          </cell>
          <cell r="C297" t="str">
            <v>Elementos de consumo y protección</v>
          </cell>
          <cell r="D297">
            <v>0</v>
          </cell>
          <cell r="E297" t="str">
            <v>%</v>
          </cell>
          <cell r="F297">
            <v>1.2455000000000001E-2</v>
          </cell>
          <cell r="G297">
            <v>0</v>
          </cell>
          <cell r="M297" t="str">
            <v>mt</v>
          </cell>
        </row>
        <row r="298">
          <cell r="A298" t="str">
            <v>05-03-200</v>
          </cell>
          <cell r="B298" t="str">
            <v>hm15100</v>
          </cell>
          <cell r="C298" t="str">
            <v>Herramienta y equipo menor</v>
          </cell>
          <cell r="D298">
            <v>0</v>
          </cell>
          <cell r="E298" t="str">
            <v>%</v>
          </cell>
          <cell r="F298">
            <v>0.03</v>
          </cell>
          <cell r="G298">
            <v>0</v>
          </cell>
          <cell r="M298" t="str">
            <v>hm</v>
          </cell>
        </row>
        <row r="299">
          <cell r="A299">
            <v>0</v>
          </cell>
          <cell r="C299" t="str">
            <v>DIRECTO:  10,030 / KG</v>
          </cell>
          <cell r="D299" t="str">
            <v xml:space="preserve">  </v>
          </cell>
          <cell r="E299">
            <v>0</v>
          </cell>
          <cell r="F299">
            <v>0</v>
          </cell>
          <cell r="G299">
            <v>0</v>
          </cell>
          <cell r="M299">
            <v>0</v>
          </cell>
        </row>
        <row r="300">
          <cell r="A300">
            <v>0</v>
          </cell>
          <cell r="C300">
            <v>0</v>
          </cell>
          <cell r="E300">
            <v>0</v>
          </cell>
          <cell r="F300">
            <v>0</v>
          </cell>
          <cell r="G300">
            <v>0</v>
          </cell>
          <cell r="M300">
            <v>0</v>
          </cell>
        </row>
        <row r="301">
          <cell r="A301" t="str">
            <v>05-03-210</v>
          </cell>
          <cell r="B301" t="str">
            <v>05-03-210</v>
          </cell>
          <cell r="C301" t="str">
            <v>CERCHAS METALICAS PARA GRADERIAS EN SEGUNDO PISO</v>
          </cell>
          <cell r="D301">
            <v>2230</v>
          </cell>
          <cell r="E301" t="str">
            <v>KG</v>
          </cell>
          <cell r="F301">
            <v>0</v>
          </cell>
          <cell r="G301">
            <v>10030</v>
          </cell>
          <cell r="M301" t="e">
            <v>#N/A</v>
          </cell>
        </row>
        <row r="302">
          <cell r="A302" t="str">
            <v>05-03-210</v>
          </cell>
          <cell r="B302" t="str">
            <v>pv10070</v>
          </cell>
          <cell r="C302" t="str">
            <v>Provision para cerchas metalicas</v>
          </cell>
          <cell r="D302">
            <v>1</v>
          </cell>
          <cell r="E302" t="str">
            <v>kg</v>
          </cell>
          <cell r="F302">
            <v>10029.359999999999</v>
          </cell>
          <cell r="G302">
            <v>10030</v>
          </cell>
          <cell r="M302" t="str">
            <v>pv</v>
          </cell>
        </row>
        <row r="303">
          <cell r="A303" t="str">
            <v>05-03-210</v>
          </cell>
          <cell r="B303" t="str">
            <v>mt13900</v>
          </cell>
          <cell r="C303" t="str">
            <v>Elementos de consumo y protección</v>
          </cell>
          <cell r="D303">
            <v>0</v>
          </cell>
          <cell r="E303" t="str">
            <v>%</v>
          </cell>
          <cell r="F303">
            <v>1.2455000000000001E-2</v>
          </cell>
          <cell r="G303">
            <v>0</v>
          </cell>
          <cell r="M303" t="str">
            <v>mt</v>
          </cell>
        </row>
        <row r="304">
          <cell r="A304" t="str">
            <v>05-03-210</v>
          </cell>
          <cell r="B304" t="str">
            <v>hm15100</v>
          </cell>
          <cell r="C304" t="str">
            <v>Herramienta y equipo menor</v>
          </cell>
          <cell r="D304">
            <v>0</v>
          </cell>
          <cell r="E304" t="str">
            <v>%</v>
          </cell>
          <cell r="F304">
            <v>0.03</v>
          </cell>
          <cell r="G304">
            <v>0</v>
          </cell>
          <cell r="M304" t="str">
            <v>hm</v>
          </cell>
        </row>
        <row r="305">
          <cell r="A305">
            <v>0</v>
          </cell>
          <cell r="C305" t="str">
            <v>DIRECTO:  10,030 / KG</v>
          </cell>
          <cell r="D305" t="str">
            <v xml:space="preserve">  </v>
          </cell>
          <cell r="E305">
            <v>0</v>
          </cell>
          <cell r="F305">
            <v>0</v>
          </cell>
          <cell r="G305">
            <v>0</v>
          </cell>
          <cell r="M305">
            <v>0</v>
          </cell>
        </row>
        <row r="306">
          <cell r="A306">
            <v>0</v>
          </cell>
          <cell r="C306">
            <v>0</v>
          </cell>
          <cell r="E306">
            <v>0</v>
          </cell>
          <cell r="F306">
            <v>0</v>
          </cell>
          <cell r="G306">
            <v>0</v>
          </cell>
          <cell r="M306">
            <v>0</v>
          </cell>
        </row>
        <row r="307">
          <cell r="A307" t="str">
            <v>05-03-220</v>
          </cell>
          <cell r="B307" t="str">
            <v>05-03-220</v>
          </cell>
          <cell r="C307" t="str">
            <v>VIGAS METALICAS IPE200 PARA SOPORTE LOSA CUARTO DE PROYECCION</v>
          </cell>
          <cell r="D307">
            <v>730</v>
          </cell>
          <cell r="E307" t="str">
            <v>KG</v>
          </cell>
          <cell r="F307">
            <v>0</v>
          </cell>
          <cell r="G307">
            <v>10030</v>
          </cell>
          <cell r="M307" t="e">
            <v>#N/A</v>
          </cell>
        </row>
        <row r="308">
          <cell r="A308" t="str">
            <v>05-03-220</v>
          </cell>
          <cell r="B308" t="str">
            <v>pv10080</v>
          </cell>
          <cell r="C308" t="str">
            <v>Provision para vigas metalicas cuarto proyeccion</v>
          </cell>
          <cell r="D308">
            <v>1</v>
          </cell>
          <cell r="E308" t="str">
            <v>kg</v>
          </cell>
          <cell r="F308">
            <v>10029.359999999999</v>
          </cell>
          <cell r="G308">
            <v>10030</v>
          </cell>
          <cell r="M308" t="str">
            <v>pv</v>
          </cell>
        </row>
        <row r="309">
          <cell r="A309" t="str">
            <v>05-03-220</v>
          </cell>
          <cell r="B309" t="str">
            <v>mt13900</v>
          </cell>
          <cell r="C309" t="str">
            <v>Elementos de consumo y protección</v>
          </cell>
          <cell r="D309">
            <v>0</v>
          </cell>
          <cell r="E309" t="str">
            <v>%</v>
          </cell>
          <cell r="F309">
            <v>1.2455000000000001E-2</v>
          </cell>
          <cell r="G309">
            <v>0</v>
          </cell>
          <cell r="M309" t="str">
            <v>mt</v>
          </cell>
        </row>
        <row r="310">
          <cell r="A310" t="str">
            <v>05-03-220</v>
          </cell>
          <cell r="B310" t="str">
            <v>hm15100</v>
          </cell>
          <cell r="C310" t="str">
            <v>Herramienta y equipo menor</v>
          </cell>
          <cell r="D310">
            <v>0</v>
          </cell>
          <cell r="E310" t="str">
            <v>%</v>
          </cell>
          <cell r="F310">
            <v>0.03</v>
          </cell>
          <cell r="G310">
            <v>0</v>
          </cell>
          <cell r="M310" t="str">
            <v>hm</v>
          </cell>
        </row>
        <row r="311">
          <cell r="A311">
            <v>0</v>
          </cell>
          <cell r="C311" t="str">
            <v>DIRECTO:  10,030 / KG</v>
          </cell>
          <cell r="D311" t="str">
            <v xml:space="preserve">  </v>
          </cell>
          <cell r="E311">
            <v>0</v>
          </cell>
          <cell r="F311">
            <v>0</v>
          </cell>
          <cell r="G311">
            <v>0</v>
          </cell>
          <cell r="M311">
            <v>0</v>
          </cell>
        </row>
        <row r="312">
          <cell r="A312">
            <v>0</v>
          </cell>
          <cell r="C312">
            <v>0</v>
          </cell>
          <cell r="E312">
            <v>0</v>
          </cell>
          <cell r="F312">
            <v>0</v>
          </cell>
          <cell r="G312">
            <v>0</v>
          </cell>
          <cell r="M312">
            <v>0</v>
          </cell>
        </row>
        <row r="313">
          <cell r="A313" t="str">
            <v>05-03-230</v>
          </cell>
          <cell r="B313" t="str">
            <v>05-03-230</v>
          </cell>
          <cell r="C313" t="str">
            <v>VIGAS METALICAS IPE200, IPE240 Y TUBULARES PTEC 5" x 5" x 4.5 MM. PARA SOPORTE PISO MADERA CUARTO DE SONIDO</v>
          </cell>
          <cell r="D313">
            <v>348</v>
          </cell>
          <cell r="E313" t="str">
            <v>KG</v>
          </cell>
          <cell r="F313">
            <v>0</v>
          </cell>
          <cell r="G313">
            <v>10030</v>
          </cell>
          <cell r="M313" t="e">
            <v>#N/A</v>
          </cell>
        </row>
        <row r="314">
          <cell r="A314" t="str">
            <v>05-03-230</v>
          </cell>
          <cell r="B314" t="str">
            <v>pv10090</v>
          </cell>
          <cell r="C314" t="str">
            <v>Provision para vigas metalicas cuarto sonido</v>
          </cell>
          <cell r="D314">
            <v>1</v>
          </cell>
          <cell r="E314" t="str">
            <v>kg</v>
          </cell>
          <cell r="F314">
            <v>10029.359999999999</v>
          </cell>
          <cell r="G314">
            <v>10030</v>
          </cell>
          <cell r="M314" t="str">
            <v>pv</v>
          </cell>
        </row>
        <row r="315">
          <cell r="A315" t="str">
            <v>05-03-230</v>
          </cell>
          <cell r="B315" t="str">
            <v>mt13900</v>
          </cell>
          <cell r="C315" t="str">
            <v>Elementos de consumo y protección</v>
          </cell>
          <cell r="D315">
            <v>0</v>
          </cell>
          <cell r="E315" t="str">
            <v>%</v>
          </cell>
          <cell r="F315">
            <v>1.2455000000000001E-2</v>
          </cell>
          <cell r="G315">
            <v>0</v>
          </cell>
          <cell r="M315" t="str">
            <v>mt</v>
          </cell>
        </row>
        <row r="316">
          <cell r="A316" t="str">
            <v>05-03-230</v>
          </cell>
          <cell r="B316" t="str">
            <v>hm15100</v>
          </cell>
          <cell r="C316" t="str">
            <v>Herramienta y equipo menor</v>
          </cell>
          <cell r="D316">
            <v>0</v>
          </cell>
          <cell r="E316" t="str">
            <v>%</v>
          </cell>
          <cell r="F316">
            <v>0.03</v>
          </cell>
          <cell r="G316">
            <v>0</v>
          </cell>
          <cell r="M316" t="str">
            <v>hm</v>
          </cell>
        </row>
        <row r="317">
          <cell r="A317">
            <v>0</v>
          </cell>
          <cell r="C317" t="str">
            <v>DIRECTO:  10,030 / KG</v>
          </cell>
          <cell r="D317" t="str">
            <v xml:space="preserve">  </v>
          </cell>
          <cell r="E317">
            <v>0</v>
          </cell>
          <cell r="F317">
            <v>0</v>
          </cell>
          <cell r="G317">
            <v>0</v>
          </cell>
          <cell r="M317">
            <v>0</v>
          </cell>
        </row>
        <row r="318">
          <cell r="A318">
            <v>0</v>
          </cell>
          <cell r="C318">
            <v>0</v>
          </cell>
          <cell r="E318">
            <v>0</v>
          </cell>
          <cell r="F318">
            <v>0</v>
          </cell>
          <cell r="G318">
            <v>0</v>
          </cell>
          <cell r="M318">
            <v>0</v>
          </cell>
        </row>
        <row r="319">
          <cell r="A319" t="str">
            <v>05-03-240</v>
          </cell>
          <cell r="B319" t="str">
            <v>05-03-240</v>
          </cell>
          <cell r="C319" t="str">
            <v>VIGAS METALICAS IPE300, IPE240 PARA SOPORTE PISO MADERA Y STEELDECK OFICINAS SEGUNDO PISO</v>
          </cell>
          <cell r="D319">
            <v>4289</v>
          </cell>
          <cell r="E319" t="str">
            <v>KG</v>
          </cell>
          <cell r="F319">
            <v>0</v>
          </cell>
          <cell r="G319">
            <v>10030</v>
          </cell>
          <cell r="M319" t="e">
            <v>#N/A</v>
          </cell>
        </row>
        <row r="320">
          <cell r="A320" t="str">
            <v>05-03-240</v>
          </cell>
          <cell r="B320" t="str">
            <v>pv10100</v>
          </cell>
          <cell r="C320" t="str">
            <v>Provision para vigas metalicas oficinas segundo piso</v>
          </cell>
          <cell r="D320">
            <v>1</v>
          </cell>
          <cell r="E320" t="str">
            <v>kg</v>
          </cell>
          <cell r="F320">
            <v>10029.359999999999</v>
          </cell>
          <cell r="G320">
            <v>10030</v>
          </cell>
          <cell r="M320" t="str">
            <v>pv</v>
          </cell>
        </row>
        <row r="321">
          <cell r="A321" t="str">
            <v>05-03-240</v>
          </cell>
          <cell r="B321" t="str">
            <v>mt13900</v>
          </cell>
          <cell r="C321" t="str">
            <v>Elementos de consumo y protección</v>
          </cell>
          <cell r="D321">
            <v>0</v>
          </cell>
          <cell r="E321" t="str">
            <v>%</v>
          </cell>
          <cell r="F321">
            <v>1.2455000000000001E-2</v>
          </cell>
          <cell r="G321">
            <v>0</v>
          </cell>
          <cell r="M321" t="str">
            <v>mt</v>
          </cell>
        </row>
        <row r="322">
          <cell r="A322" t="str">
            <v>05-03-240</v>
          </cell>
          <cell r="B322" t="str">
            <v>hm15100</v>
          </cell>
          <cell r="C322" t="str">
            <v>Herramienta y equipo menor</v>
          </cell>
          <cell r="D322">
            <v>0</v>
          </cell>
          <cell r="E322" t="str">
            <v>%</v>
          </cell>
          <cell r="F322">
            <v>0.03</v>
          </cell>
          <cell r="G322">
            <v>0</v>
          </cell>
          <cell r="M322" t="str">
            <v>hm</v>
          </cell>
        </row>
        <row r="323">
          <cell r="A323">
            <v>0</v>
          </cell>
          <cell r="C323" t="str">
            <v>DIRECTO:  10,030 / KG</v>
          </cell>
          <cell r="D323" t="str">
            <v xml:space="preserve">  </v>
          </cell>
          <cell r="E323">
            <v>0</v>
          </cell>
          <cell r="F323">
            <v>0</v>
          </cell>
          <cell r="G323">
            <v>0</v>
          </cell>
          <cell r="M323">
            <v>0</v>
          </cell>
        </row>
        <row r="324">
          <cell r="A324">
            <v>0</v>
          </cell>
          <cell r="C324">
            <v>0</v>
          </cell>
          <cell r="E324">
            <v>0</v>
          </cell>
          <cell r="F324">
            <v>0</v>
          </cell>
          <cell r="G324">
            <v>0</v>
          </cell>
          <cell r="M324">
            <v>0</v>
          </cell>
        </row>
        <row r="325">
          <cell r="A325" t="str">
            <v>05-03-250</v>
          </cell>
          <cell r="B325" t="str">
            <v>05-03-250</v>
          </cell>
          <cell r="C325" t="str">
            <v>ESTRUCTURA METALICA Y CUELGAS DE LA PARRILLA DE ILUMINACION</v>
          </cell>
          <cell r="D325">
            <v>1197</v>
          </cell>
          <cell r="E325" t="str">
            <v>KG</v>
          </cell>
          <cell r="F325">
            <v>0</v>
          </cell>
          <cell r="G325">
            <v>10030</v>
          </cell>
          <cell r="M325" t="e">
            <v>#N/A</v>
          </cell>
        </row>
        <row r="326">
          <cell r="A326" t="str">
            <v>05-03-250</v>
          </cell>
          <cell r="B326" t="str">
            <v>pv10110</v>
          </cell>
          <cell r="C326" t="str">
            <v>Provision para estructura metalica cuelgas iluminacion</v>
          </cell>
          <cell r="D326">
            <v>1</v>
          </cell>
          <cell r="E326" t="str">
            <v>kg</v>
          </cell>
          <cell r="F326">
            <v>10029.359999999999</v>
          </cell>
          <cell r="G326">
            <v>10030</v>
          </cell>
          <cell r="M326" t="str">
            <v>pv</v>
          </cell>
        </row>
        <row r="327">
          <cell r="A327" t="str">
            <v>05-03-250</v>
          </cell>
          <cell r="B327" t="str">
            <v>mt13900</v>
          </cell>
          <cell r="C327" t="str">
            <v>Elementos de consumo y protección</v>
          </cell>
          <cell r="D327">
            <v>0</v>
          </cell>
          <cell r="E327" t="str">
            <v>%</v>
          </cell>
          <cell r="F327">
            <v>1.2455000000000001E-2</v>
          </cell>
          <cell r="G327">
            <v>0</v>
          </cell>
          <cell r="M327" t="str">
            <v>mt</v>
          </cell>
        </row>
        <row r="328">
          <cell r="A328" t="str">
            <v>05-03-250</v>
          </cell>
          <cell r="B328" t="str">
            <v>hm15100</v>
          </cell>
          <cell r="C328" t="str">
            <v>Herramienta y equipo menor</v>
          </cell>
          <cell r="D328">
            <v>0</v>
          </cell>
          <cell r="E328" t="str">
            <v>%</v>
          </cell>
          <cell r="F328">
            <v>0.03</v>
          </cell>
          <cell r="G328">
            <v>0</v>
          </cell>
          <cell r="M328" t="str">
            <v>hm</v>
          </cell>
        </row>
        <row r="329">
          <cell r="A329">
            <v>0</v>
          </cell>
          <cell r="C329" t="str">
            <v>DIRECTO:  10,030 / KG</v>
          </cell>
          <cell r="D329" t="str">
            <v xml:space="preserve">  </v>
          </cell>
          <cell r="E329">
            <v>0</v>
          </cell>
          <cell r="F329">
            <v>0</v>
          </cell>
          <cell r="G329">
            <v>0</v>
          </cell>
          <cell r="M329">
            <v>0</v>
          </cell>
        </row>
        <row r="330">
          <cell r="A330">
            <v>0</v>
          </cell>
          <cell r="C330">
            <v>0</v>
          </cell>
          <cell r="E330">
            <v>0</v>
          </cell>
          <cell r="F330">
            <v>0</v>
          </cell>
          <cell r="G330">
            <v>0</v>
          </cell>
          <cell r="M330">
            <v>0</v>
          </cell>
        </row>
        <row r="331">
          <cell r="A331" t="str">
            <v>05-03-260</v>
          </cell>
          <cell r="B331" t="str">
            <v>05-03-260</v>
          </cell>
          <cell r="C331" t="str">
            <v>ESTRUCTURA METALICA Y PASAMANOS DE LOS CORREDORES TECNICOS INTERIORES Y EXTERIORES</v>
          </cell>
          <cell r="D331">
            <v>691</v>
          </cell>
          <cell r="E331" t="str">
            <v>KG</v>
          </cell>
          <cell r="F331">
            <v>0</v>
          </cell>
          <cell r="G331">
            <v>10030</v>
          </cell>
          <cell r="M331" t="e">
            <v>#N/A</v>
          </cell>
        </row>
        <row r="332">
          <cell r="A332" t="str">
            <v>05-03-260</v>
          </cell>
          <cell r="B332" t="str">
            <v>pv10120</v>
          </cell>
          <cell r="C332" t="str">
            <v>Provision para estructura metalica corredores tecnicos</v>
          </cell>
          <cell r="D332">
            <v>1</v>
          </cell>
          <cell r="E332" t="str">
            <v>kg</v>
          </cell>
          <cell r="F332">
            <v>10029.359999999999</v>
          </cell>
          <cell r="G332">
            <v>10030</v>
          </cell>
          <cell r="M332" t="str">
            <v>pv</v>
          </cell>
        </row>
        <row r="333">
          <cell r="A333" t="str">
            <v>05-03-260</v>
          </cell>
          <cell r="B333" t="str">
            <v>mt13900</v>
          </cell>
          <cell r="C333" t="str">
            <v>Elementos de consumo y protección</v>
          </cell>
          <cell r="D333">
            <v>0</v>
          </cell>
          <cell r="E333" t="str">
            <v>%</v>
          </cell>
          <cell r="F333">
            <v>1.2455000000000001E-2</v>
          </cell>
          <cell r="G333">
            <v>0</v>
          </cell>
          <cell r="M333" t="str">
            <v>mt</v>
          </cell>
        </row>
        <row r="334">
          <cell r="A334" t="str">
            <v>05-03-260</v>
          </cell>
          <cell r="B334" t="str">
            <v>hm15100</v>
          </cell>
          <cell r="C334" t="str">
            <v>Herramienta y equipo menor</v>
          </cell>
          <cell r="D334">
            <v>0</v>
          </cell>
          <cell r="E334" t="str">
            <v>%</v>
          </cell>
          <cell r="F334">
            <v>0.03</v>
          </cell>
          <cell r="G334">
            <v>0</v>
          </cell>
          <cell r="M334" t="str">
            <v>hm</v>
          </cell>
        </row>
        <row r="335">
          <cell r="A335">
            <v>0</v>
          </cell>
          <cell r="C335" t="str">
            <v>DIRECTO:  10,030 / KG</v>
          </cell>
          <cell r="D335" t="str">
            <v xml:space="preserve">  </v>
          </cell>
          <cell r="E335">
            <v>0</v>
          </cell>
          <cell r="F335">
            <v>0</v>
          </cell>
          <cell r="G335">
            <v>0</v>
          </cell>
          <cell r="M335">
            <v>0</v>
          </cell>
        </row>
        <row r="336">
          <cell r="A336">
            <v>0</v>
          </cell>
          <cell r="C336">
            <v>0</v>
          </cell>
          <cell r="E336">
            <v>0</v>
          </cell>
          <cell r="F336">
            <v>0</v>
          </cell>
          <cell r="G336">
            <v>0</v>
          </cell>
          <cell r="M336">
            <v>0</v>
          </cell>
        </row>
        <row r="337">
          <cell r="A337" t="str">
            <v>05-03-270</v>
          </cell>
          <cell r="B337" t="str">
            <v>05-03-270</v>
          </cell>
          <cell r="C337" t="str">
            <v>PERFILES GALVANIZADOS TIPO ACESCO O EQUIVALENTE PARA SOPORTE DE TEJAS DE CUBIERTA</v>
          </cell>
          <cell r="D337">
            <v>3919</v>
          </cell>
          <cell r="E337" t="str">
            <v>KG</v>
          </cell>
          <cell r="F337">
            <v>0</v>
          </cell>
          <cell r="G337">
            <v>10030</v>
          </cell>
          <cell r="M337" t="e">
            <v>#N/A</v>
          </cell>
        </row>
        <row r="338">
          <cell r="A338" t="str">
            <v>05-03-270</v>
          </cell>
          <cell r="B338" t="str">
            <v>pv10130</v>
          </cell>
          <cell r="C338" t="str">
            <v>Provision para perfiles galvanizados cubierta</v>
          </cell>
          <cell r="D338">
            <v>1</v>
          </cell>
          <cell r="E338" t="str">
            <v>kg</v>
          </cell>
          <cell r="F338">
            <v>10029.359999999999</v>
          </cell>
          <cell r="G338">
            <v>10030</v>
          </cell>
          <cell r="M338" t="str">
            <v>pv</v>
          </cell>
        </row>
        <row r="339">
          <cell r="A339" t="str">
            <v>05-03-270</v>
          </cell>
          <cell r="B339" t="str">
            <v>mt13900</v>
          </cell>
          <cell r="C339" t="str">
            <v>Elementos de consumo y protección</v>
          </cell>
          <cell r="D339">
            <v>0</v>
          </cell>
          <cell r="E339" t="str">
            <v>%</v>
          </cell>
          <cell r="F339">
            <v>1.2455000000000001E-2</v>
          </cell>
          <cell r="G339">
            <v>0</v>
          </cell>
          <cell r="M339" t="str">
            <v>mt</v>
          </cell>
        </row>
        <row r="340">
          <cell r="A340" t="str">
            <v>05-03-270</v>
          </cell>
          <cell r="B340" t="str">
            <v>hm15100</v>
          </cell>
          <cell r="C340" t="str">
            <v>Herramienta y equipo menor</v>
          </cell>
          <cell r="D340">
            <v>0</v>
          </cell>
          <cell r="E340" t="str">
            <v>%</v>
          </cell>
          <cell r="F340">
            <v>0.03</v>
          </cell>
          <cell r="G340">
            <v>0</v>
          </cell>
          <cell r="M340" t="str">
            <v>hm</v>
          </cell>
        </row>
        <row r="341">
          <cell r="A341">
            <v>0</v>
          </cell>
          <cell r="C341" t="str">
            <v>DIRECTO:  10,030 / KG</v>
          </cell>
          <cell r="D341" t="str">
            <v xml:space="preserve">  </v>
          </cell>
          <cell r="E341">
            <v>0</v>
          </cell>
          <cell r="F341">
            <v>0</v>
          </cell>
          <cell r="G341">
            <v>0</v>
          </cell>
          <cell r="M341">
            <v>0</v>
          </cell>
        </row>
        <row r="342">
          <cell r="A342">
            <v>0</v>
          </cell>
          <cell r="B342" t="str">
            <v>06</v>
          </cell>
          <cell r="C342" t="str">
            <v>MAMPOSTERIA</v>
          </cell>
          <cell r="E342">
            <v>0</v>
          </cell>
          <cell r="F342">
            <v>0</v>
          </cell>
          <cell r="G342">
            <v>0</v>
          </cell>
          <cell r="M342" t="e">
            <v>#N/A</v>
          </cell>
        </row>
        <row r="343">
          <cell r="A343" t="str">
            <v>06-01-100</v>
          </cell>
          <cell r="B343" t="str">
            <v>06-01-100</v>
          </cell>
          <cell r="C343" t="str">
            <v>MUROS EN SUPERBOARD DOS CARAS</v>
          </cell>
          <cell r="D343">
            <v>398</v>
          </cell>
          <cell r="E343" t="str">
            <v>M2</v>
          </cell>
          <cell r="F343">
            <v>0</v>
          </cell>
          <cell r="G343">
            <v>103331</v>
          </cell>
          <cell r="M343" t="e">
            <v>#N/A</v>
          </cell>
        </row>
        <row r="344">
          <cell r="A344" t="str">
            <v>06-01-100</v>
          </cell>
          <cell r="B344" t="str">
            <v>au57300</v>
          </cell>
          <cell r="C344" t="str">
            <v>Aux materiales para muro en superboard 2c</v>
          </cell>
          <cell r="D344">
            <v>1</v>
          </cell>
          <cell r="E344" t="str">
            <v>m2</v>
          </cell>
          <cell r="F344">
            <v>57765</v>
          </cell>
          <cell r="G344">
            <v>57765</v>
          </cell>
          <cell r="M344" t="str">
            <v>au</v>
          </cell>
        </row>
        <row r="345">
          <cell r="A345" t="str">
            <v>06-01-100</v>
          </cell>
          <cell r="B345" t="str">
            <v>au10200</v>
          </cell>
          <cell r="C345" t="str">
            <v>Aux MO oficial obra blanca</v>
          </cell>
          <cell r="D345">
            <v>2.2000000000000002</v>
          </cell>
          <cell r="E345" t="str">
            <v>hr</v>
          </cell>
          <cell r="F345">
            <v>10159</v>
          </cell>
          <cell r="G345">
            <v>22350</v>
          </cell>
          <cell r="M345" t="str">
            <v>mo</v>
          </cell>
        </row>
        <row r="346">
          <cell r="A346" t="str">
            <v>06-01-100</v>
          </cell>
          <cell r="B346" t="str">
            <v>au10000</v>
          </cell>
          <cell r="C346" t="str">
            <v>Aux MO ayudante</v>
          </cell>
          <cell r="D346">
            <v>2.2000000000000002</v>
          </cell>
          <cell r="E346" t="str">
            <v>hr</v>
          </cell>
          <cell r="F346">
            <v>5080</v>
          </cell>
          <cell r="G346">
            <v>11176</v>
          </cell>
          <cell r="M346" t="str">
            <v>mo</v>
          </cell>
        </row>
        <row r="347">
          <cell r="A347" t="str">
            <v>06-01-100</v>
          </cell>
          <cell r="B347" t="str">
            <v>au10300</v>
          </cell>
          <cell r="C347" t="str">
            <v>Aux andamios metalicos tijera 2 cuerpos</v>
          </cell>
          <cell r="D347">
            <v>4</v>
          </cell>
          <cell r="E347" t="str">
            <v>dia</v>
          </cell>
          <cell r="F347">
            <v>2654</v>
          </cell>
          <cell r="G347">
            <v>10616</v>
          </cell>
          <cell r="M347" t="str">
            <v>au</v>
          </cell>
        </row>
        <row r="348">
          <cell r="A348" t="str">
            <v>06-01-100</v>
          </cell>
          <cell r="B348" t="str">
            <v>mt13900</v>
          </cell>
          <cell r="C348" t="str">
            <v>Elementos de consumo y protección</v>
          </cell>
          <cell r="D348">
            <v>33526</v>
          </cell>
          <cell r="E348" t="str">
            <v>%</v>
          </cell>
          <cell r="F348">
            <v>1.2455000000000001E-2</v>
          </cell>
          <cell r="G348">
            <v>418</v>
          </cell>
          <cell r="M348" t="str">
            <v>mt</v>
          </cell>
        </row>
        <row r="349">
          <cell r="A349" t="str">
            <v>06-01-100</v>
          </cell>
          <cell r="B349" t="str">
            <v>hm15100</v>
          </cell>
          <cell r="C349" t="str">
            <v>Herramienta y equipo menor</v>
          </cell>
          <cell r="D349">
            <v>33526</v>
          </cell>
          <cell r="E349" t="str">
            <v>%</v>
          </cell>
          <cell r="F349">
            <v>0.03</v>
          </cell>
          <cell r="G349">
            <v>1006</v>
          </cell>
          <cell r="M349" t="str">
            <v>hm</v>
          </cell>
        </row>
        <row r="350">
          <cell r="A350">
            <v>0</v>
          </cell>
          <cell r="C350" t="str">
            <v>DIRECTO:  103,331 / M2</v>
          </cell>
          <cell r="E350">
            <v>0</v>
          </cell>
          <cell r="F350">
            <v>0</v>
          </cell>
          <cell r="G350">
            <v>0</v>
          </cell>
          <cell r="M350">
            <v>0</v>
          </cell>
        </row>
        <row r="351">
          <cell r="A351">
            <v>0</v>
          </cell>
          <cell r="C351">
            <v>0</v>
          </cell>
          <cell r="E351">
            <v>0</v>
          </cell>
          <cell r="F351">
            <v>0</v>
          </cell>
          <cell r="G351">
            <v>0</v>
          </cell>
          <cell r="M351">
            <v>0</v>
          </cell>
        </row>
        <row r="352">
          <cell r="A352" t="str">
            <v>06-01-110</v>
          </cell>
          <cell r="B352" t="str">
            <v>06-01-110</v>
          </cell>
          <cell r="C352" t="str">
            <v>MUROS EN SUPERBOARD UNA CARA</v>
          </cell>
          <cell r="D352">
            <v>380</v>
          </cell>
          <cell r="E352" t="str">
            <v>M2</v>
          </cell>
          <cell r="F352">
            <v>0</v>
          </cell>
          <cell r="G352">
            <v>80189</v>
          </cell>
          <cell r="M352" t="e">
            <v>#N/A</v>
          </cell>
        </row>
        <row r="353">
          <cell r="A353" t="str">
            <v>06-01-110</v>
          </cell>
          <cell r="B353" t="str">
            <v>au57305</v>
          </cell>
          <cell r="C353" t="str">
            <v>Aux materiales para muro en superboard 1c</v>
          </cell>
          <cell r="D353">
            <v>1</v>
          </cell>
          <cell r="E353" t="str">
            <v>m2</v>
          </cell>
          <cell r="F353">
            <v>40977</v>
          </cell>
          <cell r="G353">
            <v>40977</v>
          </cell>
          <cell r="M353" t="str">
            <v>au</v>
          </cell>
        </row>
        <row r="354">
          <cell r="A354" t="str">
            <v>06-01-110</v>
          </cell>
          <cell r="B354" t="str">
            <v>au10200</v>
          </cell>
          <cell r="C354" t="str">
            <v>Aux MO oficial obra blanca</v>
          </cell>
          <cell r="D354">
            <v>1.8</v>
          </cell>
          <cell r="E354" t="str">
            <v>hr</v>
          </cell>
          <cell r="F354">
            <v>10159</v>
          </cell>
          <cell r="G354">
            <v>18287</v>
          </cell>
          <cell r="M354" t="str">
            <v>mo</v>
          </cell>
        </row>
        <row r="355">
          <cell r="A355" t="str">
            <v>06-01-110</v>
          </cell>
          <cell r="B355" t="str">
            <v>au10000</v>
          </cell>
          <cell r="C355" t="str">
            <v>Aux MO ayudante</v>
          </cell>
          <cell r="D355">
            <v>1.8</v>
          </cell>
          <cell r="E355" t="str">
            <v>hr</v>
          </cell>
          <cell r="F355">
            <v>5080</v>
          </cell>
          <cell r="G355">
            <v>9144</v>
          </cell>
          <cell r="M355" t="str">
            <v>mo</v>
          </cell>
        </row>
        <row r="356">
          <cell r="A356" t="str">
            <v>06-01-110</v>
          </cell>
          <cell r="B356" t="str">
            <v>au10300</v>
          </cell>
          <cell r="C356" t="str">
            <v>Aux andamios metalicos tijera 2 cuerpos</v>
          </cell>
          <cell r="D356">
            <v>4</v>
          </cell>
          <cell r="E356" t="str">
            <v>dia</v>
          </cell>
          <cell r="F356">
            <v>2654</v>
          </cell>
          <cell r="G356">
            <v>10616</v>
          </cell>
          <cell r="M356" t="str">
            <v>au</v>
          </cell>
        </row>
        <row r="357">
          <cell r="A357" t="str">
            <v>06-01-110</v>
          </cell>
          <cell r="B357" t="str">
            <v>mt13900</v>
          </cell>
          <cell r="C357" t="str">
            <v>Elementos de consumo y protección</v>
          </cell>
          <cell r="D357">
            <v>27431</v>
          </cell>
          <cell r="E357" t="str">
            <v>%</v>
          </cell>
          <cell r="F357">
            <v>1.2455000000000001E-2</v>
          </cell>
          <cell r="G357">
            <v>342</v>
          </cell>
          <cell r="M357" t="str">
            <v>mt</v>
          </cell>
        </row>
        <row r="358">
          <cell r="A358" t="str">
            <v>06-01-110</v>
          </cell>
          <cell r="B358" t="str">
            <v>hm15100</v>
          </cell>
          <cell r="C358" t="str">
            <v>Herramienta y equipo menor</v>
          </cell>
          <cell r="D358">
            <v>27431</v>
          </cell>
          <cell r="E358" t="str">
            <v>%</v>
          </cell>
          <cell r="F358">
            <v>0.03</v>
          </cell>
          <cell r="G358">
            <v>823</v>
          </cell>
          <cell r="M358" t="str">
            <v>hm</v>
          </cell>
        </row>
        <row r="359">
          <cell r="A359">
            <v>0</v>
          </cell>
          <cell r="C359" t="str">
            <v>DIRECTO:  80,189 / M2</v>
          </cell>
          <cell r="E359">
            <v>0</v>
          </cell>
          <cell r="F359">
            <v>0</v>
          </cell>
          <cell r="G359">
            <v>0</v>
          </cell>
          <cell r="M359">
            <v>0</v>
          </cell>
        </row>
        <row r="360">
          <cell r="A360">
            <v>0</v>
          </cell>
          <cell r="C360">
            <v>0</v>
          </cell>
          <cell r="E360">
            <v>0</v>
          </cell>
          <cell r="F360">
            <v>0</v>
          </cell>
          <cell r="G360">
            <v>0</v>
          </cell>
          <cell r="M360">
            <v>0</v>
          </cell>
        </row>
        <row r="361">
          <cell r="A361" t="str">
            <v>06-02-010</v>
          </cell>
          <cell r="B361" t="str">
            <v>06-02-010</v>
          </cell>
          <cell r="C361" t="str">
            <v>MAMPOSTERIA INTERIOR EN LADRILLO TOLETE 15x20x40 REVITADO DOS CARAS</v>
          </cell>
          <cell r="D361">
            <v>425</v>
          </cell>
          <cell r="E361" t="str">
            <v>M2</v>
          </cell>
          <cell r="F361">
            <v>0</v>
          </cell>
          <cell r="G361">
            <v>42986</v>
          </cell>
          <cell r="M361" t="e">
            <v>#N/A</v>
          </cell>
        </row>
        <row r="362">
          <cell r="A362" t="str">
            <v>06-02-010</v>
          </cell>
          <cell r="B362" t="str">
            <v>mt15500</v>
          </cell>
          <cell r="C362" t="str">
            <v>Ladrillo tolete 15x20x40 perforacion horizontal</v>
          </cell>
          <cell r="D362">
            <v>8.7937499999999993</v>
          </cell>
          <cell r="E362" t="str">
            <v>un</v>
          </cell>
          <cell r="F362">
            <v>945</v>
          </cell>
          <cell r="G362">
            <v>8311</v>
          </cell>
          <cell r="M362" t="str">
            <v>mt</v>
          </cell>
        </row>
        <row r="363">
          <cell r="A363" t="str">
            <v>06-02-010</v>
          </cell>
          <cell r="B363" t="str">
            <v>mt15501</v>
          </cell>
          <cell r="C363" t="str">
            <v>Ladrillo tolete 15x20x40 perforacion vertical</v>
          </cell>
          <cell r="D363">
            <v>4.3312499999999998</v>
          </cell>
          <cell r="E363" t="str">
            <v>un</v>
          </cell>
          <cell r="F363">
            <v>1645</v>
          </cell>
          <cell r="G363">
            <v>7125</v>
          </cell>
          <cell r="M363" t="str">
            <v>mt</v>
          </cell>
        </row>
        <row r="364">
          <cell r="A364" t="str">
            <v>06-02-010</v>
          </cell>
          <cell r="B364" t="str">
            <v>au11700</v>
          </cell>
          <cell r="C364" t="str">
            <v>Aux mortero de pega 1:4</v>
          </cell>
          <cell r="D364">
            <v>1.485E-2</v>
          </cell>
          <cell r="E364" t="str">
            <v>m3</v>
          </cell>
          <cell r="F364">
            <v>246314</v>
          </cell>
          <cell r="G364">
            <v>3658</v>
          </cell>
          <cell r="M364" t="str">
            <v>au</v>
          </cell>
        </row>
        <row r="365">
          <cell r="A365" t="str">
            <v>06-02-010</v>
          </cell>
          <cell r="B365" t="str">
            <v>au10300</v>
          </cell>
          <cell r="C365" t="str">
            <v>Aux andamios metalicos tijera 2 cuerpos</v>
          </cell>
          <cell r="D365">
            <v>0.02</v>
          </cell>
          <cell r="E365" t="str">
            <v>dia</v>
          </cell>
          <cell r="F365">
            <v>2654</v>
          </cell>
          <cell r="G365">
            <v>54</v>
          </cell>
          <cell r="M365" t="str">
            <v>au</v>
          </cell>
        </row>
        <row r="366">
          <cell r="A366" t="str">
            <v>06-02-010</v>
          </cell>
          <cell r="B366" t="str">
            <v>eq96300</v>
          </cell>
          <cell r="C366" t="str">
            <v>Cortadora de adobe/bloque</v>
          </cell>
          <cell r="D366">
            <v>0.08</v>
          </cell>
          <cell r="E366" t="str">
            <v>dia</v>
          </cell>
          <cell r="F366">
            <v>23267.535199999998</v>
          </cell>
          <cell r="G366">
            <v>1862</v>
          </cell>
          <cell r="M366" t="str">
            <v>eq</v>
          </cell>
        </row>
        <row r="367">
          <cell r="A367" t="str">
            <v>06-02-010</v>
          </cell>
          <cell r="B367" t="str">
            <v>eq96400</v>
          </cell>
          <cell r="C367" t="str">
            <v>Disco diamante para cortadora adobe/bloque</v>
          </cell>
          <cell r="D367">
            <v>8.8888888888888893E-4</v>
          </cell>
          <cell r="E367" t="str">
            <v>un</v>
          </cell>
          <cell r="F367">
            <v>1144000</v>
          </cell>
          <cell r="G367">
            <v>1017</v>
          </cell>
          <cell r="M367" t="str">
            <v>eq</v>
          </cell>
        </row>
        <row r="368">
          <cell r="A368" t="str">
            <v>06-02-010</v>
          </cell>
          <cell r="B368" t="str">
            <v>mo16900</v>
          </cell>
          <cell r="C368" t="str">
            <v>MO ladrillo tolete</v>
          </cell>
          <cell r="D368">
            <v>12.5</v>
          </cell>
          <cell r="E368" t="str">
            <v>un</v>
          </cell>
          <cell r="F368">
            <v>1400</v>
          </cell>
          <cell r="G368">
            <v>17500</v>
          </cell>
          <cell r="M368" t="str">
            <v>mo</v>
          </cell>
        </row>
        <row r="369">
          <cell r="A369" t="str">
            <v>06-02-010</v>
          </cell>
          <cell r="B369" t="str">
            <v>mo17800</v>
          </cell>
          <cell r="C369" t="str">
            <v>MO transporte ladrillo</v>
          </cell>
          <cell r="D369">
            <v>13.125</v>
          </cell>
          <cell r="E369" t="str">
            <v>un</v>
          </cell>
          <cell r="F369">
            <v>108</v>
          </cell>
          <cell r="G369">
            <v>1418</v>
          </cell>
          <cell r="M369" t="str">
            <v>mo</v>
          </cell>
        </row>
        <row r="370">
          <cell r="A370" t="str">
            <v>06-02-010</v>
          </cell>
          <cell r="B370" t="str">
            <v>mo17700</v>
          </cell>
          <cell r="C370" t="str">
            <v>MO transporte interno mortero</v>
          </cell>
          <cell r="D370">
            <v>1.485E-2</v>
          </cell>
          <cell r="E370" t="str">
            <v>m3</v>
          </cell>
          <cell r="F370">
            <v>6000</v>
          </cell>
          <cell r="G370">
            <v>90</v>
          </cell>
          <cell r="M370" t="str">
            <v>mo</v>
          </cell>
        </row>
        <row r="371">
          <cell r="A371" t="str">
            <v>06-02-010</v>
          </cell>
          <cell r="B371" t="str">
            <v>mt24580</v>
          </cell>
          <cell r="C371" t="str">
            <v>Alambrón 4 mm</v>
          </cell>
          <cell r="D371">
            <v>3.3333333333333335</v>
          </cell>
          <cell r="E371" t="str">
            <v>m</v>
          </cell>
          <cell r="F371">
            <v>342.61759999999998</v>
          </cell>
          <cell r="G371">
            <v>1143</v>
          </cell>
          <cell r="M371" t="str">
            <v>mt</v>
          </cell>
        </row>
        <row r="372">
          <cell r="A372" t="str">
            <v>06-02-010</v>
          </cell>
          <cell r="B372" t="str">
            <v>mt13900</v>
          </cell>
          <cell r="C372" t="str">
            <v>Elementos de consumo y protección</v>
          </cell>
          <cell r="D372">
            <v>19008</v>
          </cell>
          <cell r="E372" t="str">
            <v>%</v>
          </cell>
          <cell r="F372">
            <v>1.2455000000000001E-2</v>
          </cell>
          <cell r="G372">
            <v>237</v>
          </cell>
          <cell r="M372" t="str">
            <v>mt</v>
          </cell>
        </row>
        <row r="373">
          <cell r="A373" t="str">
            <v>06-02-010</v>
          </cell>
          <cell r="B373" t="str">
            <v>hm15100</v>
          </cell>
          <cell r="C373" t="str">
            <v>Herramienta y equipo menor</v>
          </cell>
          <cell r="D373">
            <v>19008</v>
          </cell>
          <cell r="E373" t="str">
            <v>%</v>
          </cell>
          <cell r="F373">
            <v>0.03</v>
          </cell>
          <cell r="G373">
            <v>571</v>
          </cell>
          <cell r="M373" t="str">
            <v>hm</v>
          </cell>
        </row>
        <row r="374">
          <cell r="A374">
            <v>0</v>
          </cell>
          <cell r="C374" t="str">
            <v>DIRECTO:  42,986 / M2</v>
          </cell>
          <cell r="E374">
            <v>0</v>
          </cell>
          <cell r="F374">
            <v>0</v>
          </cell>
          <cell r="G374">
            <v>0</v>
          </cell>
          <cell r="M374">
            <v>0</v>
          </cell>
        </row>
        <row r="375">
          <cell r="A375">
            <v>0</v>
          </cell>
          <cell r="C375">
            <v>0</v>
          </cell>
          <cell r="E375">
            <v>0</v>
          </cell>
          <cell r="F375">
            <v>0</v>
          </cell>
          <cell r="G375">
            <v>0</v>
          </cell>
          <cell r="M375">
            <v>0</v>
          </cell>
        </row>
        <row r="376">
          <cell r="A376" t="str">
            <v>06-02-020</v>
          </cell>
          <cell r="B376" t="str">
            <v>06-02-020</v>
          </cell>
          <cell r="C376" t="str">
            <v>MAMPOSTERIA INTERIOR EN LADRILLO 10x20x40 REVITADO DOS CARAS</v>
          </cell>
          <cell r="D376">
            <v>238</v>
          </cell>
          <cell r="E376" t="str">
            <v>M2</v>
          </cell>
          <cell r="F376">
            <v>0</v>
          </cell>
          <cell r="G376">
            <v>31018</v>
          </cell>
          <cell r="M376" t="e">
            <v>#N/A</v>
          </cell>
        </row>
        <row r="377">
          <cell r="A377" t="str">
            <v>06-02-020</v>
          </cell>
          <cell r="B377" t="str">
            <v>mt15502</v>
          </cell>
          <cell r="C377" t="str">
            <v>Ladrillo rayado 10x20x40 perforacion horizontal</v>
          </cell>
          <cell r="D377">
            <v>11.363636363636365</v>
          </cell>
          <cell r="E377" t="str">
            <v>un</v>
          </cell>
          <cell r="F377">
            <v>670</v>
          </cell>
          <cell r="G377">
            <v>7614</v>
          </cell>
          <cell r="M377" t="str">
            <v>mt</v>
          </cell>
        </row>
        <row r="378">
          <cell r="A378" t="str">
            <v>06-02-020</v>
          </cell>
          <cell r="B378" t="str">
            <v>au11700</v>
          </cell>
          <cell r="C378" t="str">
            <v>Aux mortero de pega 1:4</v>
          </cell>
          <cell r="D378">
            <v>1.4695999999999982E-2</v>
          </cell>
          <cell r="E378" t="str">
            <v>m3</v>
          </cell>
          <cell r="F378">
            <v>246314</v>
          </cell>
          <cell r="G378">
            <v>3620</v>
          </cell>
          <cell r="M378" t="str">
            <v>au</v>
          </cell>
        </row>
        <row r="379">
          <cell r="A379" t="str">
            <v>06-02-020</v>
          </cell>
          <cell r="B379" t="str">
            <v>au10300</v>
          </cell>
          <cell r="C379" t="str">
            <v>Aux andamios metalicos tijera 2 cuerpos</v>
          </cell>
          <cell r="D379">
            <v>0.02</v>
          </cell>
          <cell r="E379" t="str">
            <v>dia</v>
          </cell>
          <cell r="F379">
            <v>2654</v>
          </cell>
          <cell r="G379">
            <v>54</v>
          </cell>
          <cell r="M379" t="str">
            <v>au</v>
          </cell>
        </row>
        <row r="380">
          <cell r="A380" t="str">
            <v>06-02-020</v>
          </cell>
          <cell r="B380" t="str">
            <v>eq96300</v>
          </cell>
          <cell r="C380" t="str">
            <v>Cortadora de adobe/bloque</v>
          </cell>
          <cell r="D380">
            <v>0.08</v>
          </cell>
          <cell r="E380" t="str">
            <v>dia</v>
          </cell>
          <cell r="F380">
            <v>23267.535199999998</v>
          </cell>
          <cell r="G380">
            <v>1862</v>
          </cell>
          <cell r="M380" t="str">
            <v>eq</v>
          </cell>
        </row>
        <row r="381">
          <cell r="A381" t="str">
            <v>06-02-020</v>
          </cell>
          <cell r="B381" t="str">
            <v>eq96400</v>
          </cell>
          <cell r="C381" t="str">
            <v>Disco diamante para cortadora adobe/bloque</v>
          </cell>
          <cell r="D381">
            <v>8.8888888888888893E-4</v>
          </cell>
          <cell r="E381" t="str">
            <v>un</v>
          </cell>
          <cell r="F381">
            <v>1144000</v>
          </cell>
          <cell r="G381">
            <v>1017</v>
          </cell>
          <cell r="M381" t="str">
            <v>eq</v>
          </cell>
        </row>
        <row r="382">
          <cell r="A382" t="str">
            <v>06-02-020</v>
          </cell>
          <cell r="B382" t="str">
            <v>mo16910</v>
          </cell>
          <cell r="C382" t="str">
            <v>MO ladrillo 10x20x40 revitado 2c</v>
          </cell>
          <cell r="D382">
            <v>12.5</v>
          </cell>
          <cell r="E382" t="str">
            <v>un</v>
          </cell>
          <cell r="F382">
            <v>1100</v>
          </cell>
          <cell r="G382">
            <v>13750</v>
          </cell>
          <cell r="M382" t="str">
            <v>mo</v>
          </cell>
        </row>
        <row r="383">
          <cell r="A383" t="str">
            <v>06-02-020</v>
          </cell>
          <cell r="B383" t="str">
            <v>mo17800</v>
          </cell>
          <cell r="C383" t="str">
            <v>MO transporte ladrillo</v>
          </cell>
          <cell r="D383">
            <v>11.363636363636365</v>
          </cell>
          <cell r="E383" t="str">
            <v>un</v>
          </cell>
          <cell r="F383">
            <v>108</v>
          </cell>
          <cell r="G383">
            <v>1228</v>
          </cell>
          <cell r="M383" t="str">
            <v>mo</v>
          </cell>
        </row>
        <row r="384">
          <cell r="A384" t="str">
            <v>06-02-020</v>
          </cell>
          <cell r="B384" t="str">
            <v>mo17700</v>
          </cell>
          <cell r="C384" t="str">
            <v>MO transporte interno mortero</v>
          </cell>
          <cell r="D384">
            <v>1.4695999999999982E-2</v>
          </cell>
          <cell r="E384" t="str">
            <v>m3</v>
          </cell>
          <cell r="F384">
            <v>6000</v>
          </cell>
          <cell r="G384">
            <v>89</v>
          </cell>
          <cell r="M384" t="str">
            <v>mo</v>
          </cell>
        </row>
        <row r="385">
          <cell r="A385" t="str">
            <v>06-02-020</v>
          </cell>
          <cell r="B385" t="str">
            <v>mt24580</v>
          </cell>
          <cell r="C385" t="str">
            <v>Alambrón 4 mm</v>
          </cell>
          <cell r="D385">
            <v>3.3333333333333335</v>
          </cell>
          <cell r="E385" t="str">
            <v>m</v>
          </cell>
          <cell r="F385">
            <v>342.61759999999998</v>
          </cell>
          <cell r="G385">
            <v>1143</v>
          </cell>
          <cell r="M385" t="str">
            <v>mt</v>
          </cell>
        </row>
        <row r="386">
          <cell r="A386" t="str">
            <v>06-02-020</v>
          </cell>
          <cell r="B386" t="str">
            <v>mt13900</v>
          </cell>
          <cell r="C386" t="str">
            <v>Elementos de consumo y protección</v>
          </cell>
          <cell r="D386">
            <v>15067</v>
          </cell>
          <cell r="E386" t="str">
            <v>%</v>
          </cell>
          <cell r="F386">
            <v>1.2455000000000001E-2</v>
          </cell>
          <cell r="G386">
            <v>188</v>
          </cell>
          <cell r="M386" t="str">
            <v>mt</v>
          </cell>
        </row>
        <row r="387">
          <cell r="A387" t="str">
            <v>06-02-020</v>
          </cell>
          <cell r="B387" t="str">
            <v>hm15100</v>
          </cell>
          <cell r="C387" t="str">
            <v>Herramienta y equipo menor</v>
          </cell>
          <cell r="D387">
            <v>15067</v>
          </cell>
          <cell r="E387" t="str">
            <v>%</v>
          </cell>
          <cell r="F387">
            <v>0.03</v>
          </cell>
          <cell r="G387">
            <v>453</v>
          </cell>
          <cell r="M387" t="str">
            <v>hm</v>
          </cell>
        </row>
        <row r="388">
          <cell r="A388">
            <v>0</v>
          </cell>
          <cell r="C388" t="str">
            <v>DIRECTO:  31,018 / M2</v>
          </cell>
          <cell r="E388">
            <v>0</v>
          </cell>
          <cell r="F388">
            <v>0</v>
          </cell>
          <cell r="G388">
            <v>0</v>
          </cell>
          <cell r="M388">
            <v>0</v>
          </cell>
        </row>
        <row r="389">
          <cell r="A389">
            <v>0</v>
          </cell>
          <cell r="C389">
            <v>0</v>
          </cell>
          <cell r="E389">
            <v>0</v>
          </cell>
          <cell r="F389">
            <v>0</v>
          </cell>
          <cell r="G389">
            <v>0</v>
          </cell>
          <cell r="M389">
            <v>0</v>
          </cell>
        </row>
        <row r="390">
          <cell r="A390" t="str">
            <v>06-02-030</v>
          </cell>
          <cell r="B390" t="str">
            <v>06-02-030</v>
          </cell>
          <cell r="C390" t="str">
            <v>MAMPOSTERIA INTERIOR EN BLOQUE 20x20x40 REVITADO DOS CARAS</v>
          </cell>
          <cell r="D390">
            <v>407</v>
          </cell>
          <cell r="E390" t="str">
            <v>M2</v>
          </cell>
          <cell r="F390">
            <v>0</v>
          </cell>
          <cell r="G390">
            <v>67068</v>
          </cell>
          <cell r="M390" t="e">
            <v>#N/A</v>
          </cell>
        </row>
        <row r="391">
          <cell r="A391" t="str">
            <v>06-02-030</v>
          </cell>
          <cell r="B391" t="str">
            <v>mt22910</v>
          </cell>
          <cell r="C391" t="str">
            <v>Bloque 20 x 20 x 40 int/2per r13</v>
          </cell>
          <cell r="D391">
            <v>11.363636363636365</v>
          </cell>
          <cell r="E391" t="str">
            <v>un</v>
          </cell>
          <cell r="F391">
            <v>3452</v>
          </cell>
          <cell r="G391">
            <v>39228</v>
          </cell>
          <cell r="M391" t="str">
            <v>mt</v>
          </cell>
        </row>
        <row r="392">
          <cell r="A392" t="str">
            <v>06-02-030</v>
          </cell>
          <cell r="B392" t="str">
            <v>au11700</v>
          </cell>
          <cell r="C392" t="str">
            <v>Aux mortero de pega 1:4</v>
          </cell>
          <cell r="D392">
            <v>2.9391999999999963E-2</v>
          </cell>
          <cell r="E392" t="str">
            <v>m3</v>
          </cell>
          <cell r="F392">
            <v>246314</v>
          </cell>
          <cell r="G392">
            <v>7240</v>
          </cell>
          <cell r="M392" t="str">
            <v>au</v>
          </cell>
        </row>
        <row r="393">
          <cell r="A393" t="str">
            <v>06-02-030</v>
          </cell>
          <cell r="B393" t="str">
            <v>au10300</v>
          </cell>
          <cell r="C393" t="str">
            <v>Aux andamios metalicos tijera 2 cuerpos</v>
          </cell>
          <cell r="D393">
            <v>0.02</v>
          </cell>
          <cell r="E393" t="str">
            <v>dia</v>
          </cell>
          <cell r="F393">
            <v>2654</v>
          </cell>
          <cell r="G393">
            <v>54</v>
          </cell>
          <cell r="M393" t="str">
            <v>au</v>
          </cell>
        </row>
        <row r="394">
          <cell r="A394" t="str">
            <v>06-02-030</v>
          </cell>
          <cell r="B394" t="str">
            <v>mo18110</v>
          </cell>
          <cell r="C394" t="str">
            <v>MO pega bloque 20x20x40</v>
          </cell>
          <cell r="D394">
            <v>1</v>
          </cell>
          <cell r="E394" t="str">
            <v>m2</v>
          </cell>
          <cell r="F394">
            <v>16843.84</v>
          </cell>
          <cell r="G394">
            <v>16844</v>
          </cell>
          <cell r="M394" t="str">
            <v>mo</v>
          </cell>
        </row>
        <row r="395">
          <cell r="A395" t="str">
            <v>06-02-030</v>
          </cell>
          <cell r="B395" t="str">
            <v>mo18000</v>
          </cell>
          <cell r="C395" t="str">
            <v>MO transporte interno bloque</v>
          </cell>
          <cell r="D395">
            <v>11.363636363636365</v>
          </cell>
          <cell r="E395" t="str">
            <v>un</v>
          </cell>
          <cell r="F395">
            <v>140</v>
          </cell>
          <cell r="G395">
            <v>1591</v>
          </cell>
          <cell r="M395" t="str">
            <v>mo</v>
          </cell>
        </row>
        <row r="396">
          <cell r="A396" t="str">
            <v>06-02-030</v>
          </cell>
          <cell r="B396" t="str">
            <v>mo17700</v>
          </cell>
          <cell r="C396" t="str">
            <v>MO transporte interno mortero</v>
          </cell>
          <cell r="D396">
            <v>2.9391999999999963E-2</v>
          </cell>
          <cell r="E396" t="str">
            <v>m3</v>
          </cell>
          <cell r="F396">
            <v>6000</v>
          </cell>
          <cell r="G396">
            <v>177</v>
          </cell>
          <cell r="M396" t="str">
            <v>mo</v>
          </cell>
        </row>
        <row r="397">
          <cell r="A397" t="str">
            <v>06-02-030</v>
          </cell>
          <cell r="B397" t="str">
            <v>mt24580</v>
          </cell>
          <cell r="C397" t="str">
            <v>Alambrón 4 mm</v>
          </cell>
          <cell r="D397">
            <v>3.3333333333333335</v>
          </cell>
          <cell r="E397" t="str">
            <v>m</v>
          </cell>
          <cell r="F397">
            <v>342.61759999999998</v>
          </cell>
          <cell r="G397">
            <v>1143</v>
          </cell>
          <cell r="M397" t="str">
            <v>mt</v>
          </cell>
        </row>
        <row r="398">
          <cell r="A398" t="str">
            <v>06-02-030</v>
          </cell>
          <cell r="B398" t="str">
            <v>mt13900</v>
          </cell>
          <cell r="C398" t="str">
            <v>Elementos de consumo y protección</v>
          </cell>
          <cell r="D398">
            <v>18612</v>
          </cell>
          <cell r="E398" t="str">
            <v>%</v>
          </cell>
          <cell r="F398">
            <v>1.2455000000000001E-2</v>
          </cell>
          <cell r="G398">
            <v>232</v>
          </cell>
          <cell r="M398" t="str">
            <v>mt</v>
          </cell>
        </row>
        <row r="399">
          <cell r="A399" t="str">
            <v>06-02-030</v>
          </cell>
          <cell r="B399" t="str">
            <v>hm15100</v>
          </cell>
          <cell r="C399" t="str">
            <v>Herramienta y equipo menor</v>
          </cell>
          <cell r="D399">
            <v>18612</v>
          </cell>
          <cell r="E399" t="str">
            <v>%</v>
          </cell>
          <cell r="F399">
            <v>0.03</v>
          </cell>
          <cell r="G399">
            <v>559</v>
          </cell>
          <cell r="M399" t="str">
            <v>hm</v>
          </cell>
        </row>
        <row r="400">
          <cell r="A400">
            <v>0</v>
          </cell>
          <cell r="C400" t="str">
            <v>DIRECTO:  67,068 / M2</v>
          </cell>
          <cell r="E400">
            <v>0</v>
          </cell>
          <cell r="F400">
            <v>0</v>
          </cell>
          <cell r="G400">
            <v>0</v>
          </cell>
          <cell r="M400">
            <v>0</v>
          </cell>
        </row>
        <row r="401">
          <cell r="A401">
            <v>0</v>
          </cell>
          <cell r="C401">
            <v>0</v>
          </cell>
          <cell r="E401">
            <v>0</v>
          </cell>
          <cell r="F401">
            <v>0</v>
          </cell>
          <cell r="G401">
            <v>0</v>
          </cell>
          <cell r="M401">
            <v>0</v>
          </cell>
        </row>
        <row r="402">
          <cell r="A402" t="str">
            <v>06-03-010</v>
          </cell>
          <cell r="B402" t="str">
            <v>06-03-010</v>
          </cell>
          <cell r="C402" t="str">
            <v>GROUTING PARA MUROS DE E: 0.20 F'C 14.5 MPA</v>
          </cell>
          <cell r="D402">
            <v>568</v>
          </cell>
          <cell r="E402" t="str">
            <v>M</v>
          </cell>
          <cell r="F402">
            <v>0</v>
          </cell>
          <cell r="G402">
            <v>16705</v>
          </cell>
          <cell r="M402" t="e">
            <v>#N/A</v>
          </cell>
        </row>
        <row r="403">
          <cell r="A403" t="str">
            <v>06-03-010</v>
          </cell>
          <cell r="B403" t="str">
            <v>au12400</v>
          </cell>
          <cell r="C403" t="str">
            <v>Aux grouting concreto 3/8 - 120kg/cm2</v>
          </cell>
          <cell r="D403">
            <v>3.4965000000000003E-2</v>
          </cell>
          <cell r="E403" t="str">
            <v>m3</v>
          </cell>
          <cell r="F403">
            <v>249758</v>
          </cell>
          <cell r="G403">
            <v>8733</v>
          </cell>
          <cell r="M403" t="str">
            <v>au</v>
          </cell>
        </row>
        <row r="404">
          <cell r="A404" t="str">
            <v>06-03-010</v>
          </cell>
          <cell r="B404" t="str">
            <v>mo17600</v>
          </cell>
          <cell r="C404" t="str">
            <v>MO transporte interno concreto</v>
          </cell>
          <cell r="D404">
            <v>3.4965000000000003E-2</v>
          </cell>
          <cell r="E404" t="str">
            <v>m3</v>
          </cell>
          <cell r="F404">
            <v>6000</v>
          </cell>
          <cell r="G404">
            <v>210</v>
          </cell>
          <cell r="M404" t="str">
            <v>mo</v>
          </cell>
        </row>
        <row r="405">
          <cell r="A405" t="str">
            <v>06-03-010</v>
          </cell>
          <cell r="B405" t="str">
            <v>mo62010</v>
          </cell>
          <cell r="C405" t="str">
            <v>MO dovelas mamposteria bloque 20x20x40</v>
          </cell>
          <cell r="D405">
            <v>1</v>
          </cell>
          <cell r="E405" t="str">
            <v>m</v>
          </cell>
          <cell r="F405">
            <v>7436</v>
          </cell>
          <cell r="G405">
            <v>7436</v>
          </cell>
          <cell r="M405" t="str">
            <v>mo</v>
          </cell>
        </row>
        <row r="406">
          <cell r="A406" t="str">
            <v>06-03-010</v>
          </cell>
          <cell r="B406" t="str">
            <v>mt13900</v>
          </cell>
          <cell r="C406" t="str">
            <v>Elementos de consumo y protección</v>
          </cell>
          <cell r="D406">
            <v>7646</v>
          </cell>
          <cell r="E406" t="str">
            <v>%</v>
          </cell>
          <cell r="F406">
            <v>1.2455000000000001E-2</v>
          </cell>
          <cell r="G406">
            <v>96</v>
          </cell>
          <cell r="M406" t="str">
            <v>mt</v>
          </cell>
        </row>
        <row r="407">
          <cell r="A407" t="str">
            <v>06-03-010</v>
          </cell>
          <cell r="B407" t="str">
            <v>hm15100</v>
          </cell>
          <cell r="C407" t="str">
            <v>Herramienta y equipo menor</v>
          </cell>
          <cell r="D407">
            <v>7646</v>
          </cell>
          <cell r="E407" t="str">
            <v>%</v>
          </cell>
          <cell r="F407">
            <v>0.03</v>
          </cell>
          <cell r="G407">
            <v>230</v>
          </cell>
          <cell r="M407" t="str">
            <v>hm</v>
          </cell>
        </row>
        <row r="408">
          <cell r="A408">
            <v>0</v>
          </cell>
          <cell r="C408" t="str">
            <v>DIRECTO:  16,705 / M</v>
          </cell>
          <cell r="E408">
            <v>0</v>
          </cell>
          <cell r="F408">
            <v>0</v>
          </cell>
          <cell r="G408">
            <v>0</v>
          </cell>
          <cell r="M408">
            <v>0</v>
          </cell>
        </row>
        <row r="409">
          <cell r="A409">
            <v>0</v>
          </cell>
          <cell r="C409">
            <v>0</v>
          </cell>
          <cell r="E409">
            <v>0</v>
          </cell>
          <cell r="F409">
            <v>0</v>
          </cell>
          <cell r="G409">
            <v>0</v>
          </cell>
          <cell r="M409">
            <v>0</v>
          </cell>
        </row>
        <row r="410">
          <cell r="A410" t="str">
            <v>06-03-020</v>
          </cell>
          <cell r="B410" t="str">
            <v>06-03-020</v>
          </cell>
          <cell r="C410" t="str">
            <v>GROUTING PARA MUROS DE E: 0.15 F'C 14.5 MPA</v>
          </cell>
          <cell r="D410">
            <v>803</v>
          </cell>
          <cell r="E410" t="str">
            <v>M</v>
          </cell>
          <cell r="F410">
            <v>0</v>
          </cell>
          <cell r="G410">
            <v>12471</v>
          </cell>
          <cell r="M410" t="e">
            <v>#N/A</v>
          </cell>
        </row>
        <row r="411">
          <cell r="A411" t="str">
            <v>06-03-020</v>
          </cell>
          <cell r="B411" t="str">
            <v>au12400</v>
          </cell>
          <cell r="C411" t="str">
            <v>Aux grouting concreto 3/8 - 120kg/cm2</v>
          </cell>
          <cell r="D411">
            <v>1.8427500000000003E-2</v>
          </cell>
          <cell r="E411" t="str">
            <v>m3</v>
          </cell>
          <cell r="F411">
            <v>249758</v>
          </cell>
          <cell r="G411">
            <v>4603</v>
          </cell>
          <cell r="M411" t="str">
            <v>au</v>
          </cell>
        </row>
        <row r="412">
          <cell r="A412" t="str">
            <v>06-03-020</v>
          </cell>
          <cell r="B412" t="str">
            <v>mo17600</v>
          </cell>
          <cell r="C412" t="str">
            <v>MO transporte interno concreto</v>
          </cell>
          <cell r="D412">
            <v>1.8427500000000003E-2</v>
          </cell>
          <cell r="E412" t="str">
            <v>m3</v>
          </cell>
          <cell r="F412">
            <v>6000</v>
          </cell>
          <cell r="G412">
            <v>111</v>
          </cell>
          <cell r="M412" t="str">
            <v>mo</v>
          </cell>
        </row>
        <row r="413">
          <cell r="A413" t="str">
            <v>06-03-020</v>
          </cell>
          <cell r="B413" t="str">
            <v>mo62010</v>
          </cell>
          <cell r="C413" t="str">
            <v>MO dovelas mamposteria bloque 20x20x40</v>
          </cell>
          <cell r="D413">
            <v>1</v>
          </cell>
          <cell r="E413" t="str">
            <v>m</v>
          </cell>
          <cell r="F413">
            <v>7436</v>
          </cell>
          <cell r="G413">
            <v>7436</v>
          </cell>
          <cell r="M413" t="str">
            <v>mo</v>
          </cell>
        </row>
        <row r="414">
          <cell r="A414" t="str">
            <v>06-03-020</v>
          </cell>
          <cell r="B414" t="str">
            <v>mt13900</v>
          </cell>
          <cell r="C414" t="str">
            <v>Elementos de consumo y protección</v>
          </cell>
          <cell r="D414">
            <v>7547</v>
          </cell>
          <cell r="E414" t="str">
            <v>%</v>
          </cell>
          <cell r="F414">
            <v>1.2455000000000001E-2</v>
          </cell>
          <cell r="G414">
            <v>94</v>
          </cell>
          <cell r="M414" t="str">
            <v>mt</v>
          </cell>
        </row>
        <row r="415">
          <cell r="A415" t="str">
            <v>06-03-020</v>
          </cell>
          <cell r="B415" t="str">
            <v>hm15100</v>
          </cell>
          <cell r="C415" t="str">
            <v>Herramienta y equipo menor</v>
          </cell>
          <cell r="D415">
            <v>7547</v>
          </cell>
          <cell r="E415" t="str">
            <v>%</v>
          </cell>
          <cell r="F415">
            <v>0.03</v>
          </cell>
          <cell r="G415">
            <v>227</v>
          </cell>
          <cell r="M415" t="str">
            <v>hm</v>
          </cell>
        </row>
        <row r="416">
          <cell r="A416">
            <v>0</v>
          </cell>
          <cell r="C416" t="str">
            <v>DIRECTO:  12,471 / M</v>
          </cell>
          <cell r="E416">
            <v>0</v>
          </cell>
          <cell r="F416">
            <v>0</v>
          </cell>
          <cell r="G416">
            <v>0</v>
          </cell>
          <cell r="M416">
            <v>0</v>
          </cell>
        </row>
        <row r="417">
          <cell r="A417">
            <v>0</v>
          </cell>
          <cell r="C417">
            <v>0</v>
          </cell>
          <cell r="E417">
            <v>0</v>
          </cell>
          <cell r="F417">
            <v>0</v>
          </cell>
          <cell r="G417">
            <v>0</v>
          </cell>
          <cell r="M417">
            <v>0</v>
          </cell>
        </row>
        <row r="418">
          <cell r="A418" t="str">
            <v>06-03-025</v>
          </cell>
          <cell r="B418" t="str">
            <v>06-03-025</v>
          </cell>
          <cell r="C418" t="str">
            <v>GROUTING PARA MUROS DE E: 0.10 F'C 14.5 MPA</v>
          </cell>
          <cell r="D418">
            <v>413</v>
          </cell>
          <cell r="E418" t="str">
            <v>M</v>
          </cell>
          <cell r="F418">
            <v>0</v>
          </cell>
          <cell r="G418">
            <v>9582</v>
          </cell>
          <cell r="M418" t="e">
            <v>#N/A</v>
          </cell>
        </row>
        <row r="419">
          <cell r="A419" t="str">
            <v>06-03-025</v>
          </cell>
          <cell r="B419" t="str">
            <v>au12400</v>
          </cell>
          <cell r="C419" t="str">
            <v>Aux grouting concreto 3/8 - 120kg/cm2</v>
          </cell>
          <cell r="D419">
            <v>7.1400000000000005E-3</v>
          </cell>
          <cell r="E419" t="str">
            <v>m3</v>
          </cell>
          <cell r="F419">
            <v>249758</v>
          </cell>
          <cell r="G419">
            <v>1784</v>
          </cell>
          <cell r="M419" t="str">
            <v>au</v>
          </cell>
        </row>
        <row r="420">
          <cell r="A420" t="str">
            <v>06-03-025</v>
          </cell>
          <cell r="B420" t="str">
            <v>mo17600</v>
          </cell>
          <cell r="C420" t="str">
            <v>MO transporte interno concreto</v>
          </cell>
          <cell r="D420">
            <v>7.1400000000000005E-3</v>
          </cell>
          <cell r="E420" t="str">
            <v>m3</v>
          </cell>
          <cell r="F420">
            <v>6000</v>
          </cell>
          <cell r="G420">
            <v>43</v>
          </cell>
          <cell r="M420" t="str">
            <v>mo</v>
          </cell>
        </row>
        <row r="421">
          <cell r="A421" t="str">
            <v>06-03-025</v>
          </cell>
          <cell r="B421" t="str">
            <v>mo62010</v>
          </cell>
          <cell r="C421" t="str">
            <v>MO dovelas mamposteria bloque 20x20x40</v>
          </cell>
          <cell r="D421">
            <v>1</v>
          </cell>
          <cell r="E421" t="str">
            <v>m</v>
          </cell>
          <cell r="F421">
            <v>7436</v>
          </cell>
          <cell r="G421">
            <v>7436</v>
          </cell>
          <cell r="M421" t="str">
            <v>mo</v>
          </cell>
        </row>
        <row r="422">
          <cell r="A422" t="str">
            <v>06-03-025</v>
          </cell>
          <cell r="B422" t="str">
            <v>mt13900</v>
          </cell>
          <cell r="C422" t="str">
            <v>Elementos de consumo y protección</v>
          </cell>
          <cell r="D422">
            <v>7479</v>
          </cell>
          <cell r="E422" t="str">
            <v>%</v>
          </cell>
          <cell r="F422">
            <v>1.2455000000000001E-2</v>
          </cell>
          <cell r="G422">
            <v>94</v>
          </cell>
          <cell r="M422" t="str">
            <v>mt</v>
          </cell>
        </row>
        <row r="423">
          <cell r="A423" t="str">
            <v>06-03-025</v>
          </cell>
          <cell r="B423" t="str">
            <v>hm15100</v>
          </cell>
          <cell r="C423" t="str">
            <v>Herramienta y equipo menor</v>
          </cell>
          <cell r="D423">
            <v>7479</v>
          </cell>
          <cell r="E423" t="str">
            <v>%</v>
          </cell>
          <cell r="F423">
            <v>0.03</v>
          </cell>
          <cell r="G423">
            <v>225</v>
          </cell>
          <cell r="M423" t="str">
            <v>hm</v>
          </cell>
        </row>
        <row r="424">
          <cell r="A424">
            <v>0</v>
          </cell>
          <cell r="C424" t="str">
            <v>DIRECTO:  9,582 / M</v>
          </cell>
          <cell r="E424">
            <v>0</v>
          </cell>
          <cell r="F424">
            <v>0</v>
          </cell>
          <cell r="G424">
            <v>0</v>
          </cell>
          <cell r="M424">
            <v>0</v>
          </cell>
        </row>
        <row r="425">
          <cell r="A425">
            <v>0</v>
          </cell>
          <cell r="C425">
            <v>0</v>
          </cell>
          <cell r="E425">
            <v>0</v>
          </cell>
          <cell r="F425">
            <v>0</v>
          </cell>
          <cell r="G425">
            <v>0</v>
          </cell>
          <cell r="M425">
            <v>0</v>
          </cell>
        </row>
        <row r="426">
          <cell r="A426" t="str">
            <v>06-03-030</v>
          </cell>
          <cell r="B426" t="str">
            <v>06-03-030</v>
          </cell>
          <cell r="C426" t="str">
            <v>ANCLAJES PARA REFUERZO DOVELAS. PERFORACION LOSA, EPOXICO Y ACERO DE REFUERZO</v>
          </cell>
          <cell r="D426">
            <v>844</v>
          </cell>
          <cell r="E426" t="str">
            <v>UN</v>
          </cell>
          <cell r="F426">
            <v>0</v>
          </cell>
          <cell r="G426">
            <v>9479</v>
          </cell>
          <cell r="M426" t="e">
            <v>#N/A</v>
          </cell>
        </row>
        <row r="427">
          <cell r="A427" t="str">
            <v>06-03-030</v>
          </cell>
          <cell r="B427" t="str">
            <v>sc100100</v>
          </cell>
          <cell r="C427" t="str">
            <v>Anclajes epoxicos - incluye instalacion</v>
          </cell>
          <cell r="D427">
            <v>1</v>
          </cell>
          <cell r="E427" t="str">
            <v>un</v>
          </cell>
          <cell r="F427">
            <v>6500</v>
          </cell>
          <cell r="G427">
            <v>6500</v>
          </cell>
          <cell r="M427" t="str">
            <v>sc</v>
          </cell>
        </row>
        <row r="428">
          <cell r="A428" t="str">
            <v>06-03-030</v>
          </cell>
          <cell r="B428" t="str">
            <v>au12800</v>
          </cell>
          <cell r="C428" t="str">
            <v>Aux acero de refuerzo</v>
          </cell>
          <cell r="D428">
            <v>0.84489999999999998</v>
          </cell>
          <cell r="E428" t="str">
            <v>kg</v>
          </cell>
          <cell r="F428">
            <v>3210</v>
          </cell>
          <cell r="G428">
            <v>2713</v>
          </cell>
          <cell r="M428" t="str">
            <v>au</v>
          </cell>
        </row>
        <row r="429">
          <cell r="A429" t="str">
            <v>06-03-030</v>
          </cell>
          <cell r="B429" t="str">
            <v>au10300</v>
          </cell>
          <cell r="C429" t="str">
            <v>Aux andamios metalicos tijera 2 cuerpos</v>
          </cell>
          <cell r="D429">
            <v>0.1</v>
          </cell>
          <cell r="E429" t="str">
            <v>dia</v>
          </cell>
          <cell r="F429">
            <v>2654</v>
          </cell>
          <cell r="G429">
            <v>266</v>
          </cell>
          <cell r="M429" t="str">
            <v>au</v>
          </cell>
        </row>
        <row r="430">
          <cell r="A430" t="str">
            <v>06-03-030</v>
          </cell>
          <cell r="B430" t="str">
            <v>mt13900</v>
          </cell>
          <cell r="C430" t="str">
            <v>Elementos de consumo y protección</v>
          </cell>
          <cell r="D430">
            <v>0</v>
          </cell>
          <cell r="E430" t="str">
            <v>%</v>
          </cell>
          <cell r="F430">
            <v>1.2455000000000001E-2</v>
          </cell>
          <cell r="G430">
            <v>0</v>
          </cell>
          <cell r="M430" t="str">
            <v>mt</v>
          </cell>
        </row>
        <row r="431">
          <cell r="A431" t="str">
            <v>06-03-030</v>
          </cell>
          <cell r="B431" t="str">
            <v>hm15100</v>
          </cell>
          <cell r="C431" t="str">
            <v>Herramienta y equipo menor</v>
          </cell>
          <cell r="D431">
            <v>0</v>
          </cell>
          <cell r="E431" t="str">
            <v>%</v>
          </cell>
          <cell r="F431">
            <v>0.03</v>
          </cell>
          <cell r="G431">
            <v>0</v>
          </cell>
          <cell r="M431" t="str">
            <v>hm</v>
          </cell>
        </row>
        <row r="432">
          <cell r="A432">
            <v>0</v>
          </cell>
          <cell r="C432" t="str">
            <v>DIRECTO:  9,479 / UN</v>
          </cell>
          <cell r="E432">
            <v>0</v>
          </cell>
          <cell r="F432">
            <v>0</v>
          </cell>
          <cell r="G432">
            <v>0</v>
          </cell>
          <cell r="M432">
            <v>0</v>
          </cell>
        </row>
        <row r="433">
          <cell r="A433">
            <v>0</v>
          </cell>
          <cell r="C433">
            <v>0</v>
          </cell>
          <cell r="E433">
            <v>0</v>
          </cell>
          <cell r="F433">
            <v>0</v>
          </cell>
          <cell r="G433">
            <v>0</v>
          </cell>
          <cell r="M433">
            <v>0</v>
          </cell>
        </row>
        <row r="434">
          <cell r="A434" t="str">
            <v>06-04-010</v>
          </cell>
          <cell r="B434" t="str">
            <v>06-04-010</v>
          </cell>
          <cell r="C434" t="str">
            <v>ACERO DE REFUERZO FY 420 MPA PARA MAMPOSTERIAS</v>
          </cell>
          <cell r="D434">
            <v>999</v>
          </cell>
          <cell r="E434" t="str">
            <v>KG</v>
          </cell>
          <cell r="F434">
            <v>0</v>
          </cell>
          <cell r="G434">
            <v>3210</v>
          </cell>
          <cell r="M434" t="e">
            <v>#N/A</v>
          </cell>
        </row>
        <row r="435">
          <cell r="A435" t="str">
            <v>06-04-010</v>
          </cell>
          <cell r="B435" t="str">
            <v>mt24570</v>
          </cell>
          <cell r="C435" t="str">
            <v>Acero de refuerzo figurado</v>
          </cell>
          <cell r="D435">
            <v>1.03</v>
          </cell>
          <cell r="E435" t="str">
            <v>kg</v>
          </cell>
          <cell r="F435">
            <v>2668</v>
          </cell>
          <cell r="G435">
            <v>2749</v>
          </cell>
          <cell r="M435" t="str">
            <v>mt</v>
          </cell>
        </row>
        <row r="436">
          <cell r="A436" t="str">
            <v>06-04-010</v>
          </cell>
          <cell r="B436" t="str">
            <v>mt44400</v>
          </cell>
          <cell r="C436" t="str">
            <v>Alambre recocido (alambre cal 18)</v>
          </cell>
          <cell r="D436">
            <v>2.5000000000000001E-2</v>
          </cell>
          <cell r="E436" t="str">
            <v>kg</v>
          </cell>
          <cell r="F436">
            <v>4146.2111999999997</v>
          </cell>
          <cell r="G436">
            <v>104</v>
          </cell>
          <cell r="M436" t="str">
            <v>mt</v>
          </cell>
        </row>
        <row r="437">
          <cell r="A437" t="str">
            <v>06-04-010</v>
          </cell>
          <cell r="B437" t="str">
            <v>mo18400</v>
          </cell>
          <cell r="C437" t="str">
            <v>MO colocacion acero refuerzo</v>
          </cell>
          <cell r="D437">
            <v>1</v>
          </cell>
          <cell r="E437" t="str">
            <v>kg</v>
          </cell>
          <cell r="F437">
            <v>270</v>
          </cell>
          <cell r="G437">
            <v>270</v>
          </cell>
          <cell r="M437" t="str">
            <v>mo</v>
          </cell>
        </row>
        <row r="438">
          <cell r="A438" t="str">
            <v>06-04-010</v>
          </cell>
          <cell r="B438" t="str">
            <v>mo63100</v>
          </cell>
          <cell r="C438" t="str">
            <v>MO transporte interno hierro horizontal o vertical</v>
          </cell>
          <cell r="D438">
            <v>1</v>
          </cell>
          <cell r="E438" t="str">
            <v xml:space="preserve"> kg</v>
          </cell>
          <cell r="F438">
            <v>70.56</v>
          </cell>
          <cell r="G438">
            <v>71</v>
          </cell>
          <cell r="M438" t="str">
            <v>mo</v>
          </cell>
        </row>
        <row r="439">
          <cell r="A439" t="str">
            <v>06-04-010</v>
          </cell>
          <cell r="B439" t="str">
            <v>mt13900</v>
          </cell>
          <cell r="C439" t="str">
            <v>Elementos de consumo y protección</v>
          </cell>
          <cell r="D439">
            <v>341</v>
          </cell>
          <cell r="E439" t="str">
            <v>%</v>
          </cell>
          <cell r="F439">
            <v>1.2455000000000001E-2</v>
          </cell>
          <cell r="G439">
            <v>5</v>
          </cell>
          <cell r="M439" t="str">
            <v>mt</v>
          </cell>
        </row>
        <row r="440">
          <cell r="A440" t="str">
            <v>06-04-010</v>
          </cell>
          <cell r="B440" t="str">
            <v>hm15100</v>
          </cell>
          <cell r="C440" t="str">
            <v>Herramienta y equipo menor</v>
          </cell>
          <cell r="D440">
            <v>341</v>
          </cell>
          <cell r="E440" t="str">
            <v>%</v>
          </cell>
          <cell r="F440">
            <v>0.03</v>
          </cell>
          <cell r="G440">
            <v>11</v>
          </cell>
          <cell r="M440" t="str">
            <v>hm</v>
          </cell>
        </row>
        <row r="441">
          <cell r="A441">
            <v>0</v>
          </cell>
          <cell r="C441" t="str">
            <v>DIRECTO:  3,210 / KG</v>
          </cell>
          <cell r="D441" t="str">
            <v xml:space="preserve">  </v>
          </cell>
          <cell r="E441">
            <v>0</v>
          </cell>
          <cell r="F441">
            <v>0</v>
          </cell>
          <cell r="G441">
            <v>0</v>
          </cell>
          <cell r="M441">
            <v>0</v>
          </cell>
        </row>
        <row r="442">
          <cell r="A442">
            <v>0</v>
          </cell>
          <cell r="B442" t="str">
            <v>08</v>
          </cell>
          <cell r="C442" t="str">
            <v>CUBIERTAS Y CIELOS</v>
          </cell>
          <cell r="E442">
            <v>0</v>
          </cell>
          <cell r="F442">
            <v>0</v>
          </cell>
          <cell r="G442">
            <v>0</v>
          </cell>
          <cell r="M442" t="e">
            <v>#N/A</v>
          </cell>
        </row>
        <row r="443">
          <cell r="A443" t="str">
            <v>08-01-010</v>
          </cell>
          <cell r="B443" t="str">
            <v>08-01-010</v>
          </cell>
          <cell r="C443" t="str">
            <v>CUBIERTA EN TEJA METALICA TIPO SANDUCHE 333 C E: 50 MM. DE HUNTER DOUGLAS O EQUIVALENTE. LAMINAS INTERIOR Y EXTERIOR EN ALUZINC CAL 24 + RELLENO EN FIBRA DE VIDRIO. INCLUYE REMATES LATERALES Y CABALLETES</v>
          </cell>
          <cell r="D443">
            <v>609</v>
          </cell>
          <cell r="E443" t="str">
            <v>M2</v>
          </cell>
          <cell r="F443">
            <v>0</v>
          </cell>
          <cell r="G443">
            <v>148602</v>
          </cell>
          <cell r="M443" t="e">
            <v>#N/A</v>
          </cell>
        </row>
        <row r="444">
          <cell r="A444" t="str">
            <v>08-01-010</v>
          </cell>
          <cell r="B444" t="str">
            <v>sc539100</v>
          </cell>
          <cell r="C444" t="str">
            <v>Cubierta plana teja grafada tipo sandwich hunter douglas ref 333C, lámina aluzinc c24 cara superior y c26 cara inferior, pintura poliester horneada ambas caras, aislamiento en fibra de vidrio, tornillo autoperforante y clip fijación.</v>
          </cell>
          <cell r="D444">
            <v>1</v>
          </cell>
          <cell r="E444" t="str">
            <v>m2</v>
          </cell>
          <cell r="F444">
            <v>146160</v>
          </cell>
          <cell r="G444">
            <v>146160</v>
          </cell>
          <cell r="M444" t="str">
            <v>sc</v>
          </cell>
        </row>
        <row r="445">
          <cell r="A445" t="str">
            <v>08-01-010</v>
          </cell>
          <cell r="B445" t="str">
            <v>au10300</v>
          </cell>
          <cell r="C445" t="str">
            <v>Aux andamios metalicos tijera 2 cuerpos</v>
          </cell>
          <cell r="D445">
            <v>0.92</v>
          </cell>
          <cell r="E445" t="str">
            <v>dia</v>
          </cell>
          <cell r="F445">
            <v>2654</v>
          </cell>
          <cell r="G445">
            <v>2442</v>
          </cell>
          <cell r="M445" t="str">
            <v>au</v>
          </cell>
        </row>
        <row r="446">
          <cell r="A446" t="str">
            <v>08-01-010</v>
          </cell>
          <cell r="B446" t="str">
            <v>mt13900</v>
          </cell>
          <cell r="C446" t="str">
            <v>Elementos de consumo y protección</v>
          </cell>
          <cell r="D446">
            <v>0</v>
          </cell>
          <cell r="E446" t="str">
            <v>%</v>
          </cell>
          <cell r="F446">
            <v>1.2455000000000001E-2</v>
          </cell>
          <cell r="G446">
            <v>0</v>
          </cell>
          <cell r="M446" t="str">
            <v>mt</v>
          </cell>
        </row>
        <row r="447">
          <cell r="A447" t="str">
            <v>08-01-010</v>
          </cell>
          <cell r="B447" t="str">
            <v>hm15100</v>
          </cell>
          <cell r="C447" t="str">
            <v>Herramienta y equipo menor</v>
          </cell>
          <cell r="D447">
            <v>0</v>
          </cell>
          <cell r="E447" t="str">
            <v>%</v>
          </cell>
          <cell r="F447">
            <v>0.03</v>
          </cell>
          <cell r="G447">
            <v>0</v>
          </cell>
          <cell r="M447" t="str">
            <v>hm</v>
          </cell>
        </row>
        <row r="448">
          <cell r="A448">
            <v>0</v>
          </cell>
          <cell r="C448" t="str">
            <v>DIRECTO:  148,602 / M2</v>
          </cell>
          <cell r="E448">
            <v>0</v>
          </cell>
          <cell r="F448">
            <v>0</v>
          </cell>
          <cell r="G448">
            <v>0</v>
          </cell>
          <cell r="M448">
            <v>0</v>
          </cell>
        </row>
        <row r="449">
          <cell r="A449">
            <v>0</v>
          </cell>
          <cell r="C449">
            <v>0</v>
          </cell>
          <cell r="E449">
            <v>0</v>
          </cell>
          <cell r="F449">
            <v>0</v>
          </cell>
          <cell r="G449">
            <v>0</v>
          </cell>
          <cell r="M449">
            <v>0</v>
          </cell>
        </row>
        <row r="450">
          <cell r="A450" t="str">
            <v>08-01-020</v>
          </cell>
          <cell r="B450" t="str">
            <v>08-01-020</v>
          </cell>
          <cell r="C450" t="str">
            <v>TRAGALUCES EN TEJA DE POLICARBONATO</v>
          </cell>
          <cell r="D450">
            <v>14</v>
          </cell>
          <cell r="E450" t="str">
            <v>M2</v>
          </cell>
          <cell r="F450">
            <v>0</v>
          </cell>
          <cell r="G450">
            <v>80949</v>
          </cell>
          <cell r="M450" t="e">
            <v>#N/A</v>
          </cell>
        </row>
        <row r="451">
          <cell r="A451" t="str">
            <v>08-01-020</v>
          </cell>
          <cell r="B451" t="str">
            <v>mt80000</v>
          </cell>
          <cell r="C451" t="str">
            <v>Teja policarbonato 0.92x1.22</v>
          </cell>
          <cell r="D451">
            <v>1.4400921658986174</v>
          </cell>
          <cell r="E451" t="str">
            <v>un</v>
          </cell>
          <cell r="F451">
            <v>41644</v>
          </cell>
          <cell r="G451">
            <v>59972</v>
          </cell>
          <cell r="M451" t="str">
            <v>mt</v>
          </cell>
        </row>
        <row r="452">
          <cell r="A452" t="str">
            <v>08-01-020</v>
          </cell>
          <cell r="B452" t="str">
            <v>au10300</v>
          </cell>
          <cell r="C452" t="str">
            <v>Aux andamios metalicos tijera 2 cuerpos</v>
          </cell>
          <cell r="D452">
            <v>0.92</v>
          </cell>
          <cell r="E452" t="str">
            <v>dia</v>
          </cell>
          <cell r="F452">
            <v>2654</v>
          </cell>
          <cell r="G452">
            <v>2442</v>
          </cell>
          <cell r="M452" t="str">
            <v>au</v>
          </cell>
        </row>
        <row r="453">
          <cell r="A453" t="str">
            <v>08-01-020</v>
          </cell>
          <cell r="B453" t="str">
            <v>au10100</v>
          </cell>
          <cell r="C453" t="str">
            <v>Aux MO oficial obra negra</v>
          </cell>
          <cell r="D453">
            <v>1</v>
          </cell>
          <cell r="E453" t="str">
            <v>hr</v>
          </cell>
          <cell r="F453">
            <v>7619</v>
          </cell>
          <cell r="G453">
            <v>7619</v>
          </cell>
          <cell r="M453" t="str">
            <v>mo</v>
          </cell>
        </row>
        <row r="454">
          <cell r="A454" t="str">
            <v>08-01-020</v>
          </cell>
          <cell r="B454" t="str">
            <v>au10000</v>
          </cell>
          <cell r="C454" t="str">
            <v>Aux MO ayudante</v>
          </cell>
          <cell r="D454">
            <v>2</v>
          </cell>
          <cell r="E454" t="str">
            <v>hr</v>
          </cell>
          <cell r="F454">
            <v>5080</v>
          </cell>
          <cell r="G454">
            <v>10160</v>
          </cell>
          <cell r="M454" t="str">
            <v>mo</v>
          </cell>
        </row>
        <row r="455">
          <cell r="A455" t="str">
            <v>08-01-020</v>
          </cell>
          <cell r="B455" t="str">
            <v>mt13900</v>
          </cell>
          <cell r="C455" t="str">
            <v>Elementos de consumo y protección</v>
          </cell>
          <cell r="D455">
            <v>17779</v>
          </cell>
          <cell r="E455" t="str">
            <v>%</v>
          </cell>
          <cell r="F455">
            <v>1.2455000000000001E-2</v>
          </cell>
          <cell r="G455">
            <v>222</v>
          </cell>
          <cell r="M455" t="str">
            <v>mt</v>
          </cell>
        </row>
        <row r="456">
          <cell r="A456" t="str">
            <v>08-01-020</v>
          </cell>
          <cell r="B456" t="str">
            <v>hm15100</v>
          </cell>
          <cell r="C456" t="str">
            <v>Herramienta y equipo menor</v>
          </cell>
          <cell r="D456">
            <v>17779</v>
          </cell>
          <cell r="E456" t="str">
            <v>%</v>
          </cell>
          <cell r="F456">
            <v>0.03</v>
          </cell>
          <cell r="G456">
            <v>534</v>
          </cell>
          <cell r="M456" t="str">
            <v>hm</v>
          </cell>
        </row>
        <row r="457">
          <cell r="A457">
            <v>0</v>
          </cell>
          <cell r="C457" t="str">
            <v>DIRECTO:  80,949 / M2</v>
          </cell>
          <cell r="E457">
            <v>0</v>
          </cell>
          <cell r="F457">
            <v>0</v>
          </cell>
          <cell r="G457">
            <v>0</v>
          </cell>
          <cell r="M457">
            <v>0</v>
          </cell>
        </row>
        <row r="458">
          <cell r="A458">
            <v>0</v>
          </cell>
          <cell r="C458">
            <v>0</v>
          </cell>
          <cell r="E458">
            <v>0</v>
          </cell>
          <cell r="F458">
            <v>0</v>
          </cell>
          <cell r="G458">
            <v>0</v>
          </cell>
          <cell r="M458">
            <v>0</v>
          </cell>
        </row>
        <row r="459">
          <cell r="A459" t="str">
            <v>08-02-010</v>
          </cell>
          <cell r="B459" t="str">
            <v>08-02-010</v>
          </cell>
          <cell r="C459" t="str">
            <v>CIELO FALSO EN TABLAYESO A JUNTA PERDIDA. INCLUYE CUELGAS</v>
          </cell>
          <cell r="D459">
            <v>978</v>
          </cell>
          <cell r="E459" t="str">
            <v>M2</v>
          </cell>
          <cell r="F459">
            <v>0</v>
          </cell>
          <cell r="G459">
            <v>49974</v>
          </cell>
          <cell r="M459" t="e">
            <v>#N/A</v>
          </cell>
        </row>
        <row r="460">
          <cell r="A460" t="str">
            <v>08-02-010</v>
          </cell>
          <cell r="B460" t="str">
            <v>au57310</v>
          </cell>
          <cell r="C460" t="str">
            <v>Aux materiales para cielo en tablayeso</v>
          </cell>
          <cell r="D460">
            <v>1</v>
          </cell>
          <cell r="E460" t="str">
            <v>m2</v>
          </cell>
          <cell r="F460">
            <v>24741</v>
          </cell>
          <cell r="G460">
            <v>24741</v>
          </cell>
          <cell r="M460" t="str">
            <v>au</v>
          </cell>
        </row>
        <row r="461">
          <cell r="A461" t="str">
            <v>08-02-010</v>
          </cell>
          <cell r="B461" t="str">
            <v>au10200</v>
          </cell>
          <cell r="C461" t="str">
            <v>Aux MO oficial obra blanca</v>
          </cell>
          <cell r="D461">
            <v>0.92</v>
          </cell>
          <cell r="E461" t="str">
            <v>hr</v>
          </cell>
          <cell r="F461">
            <v>10159</v>
          </cell>
          <cell r="G461">
            <v>9347</v>
          </cell>
          <cell r="M461" t="str">
            <v>mo</v>
          </cell>
        </row>
        <row r="462">
          <cell r="A462" t="str">
            <v>08-02-010</v>
          </cell>
          <cell r="B462" t="str">
            <v>au10000</v>
          </cell>
          <cell r="C462" t="str">
            <v>Aux MO ayudante</v>
          </cell>
          <cell r="D462">
            <v>0.92</v>
          </cell>
          <cell r="E462" t="str">
            <v>hr</v>
          </cell>
          <cell r="F462">
            <v>5080</v>
          </cell>
          <cell r="G462">
            <v>4674</v>
          </cell>
          <cell r="M462" t="str">
            <v>mo</v>
          </cell>
        </row>
        <row r="463">
          <cell r="A463" t="str">
            <v>08-02-010</v>
          </cell>
          <cell r="B463" t="str">
            <v>au10300</v>
          </cell>
          <cell r="C463" t="str">
            <v>Aux andamios metalicos tijera 2 cuerpos</v>
          </cell>
          <cell r="D463">
            <v>4</v>
          </cell>
          <cell r="E463" t="str">
            <v>dia</v>
          </cell>
          <cell r="F463">
            <v>2654</v>
          </cell>
          <cell r="G463">
            <v>10616</v>
          </cell>
          <cell r="M463" t="str">
            <v>au</v>
          </cell>
        </row>
        <row r="464">
          <cell r="A464" t="str">
            <v>08-02-010</v>
          </cell>
          <cell r="B464" t="str">
            <v>mt13900</v>
          </cell>
          <cell r="C464" t="str">
            <v>Elementos de consumo y protección</v>
          </cell>
          <cell r="D464">
            <v>14021</v>
          </cell>
          <cell r="E464" t="str">
            <v>%</v>
          </cell>
          <cell r="F464">
            <v>1.2455000000000001E-2</v>
          </cell>
          <cell r="G464">
            <v>175</v>
          </cell>
          <cell r="M464" t="str">
            <v>mt</v>
          </cell>
        </row>
        <row r="465">
          <cell r="A465" t="str">
            <v>08-02-010</v>
          </cell>
          <cell r="B465" t="str">
            <v>hm15100</v>
          </cell>
          <cell r="C465" t="str">
            <v>Herramienta y equipo menor</v>
          </cell>
          <cell r="D465">
            <v>14021</v>
          </cell>
          <cell r="E465" t="str">
            <v>%</v>
          </cell>
          <cell r="F465">
            <v>0.03</v>
          </cell>
          <cell r="G465">
            <v>421</v>
          </cell>
          <cell r="M465" t="str">
            <v>hm</v>
          </cell>
        </row>
        <row r="466">
          <cell r="A466">
            <v>0</v>
          </cell>
          <cell r="C466" t="str">
            <v>DIRECTO:  49,974 / M2</v>
          </cell>
          <cell r="E466">
            <v>0</v>
          </cell>
          <cell r="F466">
            <v>0</v>
          </cell>
          <cell r="G466">
            <v>0</v>
          </cell>
          <cell r="M466">
            <v>0</v>
          </cell>
        </row>
        <row r="467">
          <cell r="A467">
            <v>0</v>
          </cell>
          <cell r="C467">
            <v>0</v>
          </cell>
          <cell r="E467">
            <v>0</v>
          </cell>
          <cell r="F467">
            <v>0</v>
          </cell>
          <cell r="G467">
            <v>0</v>
          </cell>
          <cell r="M467">
            <v>0</v>
          </cell>
        </row>
        <row r="468">
          <cell r="A468" t="str">
            <v>08-03-010</v>
          </cell>
          <cell r="B468" t="str">
            <v>08-03-010</v>
          </cell>
          <cell r="C468" t="str">
            <v>CANOA METALICA EN LAMINA GALVANIZADA CAL 22. DESARROLLO 2.20 M. INCLUYE ANTICORROSIVO + PINTURA DE ACABADO</v>
          </cell>
          <cell r="D468">
            <v>75</v>
          </cell>
          <cell r="E468" t="str">
            <v>M</v>
          </cell>
          <cell r="F468">
            <v>0</v>
          </cell>
          <cell r="G468">
            <v>153119</v>
          </cell>
          <cell r="M468" t="e">
            <v>#N/A</v>
          </cell>
        </row>
        <row r="469">
          <cell r="A469" t="str">
            <v>08-03-010</v>
          </cell>
          <cell r="B469" t="str">
            <v>mt124100</v>
          </cell>
          <cell r="C469" t="str">
            <v>Lamina coldrolled cal 22 (1.00x2.20m)</v>
          </cell>
          <cell r="D469">
            <v>2.4200000000000004</v>
          </cell>
          <cell r="E469" t="str">
            <v>un</v>
          </cell>
          <cell r="F469">
            <v>28290</v>
          </cell>
          <cell r="G469">
            <v>68462</v>
          </cell>
          <cell r="M469" t="str">
            <v>mt</v>
          </cell>
        </row>
        <row r="470">
          <cell r="A470" t="str">
            <v>08-03-010</v>
          </cell>
          <cell r="B470" t="str">
            <v>sc124200</v>
          </cell>
          <cell r="C470" t="str">
            <v>Suministro y aplicación pintura epoixipol</v>
          </cell>
          <cell r="D470">
            <v>2.2000000000000002</v>
          </cell>
          <cell r="E470" t="str">
            <v>m2</v>
          </cell>
          <cell r="F470">
            <v>20000</v>
          </cell>
          <cell r="G470">
            <v>44000</v>
          </cell>
          <cell r="M470" t="str">
            <v>mo</v>
          </cell>
        </row>
        <row r="471">
          <cell r="A471" t="str">
            <v>08-03-010</v>
          </cell>
          <cell r="B471" t="str">
            <v>mt124300</v>
          </cell>
          <cell r="C471" t="str">
            <v>Soportes para canal/flanche</v>
          </cell>
          <cell r="D471">
            <v>2</v>
          </cell>
          <cell r="E471" t="str">
            <v>un</v>
          </cell>
          <cell r="F471">
            <v>5700</v>
          </cell>
          <cell r="G471">
            <v>11400</v>
          </cell>
          <cell r="M471" t="str">
            <v>mt</v>
          </cell>
        </row>
        <row r="472">
          <cell r="A472" t="str">
            <v>08-03-010</v>
          </cell>
          <cell r="B472" t="str">
            <v>mo124400</v>
          </cell>
          <cell r="C472" t="str">
            <v>MO instalacion flanche/canoa</v>
          </cell>
          <cell r="D472">
            <v>1</v>
          </cell>
          <cell r="E472" t="str">
            <v>m</v>
          </cell>
          <cell r="F472">
            <v>15000</v>
          </cell>
          <cell r="G472">
            <v>15000</v>
          </cell>
          <cell r="M472" t="str">
            <v>mo</v>
          </cell>
        </row>
        <row r="473">
          <cell r="A473" t="str">
            <v>08-03-010</v>
          </cell>
          <cell r="B473" t="str">
            <v>mo124500</v>
          </cell>
          <cell r="C473" t="str">
            <v>MO doblado lamina</v>
          </cell>
          <cell r="D473">
            <v>1</v>
          </cell>
          <cell r="E473" t="str">
            <v>m</v>
          </cell>
          <cell r="F473">
            <v>10000</v>
          </cell>
          <cell r="G473">
            <v>10000</v>
          </cell>
          <cell r="M473" t="str">
            <v>mo</v>
          </cell>
        </row>
        <row r="474">
          <cell r="A474" t="str">
            <v>08-03-010</v>
          </cell>
          <cell r="B474" t="str">
            <v>au10300</v>
          </cell>
          <cell r="C474" t="str">
            <v>Aux andamios metalicos tijera 2 cuerpos</v>
          </cell>
          <cell r="D474">
            <v>0.5</v>
          </cell>
          <cell r="E474" t="str">
            <v>dia</v>
          </cell>
          <cell r="F474">
            <v>2654</v>
          </cell>
          <cell r="G474">
            <v>1327</v>
          </cell>
          <cell r="M474" t="str">
            <v>au</v>
          </cell>
        </row>
        <row r="475">
          <cell r="A475" t="str">
            <v>08-03-010</v>
          </cell>
          <cell r="B475" t="str">
            <v>mt13900</v>
          </cell>
          <cell r="C475" t="str">
            <v>Elementos de consumo y protección</v>
          </cell>
          <cell r="D475">
            <v>69000</v>
          </cell>
          <cell r="E475" t="str">
            <v>%</v>
          </cell>
          <cell r="F475">
            <v>1.2455000000000001E-2</v>
          </cell>
          <cell r="G475">
            <v>860</v>
          </cell>
          <cell r="M475" t="str">
            <v>mt</v>
          </cell>
        </row>
        <row r="476">
          <cell r="A476" t="str">
            <v>08-03-010</v>
          </cell>
          <cell r="B476" t="str">
            <v>hm15100</v>
          </cell>
          <cell r="C476" t="str">
            <v>Herramienta y equipo menor</v>
          </cell>
          <cell r="D476">
            <v>69000</v>
          </cell>
          <cell r="E476" t="str">
            <v>%</v>
          </cell>
          <cell r="F476">
            <v>0.03</v>
          </cell>
          <cell r="G476">
            <v>2070</v>
          </cell>
          <cell r="M476" t="str">
            <v>hm</v>
          </cell>
        </row>
        <row r="477">
          <cell r="A477">
            <v>0</v>
          </cell>
          <cell r="C477" t="str">
            <v>DIRECTO:  153,119 / M</v>
          </cell>
          <cell r="E477">
            <v>0</v>
          </cell>
          <cell r="F477">
            <v>0</v>
          </cell>
          <cell r="G477">
            <v>0</v>
          </cell>
          <cell r="M477">
            <v>0</v>
          </cell>
        </row>
        <row r="478">
          <cell r="A478">
            <v>0</v>
          </cell>
          <cell r="C478">
            <v>0</v>
          </cell>
          <cell r="E478">
            <v>0</v>
          </cell>
          <cell r="F478">
            <v>0</v>
          </cell>
          <cell r="G478">
            <v>0</v>
          </cell>
          <cell r="M478">
            <v>0</v>
          </cell>
        </row>
        <row r="479">
          <cell r="A479" t="str">
            <v>08-03-020</v>
          </cell>
          <cell r="B479" t="str">
            <v>08-03-020</v>
          </cell>
          <cell r="C479" t="str">
            <v>CANOA / RUANA METALICA EN LAMINA GALVANIZADA CAL 22. DESARROLLO 1.20 M. INCLUYE ANTICORROSIVO + PINTURA DE ACABADO</v>
          </cell>
          <cell r="D479">
            <v>44</v>
          </cell>
          <cell r="E479" t="str">
            <v>M</v>
          </cell>
          <cell r="F479">
            <v>0</v>
          </cell>
          <cell r="G479">
            <v>101151</v>
          </cell>
          <cell r="M479" t="e">
            <v>#N/A</v>
          </cell>
        </row>
        <row r="480">
          <cell r="A480" t="str">
            <v>08-03-020</v>
          </cell>
          <cell r="B480" t="str">
            <v>mt124100</v>
          </cell>
          <cell r="C480" t="str">
            <v>Lamina coldrolled cal 22 (1.00x2.20m)</v>
          </cell>
          <cell r="D480">
            <v>1.32</v>
          </cell>
          <cell r="E480" t="str">
            <v>un</v>
          </cell>
          <cell r="F480">
            <v>28290</v>
          </cell>
          <cell r="G480">
            <v>37343</v>
          </cell>
          <cell r="M480" t="str">
            <v>mt</v>
          </cell>
        </row>
        <row r="481">
          <cell r="A481" t="str">
            <v>08-03-020</v>
          </cell>
          <cell r="B481" t="str">
            <v>sc124200</v>
          </cell>
          <cell r="C481" t="str">
            <v>Suministro y aplicación pintura epoixipol</v>
          </cell>
          <cell r="D481">
            <v>1.2</v>
          </cell>
          <cell r="E481" t="str">
            <v>m2</v>
          </cell>
          <cell r="F481">
            <v>20000</v>
          </cell>
          <cell r="G481">
            <v>24000</v>
          </cell>
          <cell r="M481" t="str">
            <v>mo</v>
          </cell>
        </row>
        <row r="482">
          <cell r="A482" t="str">
            <v>08-03-020</v>
          </cell>
          <cell r="B482" t="str">
            <v>mt124300</v>
          </cell>
          <cell r="C482" t="str">
            <v>Soportes para canal/flanche</v>
          </cell>
          <cell r="D482">
            <v>2</v>
          </cell>
          <cell r="E482" t="str">
            <v>un</v>
          </cell>
          <cell r="F482">
            <v>5700</v>
          </cell>
          <cell r="G482">
            <v>11400</v>
          </cell>
          <cell r="M482" t="str">
            <v>mt</v>
          </cell>
        </row>
        <row r="483">
          <cell r="A483" t="str">
            <v>08-03-020</v>
          </cell>
          <cell r="B483" t="str">
            <v>mo124400</v>
          </cell>
          <cell r="C483" t="str">
            <v>MO instalacion flanche/canoa</v>
          </cell>
          <cell r="D483">
            <v>1</v>
          </cell>
          <cell r="E483" t="str">
            <v>m</v>
          </cell>
          <cell r="F483">
            <v>15000</v>
          </cell>
          <cell r="G483">
            <v>15000</v>
          </cell>
          <cell r="M483" t="str">
            <v>mo</v>
          </cell>
        </row>
        <row r="484">
          <cell r="A484" t="str">
            <v>08-03-020</v>
          </cell>
          <cell r="B484" t="str">
            <v>mo124500</v>
          </cell>
          <cell r="C484" t="str">
            <v>MO doblado lamina</v>
          </cell>
          <cell r="D484">
            <v>1</v>
          </cell>
          <cell r="E484" t="str">
            <v>m</v>
          </cell>
          <cell r="F484">
            <v>10000</v>
          </cell>
          <cell r="G484">
            <v>10000</v>
          </cell>
          <cell r="M484" t="str">
            <v>mo</v>
          </cell>
        </row>
        <row r="485">
          <cell r="A485" t="str">
            <v>08-03-020</v>
          </cell>
          <cell r="B485" t="str">
            <v>au10300</v>
          </cell>
          <cell r="C485" t="str">
            <v>Aux andamios metalicos tijera 2 cuerpos</v>
          </cell>
          <cell r="D485">
            <v>0.5</v>
          </cell>
          <cell r="E485" t="str">
            <v>dia</v>
          </cell>
          <cell r="F485">
            <v>2654</v>
          </cell>
          <cell r="G485">
            <v>1327</v>
          </cell>
          <cell r="M485" t="str">
            <v>au</v>
          </cell>
        </row>
        <row r="486">
          <cell r="A486" t="str">
            <v>08-03-020</v>
          </cell>
          <cell r="B486" t="str">
            <v>mt13900</v>
          </cell>
          <cell r="C486" t="str">
            <v>Elementos de consumo y protección</v>
          </cell>
          <cell r="D486">
            <v>49000</v>
          </cell>
          <cell r="E486" t="str">
            <v>%</v>
          </cell>
          <cell r="F486">
            <v>1.2455000000000001E-2</v>
          </cell>
          <cell r="G486">
            <v>611</v>
          </cell>
          <cell r="M486" t="str">
            <v>mt</v>
          </cell>
        </row>
        <row r="487">
          <cell r="A487" t="str">
            <v>08-03-020</v>
          </cell>
          <cell r="B487" t="str">
            <v>hm15100</v>
          </cell>
          <cell r="C487" t="str">
            <v>Herramienta y equipo menor</v>
          </cell>
          <cell r="D487">
            <v>49000</v>
          </cell>
          <cell r="E487" t="str">
            <v>%</v>
          </cell>
          <cell r="F487">
            <v>0.03</v>
          </cell>
          <cell r="G487">
            <v>1470</v>
          </cell>
          <cell r="M487" t="str">
            <v>hm</v>
          </cell>
        </row>
        <row r="488">
          <cell r="A488">
            <v>0</v>
          </cell>
          <cell r="C488" t="str">
            <v>DIRECTO:  101,151 / M</v>
          </cell>
          <cell r="E488">
            <v>0</v>
          </cell>
          <cell r="F488">
            <v>0</v>
          </cell>
          <cell r="G488">
            <v>0</v>
          </cell>
          <cell r="M488">
            <v>0</v>
          </cell>
        </row>
        <row r="489">
          <cell r="A489">
            <v>0</v>
          </cell>
          <cell r="C489">
            <v>0</v>
          </cell>
          <cell r="E489">
            <v>0</v>
          </cell>
          <cell r="F489">
            <v>0</v>
          </cell>
          <cell r="G489">
            <v>0</v>
          </cell>
          <cell r="M489">
            <v>0</v>
          </cell>
        </row>
        <row r="490">
          <cell r="A490" t="str">
            <v>08-03-030</v>
          </cell>
          <cell r="B490" t="str">
            <v>08-03-030</v>
          </cell>
          <cell r="C490" t="str">
            <v>DOBLE TRAGANTE Ø 4" EN LAMINA GALVANIZADA CAL 22.</v>
          </cell>
          <cell r="D490">
            <v>13</v>
          </cell>
          <cell r="E490" t="str">
            <v>UN</v>
          </cell>
          <cell r="F490">
            <v>0</v>
          </cell>
          <cell r="G490">
            <v>95467</v>
          </cell>
          <cell r="M490" t="e">
            <v>#N/A</v>
          </cell>
        </row>
        <row r="491">
          <cell r="A491" t="str">
            <v>08-03-030</v>
          </cell>
          <cell r="B491" t="str">
            <v>mt124100</v>
          </cell>
          <cell r="C491" t="str">
            <v>Lamina coldrolled cal 22 (1.00x2.20m)</v>
          </cell>
          <cell r="D491">
            <v>1.54</v>
          </cell>
          <cell r="E491" t="str">
            <v>un</v>
          </cell>
          <cell r="F491">
            <v>28290</v>
          </cell>
          <cell r="G491">
            <v>43567</v>
          </cell>
          <cell r="M491" t="str">
            <v>mt</v>
          </cell>
        </row>
        <row r="492">
          <cell r="A492" t="str">
            <v>08-03-030</v>
          </cell>
          <cell r="B492" t="str">
            <v>sc124200</v>
          </cell>
          <cell r="C492" t="str">
            <v>Suministro y aplicación pintura epoixipol</v>
          </cell>
          <cell r="D492">
            <v>0.8</v>
          </cell>
          <cell r="E492" t="str">
            <v>m2</v>
          </cell>
          <cell r="F492">
            <v>20000</v>
          </cell>
          <cell r="G492">
            <v>16000</v>
          </cell>
          <cell r="M492" t="str">
            <v>mo</v>
          </cell>
        </row>
        <row r="493">
          <cell r="A493" t="str">
            <v>08-03-030</v>
          </cell>
          <cell r="B493" t="str">
            <v>au10100</v>
          </cell>
          <cell r="C493" t="str">
            <v>Aux MO oficial obra negra</v>
          </cell>
          <cell r="D493">
            <v>2.5</v>
          </cell>
          <cell r="E493" t="str">
            <v>hr</v>
          </cell>
          <cell r="F493">
            <v>7619</v>
          </cell>
          <cell r="G493">
            <v>19048</v>
          </cell>
          <cell r="M493" t="str">
            <v>mo</v>
          </cell>
        </row>
        <row r="494">
          <cell r="A494" t="str">
            <v>08-03-030</v>
          </cell>
          <cell r="B494" t="str">
            <v>au10000</v>
          </cell>
          <cell r="C494" t="str">
            <v>Aux MO ayudante</v>
          </cell>
          <cell r="D494">
            <v>2.5</v>
          </cell>
          <cell r="E494" t="str">
            <v>hr</v>
          </cell>
          <cell r="F494">
            <v>5080</v>
          </cell>
          <cell r="G494">
            <v>12700</v>
          </cell>
          <cell r="M494" t="str">
            <v>mo</v>
          </cell>
        </row>
        <row r="495">
          <cell r="A495" t="str">
            <v>08-03-030</v>
          </cell>
          <cell r="B495" t="str">
            <v>au10300</v>
          </cell>
          <cell r="C495" t="str">
            <v>Aux andamios metalicos tijera 2 cuerpos</v>
          </cell>
          <cell r="D495">
            <v>0.8</v>
          </cell>
          <cell r="E495" t="str">
            <v>dia</v>
          </cell>
          <cell r="F495">
            <v>2654</v>
          </cell>
          <cell r="G495">
            <v>2124</v>
          </cell>
          <cell r="M495" t="str">
            <v>au</v>
          </cell>
        </row>
        <row r="496">
          <cell r="A496" t="str">
            <v>08-03-030</v>
          </cell>
          <cell r="B496" t="str">
            <v>mt13900</v>
          </cell>
          <cell r="C496" t="str">
            <v>Elementos de consumo y protección</v>
          </cell>
          <cell r="D496">
            <v>47748</v>
          </cell>
          <cell r="E496" t="str">
            <v>%</v>
          </cell>
          <cell r="F496">
            <v>1.2455000000000001E-2</v>
          </cell>
          <cell r="G496">
            <v>595</v>
          </cell>
          <cell r="M496" t="str">
            <v>mt</v>
          </cell>
        </row>
        <row r="497">
          <cell r="A497" t="str">
            <v>08-03-030</v>
          </cell>
          <cell r="B497" t="str">
            <v>hm15100</v>
          </cell>
          <cell r="C497" t="str">
            <v>Herramienta y equipo menor</v>
          </cell>
          <cell r="D497">
            <v>47748</v>
          </cell>
          <cell r="E497" t="str">
            <v>%</v>
          </cell>
          <cell r="F497">
            <v>0.03</v>
          </cell>
          <cell r="G497">
            <v>1433</v>
          </cell>
          <cell r="M497" t="str">
            <v>hm</v>
          </cell>
        </row>
        <row r="498">
          <cell r="A498">
            <v>0</v>
          </cell>
          <cell r="C498" t="str">
            <v>DIRECTO:  95,467 / UN</v>
          </cell>
          <cell r="E498">
            <v>0</v>
          </cell>
          <cell r="F498">
            <v>0</v>
          </cell>
          <cell r="G498">
            <v>0</v>
          </cell>
          <cell r="M498">
            <v>0</v>
          </cell>
        </row>
        <row r="499">
          <cell r="A499">
            <v>0</v>
          </cell>
          <cell r="C499">
            <v>0</v>
          </cell>
          <cell r="E499">
            <v>0</v>
          </cell>
          <cell r="F499">
            <v>0</v>
          </cell>
          <cell r="G499">
            <v>0</v>
          </cell>
          <cell r="M499">
            <v>0</v>
          </cell>
        </row>
        <row r="500">
          <cell r="A500" t="str">
            <v>08-03-040</v>
          </cell>
          <cell r="B500" t="str">
            <v>08-03-040</v>
          </cell>
          <cell r="C500" t="str">
            <v>PLETINA EN ACERO 1/8" x 1" - L: 0.60 M. ANCLADA A MUROS PARA SOPORTE DE TUBERIAS DE AGUAS LLUVIAS</v>
          </cell>
          <cell r="D500">
            <v>39</v>
          </cell>
          <cell r="E500" t="str">
            <v>UN</v>
          </cell>
          <cell r="F500">
            <v>0</v>
          </cell>
          <cell r="G500">
            <v>15267</v>
          </cell>
          <cell r="M500" t="e">
            <v>#N/A</v>
          </cell>
        </row>
        <row r="501">
          <cell r="A501" t="str">
            <v>08-03-040</v>
          </cell>
          <cell r="B501" t="str">
            <v>mt42840</v>
          </cell>
          <cell r="C501" t="str">
            <v>Pletina de 1"x1/8"</v>
          </cell>
          <cell r="D501">
            <v>0.6</v>
          </cell>
          <cell r="E501" t="str">
            <v>m</v>
          </cell>
          <cell r="F501">
            <v>1566</v>
          </cell>
          <cell r="G501">
            <v>940</v>
          </cell>
          <cell r="M501" t="str">
            <v>mt</v>
          </cell>
        </row>
        <row r="502">
          <cell r="A502" t="str">
            <v>08-03-040</v>
          </cell>
          <cell r="B502" t="str">
            <v>sc100100</v>
          </cell>
          <cell r="C502" t="str">
            <v>Anclajes epoxicos - incluye instalacion</v>
          </cell>
          <cell r="D502">
            <v>2</v>
          </cell>
          <cell r="E502" t="str">
            <v>un</v>
          </cell>
          <cell r="F502">
            <v>6500</v>
          </cell>
          <cell r="G502">
            <v>13000</v>
          </cell>
          <cell r="M502" t="str">
            <v>sc</v>
          </cell>
        </row>
        <row r="503">
          <cell r="A503" t="str">
            <v>08-03-040</v>
          </cell>
          <cell r="B503" t="str">
            <v>au10300</v>
          </cell>
          <cell r="C503" t="str">
            <v>Aux andamios metalicos tijera 2 cuerpos</v>
          </cell>
          <cell r="D503">
            <v>0.5</v>
          </cell>
          <cell r="E503" t="str">
            <v>dia</v>
          </cell>
          <cell r="F503">
            <v>2654</v>
          </cell>
          <cell r="G503">
            <v>1327</v>
          </cell>
          <cell r="M503" t="str">
            <v>au</v>
          </cell>
        </row>
        <row r="504">
          <cell r="A504" t="str">
            <v>08-03-040</v>
          </cell>
          <cell r="B504" t="str">
            <v>mt13900</v>
          </cell>
          <cell r="C504" t="str">
            <v>Elementos de consumo y protección</v>
          </cell>
          <cell r="D504">
            <v>0</v>
          </cell>
          <cell r="E504" t="str">
            <v>%</v>
          </cell>
          <cell r="F504">
            <v>1.2455000000000001E-2</v>
          </cell>
          <cell r="G504">
            <v>0</v>
          </cell>
          <cell r="M504" t="str">
            <v>mt</v>
          </cell>
        </row>
        <row r="505">
          <cell r="A505" t="str">
            <v>08-03-040</v>
          </cell>
          <cell r="B505" t="str">
            <v>hm15100</v>
          </cell>
          <cell r="C505" t="str">
            <v>Herramienta y equipo menor</v>
          </cell>
          <cell r="D505">
            <v>0</v>
          </cell>
          <cell r="E505" t="str">
            <v>%</v>
          </cell>
          <cell r="F505">
            <v>0.03</v>
          </cell>
          <cell r="G505">
            <v>0</v>
          </cell>
          <cell r="M505" t="str">
            <v>hm</v>
          </cell>
        </row>
        <row r="506">
          <cell r="A506">
            <v>0</v>
          </cell>
          <cell r="C506" t="str">
            <v>DIRECTO:  15,267 / UN</v>
          </cell>
          <cell r="E506">
            <v>0</v>
          </cell>
          <cell r="F506">
            <v>0</v>
          </cell>
          <cell r="G506">
            <v>0</v>
          </cell>
          <cell r="M506">
            <v>0</v>
          </cell>
        </row>
        <row r="507">
          <cell r="A507">
            <v>0</v>
          </cell>
          <cell r="B507" t="str">
            <v>09</v>
          </cell>
          <cell r="C507" t="str">
            <v>RECUBRIMIENTOS</v>
          </cell>
          <cell r="E507">
            <v>0</v>
          </cell>
          <cell r="F507">
            <v>0</v>
          </cell>
          <cell r="G507">
            <v>0</v>
          </cell>
          <cell r="M507" t="e">
            <v>#N/A</v>
          </cell>
        </row>
        <row r="508">
          <cell r="A508" t="str">
            <v>09-01-010</v>
          </cell>
          <cell r="B508" t="str">
            <v>09-01-010</v>
          </cell>
          <cell r="C508" t="str">
            <v>REVOQUE MUROS. INCLUYE FAJAS, FILETES Y RANURAS</v>
          </cell>
          <cell r="D508">
            <v>2082</v>
          </cell>
          <cell r="E508" t="str">
            <v>M2</v>
          </cell>
          <cell r="F508">
            <v>0</v>
          </cell>
          <cell r="G508">
            <v>16359</v>
          </cell>
          <cell r="M508" t="e">
            <v>#N/A</v>
          </cell>
        </row>
        <row r="509">
          <cell r="A509" t="str">
            <v>09-01-010</v>
          </cell>
          <cell r="B509" t="str">
            <v>au11800</v>
          </cell>
          <cell r="C509" t="str">
            <v>Aux mortero de revoque 1:4:1/4</v>
          </cell>
          <cell r="D509">
            <v>2.6250000000000002E-2</v>
          </cell>
          <cell r="E509" t="str">
            <v>m3</v>
          </cell>
          <cell r="F509">
            <v>266502</v>
          </cell>
          <cell r="G509">
            <v>6996</v>
          </cell>
          <cell r="M509" t="str">
            <v>au</v>
          </cell>
        </row>
        <row r="510">
          <cell r="A510" t="str">
            <v>09-01-010</v>
          </cell>
          <cell r="B510" t="str">
            <v>mo60600</v>
          </cell>
          <cell r="C510" t="str">
            <v>MO revoque/pañete muros</v>
          </cell>
          <cell r="D510">
            <v>1</v>
          </cell>
          <cell r="E510" t="str">
            <v>m2</v>
          </cell>
          <cell r="F510">
            <v>5986.8</v>
          </cell>
          <cell r="G510">
            <v>5987</v>
          </cell>
          <cell r="M510" t="str">
            <v>mo</v>
          </cell>
        </row>
        <row r="511">
          <cell r="A511" t="str">
            <v>09-01-010</v>
          </cell>
          <cell r="B511" t="str">
            <v>mo60700</v>
          </cell>
          <cell r="C511" t="str">
            <v>MO revoque lineales</v>
          </cell>
          <cell r="D511">
            <v>1</v>
          </cell>
          <cell r="E511" t="str">
            <v>m</v>
          </cell>
          <cell r="F511">
            <v>2993.4</v>
          </cell>
          <cell r="G511">
            <v>2994</v>
          </cell>
          <cell r="M511" t="str">
            <v>mo</v>
          </cell>
        </row>
        <row r="512">
          <cell r="A512" t="str">
            <v>09-01-010</v>
          </cell>
          <cell r="B512" t="str">
            <v>mt13900</v>
          </cell>
          <cell r="C512" t="str">
            <v>Elementos de consumo y protección</v>
          </cell>
          <cell r="D512">
            <v>8981</v>
          </cell>
          <cell r="E512" t="str">
            <v>%</v>
          </cell>
          <cell r="F512">
            <v>1.2455000000000001E-2</v>
          </cell>
          <cell r="G512">
            <v>112</v>
          </cell>
          <cell r="M512" t="str">
            <v>mt</v>
          </cell>
        </row>
        <row r="513">
          <cell r="A513" t="str">
            <v>09-01-010</v>
          </cell>
          <cell r="B513" t="str">
            <v>hm15100</v>
          </cell>
          <cell r="C513" t="str">
            <v>Herramienta y equipo menor</v>
          </cell>
          <cell r="D513">
            <v>8981</v>
          </cell>
          <cell r="E513" t="str">
            <v>%</v>
          </cell>
          <cell r="F513">
            <v>0.03</v>
          </cell>
          <cell r="G513">
            <v>270</v>
          </cell>
          <cell r="M513" t="str">
            <v>hm</v>
          </cell>
        </row>
        <row r="514">
          <cell r="A514">
            <v>0</v>
          </cell>
          <cell r="C514" t="str">
            <v>DIRECTO:  16,359 / M2</v>
          </cell>
          <cell r="D514" t="str">
            <v xml:space="preserve">  </v>
          </cell>
          <cell r="E514">
            <v>0</v>
          </cell>
          <cell r="F514">
            <v>0</v>
          </cell>
          <cell r="G514">
            <v>0</v>
          </cell>
          <cell r="M514">
            <v>0</v>
          </cell>
        </row>
        <row r="515">
          <cell r="A515">
            <v>0</v>
          </cell>
          <cell r="C515">
            <v>0</v>
          </cell>
          <cell r="E515">
            <v>0</v>
          </cell>
          <cell r="F515">
            <v>0</v>
          </cell>
          <cell r="G515">
            <v>0</v>
          </cell>
          <cell r="M515">
            <v>0</v>
          </cell>
        </row>
        <row r="516">
          <cell r="A516" t="str">
            <v>09-02-010</v>
          </cell>
          <cell r="B516" t="str">
            <v>09-02-010</v>
          </cell>
          <cell r="C516" t="str">
            <v>ENCHAPE DE MURO EN BAÑOS REF. AUSTRALIA 30x45 DE CORONA O EQUIVALENTE COLOR BLANCO.</v>
          </cell>
          <cell r="D516">
            <v>275</v>
          </cell>
          <cell r="E516" t="str">
            <v>M2</v>
          </cell>
          <cell r="F516">
            <v>0</v>
          </cell>
          <cell r="G516">
            <v>67233</v>
          </cell>
          <cell r="M516" t="e">
            <v>#N/A</v>
          </cell>
        </row>
        <row r="517">
          <cell r="A517" t="str">
            <v>09-02-010</v>
          </cell>
          <cell r="B517" t="str">
            <v>mt11320</v>
          </cell>
          <cell r="C517" t="str">
            <v>Enchape australia blanco 30x45</v>
          </cell>
          <cell r="D517">
            <v>1.03</v>
          </cell>
          <cell r="E517" t="str">
            <v>m2</v>
          </cell>
          <cell r="F517">
            <v>43866.559999999998</v>
          </cell>
          <cell r="G517">
            <v>45183</v>
          </cell>
          <cell r="M517" t="str">
            <v>mt</v>
          </cell>
        </row>
        <row r="518">
          <cell r="A518" t="str">
            <v>09-02-010</v>
          </cell>
          <cell r="B518" t="str">
            <v>au11800</v>
          </cell>
          <cell r="C518" t="str">
            <v>Aux mortero de revoque 1:4:1/4</v>
          </cell>
          <cell r="D518">
            <v>2.6669999999999999E-2</v>
          </cell>
          <cell r="E518" t="str">
            <v>m3</v>
          </cell>
          <cell r="F518">
            <v>266502</v>
          </cell>
          <cell r="G518">
            <v>7108</v>
          </cell>
          <cell r="M518" t="str">
            <v>au</v>
          </cell>
        </row>
        <row r="519">
          <cell r="A519" t="str">
            <v>09-02-010</v>
          </cell>
          <cell r="B519" t="str">
            <v>mt12600</v>
          </cell>
          <cell r="C519" t="str">
            <v>Cemento gris 50 kg tipo I</v>
          </cell>
          <cell r="D519">
            <v>0.02</v>
          </cell>
          <cell r="E519" t="str">
            <v>bt</v>
          </cell>
          <cell r="F519">
            <v>21000</v>
          </cell>
          <cell r="G519">
            <v>420</v>
          </cell>
          <cell r="M519" t="str">
            <v>mt</v>
          </cell>
        </row>
        <row r="520">
          <cell r="A520" t="str">
            <v>09-02-010</v>
          </cell>
          <cell r="B520" t="str">
            <v>mt18310</v>
          </cell>
          <cell r="C520" t="str">
            <v>Concolor blanco x 5 kg</v>
          </cell>
          <cell r="D520">
            <v>0.2</v>
          </cell>
          <cell r="E520" t="str">
            <v>kg</v>
          </cell>
          <cell r="F520">
            <v>3072.6080000000002</v>
          </cell>
          <cell r="G520">
            <v>615</v>
          </cell>
          <cell r="M520" t="str">
            <v>mt</v>
          </cell>
        </row>
        <row r="521">
          <cell r="A521" t="str">
            <v>09-02-010</v>
          </cell>
          <cell r="B521" t="str">
            <v>eq96310</v>
          </cell>
          <cell r="C521" t="str">
            <v>Cortadora de baldosin</v>
          </cell>
          <cell r="D521">
            <v>0.1</v>
          </cell>
          <cell r="E521" t="str">
            <v>dia</v>
          </cell>
          <cell r="F521">
            <v>6669.9999999999991</v>
          </cell>
          <cell r="G521">
            <v>667</v>
          </cell>
          <cell r="M521" t="str">
            <v>eq</v>
          </cell>
        </row>
        <row r="522">
          <cell r="A522" t="str">
            <v>09-02-010</v>
          </cell>
          <cell r="B522" t="str">
            <v>mo46100</v>
          </cell>
          <cell r="C522" t="str">
            <v>MO enchape baldosin estampillado</v>
          </cell>
          <cell r="D522">
            <v>1</v>
          </cell>
          <cell r="E522" t="str">
            <v>m2</v>
          </cell>
          <cell r="F522">
            <v>12700</v>
          </cell>
          <cell r="G522">
            <v>12700</v>
          </cell>
          <cell r="M522" t="str">
            <v>mo</v>
          </cell>
        </row>
        <row r="523">
          <cell r="A523" t="str">
            <v>09-02-010</v>
          </cell>
          <cell r="B523" t="str">
            <v>mt13900</v>
          </cell>
          <cell r="C523" t="str">
            <v>Elementos de consumo y protección</v>
          </cell>
          <cell r="D523">
            <v>12700</v>
          </cell>
          <cell r="E523" t="str">
            <v>%</v>
          </cell>
          <cell r="F523">
            <v>1.2455000000000001E-2</v>
          </cell>
          <cell r="G523">
            <v>159</v>
          </cell>
          <cell r="M523" t="str">
            <v>mt</v>
          </cell>
        </row>
        <row r="524">
          <cell r="A524" t="str">
            <v>09-02-010</v>
          </cell>
          <cell r="B524" t="str">
            <v>hm15100</v>
          </cell>
          <cell r="C524" t="str">
            <v>Herramienta y equipo menor</v>
          </cell>
          <cell r="D524">
            <v>12700</v>
          </cell>
          <cell r="E524" t="str">
            <v>%</v>
          </cell>
          <cell r="F524">
            <v>0.03</v>
          </cell>
          <cell r="G524">
            <v>381</v>
          </cell>
          <cell r="M524" t="str">
            <v>hm</v>
          </cell>
        </row>
        <row r="525">
          <cell r="A525">
            <v>0</v>
          </cell>
          <cell r="C525" t="str">
            <v>DIRECTO:  67,233 / M2</v>
          </cell>
          <cell r="D525" t="str">
            <v xml:space="preserve">  </v>
          </cell>
          <cell r="E525">
            <v>0</v>
          </cell>
          <cell r="F525">
            <v>0</v>
          </cell>
          <cell r="G525">
            <v>0</v>
          </cell>
          <cell r="M525">
            <v>0</v>
          </cell>
        </row>
        <row r="526">
          <cell r="A526">
            <v>0</v>
          </cell>
          <cell r="C526">
            <v>0</v>
          </cell>
          <cell r="E526">
            <v>0</v>
          </cell>
          <cell r="F526">
            <v>0</v>
          </cell>
          <cell r="G526">
            <v>0</v>
          </cell>
          <cell r="M526">
            <v>0</v>
          </cell>
        </row>
        <row r="527">
          <cell r="A527" t="str">
            <v>09-03-010</v>
          </cell>
          <cell r="B527" t="str">
            <v>09-03-010</v>
          </cell>
          <cell r="C527" t="str">
            <v>PINTURA DE MUROS REF. ACRILTEX DE PINTUCO O EQUIVALENTE - 3 MANOS</v>
          </cell>
          <cell r="D527">
            <v>2082</v>
          </cell>
          <cell r="E527" t="str">
            <v>M2</v>
          </cell>
          <cell r="F527">
            <v>0</v>
          </cell>
          <cell r="G527">
            <v>11258</v>
          </cell>
          <cell r="M527" t="e">
            <v>#N/A</v>
          </cell>
        </row>
        <row r="528">
          <cell r="A528" t="str">
            <v>09-03-010</v>
          </cell>
          <cell r="B528" t="str">
            <v>mt18610</v>
          </cell>
          <cell r="C528" t="str">
            <v>Pintura Acriltex</v>
          </cell>
          <cell r="D528">
            <v>5.2500000000000005E-2</v>
          </cell>
          <cell r="E528" t="str">
            <v>gl</v>
          </cell>
          <cell r="F528">
            <v>91988</v>
          </cell>
          <cell r="G528">
            <v>4830</v>
          </cell>
          <cell r="M528" t="str">
            <v>mt</v>
          </cell>
        </row>
        <row r="529">
          <cell r="A529" t="str">
            <v>09-03-010</v>
          </cell>
          <cell r="B529" t="str">
            <v>mo48800</v>
          </cell>
          <cell r="C529" t="str">
            <v>MO pintura acrilica sobre estuco 3 manos</v>
          </cell>
          <cell r="D529">
            <v>1</v>
          </cell>
          <cell r="E529" t="str">
            <v>m2</v>
          </cell>
          <cell r="F529">
            <v>6112.08</v>
          </cell>
          <cell r="G529">
            <v>6113</v>
          </cell>
          <cell r="M529" t="str">
            <v>mo</v>
          </cell>
        </row>
        <row r="530">
          <cell r="A530" t="str">
            <v>09-03-010</v>
          </cell>
          <cell r="B530" t="str">
            <v>au10300</v>
          </cell>
          <cell r="C530" t="str">
            <v>Aux andamios metalicos tijera 2 cuerpos</v>
          </cell>
          <cell r="D530">
            <v>0.02</v>
          </cell>
          <cell r="E530" t="str">
            <v>dia</v>
          </cell>
          <cell r="F530">
            <v>2654</v>
          </cell>
          <cell r="G530">
            <v>54</v>
          </cell>
          <cell r="M530" t="str">
            <v>au</v>
          </cell>
        </row>
        <row r="531">
          <cell r="A531" t="str">
            <v>09-03-010</v>
          </cell>
          <cell r="B531" t="str">
            <v>mt13900</v>
          </cell>
          <cell r="C531" t="str">
            <v>Elementos de consumo y protección</v>
          </cell>
          <cell r="D531">
            <v>6113</v>
          </cell>
          <cell r="E531" t="str">
            <v>%</v>
          </cell>
          <cell r="F531">
            <v>1.2455000000000001E-2</v>
          </cell>
          <cell r="G531">
            <v>77</v>
          </cell>
          <cell r="M531" t="str">
            <v>mt</v>
          </cell>
        </row>
        <row r="532">
          <cell r="A532" t="str">
            <v>09-03-010</v>
          </cell>
          <cell r="B532" t="str">
            <v>hm15100</v>
          </cell>
          <cell r="C532" t="str">
            <v>Herramienta y equipo menor</v>
          </cell>
          <cell r="D532">
            <v>6113</v>
          </cell>
          <cell r="E532" t="str">
            <v>%</v>
          </cell>
          <cell r="F532">
            <v>0.03</v>
          </cell>
          <cell r="G532">
            <v>184</v>
          </cell>
          <cell r="M532" t="str">
            <v>hm</v>
          </cell>
        </row>
        <row r="533">
          <cell r="A533">
            <v>0</v>
          </cell>
          <cell r="C533" t="str">
            <v>DIRECTO:  11,258 / M2</v>
          </cell>
          <cell r="D533" t="str">
            <v xml:space="preserve">  </v>
          </cell>
          <cell r="E533">
            <v>0</v>
          </cell>
          <cell r="F533">
            <v>0</v>
          </cell>
          <cell r="G533">
            <v>0</v>
          </cell>
          <cell r="M533">
            <v>0</v>
          </cell>
        </row>
        <row r="534">
          <cell r="A534">
            <v>0</v>
          </cell>
          <cell r="C534">
            <v>0</v>
          </cell>
          <cell r="E534">
            <v>0</v>
          </cell>
          <cell r="F534">
            <v>0</v>
          </cell>
          <cell r="G534">
            <v>0</v>
          </cell>
          <cell r="M534">
            <v>0</v>
          </cell>
        </row>
        <row r="535">
          <cell r="A535" t="str">
            <v>09-03-030</v>
          </cell>
          <cell r="B535" t="str">
            <v>09-03-030</v>
          </cell>
          <cell r="C535" t="str">
            <v>PINTURA DE CIELOS REF. ACRILTEX DE PINTUCO O EQUIVALENTE - 2 MANOS</v>
          </cell>
          <cell r="D535">
            <v>978</v>
          </cell>
          <cell r="E535" t="str">
            <v>M2</v>
          </cell>
          <cell r="F535">
            <v>0</v>
          </cell>
          <cell r="G535">
            <v>8372</v>
          </cell>
          <cell r="M535" t="e">
            <v>#N/A</v>
          </cell>
        </row>
        <row r="536">
          <cell r="A536" t="str">
            <v>09-03-030</v>
          </cell>
          <cell r="B536" t="str">
            <v>mt18610</v>
          </cell>
          <cell r="C536" t="str">
            <v>Pintura Acriltex</v>
          </cell>
          <cell r="D536">
            <v>3.5000000000000003E-2</v>
          </cell>
          <cell r="E536" t="str">
            <v>gl</v>
          </cell>
          <cell r="F536">
            <v>91988</v>
          </cell>
          <cell r="G536">
            <v>3220</v>
          </cell>
          <cell r="M536" t="str">
            <v>mt</v>
          </cell>
        </row>
        <row r="537">
          <cell r="A537" t="str">
            <v>09-03-030</v>
          </cell>
          <cell r="B537" t="str">
            <v>mo48810</v>
          </cell>
          <cell r="C537" t="str">
            <v>MO pintura vinilica cielo 2 manos</v>
          </cell>
          <cell r="D537">
            <v>1</v>
          </cell>
          <cell r="E537" t="str">
            <v>m2</v>
          </cell>
          <cell r="F537">
            <v>4889.6639999999998</v>
          </cell>
          <cell r="G537">
            <v>4890</v>
          </cell>
          <cell r="M537" t="str">
            <v>mo</v>
          </cell>
        </row>
        <row r="538">
          <cell r="A538" t="str">
            <v>09-03-030</v>
          </cell>
          <cell r="B538" t="str">
            <v>au10300</v>
          </cell>
          <cell r="C538" t="str">
            <v>Aux andamios metalicos tijera 2 cuerpos</v>
          </cell>
          <cell r="D538">
            <v>0.02</v>
          </cell>
          <cell r="E538" t="str">
            <v>dia</v>
          </cell>
          <cell r="F538">
            <v>2654</v>
          </cell>
          <cell r="G538">
            <v>54</v>
          </cell>
          <cell r="M538" t="str">
            <v>au</v>
          </cell>
        </row>
        <row r="539">
          <cell r="A539" t="str">
            <v>09-03-030</v>
          </cell>
          <cell r="B539" t="str">
            <v>mt13900</v>
          </cell>
          <cell r="C539" t="str">
            <v>Elementos de consumo y protección</v>
          </cell>
          <cell r="D539">
            <v>4890</v>
          </cell>
          <cell r="E539" t="str">
            <v>%</v>
          </cell>
          <cell r="F539">
            <v>1.2455000000000001E-2</v>
          </cell>
          <cell r="G539">
            <v>61</v>
          </cell>
          <cell r="M539" t="str">
            <v>mt</v>
          </cell>
        </row>
        <row r="540">
          <cell r="A540" t="str">
            <v>09-03-030</v>
          </cell>
          <cell r="B540" t="str">
            <v>hm15100</v>
          </cell>
          <cell r="C540" t="str">
            <v>Herramienta y equipo menor</v>
          </cell>
          <cell r="D540">
            <v>4890</v>
          </cell>
          <cell r="E540" t="str">
            <v>%</v>
          </cell>
          <cell r="F540">
            <v>0.03</v>
          </cell>
          <cell r="G540">
            <v>147</v>
          </cell>
          <cell r="M540" t="str">
            <v>hm</v>
          </cell>
        </row>
        <row r="541">
          <cell r="A541">
            <v>0</v>
          </cell>
          <cell r="C541" t="str">
            <v>DIRECTO:  8,372 / M2</v>
          </cell>
          <cell r="D541" t="str">
            <v xml:space="preserve">  </v>
          </cell>
          <cell r="E541">
            <v>0</v>
          </cell>
          <cell r="F541">
            <v>0</v>
          </cell>
          <cell r="G541">
            <v>0</v>
          </cell>
          <cell r="M541">
            <v>0</v>
          </cell>
        </row>
        <row r="542">
          <cell r="A542">
            <v>0</v>
          </cell>
          <cell r="C542">
            <v>0</v>
          </cell>
          <cell r="E542">
            <v>0</v>
          </cell>
          <cell r="F542">
            <v>0</v>
          </cell>
          <cell r="G542">
            <v>0</v>
          </cell>
          <cell r="M542">
            <v>0</v>
          </cell>
        </row>
        <row r="543">
          <cell r="A543" t="str">
            <v>09-03-100</v>
          </cell>
          <cell r="B543" t="str">
            <v>09-03-100</v>
          </cell>
          <cell r="C543" t="str">
            <v>ESTUCO PLASTICO TIPO ESTUCOR DE CORONA O EQUIVALENTE</v>
          </cell>
          <cell r="D543">
            <v>2082</v>
          </cell>
          <cell r="E543" t="str">
            <v>M2</v>
          </cell>
          <cell r="F543">
            <v>0</v>
          </cell>
          <cell r="G543">
            <v>9383</v>
          </cell>
          <cell r="M543" t="e">
            <v>#N/A</v>
          </cell>
        </row>
        <row r="544">
          <cell r="A544" t="str">
            <v>09-03-100</v>
          </cell>
          <cell r="B544" t="str">
            <v>mt12530</v>
          </cell>
          <cell r="C544" t="str">
            <v>Estucor estuco plastico x 30 kg</v>
          </cell>
          <cell r="D544">
            <v>7.0000000000000007E-2</v>
          </cell>
          <cell r="E544" t="str">
            <v>bt</v>
          </cell>
          <cell r="F544">
            <v>60628.56</v>
          </cell>
          <cell r="G544">
            <v>4244</v>
          </cell>
          <cell r="M544" t="str">
            <v>mt</v>
          </cell>
        </row>
        <row r="545">
          <cell r="A545" t="str">
            <v>09-03-100</v>
          </cell>
          <cell r="B545" t="str">
            <v>au10200</v>
          </cell>
          <cell r="C545" t="str">
            <v>Aux MO oficial obra blanca</v>
          </cell>
          <cell r="D545">
            <v>0.48</v>
          </cell>
          <cell r="E545" t="str">
            <v>hr</v>
          </cell>
          <cell r="F545">
            <v>10159</v>
          </cell>
          <cell r="G545">
            <v>4877</v>
          </cell>
          <cell r="M545" t="str">
            <v>mo</v>
          </cell>
        </row>
        <row r="546">
          <cell r="A546" t="str">
            <v>09-03-100</v>
          </cell>
          <cell r="B546" t="str">
            <v>au10300</v>
          </cell>
          <cell r="C546" t="str">
            <v>Aux andamios metalicos tijera 2 cuerpos</v>
          </cell>
          <cell r="D546">
            <v>0.02</v>
          </cell>
          <cell r="E546" t="str">
            <v>dia</v>
          </cell>
          <cell r="F546">
            <v>2654</v>
          </cell>
          <cell r="G546">
            <v>54</v>
          </cell>
          <cell r="M546" t="str">
            <v>au</v>
          </cell>
        </row>
        <row r="547">
          <cell r="A547" t="str">
            <v>09-03-100</v>
          </cell>
          <cell r="B547" t="str">
            <v>mt13900</v>
          </cell>
          <cell r="C547" t="str">
            <v>Elementos de consumo y protección</v>
          </cell>
          <cell r="D547">
            <v>4877</v>
          </cell>
          <cell r="E547" t="str">
            <v>%</v>
          </cell>
          <cell r="F547">
            <v>1.2455000000000001E-2</v>
          </cell>
          <cell r="G547">
            <v>61</v>
          </cell>
          <cell r="M547" t="str">
            <v>mt</v>
          </cell>
        </row>
        <row r="548">
          <cell r="A548" t="str">
            <v>09-03-100</v>
          </cell>
          <cell r="B548" t="str">
            <v>hm15100</v>
          </cell>
          <cell r="C548" t="str">
            <v>Herramienta y equipo menor</v>
          </cell>
          <cell r="D548">
            <v>4877</v>
          </cell>
          <cell r="E548" t="str">
            <v>%</v>
          </cell>
          <cell r="F548">
            <v>0.03</v>
          </cell>
          <cell r="G548">
            <v>147</v>
          </cell>
          <cell r="M548" t="str">
            <v>hm</v>
          </cell>
        </row>
        <row r="549">
          <cell r="A549">
            <v>0</v>
          </cell>
          <cell r="C549" t="str">
            <v>DIRECTO:  9,383 / M2</v>
          </cell>
          <cell r="D549" t="str">
            <v xml:space="preserve">  </v>
          </cell>
          <cell r="E549">
            <v>0</v>
          </cell>
          <cell r="F549">
            <v>0</v>
          </cell>
          <cell r="G549">
            <v>0</v>
          </cell>
          <cell r="M549">
            <v>0</v>
          </cell>
        </row>
        <row r="550">
          <cell r="A550">
            <v>0</v>
          </cell>
          <cell r="C550">
            <v>0</v>
          </cell>
          <cell r="E550">
            <v>0</v>
          </cell>
          <cell r="F550">
            <v>0</v>
          </cell>
          <cell r="G550">
            <v>0</v>
          </cell>
          <cell r="M550">
            <v>0</v>
          </cell>
        </row>
        <row r="551">
          <cell r="A551" t="str">
            <v>09-03-110</v>
          </cell>
          <cell r="B551" t="str">
            <v>09-03-110</v>
          </cell>
          <cell r="C551" t="str">
            <v>MOLDURAS Y CENEFAS</v>
          </cell>
          <cell r="D551">
            <v>264</v>
          </cell>
          <cell r="E551" t="str">
            <v>M</v>
          </cell>
          <cell r="F551">
            <v>0</v>
          </cell>
          <cell r="G551">
            <v>30000</v>
          </cell>
          <cell r="M551" t="e">
            <v>#N/A</v>
          </cell>
        </row>
        <row r="552">
          <cell r="A552" t="str">
            <v>09-03-110</v>
          </cell>
          <cell r="B552" t="str">
            <v>pv10010</v>
          </cell>
          <cell r="C552" t="str">
            <v>Provision para cenefas y molduras</v>
          </cell>
          <cell r="D552">
            <v>1</v>
          </cell>
          <cell r="E552" t="str">
            <v>gb</v>
          </cell>
          <cell r="F552">
            <v>30000</v>
          </cell>
          <cell r="G552">
            <v>30000</v>
          </cell>
          <cell r="M552" t="str">
            <v>pv</v>
          </cell>
        </row>
        <row r="553">
          <cell r="A553">
            <v>0</v>
          </cell>
          <cell r="C553" t="str">
            <v>DIRECTO:  30,000 / M</v>
          </cell>
          <cell r="D553" t="str">
            <v xml:space="preserve">  </v>
          </cell>
          <cell r="E553">
            <v>0</v>
          </cell>
          <cell r="F553">
            <v>0</v>
          </cell>
          <cell r="G553">
            <v>0</v>
          </cell>
          <cell r="M553">
            <v>0</v>
          </cell>
        </row>
        <row r="554">
          <cell r="A554">
            <v>0</v>
          </cell>
          <cell r="B554" t="str">
            <v>10</v>
          </cell>
          <cell r="C554" t="str">
            <v>PISOS Y ZOCALOS</v>
          </cell>
          <cell r="E554">
            <v>0</v>
          </cell>
          <cell r="F554">
            <v>0</v>
          </cell>
          <cell r="G554">
            <v>0</v>
          </cell>
          <cell r="M554" t="e">
            <v>#N/A</v>
          </cell>
        </row>
        <row r="555">
          <cell r="A555" t="str">
            <v>10-01-010</v>
          </cell>
          <cell r="B555" t="str">
            <v>10-01-010</v>
          </cell>
          <cell r="C555" t="str">
            <v>BALDOSA DE CEMENTO 20x20 DECORADA TIPO 1. INCLUYE MORTERO DE PEGA, PULIDA Y BRILLADA</v>
          </cell>
          <cell r="D555">
            <v>60</v>
          </cell>
          <cell r="E555" t="str">
            <v>M2</v>
          </cell>
          <cell r="F555">
            <v>0</v>
          </cell>
          <cell r="G555">
            <v>69273</v>
          </cell>
          <cell r="M555" t="e">
            <v>#N/A</v>
          </cell>
        </row>
        <row r="556">
          <cell r="A556" t="str">
            <v>10-01-010</v>
          </cell>
          <cell r="B556" t="str">
            <v>mt15560</v>
          </cell>
          <cell r="C556" t="str">
            <v>Baldosa 20 mosaico 2 colores</v>
          </cell>
          <cell r="D556">
            <v>1.05</v>
          </cell>
          <cell r="E556" t="str">
            <v>m2</v>
          </cell>
          <cell r="F556">
            <v>43017</v>
          </cell>
          <cell r="G556">
            <v>45168</v>
          </cell>
          <cell r="M556" t="str">
            <v>mt</v>
          </cell>
        </row>
        <row r="557">
          <cell r="A557" t="str">
            <v>10-01-010</v>
          </cell>
          <cell r="B557" t="str">
            <v>sc104720</v>
          </cell>
          <cell r="C557" t="str">
            <v>Lechada para baldosa color acorde al piso</v>
          </cell>
          <cell r="D557">
            <v>1</v>
          </cell>
          <cell r="E557" t="str">
            <v>m2</v>
          </cell>
          <cell r="F557">
            <v>2292.16</v>
          </cell>
          <cell r="G557">
            <v>2293</v>
          </cell>
          <cell r="M557" t="str">
            <v>sc</v>
          </cell>
        </row>
        <row r="558">
          <cell r="A558" t="str">
            <v>10-01-010</v>
          </cell>
          <cell r="B558" t="str">
            <v>sc104730</v>
          </cell>
          <cell r="C558" t="str">
            <v>Transporte baldosa</v>
          </cell>
          <cell r="D558">
            <v>1</v>
          </cell>
          <cell r="E558" t="str">
            <v>m2</v>
          </cell>
          <cell r="F558">
            <v>2720.848</v>
          </cell>
          <cell r="G558">
            <v>2721</v>
          </cell>
          <cell r="M558" t="str">
            <v>sc</v>
          </cell>
        </row>
        <row r="559">
          <cell r="A559" t="str">
            <v>10-01-010</v>
          </cell>
          <cell r="B559" t="str">
            <v>sc104740</v>
          </cell>
          <cell r="C559" t="str">
            <v>MO instalacion baldosa</v>
          </cell>
          <cell r="D559">
            <v>1</v>
          </cell>
          <cell r="E559" t="str">
            <v>m2</v>
          </cell>
          <cell r="F559">
            <v>10316.464</v>
          </cell>
          <cell r="G559">
            <v>10317</v>
          </cell>
          <cell r="M559" t="str">
            <v>mo</v>
          </cell>
        </row>
        <row r="560">
          <cell r="A560" t="str">
            <v>10-01-010</v>
          </cell>
          <cell r="B560" t="str">
            <v>au11700</v>
          </cell>
          <cell r="C560" t="str">
            <v>Aux mortero de pega 1:4</v>
          </cell>
          <cell r="D560">
            <v>3.3000000000000002E-2</v>
          </cell>
          <cell r="E560" t="str">
            <v>m3</v>
          </cell>
          <cell r="F560">
            <v>246314</v>
          </cell>
          <cell r="G560">
            <v>8129</v>
          </cell>
          <cell r="M560" t="str">
            <v>au</v>
          </cell>
        </row>
        <row r="561">
          <cell r="A561" t="str">
            <v>10-01-010</v>
          </cell>
          <cell r="B561" t="str">
            <v>mo17600</v>
          </cell>
          <cell r="C561" t="str">
            <v>MO transporte interno concreto</v>
          </cell>
          <cell r="D561">
            <v>3.3000000000000002E-2</v>
          </cell>
          <cell r="E561" t="str">
            <v>m3</v>
          </cell>
          <cell r="F561">
            <v>6000</v>
          </cell>
          <cell r="G561">
            <v>198</v>
          </cell>
          <cell r="M561" t="str">
            <v>mo</v>
          </cell>
        </row>
        <row r="562">
          <cell r="A562" t="str">
            <v>10-01-010</v>
          </cell>
          <cell r="B562" t="str">
            <v>mt13900</v>
          </cell>
          <cell r="C562" t="str">
            <v>Elementos de consumo y protección</v>
          </cell>
          <cell r="D562">
            <v>10515</v>
          </cell>
          <cell r="E562" t="str">
            <v>%</v>
          </cell>
          <cell r="F562">
            <v>1.2455000000000001E-2</v>
          </cell>
          <cell r="G562">
            <v>131</v>
          </cell>
          <cell r="M562" t="str">
            <v>mt</v>
          </cell>
        </row>
        <row r="563">
          <cell r="A563" t="str">
            <v>10-01-010</v>
          </cell>
          <cell r="B563" t="str">
            <v>hm15100</v>
          </cell>
          <cell r="C563" t="str">
            <v>Herramienta y equipo menor</v>
          </cell>
          <cell r="D563">
            <v>10515</v>
          </cell>
          <cell r="E563" t="str">
            <v>%</v>
          </cell>
          <cell r="F563">
            <v>0.03</v>
          </cell>
          <cell r="G563">
            <v>316</v>
          </cell>
          <cell r="M563" t="str">
            <v>hm</v>
          </cell>
        </row>
        <row r="564">
          <cell r="A564">
            <v>0</v>
          </cell>
          <cell r="C564" t="str">
            <v>DIRECTO:  69,273 / M2</v>
          </cell>
          <cell r="E564">
            <v>0</v>
          </cell>
          <cell r="F564">
            <v>0</v>
          </cell>
          <cell r="G564">
            <v>0</v>
          </cell>
          <cell r="M564">
            <v>0</v>
          </cell>
        </row>
        <row r="565">
          <cell r="A565">
            <v>0</v>
          </cell>
          <cell r="C565">
            <v>0</v>
          </cell>
          <cell r="E565">
            <v>0</v>
          </cell>
          <cell r="F565">
            <v>0</v>
          </cell>
          <cell r="G565">
            <v>0</v>
          </cell>
          <cell r="M565">
            <v>0</v>
          </cell>
        </row>
        <row r="566">
          <cell r="A566" t="str">
            <v>10-01-020</v>
          </cell>
          <cell r="B566" t="str">
            <v>10-01-020</v>
          </cell>
          <cell r="C566" t="str">
            <v>BALDOSA DE CEMENTO 20x20 DECORADA TIPO 2. INCLUYE MORTERO DE PEGA, PULIDA Y BRILLADA</v>
          </cell>
          <cell r="D566">
            <v>19</v>
          </cell>
          <cell r="E566" t="str">
            <v>M2</v>
          </cell>
          <cell r="F566">
            <v>0</v>
          </cell>
          <cell r="G566">
            <v>72261</v>
          </cell>
          <cell r="M566" t="e">
            <v>#N/A</v>
          </cell>
        </row>
        <row r="567">
          <cell r="A567" t="str">
            <v>10-01-020</v>
          </cell>
          <cell r="B567" t="str">
            <v>mt15550</v>
          </cell>
          <cell r="C567" t="str">
            <v>Baldosa 20 mosaico 4 colores</v>
          </cell>
          <cell r="D567">
            <v>1.05</v>
          </cell>
          <cell r="E567" t="str">
            <v>m2</v>
          </cell>
          <cell r="F567">
            <v>45862</v>
          </cell>
          <cell r="G567">
            <v>48156</v>
          </cell>
          <cell r="M567" t="str">
            <v>mt</v>
          </cell>
        </row>
        <row r="568">
          <cell r="A568" t="str">
            <v>10-01-020</v>
          </cell>
          <cell r="B568" t="str">
            <v>sc104720</v>
          </cell>
          <cell r="C568" t="str">
            <v>Lechada para baldosa color acorde al piso</v>
          </cell>
          <cell r="D568">
            <v>1</v>
          </cell>
          <cell r="E568" t="str">
            <v>m2</v>
          </cell>
          <cell r="F568">
            <v>2292.16</v>
          </cell>
          <cell r="G568">
            <v>2293</v>
          </cell>
          <cell r="M568" t="str">
            <v>sc</v>
          </cell>
        </row>
        <row r="569">
          <cell r="A569" t="str">
            <v>10-01-020</v>
          </cell>
          <cell r="B569" t="str">
            <v>sc104730</v>
          </cell>
          <cell r="C569" t="str">
            <v>Transporte baldosa</v>
          </cell>
          <cell r="D569">
            <v>1</v>
          </cell>
          <cell r="E569" t="str">
            <v>m2</v>
          </cell>
          <cell r="F569">
            <v>2720.848</v>
          </cell>
          <cell r="G569">
            <v>2721</v>
          </cell>
          <cell r="M569" t="str">
            <v>sc</v>
          </cell>
        </row>
        <row r="570">
          <cell r="A570" t="str">
            <v>10-01-020</v>
          </cell>
          <cell r="B570" t="str">
            <v>sc104740</v>
          </cell>
          <cell r="C570" t="str">
            <v>MO instalacion baldosa</v>
          </cell>
          <cell r="D570">
            <v>1</v>
          </cell>
          <cell r="E570" t="str">
            <v>m2</v>
          </cell>
          <cell r="F570">
            <v>10316.464</v>
          </cell>
          <cell r="G570">
            <v>10317</v>
          </cell>
          <cell r="M570" t="str">
            <v>mo</v>
          </cell>
        </row>
        <row r="571">
          <cell r="A571" t="str">
            <v>10-01-020</v>
          </cell>
          <cell r="B571" t="str">
            <v>au11700</v>
          </cell>
          <cell r="C571" t="str">
            <v>Aux mortero de pega 1:4</v>
          </cell>
          <cell r="D571">
            <v>3.3000000000000002E-2</v>
          </cell>
          <cell r="E571" t="str">
            <v>m3</v>
          </cell>
          <cell r="F571">
            <v>246314</v>
          </cell>
          <cell r="G571">
            <v>8129</v>
          </cell>
          <cell r="M571" t="str">
            <v>au</v>
          </cell>
        </row>
        <row r="572">
          <cell r="A572" t="str">
            <v>10-01-020</v>
          </cell>
          <cell r="B572" t="str">
            <v>mo17600</v>
          </cell>
          <cell r="C572" t="str">
            <v>MO transporte interno concreto</v>
          </cell>
          <cell r="D572">
            <v>3.3000000000000002E-2</v>
          </cell>
          <cell r="E572" t="str">
            <v>m3</v>
          </cell>
          <cell r="F572">
            <v>6000</v>
          </cell>
          <cell r="G572">
            <v>198</v>
          </cell>
          <cell r="M572" t="str">
            <v>mo</v>
          </cell>
        </row>
        <row r="573">
          <cell r="A573" t="str">
            <v>10-01-020</v>
          </cell>
          <cell r="B573" t="str">
            <v>mt13900</v>
          </cell>
          <cell r="C573" t="str">
            <v>Elementos de consumo y protección</v>
          </cell>
          <cell r="D573">
            <v>10515</v>
          </cell>
          <cell r="E573" t="str">
            <v>%</v>
          </cell>
          <cell r="F573">
            <v>1.2455000000000001E-2</v>
          </cell>
          <cell r="G573">
            <v>131</v>
          </cell>
          <cell r="M573" t="str">
            <v>mt</v>
          </cell>
        </row>
        <row r="574">
          <cell r="A574" t="str">
            <v>10-01-020</v>
          </cell>
          <cell r="B574" t="str">
            <v>hm15100</v>
          </cell>
          <cell r="C574" t="str">
            <v>Herramienta y equipo menor</v>
          </cell>
          <cell r="D574">
            <v>10515</v>
          </cell>
          <cell r="E574" t="str">
            <v>%</v>
          </cell>
          <cell r="F574">
            <v>0.03</v>
          </cell>
          <cell r="G574">
            <v>316</v>
          </cell>
          <cell r="M574" t="str">
            <v>hm</v>
          </cell>
        </row>
        <row r="575">
          <cell r="A575">
            <v>0</v>
          </cell>
          <cell r="C575" t="str">
            <v>DIRECTO:  72,261 / M2</v>
          </cell>
          <cell r="E575">
            <v>0</v>
          </cell>
          <cell r="F575">
            <v>0</v>
          </cell>
          <cell r="G575">
            <v>0</v>
          </cell>
          <cell r="M575">
            <v>0</v>
          </cell>
        </row>
        <row r="576">
          <cell r="A576">
            <v>0</v>
          </cell>
          <cell r="C576">
            <v>0</v>
          </cell>
          <cell r="E576">
            <v>0</v>
          </cell>
          <cell r="F576">
            <v>0</v>
          </cell>
          <cell r="G576">
            <v>0</v>
          </cell>
          <cell r="M576">
            <v>0</v>
          </cell>
        </row>
        <row r="577">
          <cell r="A577" t="str">
            <v>10-01-030</v>
          </cell>
          <cell r="B577" t="str">
            <v>10-01-030</v>
          </cell>
          <cell r="C577" t="str">
            <v>BALDOSA DE CEMENTO 20x20 DECORADA TIPO 3. INCLUYE MORTERO DE PEGA, PULIDA Y BRILLADA</v>
          </cell>
          <cell r="D577">
            <v>19</v>
          </cell>
          <cell r="E577" t="str">
            <v>M2</v>
          </cell>
          <cell r="F577">
            <v>0</v>
          </cell>
          <cell r="G577">
            <v>69273</v>
          </cell>
          <cell r="M577" t="e">
            <v>#N/A</v>
          </cell>
        </row>
        <row r="578">
          <cell r="A578" t="str">
            <v>10-01-030</v>
          </cell>
          <cell r="B578" t="str">
            <v>mt15560</v>
          </cell>
          <cell r="C578" t="str">
            <v>Baldosa 20 mosaico 2 colores</v>
          </cell>
          <cell r="D578">
            <v>1.05</v>
          </cell>
          <cell r="E578" t="str">
            <v>m2</v>
          </cell>
          <cell r="F578">
            <v>43017</v>
          </cell>
          <cell r="G578">
            <v>45168</v>
          </cell>
          <cell r="M578" t="str">
            <v>mt</v>
          </cell>
        </row>
        <row r="579">
          <cell r="A579" t="str">
            <v>10-01-030</v>
          </cell>
          <cell r="B579" t="str">
            <v>sc104720</v>
          </cell>
          <cell r="C579" t="str">
            <v>Lechada para baldosa color acorde al piso</v>
          </cell>
          <cell r="D579">
            <v>1</v>
          </cell>
          <cell r="E579" t="str">
            <v>m2</v>
          </cell>
          <cell r="F579">
            <v>2292.16</v>
          </cell>
          <cell r="G579">
            <v>2293</v>
          </cell>
          <cell r="M579" t="str">
            <v>sc</v>
          </cell>
        </row>
        <row r="580">
          <cell r="A580" t="str">
            <v>10-01-030</v>
          </cell>
          <cell r="B580" t="str">
            <v>sc104730</v>
          </cell>
          <cell r="C580" t="str">
            <v>Transporte baldosa</v>
          </cell>
          <cell r="D580">
            <v>1</v>
          </cell>
          <cell r="E580" t="str">
            <v>m2</v>
          </cell>
          <cell r="F580">
            <v>2720.848</v>
          </cell>
          <cell r="G580">
            <v>2721</v>
          </cell>
          <cell r="M580" t="str">
            <v>sc</v>
          </cell>
        </row>
        <row r="581">
          <cell r="A581" t="str">
            <v>10-01-030</v>
          </cell>
          <cell r="B581" t="str">
            <v>sc104740</v>
          </cell>
          <cell r="C581" t="str">
            <v>MO instalacion baldosa</v>
          </cell>
          <cell r="D581">
            <v>1</v>
          </cell>
          <cell r="E581" t="str">
            <v>m2</v>
          </cell>
          <cell r="F581">
            <v>10316.464</v>
          </cell>
          <cell r="G581">
            <v>10317</v>
          </cell>
          <cell r="M581" t="str">
            <v>mo</v>
          </cell>
        </row>
        <row r="582">
          <cell r="A582" t="str">
            <v>10-01-030</v>
          </cell>
          <cell r="B582" t="str">
            <v>au11700</v>
          </cell>
          <cell r="C582" t="str">
            <v>Aux mortero de pega 1:4</v>
          </cell>
          <cell r="D582">
            <v>3.3000000000000002E-2</v>
          </cell>
          <cell r="E582" t="str">
            <v>m3</v>
          </cell>
          <cell r="F582">
            <v>246314</v>
          </cell>
          <cell r="G582">
            <v>8129</v>
          </cell>
          <cell r="M582" t="str">
            <v>au</v>
          </cell>
        </row>
        <row r="583">
          <cell r="A583" t="str">
            <v>10-01-030</v>
          </cell>
          <cell r="B583" t="str">
            <v>mo17600</v>
          </cell>
          <cell r="C583" t="str">
            <v>MO transporte interno concreto</v>
          </cell>
          <cell r="D583">
            <v>3.3000000000000002E-2</v>
          </cell>
          <cell r="E583" t="str">
            <v>m3</v>
          </cell>
          <cell r="F583">
            <v>6000</v>
          </cell>
          <cell r="G583">
            <v>198</v>
          </cell>
          <cell r="M583" t="str">
            <v>mo</v>
          </cell>
        </row>
        <row r="584">
          <cell r="A584" t="str">
            <v>10-01-030</v>
          </cell>
          <cell r="B584" t="str">
            <v>mt13900</v>
          </cell>
          <cell r="C584" t="str">
            <v>Elementos de consumo y protección</v>
          </cell>
          <cell r="D584">
            <v>10515</v>
          </cell>
          <cell r="E584" t="str">
            <v>%</v>
          </cell>
          <cell r="F584">
            <v>1.2455000000000001E-2</v>
          </cell>
          <cell r="G584">
            <v>131</v>
          </cell>
          <cell r="M584" t="str">
            <v>mt</v>
          </cell>
        </row>
        <row r="585">
          <cell r="A585" t="str">
            <v>10-01-030</v>
          </cell>
          <cell r="B585" t="str">
            <v>hm15100</v>
          </cell>
          <cell r="C585" t="str">
            <v>Herramienta y equipo menor</v>
          </cell>
          <cell r="D585">
            <v>10515</v>
          </cell>
          <cell r="E585" t="str">
            <v>%</v>
          </cell>
          <cell r="F585">
            <v>0.03</v>
          </cell>
          <cell r="G585">
            <v>316</v>
          </cell>
          <cell r="M585" t="str">
            <v>hm</v>
          </cell>
        </row>
        <row r="586">
          <cell r="A586">
            <v>0</v>
          </cell>
          <cell r="C586" t="str">
            <v>DIRECTO:  69,273 / M2</v>
          </cell>
          <cell r="E586">
            <v>0</v>
          </cell>
          <cell r="F586">
            <v>0</v>
          </cell>
          <cell r="G586">
            <v>0</v>
          </cell>
          <cell r="M586">
            <v>0</v>
          </cell>
        </row>
        <row r="587">
          <cell r="A587">
            <v>0</v>
          </cell>
          <cell r="C587">
            <v>0</v>
          </cell>
          <cell r="E587">
            <v>0</v>
          </cell>
          <cell r="F587">
            <v>0</v>
          </cell>
          <cell r="G587">
            <v>0</v>
          </cell>
          <cell r="M587">
            <v>0</v>
          </cell>
        </row>
        <row r="588">
          <cell r="A588" t="str">
            <v>10-01-040</v>
          </cell>
          <cell r="B588" t="str">
            <v>10-01-040</v>
          </cell>
          <cell r="C588" t="str">
            <v>BALDOSA DE CEMENTO 20x20 DECORADA TIPO 4. INCLUYE MORTERO DE PEGA, PULIDA Y BRILLADA</v>
          </cell>
          <cell r="D588">
            <v>288</v>
          </cell>
          <cell r="E588" t="str">
            <v>M2</v>
          </cell>
          <cell r="F588">
            <v>0</v>
          </cell>
          <cell r="G588">
            <v>69273</v>
          </cell>
          <cell r="M588" t="e">
            <v>#N/A</v>
          </cell>
        </row>
        <row r="589">
          <cell r="A589" t="str">
            <v>10-01-040</v>
          </cell>
          <cell r="B589" t="str">
            <v>mt15560</v>
          </cell>
          <cell r="C589" t="str">
            <v>Baldosa 20 mosaico 2 colores</v>
          </cell>
          <cell r="D589">
            <v>1.05</v>
          </cell>
          <cell r="E589" t="str">
            <v>m2</v>
          </cell>
          <cell r="F589">
            <v>43017</v>
          </cell>
          <cell r="G589">
            <v>45168</v>
          </cell>
          <cell r="M589" t="str">
            <v>mt</v>
          </cell>
        </row>
        <row r="590">
          <cell r="A590" t="str">
            <v>10-01-040</v>
          </cell>
          <cell r="B590" t="str">
            <v>sc104720</v>
          </cell>
          <cell r="C590" t="str">
            <v>Lechada para baldosa color acorde al piso</v>
          </cell>
          <cell r="D590">
            <v>1</v>
          </cell>
          <cell r="E590" t="str">
            <v>m2</v>
          </cell>
          <cell r="F590">
            <v>2292.16</v>
          </cell>
          <cell r="G590">
            <v>2293</v>
          </cell>
          <cell r="M590" t="str">
            <v>sc</v>
          </cell>
        </row>
        <row r="591">
          <cell r="A591" t="str">
            <v>10-01-040</v>
          </cell>
          <cell r="B591" t="str">
            <v>sc104730</v>
          </cell>
          <cell r="C591" t="str">
            <v>Transporte baldosa</v>
          </cell>
          <cell r="D591">
            <v>1</v>
          </cell>
          <cell r="E591" t="str">
            <v>m2</v>
          </cell>
          <cell r="F591">
            <v>2720.848</v>
          </cell>
          <cell r="G591">
            <v>2721</v>
          </cell>
          <cell r="M591" t="str">
            <v>sc</v>
          </cell>
        </row>
        <row r="592">
          <cell r="A592" t="str">
            <v>10-01-040</v>
          </cell>
          <cell r="B592" t="str">
            <v>sc104740</v>
          </cell>
          <cell r="C592" t="str">
            <v>MO instalacion baldosa</v>
          </cell>
          <cell r="D592">
            <v>1</v>
          </cell>
          <cell r="E592" t="str">
            <v>m2</v>
          </cell>
          <cell r="F592">
            <v>10316.464</v>
          </cell>
          <cell r="G592">
            <v>10317</v>
          </cell>
          <cell r="M592" t="str">
            <v>mo</v>
          </cell>
        </row>
        <row r="593">
          <cell r="A593" t="str">
            <v>10-01-040</v>
          </cell>
          <cell r="B593" t="str">
            <v>au11700</v>
          </cell>
          <cell r="C593" t="str">
            <v>Aux mortero de pega 1:4</v>
          </cell>
          <cell r="D593">
            <v>3.3000000000000002E-2</v>
          </cell>
          <cell r="E593" t="str">
            <v>m3</v>
          </cell>
          <cell r="F593">
            <v>246314</v>
          </cell>
          <cell r="G593">
            <v>8129</v>
          </cell>
          <cell r="M593" t="str">
            <v>au</v>
          </cell>
        </row>
        <row r="594">
          <cell r="A594" t="str">
            <v>10-01-040</v>
          </cell>
          <cell r="B594" t="str">
            <v>mo17600</v>
          </cell>
          <cell r="C594" t="str">
            <v>MO transporte interno concreto</v>
          </cell>
          <cell r="D594">
            <v>3.3000000000000002E-2</v>
          </cell>
          <cell r="E594" t="str">
            <v>m3</v>
          </cell>
          <cell r="F594">
            <v>6000</v>
          </cell>
          <cell r="G594">
            <v>198</v>
          </cell>
          <cell r="M594" t="str">
            <v>mo</v>
          </cell>
        </row>
        <row r="595">
          <cell r="A595" t="str">
            <v>10-01-040</v>
          </cell>
          <cell r="B595" t="str">
            <v>mt13900</v>
          </cell>
          <cell r="C595" t="str">
            <v>Elementos de consumo y protección</v>
          </cell>
          <cell r="D595">
            <v>10515</v>
          </cell>
          <cell r="E595" t="str">
            <v>%</v>
          </cell>
          <cell r="F595">
            <v>1.2455000000000001E-2</v>
          </cell>
          <cell r="G595">
            <v>131</v>
          </cell>
          <cell r="M595" t="str">
            <v>mt</v>
          </cell>
        </row>
        <row r="596">
          <cell r="A596" t="str">
            <v>10-01-040</v>
          </cell>
          <cell r="B596" t="str">
            <v>hm15100</v>
          </cell>
          <cell r="C596" t="str">
            <v>Herramienta y equipo menor</v>
          </cell>
          <cell r="D596">
            <v>10515</v>
          </cell>
          <cell r="E596" t="str">
            <v>%</v>
          </cell>
          <cell r="F596">
            <v>0.03</v>
          </cell>
          <cell r="G596">
            <v>316</v>
          </cell>
          <cell r="M596" t="str">
            <v>hm</v>
          </cell>
        </row>
        <row r="597">
          <cell r="A597">
            <v>0</v>
          </cell>
          <cell r="C597" t="str">
            <v>DIRECTO:  69,273 / M2</v>
          </cell>
          <cell r="E597">
            <v>0</v>
          </cell>
          <cell r="F597">
            <v>0</v>
          </cell>
          <cell r="G597">
            <v>0</v>
          </cell>
          <cell r="M597">
            <v>0</v>
          </cell>
        </row>
        <row r="598">
          <cell r="A598">
            <v>0</v>
          </cell>
          <cell r="C598">
            <v>0</v>
          </cell>
          <cell r="E598">
            <v>0</v>
          </cell>
          <cell r="F598">
            <v>0</v>
          </cell>
          <cell r="G598">
            <v>0</v>
          </cell>
          <cell r="M598">
            <v>0</v>
          </cell>
        </row>
        <row r="599">
          <cell r="A599" t="str">
            <v>10-01-050</v>
          </cell>
          <cell r="B599" t="str">
            <v>10-01-050</v>
          </cell>
          <cell r="C599" t="str">
            <v>BALDOSA DE CEMENTO 20x20 DECORADA TIPO 5. INCLUYE MORTERO DE PEGA, PULIDA Y BRILLADA</v>
          </cell>
          <cell r="D599">
            <v>68</v>
          </cell>
          <cell r="E599" t="str">
            <v>M2</v>
          </cell>
          <cell r="F599">
            <v>0</v>
          </cell>
          <cell r="G599">
            <v>69273</v>
          </cell>
          <cell r="M599" t="e">
            <v>#N/A</v>
          </cell>
        </row>
        <row r="600">
          <cell r="A600" t="str">
            <v>10-01-050</v>
          </cell>
          <cell r="B600" t="str">
            <v>mt15560</v>
          </cell>
          <cell r="C600" t="str">
            <v>Baldosa 20 mosaico 2 colores</v>
          </cell>
          <cell r="D600">
            <v>1.05</v>
          </cell>
          <cell r="E600" t="str">
            <v>m2</v>
          </cell>
          <cell r="F600">
            <v>43017</v>
          </cell>
          <cell r="G600">
            <v>45168</v>
          </cell>
          <cell r="M600" t="str">
            <v>mt</v>
          </cell>
        </row>
        <row r="601">
          <cell r="A601" t="str">
            <v>10-01-050</v>
          </cell>
          <cell r="B601" t="str">
            <v>sc104720</v>
          </cell>
          <cell r="C601" t="str">
            <v>Lechada para baldosa color acorde al piso</v>
          </cell>
          <cell r="D601">
            <v>1</v>
          </cell>
          <cell r="E601" t="str">
            <v>m2</v>
          </cell>
          <cell r="F601">
            <v>2292.16</v>
          </cell>
          <cell r="G601">
            <v>2293</v>
          </cell>
          <cell r="M601" t="str">
            <v>sc</v>
          </cell>
        </row>
        <row r="602">
          <cell r="A602" t="str">
            <v>10-01-050</v>
          </cell>
          <cell r="B602" t="str">
            <v>sc104730</v>
          </cell>
          <cell r="C602" t="str">
            <v>Transporte baldosa</v>
          </cell>
          <cell r="D602">
            <v>1</v>
          </cell>
          <cell r="E602" t="str">
            <v>m2</v>
          </cell>
          <cell r="F602">
            <v>2720.848</v>
          </cell>
          <cell r="G602">
            <v>2721</v>
          </cell>
          <cell r="M602" t="str">
            <v>sc</v>
          </cell>
        </row>
        <row r="603">
          <cell r="A603" t="str">
            <v>10-01-050</v>
          </cell>
          <cell r="B603" t="str">
            <v>sc104740</v>
          </cell>
          <cell r="C603" t="str">
            <v>MO instalacion baldosa</v>
          </cell>
          <cell r="D603">
            <v>1</v>
          </cell>
          <cell r="E603" t="str">
            <v>m2</v>
          </cell>
          <cell r="F603">
            <v>10316.464</v>
          </cell>
          <cell r="G603">
            <v>10317</v>
          </cell>
          <cell r="M603" t="str">
            <v>mo</v>
          </cell>
        </row>
        <row r="604">
          <cell r="A604" t="str">
            <v>10-01-050</v>
          </cell>
          <cell r="B604" t="str">
            <v>au11700</v>
          </cell>
          <cell r="C604" t="str">
            <v>Aux mortero de pega 1:4</v>
          </cell>
          <cell r="D604">
            <v>3.3000000000000002E-2</v>
          </cell>
          <cell r="E604" t="str">
            <v>m3</v>
          </cell>
          <cell r="F604">
            <v>246314</v>
          </cell>
          <cell r="G604">
            <v>8129</v>
          </cell>
          <cell r="M604" t="str">
            <v>au</v>
          </cell>
        </row>
        <row r="605">
          <cell r="A605" t="str">
            <v>10-01-050</v>
          </cell>
          <cell r="B605" t="str">
            <v>mo17600</v>
          </cell>
          <cell r="C605" t="str">
            <v>MO transporte interno concreto</v>
          </cell>
          <cell r="D605">
            <v>3.3000000000000002E-2</v>
          </cell>
          <cell r="E605" t="str">
            <v>m3</v>
          </cell>
          <cell r="F605">
            <v>6000</v>
          </cell>
          <cell r="G605">
            <v>198</v>
          </cell>
          <cell r="M605" t="str">
            <v>mo</v>
          </cell>
        </row>
        <row r="606">
          <cell r="A606" t="str">
            <v>10-01-050</v>
          </cell>
          <cell r="B606" t="str">
            <v>mt13900</v>
          </cell>
          <cell r="C606" t="str">
            <v>Elementos de consumo y protección</v>
          </cell>
          <cell r="D606">
            <v>10515</v>
          </cell>
          <cell r="E606" t="str">
            <v>%</v>
          </cell>
          <cell r="F606">
            <v>1.2455000000000001E-2</v>
          </cell>
          <cell r="G606">
            <v>131</v>
          </cell>
          <cell r="M606" t="str">
            <v>mt</v>
          </cell>
        </row>
        <row r="607">
          <cell r="A607" t="str">
            <v>10-01-050</v>
          </cell>
          <cell r="B607" t="str">
            <v>hm15100</v>
          </cell>
          <cell r="C607" t="str">
            <v>Herramienta y equipo menor</v>
          </cell>
          <cell r="D607">
            <v>10515</v>
          </cell>
          <cell r="E607" t="str">
            <v>%</v>
          </cell>
          <cell r="F607">
            <v>0.03</v>
          </cell>
          <cell r="G607">
            <v>316</v>
          </cell>
          <cell r="M607" t="str">
            <v>hm</v>
          </cell>
        </row>
        <row r="608">
          <cell r="A608">
            <v>0</v>
          </cell>
          <cell r="C608" t="str">
            <v>DIRECTO:  69,273 / M2</v>
          </cell>
          <cell r="E608">
            <v>0</v>
          </cell>
          <cell r="F608">
            <v>0</v>
          </cell>
          <cell r="G608">
            <v>0</v>
          </cell>
          <cell r="M608">
            <v>0</v>
          </cell>
        </row>
        <row r="609">
          <cell r="A609">
            <v>0</v>
          </cell>
          <cell r="C609">
            <v>0</v>
          </cell>
          <cell r="E609">
            <v>0</v>
          </cell>
          <cell r="F609">
            <v>0</v>
          </cell>
          <cell r="G609">
            <v>0</v>
          </cell>
          <cell r="M609">
            <v>0</v>
          </cell>
        </row>
        <row r="610">
          <cell r="A610" t="str">
            <v>10-01-060</v>
          </cell>
          <cell r="B610" t="str">
            <v>10-01-060</v>
          </cell>
          <cell r="C610" t="str">
            <v>BALDOSA DE CEMENTO 20x20 DECORADA TIPO 6. INCLUYE MORTERO DE PEGA, PULIDA Y BRILLADA</v>
          </cell>
          <cell r="D610">
            <v>44</v>
          </cell>
          <cell r="E610" t="str">
            <v>M2</v>
          </cell>
          <cell r="F610">
            <v>0</v>
          </cell>
          <cell r="G610">
            <v>72261</v>
          </cell>
          <cell r="M610" t="e">
            <v>#N/A</v>
          </cell>
        </row>
        <row r="611">
          <cell r="A611" t="str">
            <v>10-01-060</v>
          </cell>
          <cell r="B611" t="str">
            <v>mt15550</v>
          </cell>
          <cell r="C611" t="str">
            <v>Baldosa 20 mosaico 4 colores</v>
          </cell>
          <cell r="D611">
            <v>1.05</v>
          </cell>
          <cell r="E611" t="str">
            <v>m2</v>
          </cell>
          <cell r="F611">
            <v>45862</v>
          </cell>
          <cell r="G611">
            <v>48156</v>
          </cell>
          <cell r="M611" t="str">
            <v>mt</v>
          </cell>
        </row>
        <row r="612">
          <cell r="A612" t="str">
            <v>10-01-060</v>
          </cell>
          <cell r="B612" t="str">
            <v>sc104720</v>
          </cell>
          <cell r="C612" t="str">
            <v>Lechada para baldosa color acorde al piso</v>
          </cell>
          <cell r="D612">
            <v>1</v>
          </cell>
          <cell r="E612" t="str">
            <v>m2</v>
          </cell>
          <cell r="F612">
            <v>2292.16</v>
          </cell>
          <cell r="G612">
            <v>2293</v>
          </cell>
          <cell r="M612" t="str">
            <v>sc</v>
          </cell>
        </row>
        <row r="613">
          <cell r="A613" t="str">
            <v>10-01-060</v>
          </cell>
          <cell r="B613" t="str">
            <v>sc104730</v>
          </cell>
          <cell r="C613" t="str">
            <v>Transporte baldosa</v>
          </cell>
          <cell r="D613">
            <v>1</v>
          </cell>
          <cell r="E613" t="str">
            <v>m2</v>
          </cell>
          <cell r="F613">
            <v>2720.848</v>
          </cell>
          <cell r="G613">
            <v>2721</v>
          </cell>
          <cell r="M613" t="str">
            <v>sc</v>
          </cell>
        </row>
        <row r="614">
          <cell r="A614" t="str">
            <v>10-01-060</v>
          </cell>
          <cell r="B614" t="str">
            <v>sc104740</v>
          </cell>
          <cell r="C614" t="str">
            <v>MO instalacion baldosa</v>
          </cell>
          <cell r="D614">
            <v>1</v>
          </cell>
          <cell r="E614" t="str">
            <v>m2</v>
          </cell>
          <cell r="F614">
            <v>10316.464</v>
          </cell>
          <cell r="G614">
            <v>10317</v>
          </cell>
          <cell r="M614" t="str">
            <v>mo</v>
          </cell>
        </row>
        <row r="615">
          <cell r="A615" t="str">
            <v>10-01-060</v>
          </cell>
          <cell r="B615" t="str">
            <v>au11700</v>
          </cell>
          <cell r="C615" t="str">
            <v>Aux mortero de pega 1:4</v>
          </cell>
          <cell r="D615">
            <v>3.3000000000000002E-2</v>
          </cell>
          <cell r="E615" t="str">
            <v>m3</v>
          </cell>
          <cell r="F615">
            <v>246314</v>
          </cell>
          <cell r="G615">
            <v>8129</v>
          </cell>
          <cell r="M615" t="str">
            <v>au</v>
          </cell>
        </row>
        <row r="616">
          <cell r="A616" t="str">
            <v>10-01-060</v>
          </cell>
          <cell r="B616" t="str">
            <v>mo17600</v>
          </cell>
          <cell r="C616" t="str">
            <v>MO transporte interno concreto</v>
          </cell>
          <cell r="D616">
            <v>3.3000000000000002E-2</v>
          </cell>
          <cell r="E616" t="str">
            <v>m3</v>
          </cell>
          <cell r="F616">
            <v>6000</v>
          </cell>
          <cell r="G616">
            <v>198</v>
          </cell>
          <cell r="M616" t="str">
            <v>mo</v>
          </cell>
        </row>
        <row r="617">
          <cell r="A617" t="str">
            <v>10-01-060</v>
          </cell>
          <cell r="B617" t="str">
            <v>mt13900</v>
          </cell>
          <cell r="C617" t="str">
            <v>Elementos de consumo y protección</v>
          </cell>
          <cell r="D617">
            <v>10515</v>
          </cell>
          <cell r="E617" t="str">
            <v>%</v>
          </cell>
          <cell r="F617">
            <v>1.2455000000000001E-2</v>
          </cell>
          <cell r="G617">
            <v>131</v>
          </cell>
          <cell r="M617" t="str">
            <v>mt</v>
          </cell>
        </row>
        <row r="618">
          <cell r="A618" t="str">
            <v>10-01-060</v>
          </cell>
          <cell r="B618" t="str">
            <v>hm15100</v>
          </cell>
          <cell r="C618" t="str">
            <v>Herramienta y equipo menor</v>
          </cell>
          <cell r="D618">
            <v>10515</v>
          </cell>
          <cell r="E618" t="str">
            <v>%</v>
          </cell>
          <cell r="F618">
            <v>0.03</v>
          </cell>
          <cell r="G618">
            <v>316</v>
          </cell>
          <cell r="M618" t="str">
            <v>hm</v>
          </cell>
        </row>
        <row r="619">
          <cell r="A619">
            <v>0</v>
          </cell>
          <cell r="C619" t="str">
            <v>DIRECTO:  72,261 / M2</v>
          </cell>
          <cell r="E619">
            <v>0</v>
          </cell>
          <cell r="F619">
            <v>0</v>
          </cell>
          <cell r="G619">
            <v>0</v>
          </cell>
          <cell r="M619">
            <v>0</v>
          </cell>
        </row>
        <row r="620">
          <cell r="A620">
            <v>0</v>
          </cell>
          <cell r="C620">
            <v>0</v>
          </cell>
          <cell r="E620">
            <v>0</v>
          </cell>
          <cell r="F620">
            <v>0</v>
          </cell>
          <cell r="G620">
            <v>0</v>
          </cell>
          <cell r="M620">
            <v>0</v>
          </cell>
        </row>
        <row r="621">
          <cell r="A621" t="str">
            <v>10-01-070</v>
          </cell>
          <cell r="B621" t="str">
            <v>10-01-070</v>
          </cell>
          <cell r="C621" t="str">
            <v>CERAMICA TIPO DUROPISO DE CORONA O EQUIVALENTE COLOR NEGRO</v>
          </cell>
          <cell r="D621">
            <v>100</v>
          </cell>
          <cell r="E621" t="str">
            <v>M2</v>
          </cell>
          <cell r="F621">
            <v>0</v>
          </cell>
          <cell r="G621">
            <v>62035</v>
          </cell>
          <cell r="M621" t="e">
            <v>#N/A</v>
          </cell>
        </row>
        <row r="622">
          <cell r="A622" t="str">
            <v>10-01-070</v>
          </cell>
          <cell r="B622" t="str">
            <v>au11700</v>
          </cell>
          <cell r="C622" t="str">
            <v>Aux mortero de pega 1:4</v>
          </cell>
          <cell r="D622">
            <v>3.15E-2</v>
          </cell>
          <cell r="E622" t="str">
            <v>m3</v>
          </cell>
          <cell r="F622">
            <v>246314</v>
          </cell>
          <cell r="G622">
            <v>7759</v>
          </cell>
          <cell r="M622" t="str">
            <v>au</v>
          </cell>
        </row>
        <row r="623">
          <cell r="A623" t="str">
            <v>10-01-070</v>
          </cell>
          <cell r="B623" t="str">
            <v>mt15570</v>
          </cell>
          <cell r="C623" t="str">
            <v>Duropiso negro Corona</v>
          </cell>
          <cell r="D623">
            <v>1.02</v>
          </cell>
          <cell r="E623" t="str">
            <v>m2</v>
          </cell>
          <cell r="F623">
            <v>39150</v>
          </cell>
          <cell r="G623">
            <v>39933</v>
          </cell>
          <cell r="M623" t="str">
            <v>mt</v>
          </cell>
        </row>
        <row r="624">
          <cell r="A624" t="str">
            <v>10-01-070</v>
          </cell>
          <cell r="B624" t="str">
            <v>mt15910</v>
          </cell>
          <cell r="C624" t="str">
            <v>Concolor porcelanato negro profundo x 5kg</v>
          </cell>
          <cell r="D624">
            <v>0.06</v>
          </cell>
          <cell r="E624" t="str">
            <v>cj</v>
          </cell>
          <cell r="F624">
            <v>14484</v>
          </cell>
          <cell r="G624">
            <v>870</v>
          </cell>
          <cell r="M624" t="str">
            <v>mt</v>
          </cell>
        </row>
        <row r="625">
          <cell r="A625" t="str">
            <v>10-01-070</v>
          </cell>
          <cell r="B625" t="str">
            <v>mo17600</v>
          </cell>
          <cell r="C625" t="str">
            <v>MO transporte interno concreto</v>
          </cell>
          <cell r="D625">
            <v>3.15E-2</v>
          </cell>
          <cell r="E625" t="str">
            <v>m3</v>
          </cell>
          <cell r="F625">
            <v>6000</v>
          </cell>
          <cell r="G625">
            <v>189</v>
          </cell>
          <cell r="M625" t="str">
            <v>mo</v>
          </cell>
        </row>
        <row r="626">
          <cell r="A626" t="str">
            <v>10-01-070</v>
          </cell>
          <cell r="B626" t="str">
            <v>mo104690</v>
          </cell>
          <cell r="C626" t="str">
            <v>MO instalacion piso en duropiso</v>
          </cell>
          <cell r="D626">
            <v>1</v>
          </cell>
          <cell r="E626" t="str">
            <v>m2</v>
          </cell>
          <cell r="F626">
            <v>12735</v>
          </cell>
          <cell r="G626">
            <v>12735</v>
          </cell>
          <cell r="M626" t="str">
            <v>mo</v>
          </cell>
        </row>
        <row r="627">
          <cell r="A627" t="str">
            <v>10-01-070</v>
          </cell>
          <cell r="B627" t="str">
            <v>mt13900</v>
          </cell>
          <cell r="C627" t="str">
            <v>Elementos de consumo y protección</v>
          </cell>
          <cell r="D627">
            <v>12924</v>
          </cell>
          <cell r="E627" t="str">
            <v>%</v>
          </cell>
          <cell r="F627">
            <v>1.2455000000000001E-2</v>
          </cell>
          <cell r="G627">
            <v>161</v>
          </cell>
          <cell r="M627" t="str">
            <v>mt</v>
          </cell>
        </row>
        <row r="628">
          <cell r="A628" t="str">
            <v>10-01-070</v>
          </cell>
          <cell r="B628" t="str">
            <v>hm15100</v>
          </cell>
          <cell r="C628" t="str">
            <v>Herramienta y equipo menor</v>
          </cell>
          <cell r="D628">
            <v>12924</v>
          </cell>
          <cell r="E628" t="str">
            <v>%</v>
          </cell>
          <cell r="F628">
            <v>0.03</v>
          </cell>
          <cell r="G628">
            <v>388</v>
          </cell>
          <cell r="M628" t="str">
            <v>hm</v>
          </cell>
        </row>
        <row r="629">
          <cell r="A629">
            <v>0</v>
          </cell>
          <cell r="C629" t="str">
            <v>DIRECTO:  62,035 / M2</v>
          </cell>
          <cell r="E629">
            <v>0</v>
          </cell>
          <cell r="F629">
            <v>0</v>
          </cell>
          <cell r="G629">
            <v>0</v>
          </cell>
          <cell r="M629">
            <v>0</v>
          </cell>
        </row>
        <row r="630">
          <cell r="A630">
            <v>0</v>
          </cell>
          <cell r="C630">
            <v>0</v>
          </cell>
          <cell r="E630">
            <v>0</v>
          </cell>
          <cell r="F630">
            <v>0</v>
          </cell>
          <cell r="G630">
            <v>0</v>
          </cell>
          <cell r="M630">
            <v>0</v>
          </cell>
        </row>
        <row r="631">
          <cell r="A631" t="str">
            <v>10-01-080</v>
          </cell>
          <cell r="B631" t="str">
            <v>10-01-080</v>
          </cell>
          <cell r="C631" t="str">
            <v>PISO EN MADERA PARA OFICINAS. ESTRUCTURA DE ALFARDAS Y TABLILLA DE PISO. INCLUYE ACABADO</v>
          </cell>
          <cell r="D631">
            <v>297</v>
          </cell>
          <cell r="E631" t="str">
            <v>M2</v>
          </cell>
          <cell r="F631">
            <v>0</v>
          </cell>
          <cell r="G631">
            <v>153654</v>
          </cell>
          <cell r="M631" t="e">
            <v>#N/A</v>
          </cell>
        </row>
        <row r="632">
          <cell r="A632" t="str">
            <v>10-01-080</v>
          </cell>
          <cell r="B632" t="str">
            <v>mt574000</v>
          </cell>
          <cell r="C632" t="str">
            <v>Tablilla en choiba para piso 1.8x8cm</v>
          </cell>
          <cell r="D632">
            <v>1.02</v>
          </cell>
          <cell r="E632" t="str">
            <v>un</v>
          </cell>
          <cell r="F632">
            <v>30000</v>
          </cell>
          <cell r="G632">
            <v>30600</v>
          </cell>
          <cell r="M632" t="str">
            <v>mt</v>
          </cell>
        </row>
        <row r="633">
          <cell r="A633" t="str">
            <v>10-01-080</v>
          </cell>
          <cell r="B633" t="str">
            <v>mt573100</v>
          </cell>
          <cell r="C633" t="str">
            <v>Viga en choiba de 8cmx11cmx6m</v>
          </cell>
          <cell r="D633">
            <v>2.2222222222222223</v>
          </cell>
          <cell r="E633" t="str">
            <v>un</v>
          </cell>
          <cell r="F633">
            <v>45000</v>
          </cell>
          <cell r="G633">
            <v>100000</v>
          </cell>
          <cell r="M633" t="str">
            <v>mt</v>
          </cell>
        </row>
        <row r="634">
          <cell r="A634" t="str">
            <v>10-01-080</v>
          </cell>
          <cell r="B634" t="str">
            <v>eq96200</v>
          </cell>
          <cell r="C634" t="str">
            <v>Pulidora electrica manual</v>
          </cell>
          <cell r="D634">
            <v>0.1</v>
          </cell>
          <cell r="E634" t="str">
            <v>dia</v>
          </cell>
          <cell r="F634">
            <v>22040</v>
          </cell>
          <cell r="G634">
            <v>2204</v>
          </cell>
          <cell r="M634" t="str">
            <v>eq</v>
          </cell>
        </row>
        <row r="635">
          <cell r="A635" t="str">
            <v>10-01-080</v>
          </cell>
          <cell r="B635" t="str">
            <v>mo104670</v>
          </cell>
          <cell r="C635" t="str">
            <v>MO instalacion piso en madera</v>
          </cell>
          <cell r="D635">
            <v>1</v>
          </cell>
          <cell r="E635" t="str">
            <v>m2</v>
          </cell>
          <cell r="F635">
            <v>20000</v>
          </cell>
          <cell r="G635">
            <v>20000</v>
          </cell>
          <cell r="M635" t="str">
            <v>mo</v>
          </cell>
        </row>
        <row r="636">
          <cell r="A636" t="str">
            <v>10-01-080</v>
          </cell>
          <cell r="B636" t="str">
            <v>mt13900</v>
          </cell>
          <cell r="C636" t="str">
            <v>Elementos de consumo y protección</v>
          </cell>
          <cell r="D636">
            <v>20000</v>
          </cell>
          <cell r="E636" t="str">
            <v>%</v>
          </cell>
          <cell r="F636">
            <v>1.2455000000000001E-2</v>
          </cell>
          <cell r="G636">
            <v>250</v>
          </cell>
          <cell r="M636" t="str">
            <v>mt</v>
          </cell>
        </row>
        <row r="637">
          <cell r="A637" t="str">
            <v>10-01-080</v>
          </cell>
          <cell r="B637" t="str">
            <v>hm15100</v>
          </cell>
          <cell r="C637" t="str">
            <v>Herramienta y equipo menor</v>
          </cell>
          <cell r="D637">
            <v>20000</v>
          </cell>
          <cell r="E637" t="str">
            <v>%</v>
          </cell>
          <cell r="F637">
            <v>0.03</v>
          </cell>
          <cell r="G637">
            <v>600</v>
          </cell>
          <cell r="M637" t="str">
            <v>hm</v>
          </cell>
        </row>
        <row r="638">
          <cell r="A638">
            <v>0</v>
          </cell>
          <cell r="C638" t="str">
            <v>DIRECTO:  153,654 / M2</v>
          </cell>
          <cell r="E638">
            <v>0</v>
          </cell>
          <cell r="F638">
            <v>0</v>
          </cell>
          <cell r="G638">
            <v>0</v>
          </cell>
          <cell r="M638">
            <v>0</v>
          </cell>
        </row>
        <row r="639">
          <cell r="A639">
            <v>0</v>
          </cell>
          <cell r="C639">
            <v>0</v>
          </cell>
          <cell r="E639">
            <v>0</v>
          </cell>
          <cell r="F639">
            <v>0</v>
          </cell>
          <cell r="G639">
            <v>0</v>
          </cell>
          <cell r="M639">
            <v>0</v>
          </cell>
        </row>
        <row r="640">
          <cell r="A640" t="str">
            <v>10-01-090</v>
          </cell>
          <cell r="B640" t="str">
            <v>10-01-090</v>
          </cell>
          <cell r="C640" t="str">
            <v>PISO EN CONCRETO F'C 21 MPA E: 0.05 M. PULIDO ENDURECIDO CON SIKAFLOOR 3 QUARTZTOP DE SIKA O EQUIVALENTE</v>
          </cell>
          <cell r="D640">
            <v>403</v>
          </cell>
          <cell r="E640" t="str">
            <v>M2</v>
          </cell>
          <cell r="F640">
            <v>0</v>
          </cell>
          <cell r="G640">
            <v>43014</v>
          </cell>
          <cell r="M640" t="e">
            <v>#N/A</v>
          </cell>
        </row>
        <row r="641">
          <cell r="A641" t="str">
            <v>10-01-090</v>
          </cell>
          <cell r="B641" t="str">
            <v>au10700</v>
          </cell>
          <cell r="C641" t="str">
            <v>Aux concreto 3000 psi -obra- 3/4"</v>
          </cell>
          <cell r="D641">
            <v>5.2500000000000005E-2</v>
          </cell>
          <cell r="E641" t="str">
            <v>m3</v>
          </cell>
          <cell r="F641">
            <v>271081</v>
          </cell>
          <cell r="G641">
            <v>14232</v>
          </cell>
          <cell r="M641" t="str">
            <v>au</v>
          </cell>
        </row>
        <row r="642">
          <cell r="A642" t="str">
            <v>10-01-090</v>
          </cell>
          <cell r="B642" t="str">
            <v>mt20030</v>
          </cell>
          <cell r="C642" t="str">
            <v>Sikafloor-3 Quartz Top x 30k</v>
          </cell>
          <cell r="D642">
            <v>5.25</v>
          </cell>
          <cell r="E642" t="str">
            <v>kg</v>
          </cell>
          <cell r="F642">
            <v>916.4</v>
          </cell>
          <cell r="G642">
            <v>4812</v>
          </cell>
          <cell r="M642" t="str">
            <v>mt</v>
          </cell>
        </row>
        <row r="643">
          <cell r="A643" t="str">
            <v>10-01-090</v>
          </cell>
          <cell r="B643" t="str">
            <v>eq96500</v>
          </cell>
          <cell r="C643" t="str">
            <v>Allanadora de 36"</v>
          </cell>
          <cell r="D643">
            <v>0.1</v>
          </cell>
          <cell r="E643" t="str">
            <v>dia</v>
          </cell>
          <cell r="F643">
            <v>80040</v>
          </cell>
          <cell r="G643">
            <v>8004</v>
          </cell>
          <cell r="M643" t="str">
            <v>eq</v>
          </cell>
        </row>
        <row r="644">
          <cell r="A644" t="str">
            <v>10-01-090</v>
          </cell>
          <cell r="B644" t="str">
            <v>mo17600</v>
          </cell>
          <cell r="C644" t="str">
            <v>MO transporte interno concreto</v>
          </cell>
          <cell r="D644">
            <v>5.2500000000000005E-2</v>
          </cell>
          <cell r="E644" t="str">
            <v>m3</v>
          </cell>
          <cell r="F644">
            <v>6000</v>
          </cell>
          <cell r="G644">
            <v>315</v>
          </cell>
          <cell r="M644" t="str">
            <v>mo</v>
          </cell>
        </row>
        <row r="645">
          <cell r="A645" t="str">
            <v>10-01-090</v>
          </cell>
          <cell r="B645" t="str">
            <v>mo120660</v>
          </cell>
          <cell r="C645" t="str">
            <v>MO vaciado piso en concreto e=5cm</v>
          </cell>
          <cell r="D645">
            <v>1</v>
          </cell>
          <cell r="E645" t="str">
            <v>m2</v>
          </cell>
          <cell r="F645">
            <v>15000</v>
          </cell>
          <cell r="G645">
            <v>15000</v>
          </cell>
          <cell r="M645" t="str">
            <v>mo</v>
          </cell>
        </row>
        <row r="646">
          <cell r="A646" t="str">
            <v>10-01-090</v>
          </cell>
          <cell r="B646" t="str">
            <v>mt13900</v>
          </cell>
          <cell r="C646" t="str">
            <v>Elementos de consumo y protección</v>
          </cell>
          <cell r="D646">
            <v>15315</v>
          </cell>
          <cell r="E646" t="str">
            <v>%</v>
          </cell>
          <cell r="F646">
            <v>1.2455000000000001E-2</v>
          </cell>
          <cell r="G646">
            <v>191</v>
          </cell>
          <cell r="M646" t="str">
            <v>mt</v>
          </cell>
        </row>
        <row r="647">
          <cell r="A647" t="str">
            <v>10-01-090</v>
          </cell>
          <cell r="B647" t="str">
            <v>hm15100</v>
          </cell>
          <cell r="C647" t="str">
            <v>Herramienta y equipo menor</v>
          </cell>
          <cell r="D647">
            <v>15315</v>
          </cell>
          <cell r="E647" t="str">
            <v>%</v>
          </cell>
          <cell r="F647">
            <v>0.03</v>
          </cell>
          <cell r="G647">
            <v>460</v>
          </cell>
          <cell r="M647" t="str">
            <v>hm</v>
          </cell>
        </row>
        <row r="648">
          <cell r="A648">
            <v>0</v>
          </cell>
          <cell r="C648" t="str">
            <v>DIRECTO:  43,014 / M2</v>
          </cell>
          <cell r="E648">
            <v>0</v>
          </cell>
          <cell r="F648">
            <v>0</v>
          </cell>
          <cell r="G648">
            <v>0</v>
          </cell>
          <cell r="M648">
            <v>0</v>
          </cell>
        </row>
        <row r="649">
          <cell r="A649">
            <v>0</v>
          </cell>
          <cell r="C649">
            <v>0</v>
          </cell>
          <cell r="E649">
            <v>0</v>
          </cell>
          <cell r="F649">
            <v>0</v>
          </cell>
          <cell r="G649">
            <v>0</v>
          </cell>
          <cell r="M649">
            <v>0</v>
          </cell>
        </row>
        <row r="650">
          <cell r="A650" t="str">
            <v>10-01-100</v>
          </cell>
          <cell r="B650" t="str">
            <v>10-01-100</v>
          </cell>
          <cell r="C650" t="str">
            <v>PISO EN MADERA LAMINADA PARA ESCALAS</v>
          </cell>
          <cell r="D650">
            <v>48</v>
          </cell>
          <cell r="E650" t="str">
            <v>M2</v>
          </cell>
          <cell r="F650">
            <v>0</v>
          </cell>
          <cell r="G650">
            <v>70000</v>
          </cell>
          <cell r="M650" t="e">
            <v>#N/A</v>
          </cell>
        </row>
        <row r="651">
          <cell r="A651" t="str">
            <v>10-01-100</v>
          </cell>
          <cell r="B651" t="str">
            <v>pv10020</v>
          </cell>
          <cell r="C651" t="str">
            <v>Provision para piso en madera escalas</v>
          </cell>
          <cell r="D651">
            <v>1</v>
          </cell>
          <cell r="E651" t="str">
            <v>gb</v>
          </cell>
          <cell r="F651">
            <v>70000</v>
          </cell>
          <cell r="G651">
            <v>70000</v>
          </cell>
          <cell r="M651" t="str">
            <v>pv</v>
          </cell>
        </row>
        <row r="652">
          <cell r="A652">
            <v>0</v>
          </cell>
          <cell r="C652" t="str">
            <v>DIRECTO:  70,000 / M2</v>
          </cell>
          <cell r="E652">
            <v>0</v>
          </cell>
          <cell r="F652">
            <v>0</v>
          </cell>
          <cell r="G652">
            <v>0</v>
          </cell>
          <cell r="M652">
            <v>0</v>
          </cell>
        </row>
        <row r="653">
          <cell r="A653">
            <v>0</v>
          </cell>
          <cell r="C653">
            <v>0</v>
          </cell>
          <cell r="E653">
            <v>0</v>
          </cell>
          <cell r="F653">
            <v>0</v>
          </cell>
          <cell r="G653">
            <v>0</v>
          </cell>
          <cell r="M653">
            <v>0</v>
          </cell>
        </row>
        <row r="654">
          <cell r="A654" t="str">
            <v>10-01-200</v>
          </cell>
          <cell r="B654" t="str">
            <v>10-01-200</v>
          </cell>
          <cell r="C654" t="str">
            <v>PISO INDUSTRIAL TIPO COLREJILLAS O EQUIVALENTE EN CORREDORES TECNICOS</v>
          </cell>
          <cell r="D654">
            <v>39</v>
          </cell>
          <cell r="E654" t="str">
            <v>M2</v>
          </cell>
          <cell r="F654">
            <v>0</v>
          </cell>
          <cell r="G654">
            <v>400000</v>
          </cell>
          <cell r="M654" t="e">
            <v>#N/A</v>
          </cell>
        </row>
        <row r="655">
          <cell r="A655" t="str">
            <v>10-01-200</v>
          </cell>
          <cell r="B655" t="str">
            <v>pv10140</v>
          </cell>
          <cell r="C655" t="str">
            <v>Provision para piso metalico industrial</v>
          </cell>
          <cell r="D655">
            <v>1</v>
          </cell>
          <cell r="E655" t="str">
            <v>m2</v>
          </cell>
          <cell r="F655">
            <v>400000</v>
          </cell>
          <cell r="G655">
            <v>400000</v>
          </cell>
          <cell r="M655" t="str">
            <v>pv</v>
          </cell>
        </row>
        <row r="656">
          <cell r="A656">
            <v>0</v>
          </cell>
          <cell r="C656" t="str">
            <v>DIRECTO:  400,000 / M2</v>
          </cell>
          <cell r="E656">
            <v>0</v>
          </cell>
          <cell r="F656">
            <v>0</v>
          </cell>
          <cell r="G656">
            <v>0</v>
          </cell>
          <cell r="M656">
            <v>0</v>
          </cell>
        </row>
        <row r="657">
          <cell r="A657">
            <v>0</v>
          </cell>
          <cell r="C657">
            <v>0</v>
          </cell>
          <cell r="E657">
            <v>0</v>
          </cell>
          <cell r="F657">
            <v>0</v>
          </cell>
          <cell r="G657">
            <v>0</v>
          </cell>
          <cell r="M657">
            <v>0</v>
          </cell>
        </row>
        <row r="658">
          <cell r="A658" t="str">
            <v>10-02-020</v>
          </cell>
          <cell r="B658" t="str">
            <v>10-02-020</v>
          </cell>
          <cell r="C658" t="str">
            <v>ZOCALO EN MEDIA CAÑA DE GRANO. INCLUYE MORTERO DE PEGA, VARILLAS DE DILATACION, PULIDA Y BRILLADA</v>
          </cell>
          <cell r="D658">
            <v>157</v>
          </cell>
          <cell r="E658" t="str">
            <v>M</v>
          </cell>
          <cell r="F658">
            <v>0</v>
          </cell>
          <cell r="G658">
            <v>34842</v>
          </cell>
          <cell r="M658" t="e">
            <v>#N/A</v>
          </cell>
        </row>
        <row r="659">
          <cell r="A659" t="str">
            <v>10-02-020</v>
          </cell>
          <cell r="B659" t="str">
            <v>au11700</v>
          </cell>
          <cell r="C659" t="str">
            <v>Aux mortero de pega 1:4</v>
          </cell>
          <cell r="D659">
            <v>4.2000000000000006E-3</v>
          </cell>
          <cell r="E659" t="str">
            <v>m3</v>
          </cell>
          <cell r="F659">
            <v>246314</v>
          </cell>
          <cell r="G659">
            <v>1035</v>
          </cell>
          <cell r="M659" t="str">
            <v>au</v>
          </cell>
        </row>
        <row r="660">
          <cell r="A660" t="str">
            <v>10-02-020</v>
          </cell>
          <cell r="B660" t="str">
            <v>mt80010</v>
          </cell>
          <cell r="C660" t="str">
            <v>Forma media caña aluminio 15cmx15cmx3mm</v>
          </cell>
          <cell r="D660">
            <v>1.05</v>
          </cell>
          <cell r="E660" t="str">
            <v>un</v>
          </cell>
          <cell r="F660">
            <v>2300.2799999999997</v>
          </cell>
          <cell r="G660">
            <v>2416</v>
          </cell>
          <cell r="M660" t="str">
            <v>mt</v>
          </cell>
        </row>
        <row r="661">
          <cell r="A661" t="str">
            <v>10-02-020</v>
          </cell>
          <cell r="B661" t="str">
            <v>mt80020</v>
          </cell>
          <cell r="C661" t="str">
            <v>Lechada y granito zocalo media caña 15cm</v>
          </cell>
          <cell r="D661">
            <v>1.05</v>
          </cell>
          <cell r="E661" t="str">
            <v>m</v>
          </cell>
          <cell r="F661">
            <v>7913.8240574506272</v>
          </cell>
          <cell r="G661">
            <v>8310</v>
          </cell>
          <cell r="M661" t="str">
            <v>mt</v>
          </cell>
        </row>
        <row r="662">
          <cell r="A662" t="str">
            <v>10-02-020</v>
          </cell>
          <cell r="B662" t="str">
            <v>mo78680</v>
          </cell>
          <cell r="C662" t="str">
            <v>MO vaciado zocalo media caña en grano pulido</v>
          </cell>
          <cell r="D662">
            <v>1</v>
          </cell>
          <cell r="E662" t="str">
            <v>m</v>
          </cell>
          <cell r="F662">
            <v>20000</v>
          </cell>
          <cell r="G662">
            <v>20000</v>
          </cell>
          <cell r="M662" t="str">
            <v>mo</v>
          </cell>
        </row>
        <row r="663">
          <cell r="A663" t="str">
            <v>10-02-020</v>
          </cell>
          <cell r="B663" t="str">
            <v>mo17600</v>
          </cell>
          <cell r="C663" t="str">
            <v>MO transporte interno concreto</v>
          </cell>
          <cell r="D663">
            <v>4.2000000000000006E-3</v>
          </cell>
          <cell r="E663" t="str">
            <v>m3</v>
          </cell>
          <cell r="F663">
            <v>6000</v>
          </cell>
          <cell r="G663">
            <v>26</v>
          </cell>
          <cell r="M663" t="str">
            <v>mo</v>
          </cell>
        </row>
        <row r="664">
          <cell r="A664" t="str">
            <v>10-02-020</v>
          </cell>
          <cell r="B664" t="str">
            <v>eq96200</v>
          </cell>
          <cell r="C664" t="str">
            <v>Pulidora electrica manual</v>
          </cell>
          <cell r="D664">
            <v>0.1</v>
          </cell>
          <cell r="E664" t="str">
            <v>dia</v>
          </cell>
          <cell r="F664">
            <v>22040</v>
          </cell>
          <cell r="G664">
            <v>2204</v>
          </cell>
          <cell r="M664" t="str">
            <v>eq</v>
          </cell>
        </row>
        <row r="665">
          <cell r="A665" t="str">
            <v>10-02-020</v>
          </cell>
          <cell r="B665" t="str">
            <v>mt13900</v>
          </cell>
          <cell r="C665" t="str">
            <v>Elementos de consumo y protección</v>
          </cell>
          <cell r="D665">
            <v>20026</v>
          </cell>
          <cell r="E665" t="str">
            <v>%</v>
          </cell>
          <cell r="F665">
            <v>1.2455000000000001E-2</v>
          </cell>
          <cell r="G665">
            <v>250</v>
          </cell>
          <cell r="M665" t="str">
            <v>mt</v>
          </cell>
        </row>
        <row r="666">
          <cell r="A666" t="str">
            <v>10-02-020</v>
          </cell>
          <cell r="B666" t="str">
            <v>hm15100</v>
          </cell>
          <cell r="C666" t="str">
            <v>Herramienta y equipo menor</v>
          </cell>
          <cell r="D666">
            <v>20026</v>
          </cell>
          <cell r="E666" t="str">
            <v>%</v>
          </cell>
          <cell r="F666">
            <v>0.03</v>
          </cell>
          <cell r="G666">
            <v>601</v>
          </cell>
          <cell r="M666" t="str">
            <v>hm</v>
          </cell>
        </row>
        <row r="667">
          <cell r="A667">
            <v>0</v>
          </cell>
          <cell r="C667" t="str">
            <v>DIRECTO:  34,842 / M</v>
          </cell>
          <cell r="E667">
            <v>0</v>
          </cell>
          <cell r="F667">
            <v>0</v>
          </cell>
          <cell r="G667">
            <v>0</v>
          </cell>
          <cell r="M667">
            <v>0</v>
          </cell>
        </row>
        <row r="668">
          <cell r="A668">
            <v>0</v>
          </cell>
          <cell r="C668">
            <v>0</v>
          </cell>
          <cell r="E668">
            <v>0</v>
          </cell>
          <cell r="F668">
            <v>0</v>
          </cell>
          <cell r="G668">
            <v>0</v>
          </cell>
          <cell r="M668">
            <v>0</v>
          </cell>
        </row>
        <row r="669">
          <cell r="A669" t="str">
            <v>10-02-030</v>
          </cell>
          <cell r="B669" t="str">
            <v>10-02-030</v>
          </cell>
          <cell r="C669" t="str">
            <v>ENCHARQUE DE DUCHAS EN CONCRETO F'C 21 MPA - A: 0.05 M. - H: 0.07 M. FORRADO EN GRANO GRIS #1 - FONDO GRIS</v>
          </cell>
          <cell r="D669">
            <v>3</v>
          </cell>
          <cell r="E669" t="str">
            <v>M</v>
          </cell>
          <cell r="F669">
            <v>0</v>
          </cell>
          <cell r="G669">
            <v>35820</v>
          </cell>
          <cell r="M669" t="e">
            <v>#N/A</v>
          </cell>
        </row>
        <row r="670">
          <cell r="A670" t="str">
            <v>10-02-030</v>
          </cell>
          <cell r="B670" t="str">
            <v>au10700</v>
          </cell>
          <cell r="C670" t="str">
            <v>Aux concreto 3000 psi -obra- 3/4"</v>
          </cell>
          <cell r="D670">
            <v>3.7800000000000008E-3</v>
          </cell>
          <cell r="E670" t="str">
            <v>m3</v>
          </cell>
          <cell r="F670">
            <v>271081</v>
          </cell>
          <cell r="G670">
            <v>1025</v>
          </cell>
          <cell r="M670" t="str">
            <v>au</v>
          </cell>
        </row>
        <row r="671">
          <cell r="A671" t="str">
            <v>10-02-030</v>
          </cell>
          <cell r="B671" t="str">
            <v>mt80030</v>
          </cell>
          <cell r="C671" t="str">
            <v>Lechada y granito encharque ducha</v>
          </cell>
          <cell r="D671">
            <v>1</v>
          </cell>
          <cell r="E671" t="str">
            <v>m</v>
          </cell>
          <cell r="F671">
            <v>3135.3677419354835</v>
          </cell>
          <cell r="G671">
            <v>3136</v>
          </cell>
          <cell r="M671" t="str">
            <v>mt</v>
          </cell>
        </row>
        <row r="672">
          <cell r="A672" t="str">
            <v>10-02-030</v>
          </cell>
          <cell r="B672" t="str">
            <v>mo17600</v>
          </cell>
          <cell r="C672" t="str">
            <v>MO transporte interno concreto</v>
          </cell>
          <cell r="D672">
            <v>3.7800000000000008E-3</v>
          </cell>
          <cell r="E672" t="str">
            <v>m3</v>
          </cell>
          <cell r="F672">
            <v>6000</v>
          </cell>
          <cell r="G672">
            <v>23</v>
          </cell>
          <cell r="M672" t="str">
            <v>mo</v>
          </cell>
        </row>
        <row r="673">
          <cell r="A673" t="str">
            <v>10-02-030</v>
          </cell>
          <cell r="B673" t="str">
            <v>mo78670</v>
          </cell>
          <cell r="C673" t="str">
            <v>MO vaciado talon de concreto</v>
          </cell>
          <cell r="D673">
            <v>1</v>
          </cell>
          <cell r="E673" t="str">
            <v>m</v>
          </cell>
          <cell r="F673">
            <v>9360</v>
          </cell>
          <cell r="G673">
            <v>9360</v>
          </cell>
          <cell r="M673" t="str">
            <v>mo</v>
          </cell>
        </row>
        <row r="674">
          <cell r="A674" t="str">
            <v>10-02-030</v>
          </cell>
          <cell r="B674" t="str">
            <v>mo78690</v>
          </cell>
          <cell r="C674" t="str">
            <v>MO vaciado encharque ducha en grano pulido</v>
          </cell>
          <cell r="D674">
            <v>1</v>
          </cell>
          <cell r="E674" t="str">
            <v>gb</v>
          </cell>
          <cell r="F674">
            <v>18000</v>
          </cell>
          <cell r="G674">
            <v>18000</v>
          </cell>
          <cell r="M674" t="str">
            <v>mo</v>
          </cell>
        </row>
        <row r="675">
          <cell r="A675" t="str">
            <v>10-02-030</v>
          </cell>
          <cell r="B675" t="str">
            <v>eq96200</v>
          </cell>
          <cell r="C675" t="str">
            <v>Pulidora electrica manual</v>
          </cell>
          <cell r="D675">
            <v>0.1</v>
          </cell>
          <cell r="E675" t="str">
            <v>dia</v>
          </cell>
          <cell r="F675">
            <v>22040</v>
          </cell>
          <cell r="G675">
            <v>2204</v>
          </cell>
          <cell r="M675" t="str">
            <v>eq</v>
          </cell>
        </row>
        <row r="676">
          <cell r="A676" t="str">
            <v>10-02-030</v>
          </cell>
          <cell r="B676" t="str">
            <v>eq14900</v>
          </cell>
          <cell r="C676" t="str">
            <v>Formaleta lateral</v>
          </cell>
          <cell r="D676">
            <v>0.17</v>
          </cell>
          <cell r="E676" t="str">
            <v>m</v>
          </cell>
          <cell r="F676">
            <v>4770</v>
          </cell>
          <cell r="G676">
            <v>811</v>
          </cell>
          <cell r="M676" t="str">
            <v>eq</v>
          </cell>
        </row>
        <row r="677">
          <cell r="A677" t="str">
            <v>10-02-030</v>
          </cell>
          <cell r="B677" t="str">
            <v>au11200</v>
          </cell>
          <cell r="C677" t="str">
            <v>Aux desmoldante -separol-</v>
          </cell>
          <cell r="D677">
            <v>0.17</v>
          </cell>
          <cell r="E677" t="str">
            <v>m2</v>
          </cell>
          <cell r="F677">
            <v>569</v>
          </cell>
          <cell r="G677">
            <v>97</v>
          </cell>
          <cell r="M677" t="str">
            <v>au</v>
          </cell>
        </row>
        <row r="678">
          <cell r="A678" t="str">
            <v>10-02-030</v>
          </cell>
          <cell r="B678" t="str">
            <v>mt13900</v>
          </cell>
          <cell r="C678" t="str">
            <v>Elementos de consumo y protección</v>
          </cell>
          <cell r="D678">
            <v>27383</v>
          </cell>
          <cell r="E678" t="str">
            <v>%</v>
          </cell>
          <cell r="F678">
            <v>1.2455000000000001E-2</v>
          </cell>
          <cell r="G678">
            <v>342</v>
          </cell>
          <cell r="M678" t="str">
            <v>mt</v>
          </cell>
        </row>
        <row r="679">
          <cell r="A679" t="str">
            <v>10-02-030</v>
          </cell>
          <cell r="B679" t="str">
            <v>hm15100</v>
          </cell>
          <cell r="C679" t="str">
            <v>Herramienta y equipo menor</v>
          </cell>
          <cell r="D679">
            <v>27383</v>
          </cell>
          <cell r="E679" t="str">
            <v>%</v>
          </cell>
          <cell r="F679">
            <v>0.03</v>
          </cell>
          <cell r="G679">
            <v>822</v>
          </cell>
          <cell r="M679" t="str">
            <v>hm</v>
          </cell>
        </row>
        <row r="680">
          <cell r="A680">
            <v>0</v>
          </cell>
          <cell r="C680" t="str">
            <v>DIRECTO:  35,820 / M</v>
          </cell>
          <cell r="E680">
            <v>0</v>
          </cell>
          <cell r="F680">
            <v>0</v>
          </cell>
          <cell r="G680">
            <v>0</v>
          </cell>
          <cell r="M680">
            <v>0</v>
          </cell>
        </row>
        <row r="681">
          <cell r="A681">
            <v>0</v>
          </cell>
          <cell r="C681">
            <v>0</v>
          </cell>
          <cell r="E681">
            <v>0</v>
          </cell>
          <cell r="F681">
            <v>0</v>
          </cell>
          <cell r="G681">
            <v>0</v>
          </cell>
          <cell r="M681">
            <v>0</v>
          </cell>
        </row>
        <row r="682">
          <cell r="A682" t="str">
            <v>10-02-100</v>
          </cell>
          <cell r="B682" t="str">
            <v>10-02-100</v>
          </cell>
          <cell r="C682" t="str">
            <v>FRANJA DE PISO EN MADERA DE PINO A: 0.30 M. PARA BORDE ESCENARIO. INCLUYE TRATAMIENTO DE ACABADO.</v>
          </cell>
          <cell r="D682">
            <v>12</v>
          </cell>
          <cell r="E682" t="str">
            <v>M</v>
          </cell>
          <cell r="F682">
            <v>0</v>
          </cell>
          <cell r="G682">
            <v>33209</v>
          </cell>
          <cell r="M682" t="e">
            <v>#N/A</v>
          </cell>
        </row>
        <row r="683">
          <cell r="A683" t="str">
            <v>10-02-100</v>
          </cell>
          <cell r="B683" t="str">
            <v>mt574100</v>
          </cell>
          <cell r="C683" t="str">
            <v>Tablilla en pino para piso 1.8x8cm</v>
          </cell>
          <cell r="D683">
            <v>0.99</v>
          </cell>
          <cell r="E683" t="str">
            <v>un</v>
          </cell>
          <cell r="F683">
            <v>25000</v>
          </cell>
          <cell r="G683">
            <v>24750</v>
          </cell>
          <cell r="M683" t="str">
            <v>mt</v>
          </cell>
        </row>
        <row r="684">
          <cell r="A684" t="str">
            <v>10-02-100</v>
          </cell>
          <cell r="B684" t="str">
            <v>eq96200</v>
          </cell>
          <cell r="C684" t="str">
            <v>Pulidora electrica manual</v>
          </cell>
          <cell r="D684">
            <v>0.1</v>
          </cell>
          <cell r="E684" t="str">
            <v>dia</v>
          </cell>
          <cell r="F684">
            <v>22040</v>
          </cell>
          <cell r="G684">
            <v>2204</v>
          </cell>
          <cell r="M684" t="str">
            <v>eq</v>
          </cell>
        </row>
        <row r="685">
          <cell r="A685" t="str">
            <v>10-02-100</v>
          </cell>
          <cell r="B685" t="str">
            <v>mo104670</v>
          </cell>
          <cell r="C685" t="str">
            <v>MO instalacion piso en madera</v>
          </cell>
          <cell r="D685">
            <v>0.3</v>
          </cell>
          <cell r="E685" t="str">
            <v>m2</v>
          </cell>
          <cell r="F685">
            <v>20000</v>
          </cell>
          <cell r="G685">
            <v>6000</v>
          </cell>
          <cell r="M685" t="str">
            <v>mo</v>
          </cell>
        </row>
        <row r="686">
          <cell r="A686" t="str">
            <v>10-02-100</v>
          </cell>
          <cell r="B686" t="str">
            <v>mt13900</v>
          </cell>
          <cell r="C686" t="str">
            <v>Elementos de consumo y protección</v>
          </cell>
          <cell r="D686">
            <v>6000</v>
          </cell>
          <cell r="E686" t="str">
            <v>%</v>
          </cell>
          <cell r="F686">
            <v>1.2455000000000001E-2</v>
          </cell>
          <cell r="G686">
            <v>75</v>
          </cell>
          <cell r="M686" t="str">
            <v>mt</v>
          </cell>
        </row>
        <row r="687">
          <cell r="A687" t="str">
            <v>10-02-100</v>
          </cell>
          <cell r="B687" t="str">
            <v>hm15100</v>
          </cell>
          <cell r="C687" t="str">
            <v>Herramienta y equipo menor</v>
          </cell>
          <cell r="D687">
            <v>6000</v>
          </cell>
          <cell r="E687" t="str">
            <v>%</v>
          </cell>
          <cell r="F687">
            <v>0.03</v>
          </cell>
          <cell r="G687">
            <v>180</v>
          </cell>
          <cell r="M687" t="str">
            <v>hm</v>
          </cell>
        </row>
        <row r="688">
          <cell r="A688">
            <v>0</v>
          </cell>
          <cell r="C688" t="str">
            <v>DIRECTO:  33,209 / M</v>
          </cell>
          <cell r="E688">
            <v>0</v>
          </cell>
          <cell r="F688">
            <v>0</v>
          </cell>
          <cell r="G688">
            <v>0</v>
          </cell>
          <cell r="M688">
            <v>0</v>
          </cell>
        </row>
        <row r="689">
          <cell r="A689">
            <v>0</v>
          </cell>
          <cell r="B689" t="str">
            <v>11</v>
          </cell>
          <cell r="C689" t="str">
            <v>CARPINTERIA METALICA (Todas las puertas y vidrieras incluyen cerraduras y haladeras según los detalles arquitectonicos)</v>
          </cell>
          <cell r="E689">
            <v>0</v>
          </cell>
          <cell r="F689">
            <v>0</v>
          </cell>
          <cell r="G689">
            <v>0</v>
          </cell>
          <cell r="M689" t="e">
            <v>#N/A</v>
          </cell>
        </row>
        <row r="690">
          <cell r="A690" t="str">
            <v>11-01-010</v>
          </cell>
          <cell r="B690" t="str">
            <v>11-01-010</v>
          </cell>
          <cell r="C690" t="str">
            <v>VENTANA V25 (0.72x0.48 Y 0.64x0.41). CONJUNTO DE VENTANAS PARA CUARTO DE PROYECCION DE TIPO REGISTRABLE, AISLAMIENTO ACUSTICO, CRISTAL OPTICO RECTIFICADO TIPO PYREX O EQUIVALENTE Y TORNILLOS DE FIJACION PARA REGISTRO</v>
          </cell>
          <cell r="D690">
            <v>1</v>
          </cell>
          <cell r="E690" t="str">
            <v>UN</v>
          </cell>
          <cell r="F690">
            <v>0</v>
          </cell>
          <cell r="G690">
            <v>1222867</v>
          </cell>
          <cell r="M690" t="e">
            <v>#N/A</v>
          </cell>
        </row>
        <row r="691">
          <cell r="A691" t="str">
            <v>11-01-010</v>
          </cell>
          <cell r="B691" t="str">
            <v>mt522600</v>
          </cell>
          <cell r="C691" t="str">
            <v>Ventanas v25 (0.72x0.48 + 0.64x0.41) para cuarto de proyeccion</v>
          </cell>
          <cell r="D691">
            <v>0.60799999999999987</v>
          </cell>
          <cell r="E691" t="str">
            <v>m2</v>
          </cell>
          <cell r="F691">
            <v>1345600</v>
          </cell>
          <cell r="G691">
            <v>818125</v>
          </cell>
          <cell r="M691" t="str">
            <v>mt</v>
          </cell>
        </row>
        <row r="692">
          <cell r="A692" t="str">
            <v>11-01-010</v>
          </cell>
          <cell r="B692" t="str">
            <v>mt51160</v>
          </cell>
          <cell r="C692" t="str">
            <v>Cerradura para ventana</v>
          </cell>
          <cell r="D692">
            <v>2</v>
          </cell>
          <cell r="E692" t="str">
            <v>un</v>
          </cell>
          <cell r="F692">
            <v>174000</v>
          </cell>
          <cell r="G692">
            <v>348000</v>
          </cell>
          <cell r="M692" t="str">
            <v>mt</v>
          </cell>
        </row>
        <row r="693">
          <cell r="A693" t="str">
            <v>11-01-010</v>
          </cell>
          <cell r="B693" t="str">
            <v>au10700</v>
          </cell>
          <cell r="C693" t="str">
            <v>Aux concreto 3000 psi -obra- 3/4"</v>
          </cell>
          <cell r="D693">
            <v>2.6999999999999996E-2</v>
          </cell>
          <cell r="E693" t="str">
            <v>m3</v>
          </cell>
          <cell r="F693">
            <v>271081</v>
          </cell>
          <cell r="G693">
            <v>7320</v>
          </cell>
          <cell r="M693" t="str">
            <v>au</v>
          </cell>
        </row>
        <row r="694">
          <cell r="A694" t="str">
            <v>11-01-010</v>
          </cell>
          <cell r="B694" t="str">
            <v>au10100</v>
          </cell>
          <cell r="C694" t="str">
            <v>Aux MO oficial obra negra</v>
          </cell>
          <cell r="D694">
            <v>1</v>
          </cell>
          <cell r="E694" t="str">
            <v>hr</v>
          </cell>
          <cell r="F694">
            <v>7619</v>
          </cell>
          <cell r="G694">
            <v>7619</v>
          </cell>
          <cell r="M694" t="str">
            <v>mo</v>
          </cell>
        </row>
        <row r="695">
          <cell r="A695" t="str">
            <v>11-01-010</v>
          </cell>
          <cell r="B695" t="str">
            <v>au10000</v>
          </cell>
          <cell r="C695" t="str">
            <v>Aux MO ayudante</v>
          </cell>
          <cell r="D695">
            <v>2</v>
          </cell>
          <cell r="E695" t="str">
            <v>hr</v>
          </cell>
          <cell r="F695">
            <v>5080</v>
          </cell>
          <cell r="G695">
            <v>10160</v>
          </cell>
          <cell r="M695" t="str">
            <v>mo</v>
          </cell>
        </row>
        <row r="696">
          <cell r="A696" t="str">
            <v>11-01-010</v>
          </cell>
          <cell r="B696" t="str">
            <v>tp500020</v>
          </cell>
          <cell r="C696" t="str">
            <v>Transporte puertas y ventanas</v>
          </cell>
          <cell r="D696">
            <v>0.60799999999999987</v>
          </cell>
          <cell r="E696" t="str">
            <v>m2</v>
          </cell>
          <cell r="F696">
            <v>50800</v>
          </cell>
          <cell r="G696">
            <v>30887</v>
          </cell>
          <cell r="M696" t="str">
            <v>tp</v>
          </cell>
        </row>
        <row r="697">
          <cell r="A697" t="str">
            <v>11-01-010</v>
          </cell>
          <cell r="B697" t="str">
            <v>mt13900</v>
          </cell>
          <cell r="C697" t="str">
            <v>Elementos de consumo y protección</v>
          </cell>
          <cell r="D697">
            <v>17779</v>
          </cell>
          <cell r="E697" t="str">
            <v>%</v>
          </cell>
          <cell r="F697">
            <v>1.2455000000000001E-2</v>
          </cell>
          <cell r="G697">
            <v>222</v>
          </cell>
          <cell r="M697" t="str">
            <v>mt</v>
          </cell>
        </row>
        <row r="698">
          <cell r="A698" t="str">
            <v>11-01-010</v>
          </cell>
          <cell r="B698" t="str">
            <v>hm15100</v>
          </cell>
          <cell r="C698" t="str">
            <v>Herramienta y equipo menor</v>
          </cell>
          <cell r="D698">
            <v>17779</v>
          </cell>
          <cell r="E698" t="str">
            <v>%</v>
          </cell>
          <cell r="F698">
            <v>0.03</v>
          </cell>
          <cell r="G698">
            <v>534</v>
          </cell>
          <cell r="M698" t="str">
            <v>hm</v>
          </cell>
        </row>
        <row r="699">
          <cell r="A699">
            <v>0</v>
          </cell>
          <cell r="C699" t="str">
            <v>DIRECTO:  1,222,867 / UN</v>
          </cell>
          <cell r="D699" t="str">
            <v xml:space="preserve">  </v>
          </cell>
          <cell r="E699">
            <v>0</v>
          </cell>
          <cell r="F699">
            <v>0</v>
          </cell>
          <cell r="G699">
            <v>0</v>
          </cell>
          <cell r="M699">
            <v>0</v>
          </cell>
        </row>
        <row r="700">
          <cell r="A700">
            <v>0</v>
          </cell>
          <cell r="C700">
            <v>0</v>
          </cell>
          <cell r="E700">
            <v>0</v>
          </cell>
          <cell r="F700">
            <v>0</v>
          </cell>
          <cell r="G700">
            <v>0</v>
          </cell>
          <cell r="M700">
            <v>0</v>
          </cell>
        </row>
        <row r="701">
          <cell r="A701" t="str">
            <v>11-01-100</v>
          </cell>
          <cell r="B701" t="str">
            <v>11-01-100</v>
          </cell>
          <cell r="C701" t="str">
            <v>REJA PARA TAQUILLA (0.70 M. x 0.90 M.) EN HIERRO FORJADO SEGÚN DETALLE.</v>
          </cell>
          <cell r="D701">
            <v>1</v>
          </cell>
          <cell r="E701" t="str">
            <v>UN</v>
          </cell>
          <cell r="F701">
            <v>0</v>
          </cell>
          <cell r="G701">
            <v>3763039</v>
          </cell>
          <cell r="M701" t="e">
            <v>#N/A</v>
          </cell>
        </row>
        <row r="702">
          <cell r="A702" t="str">
            <v>11-01-100</v>
          </cell>
          <cell r="B702" t="str">
            <v>mt522700</v>
          </cell>
          <cell r="C702" t="str">
            <v>Reja en hierro forjado para taquilla 0.7x0.9m (aprox)</v>
          </cell>
          <cell r="D702">
            <v>0.63</v>
          </cell>
          <cell r="E702" t="str">
            <v>m2</v>
          </cell>
          <cell r="F702">
            <v>5800000</v>
          </cell>
          <cell r="G702">
            <v>3654000</v>
          </cell>
          <cell r="M702" t="str">
            <v>mt</v>
          </cell>
        </row>
        <row r="703">
          <cell r="A703" t="str">
            <v>11-01-100</v>
          </cell>
          <cell r="B703" t="str">
            <v>sc100100</v>
          </cell>
          <cell r="C703" t="str">
            <v>Anclajes epoxicos - incluye instalacion</v>
          </cell>
          <cell r="D703">
            <v>9</v>
          </cell>
          <cell r="E703" t="str">
            <v>un</v>
          </cell>
          <cell r="F703">
            <v>6500</v>
          </cell>
          <cell r="G703">
            <v>58500</v>
          </cell>
          <cell r="M703" t="str">
            <v>sc</v>
          </cell>
        </row>
        <row r="704">
          <cell r="A704" t="str">
            <v>11-01-100</v>
          </cell>
          <cell r="B704" t="str">
            <v>au10100</v>
          </cell>
          <cell r="C704" t="str">
            <v>Aux MO oficial obra negra</v>
          </cell>
          <cell r="D704">
            <v>1</v>
          </cell>
          <cell r="E704" t="str">
            <v>hr</v>
          </cell>
          <cell r="F704">
            <v>7619</v>
          </cell>
          <cell r="G704">
            <v>7619</v>
          </cell>
          <cell r="M704" t="str">
            <v>mo</v>
          </cell>
        </row>
        <row r="705">
          <cell r="A705" t="str">
            <v>11-01-100</v>
          </cell>
          <cell r="B705" t="str">
            <v>au10000</v>
          </cell>
          <cell r="C705" t="str">
            <v>Aux MO ayudante</v>
          </cell>
          <cell r="D705">
            <v>2</v>
          </cell>
          <cell r="E705" t="str">
            <v>hr</v>
          </cell>
          <cell r="F705">
            <v>5080</v>
          </cell>
          <cell r="G705">
            <v>10160</v>
          </cell>
          <cell r="M705" t="str">
            <v>mo</v>
          </cell>
        </row>
        <row r="706">
          <cell r="A706" t="str">
            <v>11-01-100</v>
          </cell>
          <cell r="B706" t="str">
            <v>tp500020</v>
          </cell>
          <cell r="C706" t="str">
            <v>Transporte puertas y ventanas</v>
          </cell>
          <cell r="D706">
            <v>0.63</v>
          </cell>
          <cell r="E706" t="str">
            <v>m2</v>
          </cell>
          <cell r="F706">
            <v>50800</v>
          </cell>
          <cell r="G706">
            <v>32004</v>
          </cell>
          <cell r="M706" t="str">
            <v>tp</v>
          </cell>
        </row>
        <row r="707">
          <cell r="A707" t="str">
            <v>11-01-100</v>
          </cell>
          <cell r="B707" t="str">
            <v>mt13900</v>
          </cell>
          <cell r="C707" t="str">
            <v>Elementos de consumo y protección</v>
          </cell>
          <cell r="D707">
            <v>17779</v>
          </cell>
          <cell r="E707" t="str">
            <v>%</v>
          </cell>
          <cell r="F707">
            <v>1.2455000000000001E-2</v>
          </cell>
          <cell r="G707">
            <v>222</v>
          </cell>
          <cell r="M707" t="str">
            <v>mt</v>
          </cell>
        </row>
        <row r="708">
          <cell r="A708" t="str">
            <v>11-01-100</v>
          </cell>
          <cell r="B708" t="str">
            <v>hm15100</v>
          </cell>
          <cell r="C708" t="str">
            <v>Herramienta y equipo menor</v>
          </cell>
          <cell r="D708">
            <v>17779</v>
          </cell>
          <cell r="E708" t="str">
            <v>%</v>
          </cell>
          <cell r="F708">
            <v>0.03</v>
          </cell>
          <cell r="G708">
            <v>534</v>
          </cell>
          <cell r="M708" t="str">
            <v>hm</v>
          </cell>
        </row>
        <row r="709">
          <cell r="A709">
            <v>0</v>
          </cell>
          <cell r="C709" t="str">
            <v>DIRECTO:  3,763,039 / UN</v>
          </cell>
          <cell r="D709" t="str">
            <v xml:space="preserve">  </v>
          </cell>
          <cell r="E709">
            <v>0</v>
          </cell>
          <cell r="F709">
            <v>0</v>
          </cell>
          <cell r="G709">
            <v>0</v>
          </cell>
          <cell r="M709">
            <v>0</v>
          </cell>
        </row>
        <row r="710">
          <cell r="A710">
            <v>0</v>
          </cell>
          <cell r="C710">
            <v>0</v>
          </cell>
          <cell r="E710">
            <v>0</v>
          </cell>
          <cell r="F710">
            <v>0</v>
          </cell>
          <cell r="G710">
            <v>0</v>
          </cell>
          <cell r="M710">
            <v>0</v>
          </cell>
        </row>
        <row r="711">
          <cell r="A711" t="str">
            <v>11-03-150</v>
          </cell>
          <cell r="B711" t="str">
            <v>11-03-150</v>
          </cell>
          <cell r="C711" t="str">
            <v>PUERTA P15 (2.00x2.10). MARCO + ALAS METALICAS C16. INCLUYE PINTURA GRIS ELECTROSTATICA, DOS BARRAS ANTIPANICO Y DOS BRAZOS HIDRAULICOS TRABAJO SUPERPESADO</v>
          </cell>
          <cell r="D711">
            <v>1</v>
          </cell>
          <cell r="E711" t="str">
            <v>UN</v>
          </cell>
          <cell r="F711">
            <v>0</v>
          </cell>
          <cell r="G711">
            <v>3426881</v>
          </cell>
          <cell r="M711" t="e">
            <v>#N/A</v>
          </cell>
        </row>
        <row r="712">
          <cell r="A712" t="str">
            <v>11-03-150</v>
          </cell>
          <cell r="B712" t="str">
            <v>mt522400</v>
          </cell>
          <cell r="C712" t="str">
            <v>Puerta P15 con marco en lamina C16 de 2x2.1m 2 alas</v>
          </cell>
          <cell r="D712">
            <v>1</v>
          </cell>
          <cell r="E712" t="str">
            <v>un</v>
          </cell>
          <cell r="F712">
            <v>1682000</v>
          </cell>
          <cell r="G712">
            <v>1682000</v>
          </cell>
          <cell r="M712" t="str">
            <v>mt</v>
          </cell>
        </row>
        <row r="713">
          <cell r="A713" t="str">
            <v>11-03-150</v>
          </cell>
          <cell r="B713" t="str">
            <v>mt51140</v>
          </cell>
          <cell r="C713" t="str">
            <v>Chapa antipanico Yale 170-1/4</v>
          </cell>
          <cell r="D713">
            <v>1</v>
          </cell>
          <cell r="E713" t="str">
            <v>un</v>
          </cell>
          <cell r="F713">
            <v>1392000</v>
          </cell>
          <cell r="G713">
            <v>1392000</v>
          </cell>
          <cell r="M713" t="str">
            <v>mt</v>
          </cell>
        </row>
        <row r="714">
          <cell r="A714" t="str">
            <v>11-03-150</v>
          </cell>
          <cell r="B714" t="str">
            <v>au10700</v>
          </cell>
          <cell r="C714" t="str">
            <v>Aux concreto 3000 psi -obra- 3/4"</v>
          </cell>
          <cell r="D714">
            <v>0.12400000000000003</v>
          </cell>
          <cell r="E714" t="str">
            <v>m3</v>
          </cell>
          <cell r="F714">
            <v>271081</v>
          </cell>
          <cell r="G714">
            <v>33615</v>
          </cell>
          <cell r="M714" t="str">
            <v>au</v>
          </cell>
        </row>
        <row r="715">
          <cell r="A715" t="str">
            <v>11-03-150</v>
          </cell>
          <cell r="B715" t="str">
            <v>au10100</v>
          </cell>
          <cell r="C715" t="str">
            <v>Aux MO oficial obra negra</v>
          </cell>
          <cell r="D715">
            <v>8</v>
          </cell>
          <cell r="E715" t="str">
            <v>hr</v>
          </cell>
          <cell r="F715">
            <v>7619</v>
          </cell>
          <cell r="G715">
            <v>60952</v>
          </cell>
          <cell r="M715" t="str">
            <v>mo</v>
          </cell>
        </row>
        <row r="716">
          <cell r="A716" t="str">
            <v>11-03-150</v>
          </cell>
          <cell r="B716" t="str">
            <v>au10000</v>
          </cell>
          <cell r="C716" t="str">
            <v>Aux MO ayudante</v>
          </cell>
          <cell r="D716">
            <v>8</v>
          </cell>
          <cell r="E716" t="str">
            <v>hr</v>
          </cell>
          <cell r="F716">
            <v>5080</v>
          </cell>
          <cell r="G716">
            <v>40640</v>
          </cell>
          <cell r="M716" t="str">
            <v>mo</v>
          </cell>
        </row>
        <row r="717">
          <cell r="A717" t="str">
            <v>11-03-150</v>
          </cell>
          <cell r="B717" t="str">
            <v>tp500020</v>
          </cell>
          <cell r="C717" t="str">
            <v>Transporte puertas y ventanas</v>
          </cell>
          <cell r="D717">
            <v>4.2</v>
          </cell>
          <cell r="E717" t="str">
            <v>m2</v>
          </cell>
          <cell r="F717">
            <v>50800</v>
          </cell>
          <cell r="G717">
            <v>213360</v>
          </cell>
          <cell r="M717" t="str">
            <v>tp</v>
          </cell>
        </row>
        <row r="718">
          <cell r="A718" t="str">
            <v>11-03-150</v>
          </cell>
          <cell r="B718" t="str">
            <v>mt13900</v>
          </cell>
          <cell r="C718" t="str">
            <v>Elementos de consumo y protección</v>
          </cell>
          <cell r="D718">
            <v>101592</v>
          </cell>
          <cell r="E718" t="str">
            <v>%</v>
          </cell>
          <cell r="F718">
            <v>1.2455000000000001E-2</v>
          </cell>
          <cell r="G718">
            <v>1266</v>
          </cell>
          <cell r="M718" t="str">
            <v>mt</v>
          </cell>
        </row>
        <row r="719">
          <cell r="A719" t="str">
            <v>11-03-150</v>
          </cell>
          <cell r="B719" t="str">
            <v>hm15100</v>
          </cell>
          <cell r="C719" t="str">
            <v>Herramienta y equipo menor</v>
          </cell>
          <cell r="D719">
            <v>101592</v>
          </cell>
          <cell r="E719" t="str">
            <v>%</v>
          </cell>
          <cell r="F719">
            <v>0.03</v>
          </cell>
          <cell r="G719">
            <v>3048</v>
          </cell>
          <cell r="M719" t="str">
            <v>hm</v>
          </cell>
        </row>
        <row r="720">
          <cell r="A720">
            <v>0</v>
          </cell>
          <cell r="C720" t="str">
            <v>DIRECTO:  3,426,881 / UN</v>
          </cell>
          <cell r="D720" t="str">
            <v xml:space="preserve">  </v>
          </cell>
          <cell r="E720">
            <v>0</v>
          </cell>
          <cell r="F720">
            <v>0</v>
          </cell>
          <cell r="G720">
            <v>0</v>
          </cell>
          <cell r="M720">
            <v>0</v>
          </cell>
        </row>
        <row r="721">
          <cell r="A721">
            <v>0</v>
          </cell>
          <cell r="C721">
            <v>0</v>
          </cell>
          <cell r="E721">
            <v>0</v>
          </cell>
          <cell r="F721">
            <v>0</v>
          </cell>
          <cell r="G721">
            <v>0</v>
          </cell>
          <cell r="M721">
            <v>0</v>
          </cell>
        </row>
        <row r="722">
          <cell r="A722" t="str">
            <v>11-03-160</v>
          </cell>
          <cell r="B722" t="str">
            <v>11-03-160</v>
          </cell>
          <cell r="C722" t="str">
            <v>PUERTA P16 (1.20x2.10). MARCO + ALA METALICA C16. INCLUYE PINTURA GRIS ELECTROSTATICA, UNA BARRA ANTIPANICO Y UN BRAZO HIDRAULICO TRABAJO SUPERPESADO.</v>
          </cell>
          <cell r="D722">
            <v>2</v>
          </cell>
          <cell r="E722" t="str">
            <v>UN</v>
          </cell>
          <cell r="F722">
            <v>0</v>
          </cell>
          <cell r="G722">
            <v>1701599</v>
          </cell>
          <cell r="M722" t="e">
            <v>#N/A</v>
          </cell>
        </row>
        <row r="723">
          <cell r="A723" t="str">
            <v>11-03-160</v>
          </cell>
          <cell r="B723" t="str">
            <v>mt522500</v>
          </cell>
          <cell r="C723" t="str">
            <v>Puerta P16 con marco en lamina C16 de 1.2x2.1m 1 ala</v>
          </cell>
          <cell r="D723">
            <v>1</v>
          </cell>
          <cell r="E723" t="str">
            <v>un</v>
          </cell>
          <cell r="F723">
            <v>869999.99999999988</v>
          </cell>
          <cell r="G723">
            <v>870000</v>
          </cell>
          <cell r="M723" t="str">
            <v>mt</v>
          </cell>
        </row>
        <row r="724">
          <cell r="A724" t="str">
            <v>11-03-160</v>
          </cell>
          <cell r="B724" t="str">
            <v>mt51150</v>
          </cell>
          <cell r="C724" t="str">
            <v>Chapa antipanico Yale 1 ala</v>
          </cell>
          <cell r="D724">
            <v>1</v>
          </cell>
          <cell r="E724" t="str">
            <v>un</v>
          </cell>
          <cell r="F724">
            <v>568400</v>
          </cell>
          <cell r="G724">
            <v>568400</v>
          </cell>
          <cell r="M724" t="str">
            <v>mt</v>
          </cell>
        </row>
        <row r="725">
          <cell r="A725" t="str">
            <v>11-03-160</v>
          </cell>
          <cell r="B725" t="str">
            <v>au10700</v>
          </cell>
          <cell r="C725" t="str">
            <v>Aux concreto 3000 psi -obra- 3/4"</v>
          </cell>
          <cell r="D725">
            <v>0.10800000000000001</v>
          </cell>
          <cell r="E725" t="str">
            <v>m3</v>
          </cell>
          <cell r="F725">
            <v>271081</v>
          </cell>
          <cell r="G725">
            <v>29277</v>
          </cell>
          <cell r="M725" t="str">
            <v>au</v>
          </cell>
        </row>
        <row r="726">
          <cell r="A726" t="str">
            <v>11-03-160</v>
          </cell>
          <cell r="B726" t="str">
            <v>au10100</v>
          </cell>
          <cell r="C726" t="str">
            <v>Aux MO oficial obra negra</v>
          </cell>
          <cell r="D726">
            <v>8</v>
          </cell>
          <cell r="E726" t="str">
            <v>hr</v>
          </cell>
          <cell r="F726">
            <v>7619</v>
          </cell>
          <cell r="G726">
            <v>60952</v>
          </cell>
          <cell r="M726" t="str">
            <v>mo</v>
          </cell>
        </row>
        <row r="727">
          <cell r="A727" t="str">
            <v>11-03-160</v>
          </cell>
          <cell r="B727" t="str">
            <v>au10000</v>
          </cell>
          <cell r="C727" t="str">
            <v>Aux MO ayudante</v>
          </cell>
          <cell r="D727">
            <v>8</v>
          </cell>
          <cell r="E727" t="str">
            <v>hr</v>
          </cell>
          <cell r="F727">
            <v>5080</v>
          </cell>
          <cell r="G727">
            <v>40640</v>
          </cell>
          <cell r="M727" t="str">
            <v>mo</v>
          </cell>
        </row>
        <row r="728">
          <cell r="A728" t="str">
            <v>11-03-160</v>
          </cell>
          <cell r="B728" t="str">
            <v>tp500020</v>
          </cell>
          <cell r="C728" t="str">
            <v>Transporte puertas y ventanas</v>
          </cell>
          <cell r="D728">
            <v>2.52</v>
          </cell>
          <cell r="E728" t="str">
            <v>m2</v>
          </cell>
          <cell r="F728">
            <v>50800</v>
          </cell>
          <cell r="G728">
            <v>128016</v>
          </cell>
          <cell r="M728" t="str">
            <v>tp</v>
          </cell>
        </row>
        <row r="729">
          <cell r="A729" t="str">
            <v>11-03-160</v>
          </cell>
          <cell r="B729" t="str">
            <v>mt13900</v>
          </cell>
          <cell r="C729" t="str">
            <v>Elementos de consumo y protección</v>
          </cell>
          <cell r="D729">
            <v>101592</v>
          </cell>
          <cell r="E729" t="str">
            <v>%</v>
          </cell>
          <cell r="F729">
            <v>1.2455000000000001E-2</v>
          </cell>
          <cell r="G729">
            <v>1266</v>
          </cell>
          <cell r="M729" t="str">
            <v>mt</v>
          </cell>
        </row>
        <row r="730">
          <cell r="A730" t="str">
            <v>11-03-160</v>
          </cell>
          <cell r="B730" t="str">
            <v>hm15100</v>
          </cell>
          <cell r="C730" t="str">
            <v>Herramienta y equipo menor</v>
          </cell>
          <cell r="D730">
            <v>101592</v>
          </cell>
          <cell r="E730" t="str">
            <v>%</v>
          </cell>
          <cell r="F730">
            <v>0.03</v>
          </cell>
          <cell r="G730">
            <v>3048</v>
          </cell>
          <cell r="M730" t="str">
            <v>hm</v>
          </cell>
        </row>
        <row r="731">
          <cell r="A731">
            <v>0</v>
          </cell>
          <cell r="C731" t="str">
            <v>DIRECTO:  1,701,599 / UN</v>
          </cell>
          <cell r="D731" t="str">
            <v xml:space="preserve">  </v>
          </cell>
          <cell r="E731">
            <v>0</v>
          </cell>
          <cell r="F731">
            <v>0</v>
          </cell>
          <cell r="G731">
            <v>0</v>
          </cell>
          <cell r="M731">
            <v>0</v>
          </cell>
        </row>
        <row r="732">
          <cell r="A732">
            <v>0</v>
          </cell>
          <cell r="C732">
            <v>0</v>
          </cell>
          <cell r="E732">
            <v>0</v>
          </cell>
          <cell r="F732">
            <v>0</v>
          </cell>
          <cell r="G732">
            <v>0</v>
          </cell>
          <cell r="M732">
            <v>0</v>
          </cell>
        </row>
        <row r="733">
          <cell r="A733" t="str">
            <v>11-05-030</v>
          </cell>
          <cell r="B733" t="str">
            <v>11-05-030</v>
          </cell>
          <cell r="C733" t="str">
            <v>PASAMANOS EN SOPORTES Y TUBULAR Ø 2" DE ACERO INOXIDABLE Y VIDRIO LAMINADO 8 MM. INCLUYE ANCLAJES A LOSA.</v>
          </cell>
          <cell r="D733">
            <v>83</v>
          </cell>
          <cell r="E733" t="str">
            <v>M</v>
          </cell>
          <cell r="F733">
            <v>0</v>
          </cell>
          <cell r="G733">
            <v>696000</v>
          </cell>
          <cell r="M733" t="e">
            <v>#N/A</v>
          </cell>
        </row>
        <row r="734">
          <cell r="A734" t="str">
            <v>11-05-030</v>
          </cell>
          <cell r="B734" t="str">
            <v>sc550200</v>
          </cell>
          <cell r="C734" t="str">
            <v>Pasamanos tubular acero inox + vidrio laminado</v>
          </cell>
          <cell r="D734">
            <v>1</v>
          </cell>
          <cell r="E734" t="str">
            <v>m</v>
          </cell>
          <cell r="F734">
            <v>696000</v>
          </cell>
          <cell r="G734">
            <v>696000</v>
          </cell>
          <cell r="M734" t="str">
            <v>sc</v>
          </cell>
        </row>
        <row r="735">
          <cell r="A735" t="str">
            <v>11-05-030</v>
          </cell>
          <cell r="B735" t="str">
            <v>mt13900</v>
          </cell>
          <cell r="C735" t="str">
            <v>Elementos de consumo y protección</v>
          </cell>
          <cell r="D735">
            <v>0</v>
          </cell>
          <cell r="E735" t="str">
            <v>%</v>
          </cell>
          <cell r="F735">
            <v>1.2455000000000001E-2</v>
          </cell>
          <cell r="G735">
            <v>0</v>
          </cell>
          <cell r="M735" t="str">
            <v>mt</v>
          </cell>
        </row>
        <row r="736">
          <cell r="A736" t="str">
            <v>11-05-030</v>
          </cell>
          <cell r="B736" t="str">
            <v>hm15100</v>
          </cell>
          <cell r="C736" t="str">
            <v>Herramienta y equipo menor</v>
          </cell>
          <cell r="D736">
            <v>0</v>
          </cell>
          <cell r="E736" t="str">
            <v>%</v>
          </cell>
          <cell r="F736">
            <v>0.03</v>
          </cell>
          <cell r="G736">
            <v>0</v>
          </cell>
          <cell r="M736" t="str">
            <v>hm</v>
          </cell>
        </row>
        <row r="737">
          <cell r="A737">
            <v>0</v>
          </cell>
          <cell r="C737" t="str">
            <v>DIRECTO:  696,000 / M</v>
          </cell>
          <cell r="D737" t="str">
            <v xml:space="preserve">  </v>
          </cell>
          <cell r="E737">
            <v>0</v>
          </cell>
          <cell r="F737">
            <v>0</v>
          </cell>
          <cell r="G737">
            <v>0</v>
          </cell>
          <cell r="M737">
            <v>0</v>
          </cell>
        </row>
        <row r="738">
          <cell r="A738">
            <v>0</v>
          </cell>
          <cell r="C738">
            <v>0</v>
          </cell>
          <cell r="E738">
            <v>0</v>
          </cell>
          <cell r="F738">
            <v>0</v>
          </cell>
          <cell r="G738">
            <v>0</v>
          </cell>
          <cell r="M738">
            <v>0</v>
          </cell>
        </row>
        <row r="739">
          <cell r="A739" t="str">
            <v>11-05-040</v>
          </cell>
          <cell r="B739" t="str">
            <v>11-05-040</v>
          </cell>
          <cell r="C739" t="str">
            <v>PASAMANOS EN SOPORTES Y TUBULAR SUPERIOR Ø 2" DE ACERO INOXIDABLE. INCLUYE ANCLAJES A ESTRUCTURA</v>
          </cell>
          <cell r="D739">
            <v>13</v>
          </cell>
          <cell r="E739" t="str">
            <v>M</v>
          </cell>
          <cell r="F739">
            <v>0</v>
          </cell>
          <cell r="G739">
            <v>535000</v>
          </cell>
          <cell r="M739" t="e">
            <v>#N/A</v>
          </cell>
        </row>
        <row r="740">
          <cell r="A740" t="str">
            <v>11-05-040</v>
          </cell>
          <cell r="B740" t="str">
            <v>sc550300</v>
          </cell>
          <cell r="C740" t="str">
            <v>Pasamanos tubular acero inoxidable</v>
          </cell>
          <cell r="D740">
            <v>1</v>
          </cell>
          <cell r="E740" t="str">
            <v>m</v>
          </cell>
          <cell r="F740">
            <v>521999.99999999994</v>
          </cell>
          <cell r="G740">
            <v>522000</v>
          </cell>
          <cell r="M740" t="str">
            <v>sc</v>
          </cell>
        </row>
        <row r="741">
          <cell r="A741" t="str">
            <v>11-05-040</v>
          </cell>
          <cell r="B741" t="str">
            <v>sc100100</v>
          </cell>
          <cell r="C741" t="str">
            <v>Anclajes epoxicos - incluye instalacion</v>
          </cell>
          <cell r="D741">
            <v>2</v>
          </cell>
          <cell r="E741" t="str">
            <v>un</v>
          </cell>
          <cell r="F741">
            <v>6500</v>
          </cell>
          <cell r="G741">
            <v>13000</v>
          </cell>
          <cell r="M741" t="str">
            <v>sc</v>
          </cell>
        </row>
        <row r="742">
          <cell r="A742" t="str">
            <v>11-05-040</v>
          </cell>
          <cell r="B742" t="str">
            <v>mt13900</v>
          </cell>
          <cell r="C742" t="str">
            <v>Elementos de consumo y protección</v>
          </cell>
          <cell r="D742">
            <v>0</v>
          </cell>
          <cell r="E742" t="str">
            <v>%</v>
          </cell>
          <cell r="F742">
            <v>1.2455000000000001E-2</v>
          </cell>
          <cell r="G742">
            <v>0</v>
          </cell>
          <cell r="M742" t="str">
            <v>mt</v>
          </cell>
        </row>
        <row r="743">
          <cell r="A743" t="str">
            <v>11-05-040</v>
          </cell>
          <cell r="B743" t="str">
            <v>hm15100</v>
          </cell>
          <cell r="C743" t="str">
            <v>Herramienta y equipo menor</v>
          </cell>
          <cell r="D743">
            <v>0</v>
          </cell>
          <cell r="E743" t="str">
            <v>%</v>
          </cell>
          <cell r="F743">
            <v>0.03</v>
          </cell>
          <cell r="G743">
            <v>0</v>
          </cell>
          <cell r="M743" t="str">
            <v>hm</v>
          </cell>
        </row>
        <row r="744">
          <cell r="A744">
            <v>0</v>
          </cell>
          <cell r="C744" t="str">
            <v>DIRECTO:  535,000 / M</v>
          </cell>
          <cell r="D744" t="str">
            <v xml:space="preserve">  </v>
          </cell>
          <cell r="E744">
            <v>0</v>
          </cell>
          <cell r="F744">
            <v>0</v>
          </cell>
          <cell r="G744">
            <v>0</v>
          </cell>
          <cell r="M744">
            <v>0</v>
          </cell>
        </row>
        <row r="745">
          <cell r="A745">
            <v>0</v>
          </cell>
          <cell r="C745">
            <v>0</v>
          </cell>
          <cell r="E745">
            <v>0</v>
          </cell>
          <cell r="F745">
            <v>0</v>
          </cell>
          <cell r="G745">
            <v>0</v>
          </cell>
          <cell r="M745">
            <v>0</v>
          </cell>
        </row>
        <row r="746">
          <cell r="A746" t="str">
            <v>11-05-050</v>
          </cell>
          <cell r="B746" t="str">
            <v>11-05-050</v>
          </cell>
          <cell r="C746" t="str">
            <v>PASAMANOS PARA DISCAPACITADOS. DOBLE TUBULAR Ø 2" EN ACERO INOXIDABLE ANCLADO A MUROS</v>
          </cell>
          <cell r="D746">
            <v>5</v>
          </cell>
          <cell r="E746" t="str">
            <v>M</v>
          </cell>
          <cell r="F746">
            <v>0</v>
          </cell>
          <cell r="G746">
            <v>535000</v>
          </cell>
          <cell r="M746" t="e">
            <v>#N/A</v>
          </cell>
        </row>
        <row r="747">
          <cell r="A747" t="str">
            <v>11-05-050</v>
          </cell>
          <cell r="B747" t="str">
            <v>sc550300</v>
          </cell>
          <cell r="C747" t="str">
            <v>Pasamanos tubular acero inoxidable</v>
          </cell>
          <cell r="D747">
            <v>1</v>
          </cell>
          <cell r="E747" t="str">
            <v>m</v>
          </cell>
          <cell r="F747">
            <v>521999.99999999994</v>
          </cell>
          <cell r="G747">
            <v>522000</v>
          </cell>
          <cell r="M747" t="str">
            <v>sc</v>
          </cell>
        </row>
        <row r="748">
          <cell r="A748" t="str">
            <v>11-05-050</v>
          </cell>
          <cell r="B748" t="str">
            <v>sc100100</v>
          </cell>
          <cell r="C748" t="str">
            <v>Anclajes epoxicos - incluye instalacion</v>
          </cell>
          <cell r="D748">
            <v>2</v>
          </cell>
          <cell r="E748" t="str">
            <v>un</v>
          </cell>
          <cell r="F748">
            <v>6500</v>
          </cell>
          <cell r="G748">
            <v>13000</v>
          </cell>
          <cell r="M748" t="str">
            <v>sc</v>
          </cell>
        </row>
        <row r="749">
          <cell r="A749" t="str">
            <v>11-05-050</v>
          </cell>
          <cell r="B749" t="str">
            <v>mt13900</v>
          </cell>
          <cell r="C749" t="str">
            <v>Elementos de consumo y protección</v>
          </cell>
          <cell r="D749">
            <v>0</v>
          </cell>
          <cell r="E749" t="str">
            <v>%</v>
          </cell>
          <cell r="F749">
            <v>1.2455000000000001E-2</v>
          </cell>
          <cell r="G749">
            <v>0</v>
          </cell>
          <cell r="M749" t="str">
            <v>mt</v>
          </cell>
        </row>
        <row r="750">
          <cell r="A750" t="str">
            <v>11-05-050</v>
          </cell>
          <cell r="B750" t="str">
            <v>hm15100</v>
          </cell>
          <cell r="C750" t="str">
            <v>Herramienta y equipo menor</v>
          </cell>
          <cell r="D750">
            <v>0</v>
          </cell>
          <cell r="E750" t="str">
            <v>%</v>
          </cell>
          <cell r="F750">
            <v>0.03</v>
          </cell>
          <cell r="G750">
            <v>0</v>
          </cell>
          <cell r="M750" t="str">
            <v>hm</v>
          </cell>
        </row>
        <row r="751">
          <cell r="A751">
            <v>0</v>
          </cell>
          <cell r="C751" t="str">
            <v>DIRECTO:  535,000 / M</v>
          </cell>
          <cell r="D751" t="str">
            <v xml:space="preserve">  </v>
          </cell>
          <cell r="E751">
            <v>0</v>
          </cell>
          <cell r="F751">
            <v>0</v>
          </cell>
          <cell r="G751">
            <v>0</v>
          </cell>
          <cell r="M751">
            <v>0</v>
          </cell>
        </row>
        <row r="752">
          <cell r="A752">
            <v>0</v>
          </cell>
          <cell r="C752">
            <v>0</v>
          </cell>
          <cell r="E752">
            <v>0</v>
          </cell>
          <cell r="F752">
            <v>0</v>
          </cell>
          <cell r="G752">
            <v>0</v>
          </cell>
          <cell r="M752">
            <v>0</v>
          </cell>
        </row>
        <row r="753">
          <cell r="A753" t="str">
            <v>11-06-010</v>
          </cell>
          <cell r="B753" t="str">
            <v>11-06-010</v>
          </cell>
          <cell r="C753" t="str">
            <v>ESCALERA ESCAMOTEABLE</v>
          </cell>
          <cell r="D753">
            <v>1</v>
          </cell>
          <cell r="E753" t="str">
            <v>UN</v>
          </cell>
          <cell r="F753">
            <v>0</v>
          </cell>
          <cell r="G753">
            <v>4000000</v>
          </cell>
          <cell r="M753" t="e">
            <v>#N/A</v>
          </cell>
        </row>
        <row r="754">
          <cell r="A754" t="str">
            <v>11-06-010</v>
          </cell>
          <cell r="B754" t="str">
            <v>pv10030</v>
          </cell>
          <cell r="C754" t="str">
            <v>Provision para escalera escamoteable</v>
          </cell>
          <cell r="D754">
            <v>1</v>
          </cell>
          <cell r="E754" t="str">
            <v>gb</v>
          </cell>
          <cell r="F754">
            <v>4000000</v>
          </cell>
          <cell r="G754">
            <v>4000000</v>
          </cell>
          <cell r="M754" t="str">
            <v>pv</v>
          </cell>
        </row>
        <row r="755">
          <cell r="A755">
            <v>0</v>
          </cell>
          <cell r="C755" t="str">
            <v>DIRECTO:  4,000,000 / UN</v>
          </cell>
          <cell r="D755" t="str">
            <v xml:space="preserve">  </v>
          </cell>
          <cell r="E755">
            <v>0</v>
          </cell>
          <cell r="F755">
            <v>0</v>
          </cell>
          <cell r="G755">
            <v>0</v>
          </cell>
          <cell r="M755">
            <v>0</v>
          </cell>
        </row>
        <row r="756">
          <cell r="A756">
            <v>0</v>
          </cell>
          <cell r="C756">
            <v>0</v>
          </cell>
          <cell r="E756">
            <v>0</v>
          </cell>
          <cell r="F756">
            <v>0</v>
          </cell>
          <cell r="G756">
            <v>0</v>
          </cell>
          <cell r="M756">
            <v>0</v>
          </cell>
        </row>
        <row r="757">
          <cell r="A757" t="str">
            <v>11-06-020</v>
          </cell>
          <cell r="B757" t="str">
            <v>11-06-020</v>
          </cell>
          <cell r="C757" t="str">
            <v>GRADERIAS Y TARIMAS EN ESTRUCTURA METALICA + ACABADO EN MADERA PINO</v>
          </cell>
          <cell r="D757">
            <v>1</v>
          </cell>
          <cell r="E757" t="str">
            <v>M2</v>
          </cell>
          <cell r="F757">
            <v>0</v>
          </cell>
          <cell r="G757">
            <v>33550000</v>
          </cell>
          <cell r="M757" t="e">
            <v>#N/A</v>
          </cell>
        </row>
        <row r="758">
          <cell r="A758" t="str">
            <v>11-06-020</v>
          </cell>
          <cell r="B758" t="str">
            <v>pv10040</v>
          </cell>
          <cell r="C758" t="str">
            <v>Provision para graderias metalicas con acabado en madera</v>
          </cell>
          <cell r="D758">
            <v>1</v>
          </cell>
          <cell r="E758" t="str">
            <v>gb</v>
          </cell>
          <cell r="F758">
            <v>33550000</v>
          </cell>
          <cell r="G758">
            <v>33550000</v>
          </cell>
          <cell r="M758" t="str">
            <v>pv</v>
          </cell>
        </row>
        <row r="759">
          <cell r="A759">
            <v>0</v>
          </cell>
          <cell r="C759" t="str">
            <v>DIRECTO:  33,550,000 / M2</v>
          </cell>
          <cell r="D759" t="str">
            <v xml:space="preserve">  </v>
          </cell>
          <cell r="E759">
            <v>0</v>
          </cell>
          <cell r="F759">
            <v>0</v>
          </cell>
          <cell r="G759">
            <v>0</v>
          </cell>
          <cell r="M759">
            <v>0</v>
          </cell>
        </row>
        <row r="760">
          <cell r="A760">
            <v>0</v>
          </cell>
          <cell r="B760" t="str">
            <v>12</v>
          </cell>
          <cell r="C760" t="str">
            <v>CARPINTERIA DE MADERA (Todas las puertas y vidrieras incluyen cerraduras y haladeras según los detalles arquitectonicos)</v>
          </cell>
          <cell r="E760">
            <v>0</v>
          </cell>
          <cell r="F760">
            <v>0</v>
          </cell>
          <cell r="G760">
            <v>0</v>
          </cell>
          <cell r="M760" t="e">
            <v>#N/A</v>
          </cell>
        </row>
        <row r="761">
          <cell r="A761" t="str">
            <v>12-01-010</v>
          </cell>
          <cell r="B761" t="str">
            <v>12-01-010</v>
          </cell>
          <cell r="C761" t="str">
            <v>VENTANA V1 (1.36x2.78). MARCO + ALAS EN MADERA. DOS ALAS BATIENTES. INCLUYE PASAMANOS EN MADERA Y ACABADO FINAL</v>
          </cell>
          <cell r="D761">
            <v>1</v>
          </cell>
          <cell r="E761" t="str">
            <v>UN</v>
          </cell>
          <cell r="F761">
            <v>0</v>
          </cell>
          <cell r="G761">
            <v>6106693</v>
          </cell>
          <cell r="M761" t="e">
            <v>#N/A</v>
          </cell>
        </row>
        <row r="762">
          <cell r="A762" t="str">
            <v>12-01-010</v>
          </cell>
          <cell r="B762" t="str">
            <v>mt571000</v>
          </cell>
          <cell r="C762" t="str">
            <v>Madera cedro</v>
          </cell>
          <cell r="D762">
            <v>0.75616000000000005</v>
          </cell>
          <cell r="E762" t="str">
            <v>m3</v>
          </cell>
          <cell r="F762">
            <v>2641600</v>
          </cell>
          <cell r="G762">
            <v>1997473</v>
          </cell>
          <cell r="M762" t="str">
            <v>mt</v>
          </cell>
        </row>
        <row r="763">
          <cell r="A763" t="str">
            <v>12-01-010</v>
          </cell>
          <cell r="B763" t="str">
            <v>mt572000</v>
          </cell>
          <cell r="C763" t="str">
            <v>Madera macana 1m x 1"</v>
          </cell>
          <cell r="D763">
            <v>12</v>
          </cell>
          <cell r="E763" t="str">
            <v>un</v>
          </cell>
          <cell r="F763">
            <v>1219.2</v>
          </cell>
          <cell r="G763">
            <v>14631</v>
          </cell>
          <cell r="M763" t="str">
            <v>mt</v>
          </cell>
        </row>
        <row r="764">
          <cell r="A764" t="str">
            <v>12-01-010</v>
          </cell>
          <cell r="B764" t="str">
            <v>mt18620</v>
          </cell>
          <cell r="C764" t="str">
            <v>Barniz para puertas y ventanas en madera</v>
          </cell>
          <cell r="D764">
            <v>2</v>
          </cell>
          <cell r="E764" t="str">
            <v>gl</v>
          </cell>
          <cell r="F764">
            <v>40538.400000000001</v>
          </cell>
          <cell r="G764">
            <v>81077</v>
          </cell>
          <cell r="M764" t="str">
            <v>mt</v>
          </cell>
        </row>
        <row r="765">
          <cell r="A765" t="str">
            <v>12-01-010</v>
          </cell>
          <cell r="B765" t="str">
            <v>mt51120</v>
          </cell>
          <cell r="C765" t="str">
            <v>Cerradura para ventana en madera</v>
          </cell>
          <cell r="D765">
            <v>1</v>
          </cell>
          <cell r="E765" t="str">
            <v>un</v>
          </cell>
          <cell r="F765">
            <v>152400</v>
          </cell>
          <cell r="G765">
            <v>152400</v>
          </cell>
          <cell r="M765" t="str">
            <v>mt</v>
          </cell>
        </row>
        <row r="766">
          <cell r="A766" t="str">
            <v>12-01-010</v>
          </cell>
          <cell r="B766" t="str">
            <v>au10260</v>
          </cell>
          <cell r="C766" t="str">
            <v>Aux MO oficial carpintero</v>
          </cell>
          <cell r="D766">
            <v>86</v>
          </cell>
          <cell r="E766" t="str">
            <v>hr</v>
          </cell>
          <cell r="F766">
            <v>12901.168</v>
          </cell>
          <cell r="G766">
            <v>1109501</v>
          </cell>
          <cell r="M766" t="str">
            <v>mo</v>
          </cell>
        </row>
        <row r="767">
          <cell r="A767" t="str">
            <v>12-01-010</v>
          </cell>
          <cell r="B767" t="str">
            <v>au10000</v>
          </cell>
          <cell r="C767" t="str">
            <v>Aux MO ayudante</v>
          </cell>
          <cell r="D767">
            <v>86</v>
          </cell>
          <cell r="E767" t="str">
            <v>hr</v>
          </cell>
          <cell r="F767">
            <v>5080</v>
          </cell>
          <cell r="G767">
            <v>436880</v>
          </cell>
          <cell r="M767" t="str">
            <v>mo</v>
          </cell>
        </row>
        <row r="768">
          <cell r="A768" t="str">
            <v>12-01-010</v>
          </cell>
          <cell r="B768" t="str">
            <v>TP500020</v>
          </cell>
          <cell r="C768" t="str">
            <v>Transporte puertas y ventanas</v>
          </cell>
          <cell r="D768">
            <v>3.7808000000000002</v>
          </cell>
          <cell r="E768" t="str">
            <v>m2</v>
          </cell>
          <cell r="F768">
            <v>50800</v>
          </cell>
          <cell r="G768">
            <v>192065</v>
          </cell>
          <cell r="M768" t="str">
            <v>TP</v>
          </cell>
        </row>
        <row r="769">
          <cell r="A769" t="str">
            <v>12-01-010</v>
          </cell>
          <cell r="B769" t="str">
            <v>sc97420</v>
          </cell>
          <cell r="C769" t="str">
            <v>Subcontrato instalacion puertas y ventanas + AIU</v>
          </cell>
          <cell r="D769">
            <v>3.7808000000000002</v>
          </cell>
          <cell r="E769" t="str">
            <v>m2</v>
          </cell>
          <cell r="F769">
            <v>544068</v>
          </cell>
          <cell r="G769">
            <v>2057013</v>
          </cell>
          <cell r="M769" t="str">
            <v>sc</v>
          </cell>
        </row>
        <row r="770">
          <cell r="A770" t="str">
            <v>12-01-010</v>
          </cell>
          <cell r="B770" t="str">
            <v>mt13900</v>
          </cell>
          <cell r="C770" t="str">
            <v>Elementos de consumo y protección</v>
          </cell>
          <cell r="D770">
            <v>1546381</v>
          </cell>
          <cell r="E770" t="str">
            <v>%</v>
          </cell>
          <cell r="F770">
            <v>1.2455000000000001E-2</v>
          </cell>
          <cell r="G770">
            <v>19261</v>
          </cell>
          <cell r="M770" t="str">
            <v>mt</v>
          </cell>
        </row>
        <row r="771">
          <cell r="A771" t="str">
            <v>12-01-010</v>
          </cell>
          <cell r="B771" t="str">
            <v>hm15100</v>
          </cell>
          <cell r="C771" t="str">
            <v>Herramienta y equipo menor</v>
          </cell>
          <cell r="D771">
            <v>1546381</v>
          </cell>
          <cell r="E771" t="str">
            <v>%</v>
          </cell>
          <cell r="F771">
            <v>0.03</v>
          </cell>
          <cell r="G771">
            <v>46392</v>
          </cell>
          <cell r="M771" t="str">
            <v>hm</v>
          </cell>
        </row>
        <row r="772">
          <cell r="A772">
            <v>0</v>
          </cell>
          <cell r="C772" t="str">
            <v>DIRECTO:  6,106,693 / UN</v>
          </cell>
          <cell r="D772" t="str">
            <v xml:space="preserve">  </v>
          </cell>
          <cell r="E772">
            <v>0</v>
          </cell>
          <cell r="F772">
            <v>0</v>
          </cell>
          <cell r="G772">
            <v>0</v>
          </cell>
          <cell r="M772">
            <v>0</v>
          </cell>
        </row>
        <row r="773">
          <cell r="A773">
            <v>0</v>
          </cell>
          <cell r="C773">
            <v>0</v>
          </cell>
          <cell r="E773">
            <v>0</v>
          </cell>
          <cell r="F773">
            <v>0</v>
          </cell>
          <cell r="G773">
            <v>0</v>
          </cell>
          <cell r="M773">
            <v>0</v>
          </cell>
        </row>
        <row r="774">
          <cell r="A774" t="str">
            <v>12-01-020</v>
          </cell>
          <cell r="B774" t="str">
            <v>12-01-020</v>
          </cell>
          <cell r="C774" t="str">
            <v>VENTANA V2 (1.31x2.78). MARCO + ALAS EN MADERA. DOS ALAS BATIENTES. INCLUYE PASAMANOS EN MADERA Y ACABADO FINAL</v>
          </cell>
          <cell r="D774">
            <v>1</v>
          </cell>
          <cell r="E774" t="str">
            <v>UN</v>
          </cell>
          <cell r="F774">
            <v>0</v>
          </cell>
          <cell r="G774">
            <v>5969313</v>
          </cell>
          <cell r="M774" t="e">
            <v>#N/A</v>
          </cell>
        </row>
        <row r="775">
          <cell r="A775" t="str">
            <v>12-01-020</v>
          </cell>
          <cell r="B775" t="str">
            <v>mt571000</v>
          </cell>
          <cell r="C775" t="str">
            <v>Madera cedro</v>
          </cell>
          <cell r="D775">
            <v>0.72836000000000001</v>
          </cell>
          <cell r="E775" t="str">
            <v>m3</v>
          </cell>
          <cell r="F775">
            <v>2641600</v>
          </cell>
          <cell r="G775">
            <v>1924036</v>
          </cell>
          <cell r="M775" t="str">
            <v>mt</v>
          </cell>
        </row>
        <row r="776">
          <cell r="A776" t="str">
            <v>12-01-020</v>
          </cell>
          <cell r="B776" t="str">
            <v>mt572000</v>
          </cell>
          <cell r="C776" t="str">
            <v>Madera macana 1m x 1"</v>
          </cell>
          <cell r="D776">
            <v>12</v>
          </cell>
          <cell r="E776" t="str">
            <v>un</v>
          </cell>
          <cell r="F776">
            <v>1219.2</v>
          </cell>
          <cell r="G776">
            <v>14631</v>
          </cell>
          <cell r="M776" t="str">
            <v>mt</v>
          </cell>
        </row>
        <row r="777">
          <cell r="A777" t="str">
            <v>12-01-020</v>
          </cell>
          <cell r="B777" t="str">
            <v>mt18620</v>
          </cell>
          <cell r="C777" t="str">
            <v>Barniz para puertas y ventanas en madera</v>
          </cell>
          <cell r="D777">
            <v>2</v>
          </cell>
          <cell r="E777" t="str">
            <v>gl</v>
          </cell>
          <cell r="F777">
            <v>40538.400000000001</v>
          </cell>
          <cell r="G777">
            <v>81077</v>
          </cell>
          <cell r="M777" t="str">
            <v>mt</v>
          </cell>
        </row>
        <row r="778">
          <cell r="A778" t="str">
            <v>12-01-020</v>
          </cell>
          <cell r="B778" t="str">
            <v>mt51120</v>
          </cell>
          <cell r="C778" t="str">
            <v>Cerradura para ventana en madera</v>
          </cell>
          <cell r="D778">
            <v>1</v>
          </cell>
          <cell r="E778" t="str">
            <v>un</v>
          </cell>
          <cell r="F778">
            <v>152400</v>
          </cell>
          <cell r="G778">
            <v>152400</v>
          </cell>
          <cell r="M778" t="str">
            <v>mt</v>
          </cell>
        </row>
        <row r="779">
          <cell r="A779" t="str">
            <v>12-01-020</v>
          </cell>
          <cell r="B779" t="str">
            <v>au10260</v>
          </cell>
          <cell r="C779" t="str">
            <v>Aux MO oficial carpintero</v>
          </cell>
          <cell r="D779">
            <v>87</v>
          </cell>
          <cell r="E779" t="str">
            <v>hr</v>
          </cell>
          <cell r="F779">
            <v>12901.168</v>
          </cell>
          <cell r="G779">
            <v>1122402</v>
          </cell>
          <cell r="M779" t="str">
            <v>mo</v>
          </cell>
        </row>
        <row r="780">
          <cell r="A780" t="str">
            <v>12-01-020</v>
          </cell>
          <cell r="B780" t="str">
            <v>au10000</v>
          </cell>
          <cell r="C780" t="str">
            <v>Aux MO ayudante</v>
          </cell>
          <cell r="D780">
            <v>87</v>
          </cell>
          <cell r="E780" t="str">
            <v>hr</v>
          </cell>
          <cell r="F780">
            <v>5080</v>
          </cell>
          <cell r="G780">
            <v>441960</v>
          </cell>
          <cell r="M780" t="str">
            <v>mo</v>
          </cell>
        </row>
        <row r="781">
          <cell r="A781" t="str">
            <v>12-01-020</v>
          </cell>
          <cell r="B781" t="str">
            <v>TP500020</v>
          </cell>
          <cell r="C781" t="str">
            <v>Transporte puertas y ventanas</v>
          </cell>
          <cell r="D781">
            <v>3.6417999999999999</v>
          </cell>
          <cell r="E781" t="str">
            <v>m2</v>
          </cell>
          <cell r="F781">
            <v>50800</v>
          </cell>
          <cell r="G781">
            <v>185004</v>
          </cell>
          <cell r="M781" t="str">
            <v>TP</v>
          </cell>
        </row>
        <row r="782">
          <cell r="A782" t="str">
            <v>12-01-020</v>
          </cell>
          <cell r="B782" t="str">
            <v>sc97420</v>
          </cell>
          <cell r="C782" t="str">
            <v>Subcontrato instalacion puertas y ventanas + AIU</v>
          </cell>
          <cell r="D782">
            <v>3.6417999999999999</v>
          </cell>
          <cell r="E782" t="str">
            <v>m2</v>
          </cell>
          <cell r="F782">
            <v>544068</v>
          </cell>
          <cell r="G782">
            <v>1981387</v>
          </cell>
          <cell r="M782" t="str">
            <v>sc</v>
          </cell>
        </row>
        <row r="783">
          <cell r="A783" t="str">
            <v>12-01-020</v>
          </cell>
          <cell r="B783" t="str">
            <v>mt13900</v>
          </cell>
          <cell r="C783" t="str">
            <v>Elementos de consumo y protección</v>
          </cell>
          <cell r="D783">
            <v>1564362</v>
          </cell>
          <cell r="E783" t="str">
            <v>%</v>
          </cell>
          <cell r="F783">
            <v>1.2455000000000001E-2</v>
          </cell>
          <cell r="G783">
            <v>19485</v>
          </cell>
          <cell r="M783" t="str">
            <v>mt</v>
          </cell>
        </row>
        <row r="784">
          <cell r="A784" t="str">
            <v>12-01-020</v>
          </cell>
          <cell r="B784" t="str">
            <v>hm15100</v>
          </cell>
          <cell r="C784" t="str">
            <v>Herramienta y equipo menor</v>
          </cell>
          <cell r="D784">
            <v>1564362</v>
          </cell>
          <cell r="E784" t="str">
            <v>%</v>
          </cell>
          <cell r="F784">
            <v>0.03</v>
          </cell>
          <cell r="G784">
            <v>46931</v>
          </cell>
          <cell r="M784" t="str">
            <v>hm</v>
          </cell>
        </row>
        <row r="785">
          <cell r="A785">
            <v>0</v>
          </cell>
          <cell r="C785" t="str">
            <v>DIRECTO:  5,969,313 / UN</v>
          </cell>
          <cell r="D785" t="str">
            <v xml:space="preserve">  </v>
          </cell>
          <cell r="E785">
            <v>0</v>
          </cell>
          <cell r="F785">
            <v>0</v>
          </cell>
          <cell r="G785">
            <v>0</v>
          </cell>
          <cell r="M785">
            <v>0</v>
          </cell>
        </row>
        <row r="786">
          <cell r="A786">
            <v>0</v>
          </cell>
          <cell r="C786">
            <v>0</v>
          </cell>
          <cell r="E786">
            <v>0</v>
          </cell>
          <cell r="F786">
            <v>0</v>
          </cell>
          <cell r="G786">
            <v>0</v>
          </cell>
          <cell r="M786">
            <v>0</v>
          </cell>
        </row>
        <row r="787">
          <cell r="A787" t="str">
            <v>12-01-030</v>
          </cell>
          <cell r="B787" t="str">
            <v>12-01-030</v>
          </cell>
          <cell r="C787" t="str">
            <v>VENTANA V3 (1.36x2.78). MARCO + ALAS EN MADERA. DOS ALAS BATIENTES. INCLUYE PASAMANOS EN MADERA Y ACABADO FINAL</v>
          </cell>
          <cell r="D787">
            <v>1</v>
          </cell>
          <cell r="E787" t="str">
            <v>UN</v>
          </cell>
          <cell r="F787">
            <v>0</v>
          </cell>
          <cell r="G787">
            <v>6162926</v>
          </cell>
          <cell r="M787" t="e">
            <v>#N/A</v>
          </cell>
        </row>
        <row r="788">
          <cell r="A788" t="str">
            <v>12-01-030</v>
          </cell>
          <cell r="B788" t="str">
            <v>mt571000</v>
          </cell>
          <cell r="C788" t="str">
            <v>Madera cedro</v>
          </cell>
          <cell r="D788">
            <v>0.75616000000000005</v>
          </cell>
          <cell r="E788" t="str">
            <v>m3</v>
          </cell>
          <cell r="F788">
            <v>2641600</v>
          </cell>
          <cell r="G788">
            <v>1997473</v>
          </cell>
          <cell r="M788" t="str">
            <v>mt</v>
          </cell>
        </row>
        <row r="789">
          <cell r="A789" t="str">
            <v>12-01-030</v>
          </cell>
          <cell r="B789" t="str">
            <v>mt572000</v>
          </cell>
          <cell r="C789" t="str">
            <v>Madera macana 1m x 1"</v>
          </cell>
          <cell r="D789">
            <v>12</v>
          </cell>
          <cell r="E789" t="str">
            <v>un</v>
          </cell>
          <cell r="F789">
            <v>1219.2</v>
          </cell>
          <cell r="G789">
            <v>14631</v>
          </cell>
          <cell r="M789" t="str">
            <v>mt</v>
          </cell>
        </row>
        <row r="790">
          <cell r="A790" t="str">
            <v>12-01-030</v>
          </cell>
          <cell r="B790" t="str">
            <v>mt18620</v>
          </cell>
          <cell r="C790" t="str">
            <v>Barniz para puertas y ventanas en madera</v>
          </cell>
          <cell r="D790">
            <v>2</v>
          </cell>
          <cell r="E790" t="str">
            <v>gl</v>
          </cell>
          <cell r="F790">
            <v>40538.400000000001</v>
          </cell>
          <cell r="G790">
            <v>81077</v>
          </cell>
          <cell r="M790" t="str">
            <v>mt</v>
          </cell>
        </row>
        <row r="791">
          <cell r="A791" t="str">
            <v>12-01-030</v>
          </cell>
          <cell r="B791" t="str">
            <v>mt51120</v>
          </cell>
          <cell r="C791" t="str">
            <v>Cerradura para ventana en madera</v>
          </cell>
          <cell r="D791">
            <v>1</v>
          </cell>
          <cell r="E791" t="str">
            <v>un</v>
          </cell>
          <cell r="F791">
            <v>152400</v>
          </cell>
          <cell r="G791">
            <v>152400</v>
          </cell>
          <cell r="M791" t="str">
            <v>mt</v>
          </cell>
        </row>
        <row r="792">
          <cell r="A792" t="str">
            <v>12-01-030</v>
          </cell>
          <cell r="B792" t="str">
            <v>au10260</v>
          </cell>
          <cell r="C792" t="str">
            <v>Aux MO oficial carpintero</v>
          </cell>
          <cell r="D792">
            <v>89</v>
          </cell>
          <cell r="E792" t="str">
            <v>hr</v>
          </cell>
          <cell r="F792">
            <v>12901.168</v>
          </cell>
          <cell r="G792">
            <v>1148204</v>
          </cell>
          <cell r="M792" t="str">
            <v>mo</v>
          </cell>
        </row>
        <row r="793">
          <cell r="A793" t="str">
            <v>12-01-030</v>
          </cell>
          <cell r="B793" t="str">
            <v>au10000</v>
          </cell>
          <cell r="C793" t="str">
            <v>Aux MO ayudante</v>
          </cell>
          <cell r="D793">
            <v>89</v>
          </cell>
          <cell r="E793" t="str">
            <v>hr</v>
          </cell>
          <cell r="F793">
            <v>5080</v>
          </cell>
          <cell r="G793">
            <v>452120</v>
          </cell>
          <cell r="M793" t="str">
            <v>mo</v>
          </cell>
        </row>
        <row r="794">
          <cell r="A794" t="str">
            <v>12-01-030</v>
          </cell>
          <cell r="B794" t="str">
            <v>TP500020</v>
          </cell>
          <cell r="C794" t="str">
            <v>Transporte puertas y ventanas</v>
          </cell>
          <cell r="D794">
            <v>3.7808000000000002</v>
          </cell>
          <cell r="E794" t="str">
            <v>m2</v>
          </cell>
          <cell r="F794">
            <v>50800</v>
          </cell>
          <cell r="G794">
            <v>192065</v>
          </cell>
          <cell r="M794" t="str">
            <v>TP</v>
          </cell>
        </row>
        <row r="795">
          <cell r="A795" t="str">
            <v>12-01-030</v>
          </cell>
          <cell r="B795" t="str">
            <v>sc97420</v>
          </cell>
          <cell r="C795" t="str">
            <v>Subcontrato instalacion puertas y ventanas + AIU</v>
          </cell>
          <cell r="D795">
            <v>3.7808000000000002</v>
          </cell>
          <cell r="E795" t="str">
            <v>m2</v>
          </cell>
          <cell r="F795">
            <v>544068</v>
          </cell>
          <cell r="G795">
            <v>2057013</v>
          </cell>
          <cell r="M795" t="str">
            <v>sc</v>
          </cell>
        </row>
        <row r="796">
          <cell r="A796" t="str">
            <v>12-01-030</v>
          </cell>
          <cell r="B796" t="str">
            <v>mt13900</v>
          </cell>
          <cell r="C796" t="str">
            <v>Elementos de consumo y protección</v>
          </cell>
          <cell r="D796">
            <v>1600324</v>
          </cell>
          <cell r="E796" t="str">
            <v>%</v>
          </cell>
          <cell r="F796">
            <v>1.2455000000000001E-2</v>
          </cell>
          <cell r="G796">
            <v>19933</v>
          </cell>
          <cell r="M796" t="str">
            <v>mt</v>
          </cell>
        </row>
        <row r="797">
          <cell r="A797" t="str">
            <v>12-01-030</v>
          </cell>
          <cell r="B797" t="str">
            <v>hm15100</v>
          </cell>
          <cell r="C797" t="str">
            <v>Herramienta y equipo menor</v>
          </cell>
          <cell r="D797">
            <v>1600324</v>
          </cell>
          <cell r="E797" t="str">
            <v>%</v>
          </cell>
          <cell r="F797">
            <v>0.03</v>
          </cell>
          <cell r="G797">
            <v>48010</v>
          </cell>
          <cell r="M797" t="str">
            <v>hm</v>
          </cell>
        </row>
        <row r="798">
          <cell r="A798">
            <v>0</v>
          </cell>
          <cell r="C798" t="str">
            <v>DIRECTO:  6,162,926 / UN</v>
          </cell>
          <cell r="D798" t="str">
            <v xml:space="preserve">  </v>
          </cell>
          <cell r="E798">
            <v>0</v>
          </cell>
          <cell r="F798">
            <v>0</v>
          </cell>
          <cell r="G798">
            <v>0</v>
          </cell>
          <cell r="M798">
            <v>0</v>
          </cell>
        </row>
        <row r="799">
          <cell r="A799">
            <v>0</v>
          </cell>
          <cell r="C799">
            <v>0</v>
          </cell>
          <cell r="E799">
            <v>0</v>
          </cell>
          <cell r="F799">
            <v>0</v>
          </cell>
          <cell r="G799">
            <v>0</v>
          </cell>
          <cell r="M799">
            <v>0</v>
          </cell>
        </row>
        <row r="800">
          <cell r="A800" t="str">
            <v>12-01-040</v>
          </cell>
          <cell r="B800" t="str">
            <v>12-01-040</v>
          </cell>
          <cell r="C800" t="str">
            <v>VENTANA V4 (1.36x2.78). MARCO + ALAS EN MADERA. DOS ALAS BATIENTES. INCLUYE PASAMANOS EN MADERA Y ACABADO FINAL</v>
          </cell>
          <cell r="D800">
            <v>1</v>
          </cell>
          <cell r="E800" t="str">
            <v>UN</v>
          </cell>
          <cell r="F800">
            <v>0</v>
          </cell>
          <cell r="G800">
            <v>6162926</v>
          </cell>
          <cell r="M800" t="e">
            <v>#N/A</v>
          </cell>
        </row>
        <row r="801">
          <cell r="A801" t="str">
            <v>12-01-040</v>
          </cell>
          <cell r="B801" t="str">
            <v>mt571000</v>
          </cell>
          <cell r="C801" t="str">
            <v>Madera cedro</v>
          </cell>
          <cell r="D801">
            <v>0.75616000000000005</v>
          </cell>
          <cell r="E801" t="str">
            <v>m3</v>
          </cell>
          <cell r="F801">
            <v>2641600</v>
          </cell>
          <cell r="G801">
            <v>1997473</v>
          </cell>
          <cell r="M801" t="str">
            <v>mt</v>
          </cell>
        </row>
        <row r="802">
          <cell r="A802" t="str">
            <v>12-01-040</v>
          </cell>
          <cell r="B802" t="str">
            <v>mt572000</v>
          </cell>
          <cell r="C802" t="str">
            <v>Madera macana 1m x 1"</v>
          </cell>
          <cell r="D802">
            <v>12</v>
          </cell>
          <cell r="E802" t="str">
            <v>un</v>
          </cell>
          <cell r="F802">
            <v>1219.2</v>
          </cell>
          <cell r="G802">
            <v>14631</v>
          </cell>
          <cell r="M802" t="str">
            <v>mt</v>
          </cell>
        </row>
        <row r="803">
          <cell r="A803" t="str">
            <v>12-01-040</v>
          </cell>
          <cell r="B803" t="str">
            <v>mt18620</v>
          </cell>
          <cell r="C803" t="str">
            <v>Barniz para puertas y ventanas en madera</v>
          </cell>
          <cell r="D803">
            <v>2</v>
          </cell>
          <cell r="E803" t="str">
            <v>gl</v>
          </cell>
          <cell r="F803">
            <v>40538.400000000001</v>
          </cell>
          <cell r="G803">
            <v>81077</v>
          </cell>
          <cell r="M803" t="str">
            <v>mt</v>
          </cell>
        </row>
        <row r="804">
          <cell r="A804" t="str">
            <v>12-01-040</v>
          </cell>
          <cell r="B804" t="str">
            <v>mt51120</v>
          </cell>
          <cell r="C804" t="str">
            <v>Cerradura para ventana en madera</v>
          </cell>
          <cell r="D804">
            <v>1</v>
          </cell>
          <cell r="E804" t="str">
            <v>un</v>
          </cell>
          <cell r="F804">
            <v>152400</v>
          </cell>
          <cell r="G804">
            <v>152400</v>
          </cell>
          <cell r="M804" t="str">
            <v>mt</v>
          </cell>
        </row>
        <row r="805">
          <cell r="A805" t="str">
            <v>12-01-040</v>
          </cell>
          <cell r="B805" t="str">
            <v>au10260</v>
          </cell>
          <cell r="C805" t="str">
            <v>Aux MO oficial carpintero</v>
          </cell>
          <cell r="D805">
            <v>89</v>
          </cell>
          <cell r="E805" t="str">
            <v>hr</v>
          </cell>
          <cell r="F805">
            <v>12901.168</v>
          </cell>
          <cell r="G805">
            <v>1148204</v>
          </cell>
          <cell r="M805" t="str">
            <v>mo</v>
          </cell>
        </row>
        <row r="806">
          <cell r="A806" t="str">
            <v>12-01-040</v>
          </cell>
          <cell r="B806" t="str">
            <v>au10000</v>
          </cell>
          <cell r="C806" t="str">
            <v>Aux MO ayudante</v>
          </cell>
          <cell r="D806">
            <v>89</v>
          </cell>
          <cell r="E806" t="str">
            <v>hr</v>
          </cell>
          <cell r="F806">
            <v>5080</v>
          </cell>
          <cell r="G806">
            <v>452120</v>
          </cell>
          <cell r="M806" t="str">
            <v>mo</v>
          </cell>
        </row>
        <row r="807">
          <cell r="A807" t="str">
            <v>12-01-040</v>
          </cell>
          <cell r="B807" t="str">
            <v>TP500020</v>
          </cell>
          <cell r="C807" t="str">
            <v>Transporte puertas y ventanas</v>
          </cell>
          <cell r="D807">
            <v>3.7808000000000002</v>
          </cell>
          <cell r="E807" t="str">
            <v>m2</v>
          </cell>
          <cell r="F807">
            <v>50800</v>
          </cell>
          <cell r="G807">
            <v>192065</v>
          </cell>
          <cell r="M807" t="str">
            <v>TP</v>
          </cell>
        </row>
        <row r="808">
          <cell r="A808" t="str">
            <v>12-01-040</v>
          </cell>
          <cell r="B808" t="str">
            <v>sc97420</v>
          </cell>
          <cell r="C808" t="str">
            <v>Subcontrato instalacion puertas y ventanas + AIU</v>
          </cell>
          <cell r="D808">
            <v>3.7808000000000002</v>
          </cell>
          <cell r="E808" t="str">
            <v>m2</v>
          </cell>
          <cell r="F808">
            <v>544068</v>
          </cell>
          <cell r="G808">
            <v>2057013</v>
          </cell>
          <cell r="M808" t="str">
            <v>sc</v>
          </cell>
        </row>
        <row r="809">
          <cell r="A809" t="str">
            <v>12-01-040</v>
          </cell>
          <cell r="B809" t="str">
            <v>mt13900</v>
          </cell>
          <cell r="C809" t="str">
            <v>Elementos de consumo y protección</v>
          </cell>
          <cell r="D809">
            <v>1600324</v>
          </cell>
          <cell r="E809" t="str">
            <v>%</v>
          </cell>
          <cell r="F809">
            <v>1.2455000000000001E-2</v>
          </cell>
          <cell r="G809">
            <v>19933</v>
          </cell>
          <cell r="M809" t="str">
            <v>mt</v>
          </cell>
        </row>
        <row r="810">
          <cell r="A810" t="str">
            <v>12-01-040</v>
          </cell>
          <cell r="B810" t="str">
            <v>hm15100</v>
          </cell>
          <cell r="C810" t="str">
            <v>Herramienta y equipo menor</v>
          </cell>
          <cell r="D810">
            <v>1600324</v>
          </cell>
          <cell r="E810" t="str">
            <v>%</v>
          </cell>
          <cell r="F810">
            <v>0.03</v>
          </cell>
          <cell r="G810">
            <v>48010</v>
          </cell>
          <cell r="M810" t="str">
            <v>hm</v>
          </cell>
        </row>
        <row r="811">
          <cell r="A811">
            <v>0</v>
          </cell>
          <cell r="C811" t="str">
            <v>DIRECTO:  6,162,926 / UN</v>
          </cell>
          <cell r="D811" t="str">
            <v xml:space="preserve">  </v>
          </cell>
          <cell r="E811">
            <v>0</v>
          </cell>
          <cell r="F811">
            <v>0</v>
          </cell>
          <cell r="G811">
            <v>0</v>
          </cell>
          <cell r="M811">
            <v>0</v>
          </cell>
        </row>
        <row r="812">
          <cell r="A812">
            <v>0</v>
          </cell>
          <cell r="C812">
            <v>0</v>
          </cell>
          <cell r="E812">
            <v>0</v>
          </cell>
          <cell r="F812">
            <v>0</v>
          </cell>
          <cell r="G812">
            <v>0</v>
          </cell>
          <cell r="M812">
            <v>0</v>
          </cell>
        </row>
        <row r="813">
          <cell r="A813" t="str">
            <v>12-01-050</v>
          </cell>
          <cell r="B813" t="str">
            <v>12-01-050</v>
          </cell>
          <cell r="C813" t="str">
            <v>VENTANA V5 (1.42x2.78). MARCO + ALAS EN MADERA. DOS ALAS BATIENTES. INCLUYE PASAMANOS EN MADERA Y ACABADO FINAL</v>
          </cell>
          <cell r="D813">
            <v>1</v>
          </cell>
          <cell r="E813" t="str">
            <v>UN</v>
          </cell>
          <cell r="F813">
            <v>0</v>
          </cell>
          <cell r="G813">
            <v>6425252</v>
          </cell>
          <cell r="M813" t="e">
            <v>#N/A</v>
          </cell>
        </row>
        <row r="814">
          <cell r="A814" t="str">
            <v>12-01-050</v>
          </cell>
          <cell r="B814" t="str">
            <v>mt571000</v>
          </cell>
          <cell r="C814" t="str">
            <v>Madera cedro</v>
          </cell>
          <cell r="D814">
            <v>0.78952</v>
          </cell>
          <cell r="E814" t="str">
            <v>m3</v>
          </cell>
          <cell r="F814">
            <v>2641600</v>
          </cell>
          <cell r="G814">
            <v>2085597</v>
          </cell>
          <cell r="M814" t="str">
            <v>mt</v>
          </cell>
        </row>
        <row r="815">
          <cell r="A815" t="str">
            <v>12-01-050</v>
          </cell>
          <cell r="B815" t="str">
            <v>mt572000</v>
          </cell>
          <cell r="C815" t="str">
            <v>Madera macana 1m x 1"</v>
          </cell>
          <cell r="D815">
            <v>12</v>
          </cell>
          <cell r="E815" t="str">
            <v>un</v>
          </cell>
          <cell r="F815">
            <v>1219.2</v>
          </cell>
          <cell r="G815">
            <v>14631</v>
          </cell>
          <cell r="M815" t="str">
            <v>mt</v>
          </cell>
        </row>
        <row r="816">
          <cell r="A816" t="str">
            <v>12-01-050</v>
          </cell>
          <cell r="B816" t="str">
            <v>mt18620</v>
          </cell>
          <cell r="C816" t="str">
            <v>Barniz para puertas y ventanas en madera</v>
          </cell>
          <cell r="D816">
            <v>2</v>
          </cell>
          <cell r="E816" t="str">
            <v>gl</v>
          </cell>
          <cell r="F816">
            <v>40538.400000000001</v>
          </cell>
          <cell r="G816">
            <v>81077</v>
          </cell>
          <cell r="M816" t="str">
            <v>mt</v>
          </cell>
        </row>
        <row r="817">
          <cell r="A817" t="str">
            <v>12-01-050</v>
          </cell>
          <cell r="B817" t="str">
            <v>mt51120</v>
          </cell>
          <cell r="C817" t="str">
            <v>Cerradura para ventana en madera</v>
          </cell>
          <cell r="D817">
            <v>1</v>
          </cell>
          <cell r="E817" t="str">
            <v>un</v>
          </cell>
          <cell r="F817">
            <v>152400</v>
          </cell>
          <cell r="G817">
            <v>152400</v>
          </cell>
          <cell r="M817" t="str">
            <v>mt</v>
          </cell>
        </row>
        <row r="818">
          <cell r="A818" t="str">
            <v>12-01-050</v>
          </cell>
          <cell r="B818" t="str">
            <v>au10260</v>
          </cell>
          <cell r="C818" t="str">
            <v>Aux MO oficial carpintero</v>
          </cell>
          <cell r="D818">
            <v>93</v>
          </cell>
          <cell r="E818" t="str">
            <v>hr</v>
          </cell>
          <cell r="F818">
            <v>12901.168</v>
          </cell>
          <cell r="G818">
            <v>1199809</v>
          </cell>
          <cell r="M818" t="str">
            <v>mo</v>
          </cell>
        </row>
        <row r="819">
          <cell r="A819" t="str">
            <v>12-01-050</v>
          </cell>
          <cell r="B819" t="str">
            <v>au10000</v>
          </cell>
          <cell r="C819" t="str">
            <v>Aux MO ayudante</v>
          </cell>
          <cell r="D819">
            <v>93</v>
          </cell>
          <cell r="E819" t="str">
            <v>hr</v>
          </cell>
          <cell r="F819">
            <v>5080</v>
          </cell>
          <cell r="G819">
            <v>472440</v>
          </cell>
          <cell r="M819" t="str">
            <v>mo</v>
          </cell>
        </row>
        <row r="820">
          <cell r="A820" t="str">
            <v>12-01-050</v>
          </cell>
          <cell r="B820" t="str">
            <v>TP500020</v>
          </cell>
          <cell r="C820" t="str">
            <v>Transporte puertas y ventanas</v>
          </cell>
          <cell r="D820">
            <v>3.9475999999999996</v>
          </cell>
          <cell r="E820" t="str">
            <v>m2</v>
          </cell>
          <cell r="F820">
            <v>50800</v>
          </cell>
          <cell r="G820">
            <v>200539</v>
          </cell>
          <cell r="M820" t="str">
            <v>TP</v>
          </cell>
        </row>
        <row r="821">
          <cell r="A821" t="str">
            <v>12-01-050</v>
          </cell>
          <cell r="B821" t="str">
            <v>sc97420</v>
          </cell>
          <cell r="C821" t="str">
            <v>Subcontrato instalacion puertas y ventanas + AIU</v>
          </cell>
          <cell r="D821">
            <v>3.9475999999999996</v>
          </cell>
          <cell r="E821" t="str">
            <v>m2</v>
          </cell>
          <cell r="F821">
            <v>544068</v>
          </cell>
          <cell r="G821">
            <v>2147763</v>
          </cell>
          <cell r="M821" t="str">
            <v>sc</v>
          </cell>
        </row>
        <row r="822">
          <cell r="A822" t="str">
            <v>12-01-050</v>
          </cell>
          <cell r="B822" t="str">
            <v>mt13900</v>
          </cell>
          <cell r="C822" t="str">
            <v>Elementos de consumo y protección</v>
          </cell>
          <cell r="D822">
            <v>1672249</v>
          </cell>
          <cell r="E822" t="str">
            <v>%</v>
          </cell>
          <cell r="F822">
            <v>1.2455000000000001E-2</v>
          </cell>
          <cell r="G822">
            <v>20828</v>
          </cell>
          <cell r="M822" t="str">
            <v>mt</v>
          </cell>
        </row>
        <row r="823">
          <cell r="A823" t="str">
            <v>12-01-050</v>
          </cell>
          <cell r="B823" t="str">
            <v>hm15100</v>
          </cell>
          <cell r="C823" t="str">
            <v>Herramienta y equipo menor</v>
          </cell>
          <cell r="D823">
            <v>1672249</v>
          </cell>
          <cell r="E823" t="str">
            <v>%</v>
          </cell>
          <cell r="F823">
            <v>0.03</v>
          </cell>
          <cell r="G823">
            <v>50168</v>
          </cell>
          <cell r="M823" t="str">
            <v>hm</v>
          </cell>
        </row>
        <row r="824">
          <cell r="A824">
            <v>0</v>
          </cell>
          <cell r="C824" t="str">
            <v>DIRECTO:  6,425,252 / UN</v>
          </cell>
          <cell r="D824" t="str">
            <v xml:space="preserve">  </v>
          </cell>
          <cell r="E824">
            <v>0</v>
          </cell>
          <cell r="F824">
            <v>0</v>
          </cell>
          <cell r="G824">
            <v>0</v>
          </cell>
          <cell r="M824">
            <v>0</v>
          </cell>
        </row>
        <row r="825">
          <cell r="A825">
            <v>0</v>
          </cell>
          <cell r="C825">
            <v>0</v>
          </cell>
          <cell r="E825">
            <v>0</v>
          </cell>
          <cell r="F825">
            <v>0</v>
          </cell>
          <cell r="G825">
            <v>0</v>
          </cell>
          <cell r="M825">
            <v>0</v>
          </cell>
        </row>
        <row r="826">
          <cell r="A826" t="str">
            <v>12-01-060</v>
          </cell>
          <cell r="B826" t="str">
            <v>12-01-060</v>
          </cell>
          <cell r="C826" t="str">
            <v>VENTANA V6 (1.43x2.78). MARCO + ALAS EN MADERA. DOS ALAS BATIENTES. INCLUYE PASAMANOS EN MADERA Y ACABADO FINAL</v>
          </cell>
          <cell r="D826">
            <v>1</v>
          </cell>
          <cell r="E826" t="str">
            <v>UN</v>
          </cell>
          <cell r="F826">
            <v>0</v>
          </cell>
          <cell r="G826">
            <v>6437732</v>
          </cell>
          <cell r="M826" t="e">
            <v>#N/A</v>
          </cell>
        </row>
        <row r="827">
          <cell r="A827" t="str">
            <v>12-01-060</v>
          </cell>
          <cell r="B827" t="str">
            <v>mt571000</v>
          </cell>
          <cell r="C827" t="str">
            <v>Madera cedro</v>
          </cell>
          <cell r="D827">
            <v>0.79508000000000001</v>
          </cell>
          <cell r="E827" t="str">
            <v>m3</v>
          </cell>
          <cell r="F827">
            <v>2641600</v>
          </cell>
          <cell r="G827">
            <v>2100284</v>
          </cell>
          <cell r="M827" t="str">
            <v>mt</v>
          </cell>
        </row>
        <row r="828">
          <cell r="A828" t="str">
            <v>12-01-060</v>
          </cell>
          <cell r="B828" t="str">
            <v>mt572000</v>
          </cell>
          <cell r="C828" t="str">
            <v>Madera macana 1m x 1"</v>
          </cell>
          <cell r="D828">
            <v>12</v>
          </cell>
          <cell r="E828" t="str">
            <v>un</v>
          </cell>
          <cell r="F828">
            <v>1219.2</v>
          </cell>
          <cell r="G828">
            <v>14631</v>
          </cell>
          <cell r="M828" t="str">
            <v>mt</v>
          </cell>
        </row>
        <row r="829">
          <cell r="A829" t="str">
            <v>12-01-060</v>
          </cell>
          <cell r="B829" t="str">
            <v>mt18620</v>
          </cell>
          <cell r="C829" t="str">
            <v>Barniz para puertas y ventanas en madera</v>
          </cell>
          <cell r="D829">
            <v>2</v>
          </cell>
          <cell r="E829" t="str">
            <v>gl</v>
          </cell>
          <cell r="F829">
            <v>40538.400000000001</v>
          </cell>
          <cell r="G829">
            <v>81077</v>
          </cell>
          <cell r="M829" t="str">
            <v>mt</v>
          </cell>
        </row>
        <row r="830">
          <cell r="A830" t="str">
            <v>12-01-060</v>
          </cell>
          <cell r="B830" t="str">
            <v>mt51120</v>
          </cell>
          <cell r="C830" t="str">
            <v>Cerradura para ventana en madera</v>
          </cell>
          <cell r="D830">
            <v>1</v>
          </cell>
          <cell r="E830" t="str">
            <v>un</v>
          </cell>
          <cell r="F830">
            <v>152400</v>
          </cell>
          <cell r="G830">
            <v>152400</v>
          </cell>
          <cell r="M830" t="str">
            <v>mt</v>
          </cell>
        </row>
        <row r="831">
          <cell r="A831" t="str">
            <v>12-01-060</v>
          </cell>
          <cell r="B831" t="str">
            <v>au10260</v>
          </cell>
          <cell r="C831" t="str">
            <v>Aux MO oficial carpintero</v>
          </cell>
          <cell r="D831">
            <v>92</v>
          </cell>
          <cell r="E831" t="str">
            <v>hr</v>
          </cell>
          <cell r="F831">
            <v>12901.168</v>
          </cell>
          <cell r="G831">
            <v>1186908</v>
          </cell>
          <cell r="M831" t="str">
            <v>mo</v>
          </cell>
        </row>
        <row r="832">
          <cell r="A832" t="str">
            <v>12-01-060</v>
          </cell>
          <cell r="B832" t="str">
            <v>au10000</v>
          </cell>
          <cell r="C832" t="str">
            <v>Aux MO ayudante</v>
          </cell>
          <cell r="D832">
            <v>92</v>
          </cell>
          <cell r="E832" t="str">
            <v>hr</v>
          </cell>
          <cell r="F832">
            <v>5080</v>
          </cell>
          <cell r="G832">
            <v>467360</v>
          </cell>
          <cell r="M832" t="str">
            <v>mo</v>
          </cell>
        </row>
        <row r="833">
          <cell r="A833" t="str">
            <v>12-01-060</v>
          </cell>
          <cell r="B833" t="str">
            <v>TP500020</v>
          </cell>
          <cell r="C833" t="str">
            <v>Transporte puertas y ventanas</v>
          </cell>
          <cell r="D833">
            <v>3.9753999999999996</v>
          </cell>
          <cell r="E833" t="str">
            <v>m2</v>
          </cell>
          <cell r="F833">
            <v>50800</v>
          </cell>
          <cell r="G833">
            <v>201951</v>
          </cell>
          <cell r="M833" t="str">
            <v>TP</v>
          </cell>
        </row>
        <row r="834">
          <cell r="A834" t="str">
            <v>12-01-060</v>
          </cell>
          <cell r="B834" t="str">
            <v>sc97420</v>
          </cell>
          <cell r="C834" t="str">
            <v>Subcontrato instalacion puertas y ventanas + AIU</v>
          </cell>
          <cell r="D834">
            <v>3.9753999999999996</v>
          </cell>
          <cell r="E834" t="str">
            <v>m2</v>
          </cell>
          <cell r="F834">
            <v>544068</v>
          </cell>
          <cell r="G834">
            <v>2162888</v>
          </cell>
          <cell r="M834" t="str">
            <v>sc</v>
          </cell>
        </row>
        <row r="835">
          <cell r="A835" t="str">
            <v>12-01-060</v>
          </cell>
          <cell r="B835" t="str">
            <v>mt13900</v>
          </cell>
          <cell r="C835" t="str">
            <v>Elementos de consumo y protección</v>
          </cell>
          <cell r="D835">
            <v>1654268</v>
          </cell>
          <cell r="E835" t="str">
            <v>%</v>
          </cell>
          <cell r="F835">
            <v>1.2455000000000001E-2</v>
          </cell>
          <cell r="G835">
            <v>20604</v>
          </cell>
          <cell r="M835" t="str">
            <v>mt</v>
          </cell>
        </row>
        <row r="836">
          <cell r="A836" t="str">
            <v>12-01-060</v>
          </cell>
          <cell r="B836" t="str">
            <v>hm15100</v>
          </cell>
          <cell r="C836" t="str">
            <v>Herramienta y equipo menor</v>
          </cell>
          <cell r="D836">
            <v>1654268</v>
          </cell>
          <cell r="E836" t="str">
            <v>%</v>
          </cell>
          <cell r="F836">
            <v>0.03</v>
          </cell>
          <cell r="G836">
            <v>49629</v>
          </cell>
          <cell r="M836" t="str">
            <v>hm</v>
          </cell>
        </row>
        <row r="837">
          <cell r="A837">
            <v>0</v>
          </cell>
          <cell r="C837" t="str">
            <v>DIRECTO:  6,437,732 / UN</v>
          </cell>
          <cell r="D837" t="str">
            <v xml:space="preserve">  </v>
          </cell>
          <cell r="E837">
            <v>0</v>
          </cell>
          <cell r="F837">
            <v>0</v>
          </cell>
          <cell r="G837">
            <v>0</v>
          </cell>
          <cell r="M837">
            <v>0</v>
          </cell>
        </row>
        <row r="838">
          <cell r="A838">
            <v>0</v>
          </cell>
          <cell r="C838">
            <v>0</v>
          </cell>
          <cell r="E838">
            <v>0</v>
          </cell>
          <cell r="F838">
            <v>0</v>
          </cell>
          <cell r="G838">
            <v>0</v>
          </cell>
          <cell r="M838">
            <v>0</v>
          </cell>
        </row>
        <row r="839">
          <cell r="A839" t="str">
            <v>12-01-070</v>
          </cell>
          <cell r="B839" t="str">
            <v>12-01-070</v>
          </cell>
          <cell r="C839" t="str">
            <v>VENTANA V7 (1.43x2.78). MARCO + ALAS EN MADERA. DOS ALAS BATIENTES. INCLUYE PASAMANOS EN MADERA Y ACABADO FINAL</v>
          </cell>
          <cell r="D839">
            <v>1</v>
          </cell>
          <cell r="E839" t="str">
            <v>UN</v>
          </cell>
          <cell r="F839">
            <v>0</v>
          </cell>
          <cell r="G839">
            <v>6437732</v>
          </cell>
          <cell r="M839" t="e">
            <v>#N/A</v>
          </cell>
        </row>
        <row r="840">
          <cell r="A840" t="str">
            <v>12-01-070</v>
          </cell>
          <cell r="B840" t="str">
            <v>mt571000</v>
          </cell>
          <cell r="C840" t="str">
            <v>Madera cedro</v>
          </cell>
          <cell r="D840">
            <v>0.79508000000000001</v>
          </cell>
          <cell r="E840" t="str">
            <v>m3</v>
          </cell>
          <cell r="F840">
            <v>2641600</v>
          </cell>
          <cell r="G840">
            <v>2100284</v>
          </cell>
          <cell r="M840" t="str">
            <v>mt</v>
          </cell>
        </row>
        <row r="841">
          <cell r="A841" t="str">
            <v>12-01-070</v>
          </cell>
          <cell r="B841" t="str">
            <v>mt572000</v>
          </cell>
          <cell r="C841" t="str">
            <v>Madera macana 1m x 1"</v>
          </cell>
          <cell r="D841">
            <v>12</v>
          </cell>
          <cell r="E841" t="str">
            <v>un</v>
          </cell>
          <cell r="F841">
            <v>1219.2</v>
          </cell>
          <cell r="G841">
            <v>14631</v>
          </cell>
          <cell r="M841" t="str">
            <v>mt</v>
          </cell>
        </row>
        <row r="842">
          <cell r="A842" t="str">
            <v>12-01-070</v>
          </cell>
          <cell r="B842" t="str">
            <v>mt18620</v>
          </cell>
          <cell r="C842" t="str">
            <v>Barniz para puertas y ventanas en madera</v>
          </cell>
          <cell r="D842">
            <v>2</v>
          </cell>
          <cell r="E842" t="str">
            <v>gl</v>
          </cell>
          <cell r="F842">
            <v>40538.400000000001</v>
          </cell>
          <cell r="G842">
            <v>81077</v>
          </cell>
          <cell r="M842" t="str">
            <v>mt</v>
          </cell>
        </row>
        <row r="843">
          <cell r="A843" t="str">
            <v>12-01-070</v>
          </cell>
          <cell r="B843" t="str">
            <v>mt51120</v>
          </cell>
          <cell r="C843" t="str">
            <v>Cerradura para ventana en madera</v>
          </cell>
          <cell r="D843">
            <v>1</v>
          </cell>
          <cell r="E843" t="str">
            <v>un</v>
          </cell>
          <cell r="F843">
            <v>152400</v>
          </cell>
          <cell r="G843">
            <v>152400</v>
          </cell>
          <cell r="M843" t="str">
            <v>mt</v>
          </cell>
        </row>
        <row r="844">
          <cell r="A844" t="str">
            <v>12-01-070</v>
          </cell>
          <cell r="B844" t="str">
            <v>au10260</v>
          </cell>
          <cell r="C844" t="str">
            <v>Aux MO oficial carpintero</v>
          </cell>
          <cell r="D844">
            <v>92</v>
          </cell>
          <cell r="E844" t="str">
            <v>hr</v>
          </cell>
          <cell r="F844">
            <v>12901.168</v>
          </cell>
          <cell r="G844">
            <v>1186908</v>
          </cell>
          <cell r="M844" t="str">
            <v>mo</v>
          </cell>
        </row>
        <row r="845">
          <cell r="A845" t="str">
            <v>12-01-070</v>
          </cell>
          <cell r="B845" t="str">
            <v>au10000</v>
          </cell>
          <cell r="C845" t="str">
            <v>Aux MO ayudante</v>
          </cell>
          <cell r="D845">
            <v>92</v>
          </cell>
          <cell r="E845" t="str">
            <v>hr</v>
          </cell>
          <cell r="F845">
            <v>5080</v>
          </cell>
          <cell r="G845">
            <v>467360</v>
          </cell>
          <cell r="M845" t="str">
            <v>mo</v>
          </cell>
        </row>
        <row r="846">
          <cell r="A846" t="str">
            <v>12-01-070</v>
          </cell>
          <cell r="B846" t="str">
            <v>TP500020</v>
          </cell>
          <cell r="C846" t="str">
            <v>Transporte puertas y ventanas</v>
          </cell>
          <cell r="D846">
            <v>3.9753999999999996</v>
          </cell>
          <cell r="E846" t="str">
            <v>m2</v>
          </cell>
          <cell r="F846">
            <v>50800</v>
          </cell>
          <cell r="G846">
            <v>201951</v>
          </cell>
          <cell r="M846" t="str">
            <v>TP</v>
          </cell>
        </row>
        <row r="847">
          <cell r="A847" t="str">
            <v>12-01-070</v>
          </cell>
          <cell r="B847" t="str">
            <v>sc97420</v>
          </cell>
          <cell r="C847" t="str">
            <v>Subcontrato instalacion puertas y ventanas + AIU</v>
          </cell>
          <cell r="D847">
            <v>3.9753999999999996</v>
          </cell>
          <cell r="E847" t="str">
            <v>m2</v>
          </cell>
          <cell r="F847">
            <v>544068</v>
          </cell>
          <cell r="G847">
            <v>2162888</v>
          </cell>
          <cell r="M847" t="str">
            <v>sc</v>
          </cell>
        </row>
        <row r="848">
          <cell r="A848" t="str">
            <v>12-01-070</v>
          </cell>
          <cell r="B848" t="str">
            <v>mt13900</v>
          </cell>
          <cell r="C848" t="str">
            <v>Elementos de consumo y protección</v>
          </cell>
          <cell r="D848">
            <v>1654268</v>
          </cell>
          <cell r="E848" t="str">
            <v>%</v>
          </cell>
          <cell r="F848">
            <v>1.2455000000000001E-2</v>
          </cell>
          <cell r="G848">
            <v>20604</v>
          </cell>
          <cell r="M848" t="str">
            <v>mt</v>
          </cell>
        </row>
        <row r="849">
          <cell r="A849" t="str">
            <v>12-01-070</v>
          </cell>
          <cell r="B849" t="str">
            <v>hm15100</v>
          </cell>
          <cell r="C849" t="str">
            <v>Herramienta y equipo menor</v>
          </cell>
          <cell r="D849">
            <v>1654268</v>
          </cell>
          <cell r="E849" t="str">
            <v>%</v>
          </cell>
          <cell r="F849">
            <v>0.03</v>
          </cell>
          <cell r="G849">
            <v>49629</v>
          </cell>
          <cell r="M849" t="str">
            <v>hm</v>
          </cell>
        </row>
        <row r="850">
          <cell r="A850">
            <v>0</v>
          </cell>
          <cell r="C850" t="str">
            <v>DIRECTO:  6,437,732 / UN</v>
          </cell>
          <cell r="D850" t="str">
            <v xml:space="preserve">  </v>
          </cell>
          <cell r="E850">
            <v>0</v>
          </cell>
          <cell r="F850">
            <v>0</v>
          </cell>
          <cell r="G850">
            <v>0</v>
          </cell>
          <cell r="M850">
            <v>0</v>
          </cell>
        </row>
        <row r="851">
          <cell r="A851">
            <v>0</v>
          </cell>
          <cell r="C851">
            <v>0</v>
          </cell>
          <cell r="E851">
            <v>0</v>
          </cell>
          <cell r="F851">
            <v>0</v>
          </cell>
          <cell r="G851">
            <v>0</v>
          </cell>
          <cell r="M851">
            <v>0</v>
          </cell>
        </row>
        <row r="852">
          <cell r="A852" t="str">
            <v>12-01-080</v>
          </cell>
          <cell r="B852" t="str">
            <v>12-01-080</v>
          </cell>
          <cell r="C852" t="str">
            <v>VENTANA V8 (1.43x2.78). MARCO + ALAS EN MADERA. DOS ALAS BATIENTES. INCLUYE PASAMANOS EN MADERA Y ACABADO FINAL</v>
          </cell>
          <cell r="D852">
            <v>1</v>
          </cell>
          <cell r="E852" t="str">
            <v>UN</v>
          </cell>
          <cell r="F852">
            <v>0</v>
          </cell>
          <cell r="G852">
            <v>6437732</v>
          </cell>
          <cell r="M852" t="e">
            <v>#N/A</v>
          </cell>
        </row>
        <row r="853">
          <cell r="A853" t="str">
            <v>12-01-080</v>
          </cell>
          <cell r="B853" t="str">
            <v>mt571000</v>
          </cell>
          <cell r="C853" t="str">
            <v>Madera cedro</v>
          </cell>
          <cell r="D853">
            <v>0.79508000000000001</v>
          </cell>
          <cell r="E853" t="str">
            <v>m3</v>
          </cell>
          <cell r="F853">
            <v>2641600</v>
          </cell>
          <cell r="G853">
            <v>2100284</v>
          </cell>
          <cell r="M853" t="str">
            <v>mt</v>
          </cell>
        </row>
        <row r="854">
          <cell r="A854" t="str">
            <v>12-01-080</v>
          </cell>
          <cell r="B854" t="str">
            <v>mt572000</v>
          </cell>
          <cell r="C854" t="str">
            <v>Madera macana 1m x 1"</v>
          </cell>
          <cell r="D854">
            <v>12</v>
          </cell>
          <cell r="E854" t="str">
            <v>un</v>
          </cell>
          <cell r="F854">
            <v>1219.2</v>
          </cell>
          <cell r="G854">
            <v>14631</v>
          </cell>
          <cell r="M854" t="str">
            <v>mt</v>
          </cell>
        </row>
        <row r="855">
          <cell r="A855" t="str">
            <v>12-01-080</v>
          </cell>
          <cell r="B855" t="str">
            <v>mt18620</v>
          </cell>
          <cell r="C855" t="str">
            <v>Barniz para puertas y ventanas en madera</v>
          </cell>
          <cell r="D855">
            <v>2</v>
          </cell>
          <cell r="E855" t="str">
            <v>gl</v>
          </cell>
          <cell r="F855">
            <v>40538.400000000001</v>
          </cell>
          <cell r="G855">
            <v>81077</v>
          </cell>
          <cell r="M855" t="str">
            <v>mt</v>
          </cell>
        </row>
        <row r="856">
          <cell r="A856" t="str">
            <v>12-01-080</v>
          </cell>
          <cell r="B856" t="str">
            <v>mt51120</v>
          </cell>
          <cell r="C856" t="str">
            <v>Cerradura para ventana en madera</v>
          </cell>
          <cell r="D856">
            <v>1</v>
          </cell>
          <cell r="E856" t="str">
            <v>un</v>
          </cell>
          <cell r="F856">
            <v>152400</v>
          </cell>
          <cell r="G856">
            <v>152400</v>
          </cell>
          <cell r="M856" t="str">
            <v>mt</v>
          </cell>
        </row>
        <row r="857">
          <cell r="A857" t="str">
            <v>12-01-080</v>
          </cell>
          <cell r="B857" t="str">
            <v>au10260</v>
          </cell>
          <cell r="C857" t="str">
            <v>Aux MO oficial carpintero</v>
          </cell>
          <cell r="D857">
            <v>92</v>
          </cell>
          <cell r="E857" t="str">
            <v>hr</v>
          </cell>
          <cell r="F857">
            <v>12901.168</v>
          </cell>
          <cell r="G857">
            <v>1186908</v>
          </cell>
          <cell r="M857" t="str">
            <v>mo</v>
          </cell>
        </row>
        <row r="858">
          <cell r="A858" t="str">
            <v>12-01-080</v>
          </cell>
          <cell r="B858" t="str">
            <v>au10000</v>
          </cell>
          <cell r="C858" t="str">
            <v>Aux MO ayudante</v>
          </cell>
          <cell r="D858">
            <v>92</v>
          </cell>
          <cell r="E858" t="str">
            <v>hr</v>
          </cell>
          <cell r="F858">
            <v>5080</v>
          </cell>
          <cell r="G858">
            <v>467360</v>
          </cell>
          <cell r="M858" t="str">
            <v>mo</v>
          </cell>
        </row>
        <row r="859">
          <cell r="A859" t="str">
            <v>12-01-080</v>
          </cell>
          <cell r="B859" t="str">
            <v>TP500020</v>
          </cell>
          <cell r="C859" t="str">
            <v>Transporte puertas y ventanas</v>
          </cell>
          <cell r="D859">
            <v>3.9753999999999996</v>
          </cell>
          <cell r="E859" t="str">
            <v>m2</v>
          </cell>
          <cell r="F859">
            <v>50800</v>
          </cell>
          <cell r="G859">
            <v>201951</v>
          </cell>
          <cell r="M859" t="str">
            <v>TP</v>
          </cell>
        </row>
        <row r="860">
          <cell r="A860" t="str">
            <v>12-01-080</v>
          </cell>
          <cell r="B860" t="str">
            <v>sc97420</v>
          </cell>
          <cell r="C860" t="str">
            <v>Subcontrato instalacion puertas y ventanas + AIU</v>
          </cell>
          <cell r="D860">
            <v>3.9753999999999996</v>
          </cell>
          <cell r="E860" t="str">
            <v>m2</v>
          </cell>
          <cell r="F860">
            <v>544068</v>
          </cell>
          <cell r="G860">
            <v>2162888</v>
          </cell>
          <cell r="M860" t="str">
            <v>sc</v>
          </cell>
        </row>
        <row r="861">
          <cell r="A861" t="str">
            <v>12-01-080</v>
          </cell>
          <cell r="B861" t="str">
            <v>mt13900</v>
          </cell>
          <cell r="C861" t="str">
            <v>Elementos de consumo y protección</v>
          </cell>
          <cell r="D861">
            <v>1654268</v>
          </cell>
          <cell r="E861" t="str">
            <v>%</v>
          </cell>
          <cell r="F861">
            <v>1.2455000000000001E-2</v>
          </cell>
          <cell r="G861">
            <v>20604</v>
          </cell>
          <cell r="M861" t="str">
            <v>mt</v>
          </cell>
        </row>
        <row r="862">
          <cell r="A862" t="str">
            <v>12-01-080</v>
          </cell>
          <cell r="B862" t="str">
            <v>hm15100</v>
          </cell>
          <cell r="C862" t="str">
            <v>Herramienta y equipo menor</v>
          </cell>
          <cell r="D862">
            <v>1654268</v>
          </cell>
          <cell r="E862" t="str">
            <v>%</v>
          </cell>
          <cell r="F862">
            <v>0.03</v>
          </cell>
          <cell r="G862">
            <v>49629</v>
          </cell>
          <cell r="M862" t="str">
            <v>hm</v>
          </cell>
        </row>
        <row r="863">
          <cell r="A863">
            <v>0</v>
          </cell>
          <cell r="C863" t="str">
            <v>DIRECTO:  6,437,732 / UN</v>
          </cell>
          <cell r="D863" t="str">
            <v xml:space="preserve">  </v>
          </cell>
          <cell r="E863">
            <v>0</v>
          </cell>
          <cell r="F863">
            <v>0</v>
          </cell>
          <cell r="G863">
            <v>0</v>
          </cell>
          <cell r="M863">
            <v>0</v>
          </cell>
        </row>
        <row r="864">
          <cell r="A864">
            <v>0</v>
          </cell>
          <cell r="C864">
            <v>0</v>
          </cell>
          <cell r="E864">
            <v>0</v>
          </cell>
          <cell r="F864">
            <v>0</v>
          </cell>
          <cell r="G864">
            <v>0</v>
          </cell>
          <cell r="M864">
            <v>0</v>
          </cell>
        </row>
        <row r="865">
          <cell r="A865" t="str">
            <v>12-01-090</v>
          </cell>
          <cell r="B865" t="str">
            <v>12-01-090</v>
          </cell>
          <cell r="C865" t="str">
            <v>VENTANA V9 (1.43x2.78). MARCO + ALAS EN MADERA. DOS ALAS BATIENTES. INCLUYE PASAMANOS EN MADERA Y ACABADO FINAL</v>
          </cell>
          <cell r="D865">
            <v>1</v>
          </cell>
          <cell r="E865" t="str">
            <v>UN</v>
          </cell>
          <cell r="F865">
            <v>0</v>
          </cell>
          <cell r="G865">
            <v>6437732</v>
          </cell>
          <cell r="M865" t="e">
            <v>#N/A</v>
          </cell>
        </row>
        <row r="866">
          <cell r="A866" t="str">
            <v>12-01-090</v>
          </cell>
          <cell r="B866" t="str">
            <v>mt571000</v>
          </cell>
          <cell r="C866" t="str">
            <v>Madera cedro</v>
          </cell>
          <cell r="D866">
            <v>0.79508000000000001</v>
          </cell>
          <cell r="E866" t="str">
            <v>m3</v>
          </cell>
          <cell r="F866">
            <v>2641600</v>
          </cell>
          <cell r="G866">
            <v>2100284</v>
          </cell>
          <cell r="M866" t="str">
            <v>mt</v>
          </cell>
        </row>
        <row r="867">
          <cell r="A867" t="str">
            <v>12-01-090</v>
          </cell>
          <cell r="B867" t="str">
            <v>mt572000</v>
          </cell>
          <cell r="C867" t="str">
            <v>Madera macana 1m x 1"</v>
          </cell>
          <cell r="D867">
            <v>12</v>
          </cell>
          <cell r="E867" t="str">
            <v>un</v>
          </cell>
          <cell r="F867">
            <v>1219.2</v>
          </cell>
          <cell r="G867">
            <v>14631</v>
          </cell>
          <cell r="M867" t="str">
            <v>mt</v>
          </cell>
        </row>
        <row r="868">
          <cell r="A868" t="str">
            <v>12-01-090</v>
          </cell>
          <cell r="B868" t="str">
            <v>mt18620</v>
          </cell>
          <cell r="C868" t="str">
            <v>Barniz para puertas y ventanas en madera</v>
          </cell>
          <cell r="D868">
            <v>2</v>
          </cell>
          <cell r="E868" t="str">
            <v>gl</v>
          </cell>
          <cell r="F868">
            <v>40538.400000000001</v>
          </cell>
          <cell r="G868">
            <v>81077</v>
          </cell>
          <cell r="M868" t="str">
            <v>mt</v>
          </cell>
        </row>
        <row r="869">
          <cell r="A869" t="str">
            <v>12-01-090</v>
          </cell>
          <cell r="B869" t="str">
            <v>mt51120</v>
          </cell>
          <cell r="C869" t="str">
            <v>Cerradura para ventana en madera</v>
          </cell>
          <cell r="D869">
            <v>1</v>
          </cell>
          <cell r="E869" t="str">
            <v>un</v>
          </cell>
          <cell r="F869">
            <v>152400</v>
          </cell>
          <cell r="G869">
            <v>152400</v>
          </cell>
          <cell r="M869" t="str">
            <v>mt</v>
          </cell>
        </row>
        <row r="870">
          <cell r="A870" t="str">
            <v>12-01-090</v>
          </cell>
          <cell r="B870" t="str">
            <v>au10260</v>
          </cell>
          <cell r="C870" t="str">
            <v>Aux MO oficial carpintero</v>
          </cell>
          <cell r="D870">
            <v>92</v>
          </cell>
          <cell r="E870" t="str">
            <v>hr</v>
          </cell>
          <cell r="F870">
            <v>12901.168</v>
          </cell>
          <cell r="G870">
            <v>1186908</v>
          </cell>
          <cell r="M870" t="str">
            <v>mo</v>
          </cell>
        </row>
        <row r="871">
          <cell r="A871" t="str">
            <v>12-01-090</v>
          </cell>
          <cell r="B871" t="str">
            <v>au10000</v>
          </cell>
          <cell r="C871" t="str">
            <v>Aux MO ayudante</v>
          </cell>
          <cell r="D871">
            <v>92</v>
          </cell>
          <cell r="E871" t="str">
            <v>hr</v>
          </cell>
          <cell r="F871">
            <v>5080</v>
          </cell>
          <cell r="G871">
            <v>467360</v>
          </cell>
          <cell r="M871" t="str">
            <v>mo</v>
          </cell>
        </row>
        <row r="872">
          <cell r="A872" t="str">
            <v>12-01-090</v>
          </cell>
          <cell r="B872" t="str">
            <v>TP500020</v>
          </cell>
          <cell r="C872" t="str">
            <v>Transporte puertas y ventanas</v>
          </cell>
          <cell r="D872">
            <v>3.9753999999999996</v>
          </cell>
          <cell r="E872" t="str">
            <v>m2</v>
          </cell>
          <cell r="F872">
            <v>50800</v>
          </cell>
          <cell r="G872">
            <v>201951</v>
          </cell>
          <cell r="M872" t="str">
            <v>TP</v>
          </cell>
        </row>
        <row r="873">
          <cell r="A873" t="str">
            <v>12-01-090</v>
          </cell>
          <cell r="B873" t="str">
            <v>sc97420</v>
          </cell>
          <cell r="C873" t="str">
            <v>Subcontrato instalacion puertas y ventanas + AIU</v>
          </cell>
          <cell r="D873">
            <v>3.9753999999999996</v>
          </cell>
          <cell r="E873" t="str">
            <v>m2</v>
          </cell>
          <cell r="F873">
            <v>544068</v>
          </cell>
          <cell r="G873">
            <v>2162888</v>
          </cell>
          <cell r="M873" t="str">
            <v>sc</v>
          </cell>
        </row>
        <row r="874">
          <cell r="A874" t="str">
            <v>12-01-090</v>
          </cell>
          <cell r="B874" t="str">
            <v>mt13900</v>
          </cell>
          <cell r="C874" t="str">
            <v>Elementos de consumo y protección</v>
          </cell>
          <cell r="D874">
            <v>1654268</v>
          </cell>
          <cell r="E874" t="str">
            <v>%</v>
          </cell>
          <cell r="F874">
            <v>1.2455000000000001E-2</v>
          </cell>
          <cell r="G874">
            <v>20604</v>
          </cell>
          <cell r="M874" t="str">
            <v>mt</v>
          </cell>
        </row>
        <row r="875">
          <cell r="A875" t="str">
            <v>12-01-090</v>
          </cell>
          <cell r="B875" t="str">
            <v>hm15100</v>
          </cell>
          <cell r="C875" t="str">
            <v>Herramienta y equipo menor</v>
          </cell>
          <cell r="D875">
            <v>1654268</v>
          </cell>
          <cell r="E875" t="str">
            <v>%</v>
          </cell>
          <cell r="F875">
            <v>0.03</v>
          </cell>
          <cell r="G875">
            <v>49629</v>
          </cell>
          <cell r="M875" t="str">
            <v>hm</v>
          </cell>
        </row>
        <row r="876">
          <cell r="A876">
            <v>0</v>
          </cell>
          <cell r="C876" t="str">
            <v>DIRECTO:  6,437,732 / UN</v>
          </cell>
          <cell r="D876" t="str">
            <v xml:space="preserve">  </v>
          </cell>
          <cell r="E876">
            <v>0</v>
          </cell>
          <cell r="F876">
            <v>0</v>
          </cell>
          <cell r="G876">
            <v>0</v>
          </cell>
          <cell r="M876">
            <v>0</v>
          </cell>
        </row>
        <row r="877">
          <cell r="A877">
            <v>0</v>
          </cell>
          <cell r="C877">
            <v>0</v>
          </cell>
          <cell r="E877">
            <v>0</v>
          </cell>
          <cell r="F877">
            <v>0</v>
          </cell>
          <cell r="G877">
            <v>0</v>
          </cell>
          <cell r="M877">
            <v>0</v>
          </cell>
        </row>
        <row r="878">
          <cell r="A878" t="str">
            <v>12-01-100</v>
          </cell>
          <cell r="B878" t="str">
            <v>12-01-100</v>
          </cell>
          <cell r="C878" t="str">
            <v>VENTANA V10 (1.39x2.78). MARCO + ALAS EN MADERA. DOS ALAS BATIENTES. INCLUYE PASAMANOS EN MADERA Y ACABADO FINAL</v>
          </cell>
          <cell r="D878">
            <v>1</v>
          </cell>
          <cell r="E878" t="str">
            <v>UN</v>
          </cell>
          <cell r="F878">
            <v>0</v>
          </cell>
          <cell r="G878">
            <v>6294089</v>
          </cell>
          <cell r="M878" t="e">
            <v>#N/A</v>
          </cell>
        </row>
        <row r="879">
          <cell r="A879" t="str">
            <v>12-01-100</v>
          </cell>
          <cell r="B879" t="str">
            <v>mt571000</v>
          </cell>
          <cell r="C879" t="str">
            <v>Madera cedro</v>
          </cell>
          <cell r="D879">
            <v>0.77283999999999997</v>
          </cell>
          <cell r="E879" t="str">
            <v>m3</v>
          </cell>
          <cell r="F879">
            <v>2641600</v>
          </cell>
          <cell r="G879">
            <v>2041535</v>
          </cell>
          <cell r="M879" t="str">
            <v>mt</v>
          </cell>
        </row>
        <row r="880">
          <cell r="A880" t="str">
            <v>12-01-100</v>
          </cell>
          <cell r="B880" t="str">
            <v>mt572000</v>
          </cell>
          <cell r="C880" t="str">
            <v>Madera macana 1m x 1"</v>
          </cell>
          <cell r="D880">
            <v>12</v>
          </cell>
          <cell r="E880" t="str">
            <v>un</v>
          </cell>
          <cell r="F880">
            <v>1219.2</v>
          </cell>
          <cell r="G880">
            <v>14631</v>
          </cell>
          <cell r="M880" t="str">
            <v>mt</v>
          </cell>
        </row>
        <row r="881">
          <cell r="A881" t="str">
            <v>12-01-100</v>
          </cell>
          <cell r="B881" t="str">
            <v>mt18620</v>
          </cell>
          <cell r="C881" t="str">
            <v>Barniz para puertas y ventanas en madera</v>
          </cell>
          <cell r="D881">
            <v>2</v>
          </cell>
          <cell r="E881" t="str">
            <v>gl</v>
          </cell>
          <cell r="F881">
            <v>40538.400000000001</v>
          </cell>
          <cell r="G881">
            <v>81077</v>
          </cell>
          <cell r="M881" t="str">
            <v>mt</v>
          </cell>
        </row>
        <row r="882">
          <cell r="A882" t="str">
            <v>12-01-100</v>
          </cell>
          <cell r="B882" t="str">
            <v>mt51120</v>
          </cell>
          <cell r="C882" t="str">
            <v>Cerradura para ventana en madera</v>
          </cell>
          <cell r="D882">
            <v>1</v>
          </cell>
          <cell r="E882" t="str">
            <v>un</v>
          </cell>
          <cell r="F882">
            <v>152400</v>
          </cell>
          <cell r="G882">
            <v>152400</v>
          </cell>
          <cell r="M882" t="str">
            <v>mt</v>
          </cell>
        </row>
        <row r="883">
          <cell r="A883" t="str">
            <v>12-01-100</v>
          </cell>
          <cell r="B883" t="str">
            <v>au10260</v>
          </cell>
          <cell r="C883" t="str">
            <v>Aux MO oficial carpintero</v>
          </cell>
          <cell r="D883">
            <v>91</v>
          </cell>
          <cell r="E883" t="str">
            <v>hr</v>
          </cell>
          <cell r="F883">
            <v>12901.168</v>
          </cell>
          <cell r="G883">
            <v>1174007</v>
          </cell>
          <cell r="M883" t="str">
            <v>mo</v>
          </cell>
        </row>
        <row r="884">
          <cell r="A884" t="str">
            <v>12-01-100</v>
          </cell>
          <cell r="B884" t="str">
            <v>au10000</v>
          </cell>
          <cell r="C884" t="str">
            <v>Aux MO ayudante</v>
          </cell>
          <cell r="D884">
            <v>91</v>
          </cell>
          <cell r="E884" t="str">
            <v>hr</v>
          </cell>
          <cell r="F884">
            <v>5080</v>
          </cell>
          <cell r="G884">
            <v>462280</v>
          </cell>
          <cell r="M884" t="str">
            <v>mo</v>
          </cell>
        </row>
        <row r="885">
          <cell r="A885" t="str">
            <v>12-01-100</v>
          </cell>
          <cell r="B885" t="str">
            <v>TP500020</v>
          </cell>
          <cell r="C885" t="str">
            <v>Transporte puertas y ventanas</v>
          </cell>
          <cell r="D885">
            <v>3.8641999999999994</v>
          </cell>
          <cell r="E885" t="str">
            <v>m2</v>
          </cell>
          <cell r="F885">
            <v>50800</v>
          </cell>
          <cell r="G885">
            <v>196302</v>
          </cell>
          <cell r="M885" t="str">
            <v>TP</v>
          </cell>
        </row>
        <row r="886">
          <cell r="A886" t="str">
            <v>12-01-100</v>
          </cell>
          <cell r="B886" t="str">
            <v>sc97420</v>
          </cell>
          <cell r="C886" t="str">
            <v>Subcontrato instalacion puertas y ventanas + AIU</v>
          </cell>
          <cell r="D886">
            <v>3.8641999999999994</v>
          </cell>
          <cell r="E886" t="str">
            <v>m2</v>
          </cell>
          <cell r="F886">
            <v>544068</v>
          </cell>
          <cell r="G886">
            <v>2102388</v>
          </cell>
          <cell r="M886" t="str">
            <v>sc</v>
          </cell>
        </row>
        <row r="887">
          <cell r="A887" t="str">
            <v>12-01-100</v>
          </cell>
          <cell r="B887" t="str">
            <v>mt13900</v>
          </cell>
          <cell r="C887" t="str">
            <v>Elementos de consumo y protección</v>
          </cell>
          <cell r="D887">
            <v>1636287</v>
          </cell>
          <cell r="E887" t="str">
            <v>%</v>
          </cell>
          <cell r="F887">
            <v>1.2455000000000001E-2</v>
          </cell>
          <cell r="G887">
            <v>20380</v>
          </cell>
          <cell r="M887" t="str">
            <v>mt</v>
          </cell>
        </row>
        <row r="888">
          <cell r="A888" t="str">
            <v>12-01-100</v>
          </cell>
          <cell r="B888" t="str">
            <v>hm15100</v>
          </cell>
          <cell r="C888" t="str">
            <v>Herramienta y equipo menor</v>
          </cell>
          <cell r="D888">
            <v>1636287</v>
          </cell>
          <cell r="E888" t="str">
            <v>%</v>
          </cell>
          <cell r="F888">
            <v>0.03</v>
          </cell>
          <cell r="G888">
            <v>49089</v>
          </cell>
          <cell r="M888" t="str">
            <v>hm</v>
          </cell>
        </row>
        <row r="889">
          <cell r="A889">
            <v>0</v>
          </cell>
          <cell r="C889" t="str">
            <v>DIRECTO:  6,294,089 / UN</v>
          </cell>
          <cell r="D889" t="str">
            <v xml:space="preserve">  </v>
          </cell>
          <cell r="E889">
            <v>0</v>
          </cell>
          <cell r="F889">
            <v>0</v>
          </cell>
          <cell r="G889">
            <v>0</v>
          </cell>
          <cell r="M889">
            <v>0</v>
          </cell>
        </row>
        <row r="890">
          <cell r="A890">
            <v>0</v>
          </cell>
          <cell r="C890">
            <v>0</v>
          </cell>
          <cell r="E890">
            <v>0</v>
          </cell>
          <cell r="F890">
            <v>0</v>
          </cell>
          <cell r="G890">
            <v>0</v>
          </cell>
          <cell r="M890">
            <v>0</v>
          </cell>
        </row>
        <row r="891">
          <cell r="A891" t="str">
            <v>12-01-110</v>
          </cell>
          <cell r="B891" t="str">
            <v>12-01-110</v>
          </cell>
          <cell r="C891" t="str">
            <v>VENTANA V11 (1.44x2.78). MARCO + ALAS EN MADERA. DOS ALAS BATIENTES. INCLUYE PASAMANOS EN MADERA Y ACABADO FINAL</v>
          </cell>
          <cell r="D891">
            <v>1</v>
          </cell>
          <cell r="E891" t="str">
            <v>UN</v>
          </cell>
          <cell r="F891">
            <v>0</v>
          </cell>
          <cell r="G891">
            <v>6506445</v>
          </cell>
          <cell r="M891" t="e">
            <v>#N/A</v>
          </cell>
        </row>
        <row r="892">
          <cell r="A892" t="str">
            <v>12-01-110</v>
          </cell>
          <cell r="B892" t="str">
            <v>mt571000</v>
          </cell>
          <cell r="C892" t="str">
            <v>Madera cedro</v>
          </cell>
          <cell r="D892">
            <v>0.80064000000000002</v>
          </cell>
          <cell r="E892" t="str">
            <v>m3</v>
          </cell>
          <cell r="F892">
            <v>2641600</v>
          </cell>
          <cell r="G892">
            <v>2114971</v>
          </cell>
          <cell r="M892" t="str">
            <v>mt</v>
          </cell>
        </row>
        <row r="893">
          <cell r="A893" t="str">
            <v>12-01-110</v>
          </cell>
          <cell r="B893" t="str">
            <v>mt572000</v>
          </cell>
          <cell r="C893" t="str">
            <v>Madera macana 1m x 1"</v>
          </cell>
          <cell r="D893">
            <v>12</v>
          </cell>
          <cell r="E893" t="str">
            <v>un</v>
          </cell>
          <cell r="F893">
            <v>1219.2</v>
          </cell>
          <cell r="G893">
            <v>14631</v>
          </cell>
          <cell r="M893" t="str">
            <v>mt</v>
          </cell>
        </row>
        <row r="894">
          <cell r="A894" t="str">
            <v>12-01-110</v>
          </cell>
          <cell r="B894" t="str">
            <v>mt18620</v>
          </cell>
          <cell r="C894" t="str">
            <v>Barniz para puertas y ventanas en madera</v>
          </cell>
          <cell r="D894">
            <v>2</v>
          </cell>
          <cell r="E894" t="str">
            <v>gl</v>
          </cell>
          <cell r="F894">
            <v>40538.400000000001</v>
          </cell>
          <cell r="G894">
            <v>81077</v>
          </cell>
          <cell r="M894" t="str">
            <v>mt</v>
          </cell>
        </row>
        <row r="895">
          <cell r="A895" t="str">
            <v>12-01-110</v>
          </cell>
          <cell r="B895" t="str">
            <v>mt51120</v>
          </cell>
          <cell r="C895" t="str">
            <v>Cerradura para ventana en madera</v>
          </cell>
          <cell r="D895">
            <v>1</v>
          </cell>
          <cell r="E895" t="str">
            <v>un</v>
          </cell>
          <cell r="F895">
            <v>152400</v>
          </cell>
          <cell r="G895">
            <v>152400</v>
          </cell>
          <cell r="M895" t="str">
            <v>mt</v>
          </cell>
        </row>
        <row r="896">
          <cell r="A896" t="str">
            <v>12-01-110</v>
          </cell>
          <cell r="B896" t="str">
            <v>au10260</v>
          </cell>
          <cell r="C896" t="str">
            <v>Aux MO oficial carpintero</v>
          </cell>
          <cell r="D896">
            <v>94</v>
          </cell>
          <cell r="E896" t="str">
            <v>hr</v>
          </cell>
          <cell r="F896">
            <v>12901.168</v>
          </cell>
          <cell r="G896">
            <v>1212710</v>
          </cell>
          <cell r="M896" t="str">
            <v>mo</v>
          </cell>
        </row>
        <row r="897">
          <cell r="A897" t="str">
            <v>12-01-110</v>
          </cell>
          <cell r="B897" t="str">
            <v>au10000</v>
          </cell>
          <cell r="C897" t="str">
            <v>Aux MO ayudante</v>
          </cell>
          <cell r="D897">
            <v>94</v>
          </cell>
          <cell r="E897" t="str">
            <v>hr</v>
          </cell>
          <cell r="F897">
            <v>5080</v>
          </cell>
          <cell r="G897">
            <v>477520</v>
          </cell>
          <cell r="M897" t="str">
            <v>mo</v>
          </cell>
        </row>
        <row r="898">
          <cell r="A898" t="str">
            <v>12-01-110</v>
          </cell>
          <cell r="B898" t="str">
            <v>TP500020</v>
          </cell>
          <cell r="C898" t="str">
            <v>Transporte puertas y ventanas</v>
          </cell>
          <cell r="D898">
            <v>4.0031999999999996</v>
          </cell>
          <cell r="E898" t="str">
            <v>m2</v>
          </cell>
          <cell r="F898">
            <v>50800</v>
          </cell>
          <cell r="G898">
            <v>203363</v>
          </cell>
          <cell r="M898" t="str">
            <v>TP</v>
          </cell>
        </row>
        <row r="899">
          <cell r="A899" t="str">
            <v>12-01-110</v>
          </cell>
          <cell r="B899" t="str">
            <v>sc97420</v>
          </cell>
          <cell r="C899" t="str">
            <v>Subcontrato instalacion puertas y ventanas + AIU</v>
          </cell>
          <cell r="D899">
            <v>4.0031999999999996</v>
          </cell>
          <cell r="E899" t="str">
            <v>m2</v>
          </cell>
          <cell r="F899">
            <v>544068</v>
          </cell>
          <cell r="G899">
            <v>2178014</v>
          </cell>
          <cell r="M899" t="str">
            <v>sc</v>
          </cell>
        </row>
        <row r="900">
          <cell r="A900" t="str">
            <v>12-01-110</v>
          </cell>
          <cell r="B900" t="str">
            <v>mt13900</v>
          </cell>
          <cell r="C900" t="str">
            <v>Elementos de consumo y protección</v>
          </cell>
          <cell r="D900">
            <v>1690230</v>
          </cell>
          <cell r="E900" t="str">
            <v>%</v>
          </cell>
          <cell r="F900">
            <v>1.2455000000000001E-2</v>
          </cell>
          <cell r="G900">
            <v>21052</v>
          </cell>
          <cell r="M900" t="str">
            <v>mt</v>
          </cell>
        </row>
        <row r="901">
          <cell r="A901" t="str">
            <v>12-01-110</v>
          </cell>
          <cell r="B901" t="str">
            <v>hm15100</v>
          </cell>
          <cell r="C901" t="str">
            <v>Herramienta y equipo menor</v>
          </cell>
          <cell r="D901">
            <v>1690230</v>
          </cell>
          <cell r="E901" t="str">
            <v>%</v>
          </cell>
          <cell r="F901">
            <v>0.03</v>
          </cell>
          <cell r="G901">
            <v>50707</v>
          </cell>
          <cell r="M901" t="str">
            <v>hm</v>
          </cell>
        </row>
        <row r="902">
          <cell r="A902">
            <v>0</v>
          </cell>
          <cell r="C902" t="str">
            <v>DIRECTO:  6,506,445 / UN</v>
          </cell>
          <cell r="D902" t="str">
            <v xml:space="preserve">  </v>
          </cell>
          <cell r="E902">
            <v>0</v>
          </cell>
          <cell r="F902">
            <v>0</v>
          </cell>
          <cell r="G902">
            <v>0</v>
          </cell>
          <cell r="M902">
            <v>0</v>
          </cell>
        </row>
        <row r="903">
          <cell r="A903">
            <v>0</v>
          </cell>
          <cell r="C903">
            <v>0</v>
          </cell>
          <cell r="E903">
            <v>0</v>
          </cell>
          <cell r="F903">
            <v>0</v>
          </cell>
          <cell r="G903">
            <v>0</v>
          </cell>
          <cell r="M903">
            <v>0</v>
          </cell>
        </row>
        <row r="904">
          <cell r="A904" t="str">
            <v>12-01-115</v>
          </cell>
          <cell r="B904" t="str">
            <v>12-01-115</v>
          </cell>
          <cell r="C904" t="str">
            <v>VENTANA V11A (1.44x2.78). MARCO + ALAS EN MADERA. DOS ALAS BATIENTES. INCLUYE PASAMANOS EN MADERA Y ACABADO FINAL</v>
          </cell>
          <cell r="D904">
            <v>1</v>
          </cell>
          <cell r="E904" t="str">
            <v>UN</v>
          </cell>
          <cell r="F904">
            <v>0</v>
          </cell>
          <cell r="G904">
            <v>6506445</v>
          </cell>
          <cell r="M904" t="e">
            <v>#N/A</v>
          </cell>
        </row>
        <row r="905">
          <cell r="A905" t="str">
            <v>12-01-115</v>
          </cell>
          <cell r="B905" t="str">
            <v>mt571000</v>
          </cell>
          <cell r="C905" t="str">
            <v>Madera cedro</v>
          </cell>
          <cell r="D905">
            <v>0.80064000000000002</v>
          </cell>
          <cell r="E905" t="str">
            <v>m3</v>
          </cell>
          <cell r="F905">
            <v>2641600</v>
          </cell>
          <cell r="G905">
            <v>2114971</v>
          </cell>
          <cell r="M905" t="str">
            <v>mt</v>
          </cell>
        </row>
        <row r="906">
          <cell r="A906" t="str">
            <v>12-01-115</v>
          </cell>
          <cell r="B906" t="str">
            <v>mt572000</v>
          </cell>
          <cell r="C906" t="str">
            <v>Madera macana 1m x 1"</v>
          </cell>
          <cell r="D906">
            <v>12</v>
          </cell>
          <cell r="E906" t="str">
            <v>un</v>
          </cell>
          <cell r="F906">
            <v>1219.2</v>
          </cell>
          <cell r="G906">
            <v>14631</v>
          </cell>
          <cell r="M906" t="str">
            <v>mt</v>
          </cell>
        </row>
        <row r="907">
          <cell r="A907" t="str">
            <v>12-01-115</v>
          </cell>
          <cell r="B907" t="str">
            <v>mt18620</v>
          </cell>
          <cell r="C907" t="str">
            <v>Barniz para puertas y ventanas en madera</v>
          </cell>
          <cell r="D907">
            <v>2</v>
          </cell>
          <cell r="E907" t="str">
            <v>gl</v>
          </cell>
          <cell r="F907">
            <v>40538.400000000001</v>
          </cell>
          <cell r="G907">
            <v>81077</v>
          </cell>
          <cell r="M907" t="str">
            <v>mt</v>
          </cell>
        </row>
        <row r="908">
          <cell r="A908" t="str">
            <v>12-01-115</v>
          </cell>
          <cell r="B908" t="str">
            <v>mt51120</v>
          </cell>
          <cell r="C908" t="str">
            <v>Cerradura para ventana en madera</v>
          </cell>
          <cell r="D908">
            <v>1</v>
          </cell>
          <cell r="E908" t="str">
            <v>un</v>
          </cell>
          <cell r="F908">
            <v>152400</v>
          </cell>
          <cell r="G908">
            <v>152400</v>
          </cell>
          <cell r="M908" t="str">
            <v>mt</v>
          </cell>
        </row>
        <row r="909">
          <cell r="A909" t="str">
            <v>12-01-115</v>
          </cell>
          <cell r="B909" t="str">
            <v>au10260</v>
          </cell>
          <cell r="C909" t="str">
            <v>Aux MO oficial carpintero</v>
          </cell>
          <cell r="D909">
            <v>94</v>
          </cell>
          <cell r="E909" t="str">
            <v>hr</v>
          </cell>
          <cell r="F909">
            <v>12901.168</v>
          </cell>
          <cell r="G909">
            <v>1212710</v>
          </cell>
          <cell r="M909" t="str">
            <v>mo</v>
          </cell>
        </row>
        <row r="910">
          <cell r="A910" t="str">
            <v>12-01-115</v>
          </cell>
          <cell r="B910" t="str">
            <v>au10000</v>
          </cell>
          <cell r="C910" t="str">
            <v>Aux MO ayudante</v>
          </cell>
          <cell r="D910">
            <v>94</v>
          </cell>
          <cell r="E910" t="str">
            <v>hr</v>
          </cell>
          <cell r="F910">
            <v>5080</v>
          </cell>
          <cell r="G910">
            <v>477520</v>
          </cell>
          <cell r="M910" t="str">
            <v>mo</v>
          </cell>
        </row>
        <row r="911">
          <cell r="A911" t="str">
            <v>12-01-115</v>
          </cell>
          <cell r="B911" t="str">
            <v>TP500020</v>
          </cell>
          <cell r="C911" t="str">
            <v>Transporte puertas y ventanas</v>
          </cell>
          <cell r="D911">
            <v>4.0031999999999996</v>
          </cell>
          <cell r="E911" t="str">
            <v>m2</v>
          </cell>
          <cell r="F911">
            <v>50800</v>
          </cell>
          <cell r="G911">
            <v>203363</v>
          </cell>
          <cell r="M911" t="str">
            <v>TP</v>
          </cell>
        </row>
        <row r="912">
          <cell r="A912" t="str">
            <v>12-01-115</v>
          </cell>
          <cell r="B912" t="str">
            <v>sc97420</v>
          </cell>
          <cell r="C912" t="str">
            <v>Subcontrato instalacion puertas y ventanas + AIU</v>
          </cell>
          <cell r="D912">
            <v>4.0031999999999996</v>
          </cell>
          <cell r="E912" t="str">
            <v>m2</v>
          </cell>
          <cell r="F912">
            <v>544068</v>
          </cell>
          <cell r="G912">
            <v>2178014</v>
          </cell>
          <cell r="M912" t="str">
            <v>sc</v>
          </cell>
        </row>
        <row r="913">
          <cell r="A913" t="str">
            <v>12-01-115</v>
          </cell>
          <cell r="B913" t="str">
            <v>mt13900</v>
          </cell>
          <cell r="C913" t="str">
            <v>Elementos de consumo y protección</v>
          </cell>
          <cell r="D913">
            <v>1690230</v>
          </cell>
          <cell r="E913" t="str">
            <v>%</v>
          </cell>
          <cell r="F913">
            <v>1.2455000000000001E-2</v>
          </cell>
          <cell r="G913">
            <v>21052</v>
          </cell>
          <cell r="M913" t="str">
            <v>mt</v>
          </cell>
        </row>
        <row r="914">
          <cell r="A914" t="str">
            <v>12-01-115</v>
          </cell>
          <cell r="B914" t="str">
            <v>hm15100</v>
          </cell>
          <cell r="C914" t="str">
            <v>Herramienta y equipo menor</v>
          </cell>
          <cell r="D914">
            <v>1690230</v>
          </cell>
          <cell r="E914" t="str">
            <v>%</v>
          </cell>
          <cell r="F914">
            <v>0.03</v>
          </cell>
          <cell r="G914">
            <v>50707</v>
          </cell>
          <cell r="M914" t="str">
            <v>hm</v>
          </cell>
        </row>
        <row r="915">
          <cell r="A915">
            <v>0</v>
          </cell>
          <cell r="C915" t="str">
            <v>DIRECTO:  6,506,445 / UN</v>
          </cell>
          <cell r="D915" t="str">
            <v xml:space="preserve">  </v>
          </cell>
          <cell r="E915">
            <v>0</v>
          </cell>
          <cell r="F915">
            <v>0</v>
          </cell>
          <cell r="G915">
            <v>0</v>
          </cell>
          <cell r="M915">
            <v>0</v>
          </cell>
        </row>
        <row r="916">
          <cell r="A916">
            <v>0</v>
          </cell>
          <cell r="C916">
            <v>0</v>
          </cell>
          <cell r="E916">
            <v>0</v>
          </cell>
          <cell r="F916">
            <v>0</v>
          </cell>
          <cell r="G916">
            <v>0</v>
          </cell>
          <cell r="M916">
            <v>0</v>
          </cell>
        </row>
        <row r="917">
          <cell r="A917" t="str">
            <v>12-01-120</v>
          </cell>
          <cell r="B917" t="str">
            <v>12-01-120</v>
          </cell>
          <cell r="C917" t="str">
            <v>VENTANA V12 (1.43x2.78). MARCO + ALAS EN MADERA. DOS ALAS BATIENTES. INCLUYE PASAMANOS EN MADERA Y ACABADO FINAL</v>
          </cell>
          <cell r="D917">
            <v>1</v>
          </cell>
          <cell r="E917" t="str">
            <v>UN</v>
          </cell>
          <cell r="F917">
            <v>0</v>
          </cell>
          <cell r="G917">
            <v>6437732</v>
          </cell>
          <cell r="M917" t="e">
            <v>#N/A</v>
          </cell>
        </row>
        <row r="918">
          <cell r="A918" t="str">
            <v>12-01-120</v>
          </cell>
          <cell r="B918" t="str">
            <v>mt571000</v>
          </cell>
          <cell r="C918" t="str">
            <v>Madera cedro</v>
          </cell>
          <cell r="D918">
            <v>0.79508000000000001</v>
          </cell>
          <cell r="E918" t="str">
            <v>m3</v>
          </cell>
          <cell r="F918">
            <v>2641600</v>
          </cell>
          <cell r="G918">
            <v>2100284</v>
          </cell>
          <cell r="M918" t="str">
            <v>mt</v>
          </cell>
        </row>
        <row r="919">
          <cell r="A919" t="str">
            <v>12-01-120</v>
          </cell>
          <cell r="B919" t="str">
            <v>mt572000</v>
          </cell>
          <cell r="C919" t="str">
            <v>Madera macana 1m x 1"</v>
          </cell>
          <cell r="D919">
            <v>12</v>
          </cell>
          <cell r="E919" t="str">
            <v>un</v>
          </cell>
          <cell r="F919">
            <v>1219.2</v>
          </cell>
          <cell r="G919">
            <v>14631</v>
          </cell>
          <cell r="M919" t="str">
            <v>mt</v>
          </cell>
        </row>
        <row r="920">
          <cell r="A920" t="str">
            <v>12-01-120</v>
          </cell>
          <cell r="B920" t="str">
            <v>mt18620</v>
          </cell>
          <cell r="C920" t="str">
            <v>Barniz para puertas y ventanas en madera</v>
          </cell>
          <cell r="D920">
            <v>2</v>
          </cell>
          <cell r="E920" t="str">
            <v>gl</v>
          </cell>
          <cell r="F920">
            <v>40538.400000000001</v>
          </cell>
          <cell r="G920">
            <v>81077</v>
          </cell>
          <cell r="M920" t="str">
            <v>mt</v>
          </cell>
        </row>
        <row r="921">
          <cell r="A921" t="str">
            <v>12-01-120</v>
          </cell>
          <cell r="B921" t="str">
            <v>mt51120</v>
          </cell>
          <cell r="C921" t="str">
            <v>Cerradura para ventana en madera</v>
          </cell>
          <cell r="D921">
            <v>1</v>
          </cell>
          <cell r="E921" t="str">
            <v>un</v>
          </cell>
          <cell r="F921">
            <v>152400</v>
          </cell>
          <cell r="G921">
            <v>152400</v>
          </cell>
          <cell r="M921" t="str">
            <v>mt</v>
          </cell>
        </row>
        <row r="922">
          <cell r="A922" t="str">
            <v>12-01-120</v>
          </cell>
          <cell r="B922" t="str">
            <v>au10260</v>
          </cell>
          <cell r="C922" t="str">
            <v>Aux MO oficial carpintero</v>
          </cell>
          <cell r="D922">
            <v>92</v>
          </cell>
          <cell r="E922" t="str">
            <v>hr</v>
          </cell>
          <cell r="F922">
            <v>12901.168</v>
          </cell>
          <cell r="G922">
            <v>1186908</v>
          </cell>
          <cell r="M922" t="str">
            <v>mo</v>
          </cell>
        </row>
        <row r="923">
          <cell r="A923" t="str">
            <v>12-01-120</v>
          </cell>
          <cell r="B923" t="str">
            <v>au10000</v>
          </cell>
          <cell r="C923" t="str">
            <v>Aux MO ayudante</v>
          </cell>
          <cell r="D923">
            <v>92</v>
          </cell>
          <cell r="E923" t="str">
            <v>hr</v>
          </cell>
          <cell r="F923">
            <v>5080</v>
          </cell>
          <cell r="G923">
            <v>467360</v>
          </cell>
          <cell r="M923" t="str">
            <v>mo</v>
          </cell>
        </row>
        <row r="924">
          <cell r="A924" t="str">
            <v>12-01-120</v>
          </cell>
          <cell r="B924" t="str">
            <v>TP500020</v>
          </cell>
          <cell r="C924" t="str">
            <v>Transporte puertas y ventanas</v>
          </cell>
          <cell r="D924">
            <v>3.9753999999999996</v>
          </cell>
          <cell r="E924" t="str">
            <v>m2</v>
          </cell>
          <cell r="F924">
            <v>50800</v>
          </cell>
          <cell r="G924">
            <v>201951</v>
          </cell>
          <cell r="M924" t="str">
            <v>TP</v>
          </cell>
        </row>
        <row r="925">
          <cell r="A925" t="str">
            <v>12-01-120</v>
          </cell>
          <cell r="B925" t="str">
            <v>sc97420</v>
          </cell>
          <cell r="C925" t="str">
            <v>Subcontrato instalacion puertas y ventanas + AIU</v>
          </cell>
          <cell r="D925">
            <v>3.9753999999999996</v>
          </cell>
          <cell r="E925" t="str">
            <v>m2</v>
          </cell>
          <cell r="F925">
            <v>544068</v>
          </cell>
          <cell r="G925">
            <v>2162888</v>
          </cell>
          <cell r="M925" t="str">
            <v>sc</v>
          </cell>
        </row>
        <row r="926">
          <cell r="A926" t="str">
            <v>12-01-120</v>
          </cell>
          <cell r="B926" t="str">
            <v>mt13900</v>
          </cell>
          <cell r="C926" t="str">
            <v>Elementos de consumo y protección</v>
          </cell>
          <cell r="D926">
            <v>1654268</v>
          </cell>
          <cell r="E926" t="str">
            <v>%</v>
          </cell>
          <cell r="F926">
            <v>1.2455000000000001E-2</v>
          </cell>
          <cell r="G926">
            <v>20604</v>
          </cell>
          <cell r="M926" t="str">
            <v>mt</v>
          </cell>
        </row>
        <row r="927">
          <cell r="A927" t="str">
            <v>12-01-120</v>
          </cell>
          <cell r="B927" t="str">
            <v>hm15100</v>
          </cell>
          <cell r="C927" t="str">
            <v>Herramienta y equipo menor</v>
          </cell>
          <cell r="D927">
            <v>1654268</v>
          </cell>
          <cell r="E927" t="str">
            <v>%</v>
          </cell>
          <cell r="F927">
            <v>0.03</v>
          </cell>
          <cell r="G927">
            <v>49629</v>
          </cell>
          <cell r="M927" t="str">
            <v>hm</v>
          </cell>
        </row>
        <row r="928">
          <cell r="A928">
            <v>0</v>
          </cell>
          <cell r="C928" t="str">
            <v>DIRECTO:  6,437,732 / UN</v>
          </cell>
          <cell r="D928" t="str">
            <v xml:space="preserve">  </v>
          </cell>
          <cell r="E928">
            <v>0</v>
          </cell>
          <cell r="F928">
            <v>0</v>
          </cell>
          <cell r="G928">
            <v>0</v>
          </cell>
          <cell r="M928">
            <v>0</v>
          </cell>
        </row>
        <row r="929">
          <cell r="A929">
            <v>0</v>
          </cell>
          <cell r="C929">
            <v>0</v>
          </cell>
          <cell r="E929">
            <v>0</v>
          </cell>
          <cell r="F929">
            <v>0</v>
          </cell>
          <cell r="G929">
            <v>0</v>
          </cell>
          <cell r="M929">
            <v>0</v>
          </cell>
        </row>
        <row r="930">
          <cell r="A930" t="str">
            <v>12-01-130</v>
          </cell>
          <cell r="B930" t="str">
            <v>12-01-130</v>
          </cell>
          <cell r="C930" t="str">
            <v>VENTANA V13 (1.43x2.78). MARCO + ALAS EN MADERA. DOS ALAS BATIENTES. INCLUYE PASAMANOS EN MADERA Y ACABADO FINAL</v>
          </cell>
          <cell r="D930">
            <v>1</v>
          </cell>
          <cell r="E930" t="str">
            <v>UN</v>
          </cell>
          <cell r="F930">
            <v>0</v>
          </cell>
          <cell r="G930">
            <v>6437732</v>
          </cell>
          <cell r="M930" t="e">
            <v>#N/A</v>
          </cell>
        </row>
        <row r="931">
          <cell r="A931" t="str">
            <v>12-01-130</v>
          </cell>
          <cell r="B931" t="str">
            <v>mt571000</v>
          </cell>
          <cell r="C931" t="str">
            <v>Madera cedro</v>
          </cell>
          <cell r="D931">
            <v>0.79508000000000001</v>
          </cell>
          <cell r="E931" t="str">
            <v>m3</v>
          </cell>
          <cell r="F931">
            <v>2641600</v>
          </cell>
          <cell r="G931">
            <v>2100284</v>
          </cell>
          <cell r="M931" t="str">
            <v>mt</v>
          </cell>
        </row>
        <row r="932">
          <cell r="A932" t="str">
            <v>12-01-130</v>
          </cell>
          <cell r="B932" t="str">
            <v>mt572000</v>
          </cell>
          <cell r="C932" t="str">
            <v>Madera macana 1m x 1"</v>
          </cell>
          <cell r="D932">
            <v>12</v>
          </cell>
          <cell r="E932" t="str">
            <v>un</v>
          </cell>
          <cell r="F932">
            <v>1219.2</v>
          </cell>
          <cell r="G932">
            <v>14631</v>
          </cell>
          <cell r="M932" t="str">
            <v>mt</v>
          </cell>
        </row>
        <row r="933">
          <cell r="A933" t="str">
            <v>12-01-130</v>
          </cell>
          <cell r="B933" t="str">
            <v>mt18620</v>
          </cell>
          <cell r="C933" t="str">
            <v>Barniz para puertas y ventanas en madera</v>
          </cell>
          <cell r="D933">
            <v>2</v>
          </cell>
          <cell r="E933" t="str">
            <v>gl</v>
          </cell>
          <cell r="F933">
            <v>40538.400000000001</v>
          </cell>
          <cell r="G933">
            <v>81077</v>
          </cell>
          <cell r="M933" t="str">
            <v>mt</v>
          </cell>
        </row>
        <row r="934">
          <cell r="A934" t="str">
            <v>12-01-130</v>
          </cell>
          <cell r="B934" t="str">
            <v>mt51120</v>
          </cell>
          <cell r="C934" t="str">
            <v>Cerradura para ventana en madera</v>
          </cell>
          <cell r="D934">
            <v>1</v>
          </cell>
          <cell r="E934" t="str">
            <v>un</v>
          </cell>
          <cell r="F934">
            <v>152400</v>
          </cell>
          <cell r="G934">
            <v>152400</v>
          </cell>
          <cell r="M934" t="str">
            <v>mt</v>
          </cell>
        </row>
        <row r="935">
          <cell r="A935" t="str">
            <v>12-01-130</v>
          </cell>
          <cell r="B935" t="str">
            <v>au10260</v>
          </cell>
          <cell r="C935" t="str">
            <v>Aux MO oficial carpintero</v>
          </cell>
          <cell r="D935">
            <v>92</v>
          </cell>
          <cell r="E935" t="str">
            <v>hr</v>
          </cell>
          <cell r="F935">
            <v>12901.168</v>
          </cell>
          <cell r="G935">
            <v>1186908</v>
          </cell>
          <cell r="M935" t="str">
            <v>mo</v>
          </cell>
        </row>
        <row r="936">
          <cell r="A936" t="str">
            <v>12-01-130</v>
          </cell>
          <cell r="B936" t="str">
            <v>au10000</v>
          </cell>
          <cell r="C936" t="str">
            <v>Aux MO ayudante</v>
          </cell>
          <cell r="D936">
            <v>92</v>
          </cell>
          <cell r="E936" t="str">
            <v>hr</v>
          </cell>
          <cell r="F936">
            <v>5080</v>
          </cell>
          <cell r="G936">
            <v>467360</v>
          </cell>
          <cell r="M936" t="str">
            <v>mo</v>
          </cell>
        </row>
        <row r="937">
          <cell r="A937" t="str">
            <v>12-01-130</v>
          </cell>
          <cell r="B937" t="str">
            <v>TP500020</v>
          </cell>
          <cell r="C937" t="str">
            <v>Transporte puertas y ventanas</v>
          </cell>
          <cell r="D937">
            <v>3.9753999999999996</v>
          </cell>
          <cell r="E937" t="str">
            <v>m2</v>
          </cell>
          <cell r="F937">
            <v>50800</v>
          </cell>
          <cell r="G937">
            <v>201951</v>
          </cell>
          <cell r="M937" t="str">
            <v>TP</v>
          </cell>
        </row>
        <row r="938">
          <cell r="A938" t="str">
            <v>12-01-130</v>
          </cell>
          <cell r="B938" t="str">
            <v>sc97420</v>
          </cell>
          <cell r="C938" t="str">
            <v>Subcontrato instalacion puertas y ventanas + AIU</v>
          </cell>
          <cell r="D938">
            <v>3.9753999999999996</v>
          </cell>
          <cell r="E938" t="str">
            <v>m2</v>
          </cell>
          <cell r="F938">
            <v>544068</v>
          </cell>
          <cell r="G938">
            <v>2162888</v>
          </cell>
          <cell r="M938" t="str">
            <v>sc</v>
          </cell>
        </row>
        <row r="939">
          <cell r="A939" t="str">
            <v>12-01-130</v>
          </cell>
          <cell r="B939" t="str">
            <v>mt13900</v>
          </cell>
          <cell r="C939" t="str">
            <v>Elementos de consumo y protección</v>
          </cell>
          <cell r="D939">
            <v>1654268</v>
          </cell>
          <cell r="E939" t="str">
            <v>%</v>
          </cell>
          <cell r="F939">
            <v>1.2455000000000001E-2</v>
          </cell>
          <cell r="G939">
            <v>20604</v>
          </cell>
          <cell r="M939" t="str">
            <v>mt</v>
          </cell>
        </row>
        <row r="940">
          <cell r="A940" t="str">
            <v>12-01-130</v>
          </cell>
          <cell r="B940" t="str">
            <v>hm15100</v>
          </cell>
          <cell r="C940" t="str">
            <v>Herramienta y equipo menor</v>
          </cell>
          <cell r="D940">
            <v>1654268</v>
          </cell>
          <cell r="E940" t="str">
            <v>%</v>
          </cell>
          <cell r="F940">
            <v>0.03</v>
          </cell>
          <cell r="G940">
            <v>49629</v>
          </cell>
          <cell r="M940" t="str">
            <v>hm</v>
          </cell>
        </row>
        <row r="941">
          <cell r="A941">
            <v>0</v>
          </cell>
          <cell r="C941" t="str">
            <v>DIRECTO:  6,437,732 / UN</v>
          </cell>
          <cell r="D941" t="str">
            <v xml:space="preserve">  </v>
          </cell>
          <cell r="E941">
            <v>0</v>
          </cell>
          <cell r="F941">
            <v>0</v>
          </cell>
          <cell r="G941">
            <v>0</v>
          </cell>
          <cell r="M941">
            <v>0</v>
          </cell>
        </row>
        <row r="942">
          <cell r="A942">
            <v>0</v>
          </cell>
          <cell r="C942">
            <v>0</v>
          </cell>
          <cell r="E942">
            <v>0</v>
          </cell>
          <cell r="F942">
            <v>0</v>
          </cell>
          <cell r="G942">
            <v>0</v>
          </cell>
          <cell r="M942">
            <v>0</v>
          </cell>
        </row>
        <row r="943">
          <cell r="A943" t="str">
            <v>12-01-140</v>
          </cell>
          <cell r="B943" t="str">
            <v>12-01-140</v>
          </cell>
          <cell r="C943" t="str">
            <v>VENTANA V14 (1.42x2.78). MARCO + ALAS EN MADERA. DOS ALAS BATIENTES. INCLUYE PASAMANOS EN MADERA Y ACABADO FINAL</v>
          </cell>
          <cell r="D943">
            <v>1</v>
          </cell>
          <cell r="E943" t="str">
            <v>UN</v>
          </cell>
          <cell r="F943">
            <v>0</v>
          </cell>
          <cell r="G943">
            <v>6406508</v>
          </cell>
          <cell r="M943" t="e">
            <v>#N/A</v>
          </cell>
        </row>
        <row r="944">
          <cell r="A944" t="str">
            <v>12-01-140</v>
          </cell>
          <cell r="B944" t="str">
            <v>mt571000</v>
          </cell>
          <cell r="C944" t="str">
            <v>Madera cedro</v>
          </cell>
          <cell r="D944">
            <v>0.78952</v>
          </cell>
          <cell r="E944" t="str">
            <v>m3</v>
          </cell>
          <cell r="F944">
            <v>2641600</v>
          </cell>
          <cell r="G944">
            <v>2085597</v>
          </cell>
          <cell r="M944" t="str">
            <v>mt</v>
          </cell>
        </row>
        <row r="945">
          <cell r="A945" t="str">
            <v>12-01-140</v>
          </cell>
          <cell r="B945" t="str">
            <v>mt572000</v>
          </cell>
          <cell r="C945" t="str">
            <v>Madera macana 1m x 1"</v>
          </cell>
          <cell r="D945">
            <v>12</v>
          </cell>
          <cell r="E945" t="str">
            <v>un</v>
          </cell>
          <cell r="F945">
            <v>1219.2</v>
          </cell>
          <cell r="G945">
            <v>14631</v>
          </cell>
          <cell r="M945" t="str">
            <v>mt</v>
          </cell>
        </row>
        <row r="946">
          <cell r="A946" t="str">
            <v>12-01-140</v>
          </cell>
          <cell r="B946" t="str">
            <v>mt18620</v>
          </cell>
          <cell r="C946" t="str">
            <v>Barniz para puertas y ventanas en madera</v>
          </cell>
          <cell r="D946">
            <v>2</v>
          </cell>
          <cell r="E946" t="str">
            <v>gl</v>
          </cell>
          <cell r="F946">
            <v>40538.400000000001</v>
          </cell>
          <cell r="G946">
            <v>81077</v>
          </cell>
          <cell r="M946" t="str">
            <v>mt</v>
          </cell>
        </row>
        <row r="947">
          <cell r="A947" t="str">
            <v>12-01-140</v>
          </cell>
          <cell r="B947" t="str">
            <v>mt51120</v>
          </cell>
          <cell r="C947" t="str">
            <v>Cerradura para ventana en madera</v>
          </cell>
          <cell r="D947">
            <v>1</v>
          </cell>
          <cell r="E947" t="str">
            <v>un</v>
          </cell>
          <cell r="F947">
            <v>152400</v>
          </cell>
          <cell r="G947">
            <v>152400</v>
          </cell>
          <cell r="M947" t="str">
            <v>mt</v>
          </cell>
        </row>
        <row r="948">
          <cell r="A948" t="str">
            <v>12-01-140</v>
          </cell>
          <cell r="B948" t="str">
            <v>au10260</v>
          </cell>
          <cell r="C948" t="str">
            <v>Aux MO oficial carpintero</v>
          </cell>
          <cell r="D948">
            <v>92</v>
          </cell>
          <cell r="E948" t="str">
            <v>hr</v>
          </cell>
          <cell r="F948">
            <v>12901.168</v>
          </cell>
          <cell r="G948">
            <v>1186908</v>
          </cell>
          <cell r="M948" t="str">
            <v>mo</v>
          </cell>
        </row>
        <row r="949">
          <cell r="A949" t="str">
            <v>12-01-140</v>
          </cell>
          <cell r="B949" t="str">
            <v>au10000</v>
          </cell>
          <cell r="C949" t="str">
            <v>Aux MO ayudante</v>
          </cell>
          <cell r="D949">
            <v>92</v>
          </cell>
          <cell r="E949" t="str">
            <v>hr</v>
          </cell>
          <cell r="F949">
            <v>5080</v>
          </cell>
          <cell r="G949">
            <v>467360</v>
          </cell>
          <cell r="M949" t="str">
            <v>mo</v>
          </cell>
        </row>
        <row r="950">
          <cell r="A950" t="str">
            <v>12-01-140</v>
          </cell>
          <cell r="B950" t="str">
            <v>TP500020</v>
          </cell>
          <cell r="C950" t="str">
            <v>Transporte puertas y ventanas</v>
          </cell>
          <cell r="D950">
            <v>3.9475999999999996</v>
          </cell>
          <cell r="E950" t="str">
            <v>m2</v>
          </cell>
          <cell r="F950">
            <v>50800</v>
          </cell>
          <cell r="G950">
            <v>200539</v>
          </cell>
          <cell r="M950" t="str">
            <v>TP</v>
          </cell>
        </row>
        <row r="951">
          <cell r="A951" t="str">
            <v>12-01-140</v>
          </cell>
          <cell r="B951" t="str">
            <v>sc97420</v>
          </cell>
          <cell r="C951" t="str">
            <v>Subcontrato instalacion puertas y ventanas + AIU</v>
          </cell>
          <cell r="D951">
            <v>3.9475999999999996</v>
          </cell>
          <cell r="E951" t="str">
            <v>m2</v>
          </cell>
          <cell r="F951">
            <v>544068</v>
          </cell>
          <cell r="G951">
            <v>2147763</v>
          </cell>
          <cell r="M951" t="str">
            <v>sc</v>
          </cell>
        </row>
        <row r="952">
          <cell r="A952" t="str">
            <v>12-01-140</v>
          </cell>
          <cell r="B952" t="str">
            <v>mt13900</v>
          </cell>
          <cell r="C952" t="str">
            <v>Elementos de consumo y protección</v>
          </cell>
          <cell r="D952">
            <v>1654268</v>
          </cell>
          <cell r="E952" t="str">
            <v>%</v>
          </cell>
          <cell r="F952">
            <v>1.2455000000000001E-2</v>
          </cell>
          <cell r="G952">
            <v>20604</v>
          </cell>
          <cell r="M952" t="str">
            <v>mt</v>
          </cell>
        </row>
        <row r="953">
          <cell r="A953" t="str">
            <v>12-01-140</v>
          </cell>
          <cell r="B953" t="str">
            <v>hm15100</v>
          </cell>
          <cell r="C953" t="str">
            <v>Herramienta y equipo menor</v>
          </cell>
          <cell r="D953">
            <v>1654268</v>
          </cell>
          <cell r="E953" t="str">
            <v>%</v>
          </cell>
          <cell r="F953">
            <v>0.03</v>
          </cell>
          <cell r="G953">
            <v>49629</v>
          </cell>
          <cell r="M953" t="str">
            <v>hm</v>
          </cell>
        </row>
        <row r="954">
          <cell r="A954">
            <v>0</v>
          </cell>
          <cell r="C954" t="str">
            <v>DIRECTO:  6,406,508 / UN</v>
          </cell>
          <cell r="D954" t="str">
            <v xml:space="preserve">  </v>
          </cell>
          <cell r="E954">
            <v>0</v>
          </cell>
          <cell r="F954">
            <v>0</v>
          </cell>
          <cell r="G954">
            <v>0</v>
          </cell>
          <cell r="M954">
            <v>0</v>
          </cell>
        </row>
        <row r="955">
          <cell r="A955">
            <v>0</v>
          </cell>
          <cell r="C955">
            <v>0</v>
          </cell>
          <cell r="E955">
            <v>0</v>
          </cell>
          <cell r="F955">
            <v>0</v>
          </cell>
          <cell r="G955">
            <v>0</v>
          </cell>
          <cell r="M955">
            <v>0</v>
          </cell>
        </row>
        <row r="956">
          <cell r="A956" t="str">
            <v>12-01-150</v>
          </cell>
          <cell r="B956" t="str">
            <v>12-01-150</v>
          </cell>
          <cell r="C956" t="str">
            <v>VENTANA V15 (1.30x1.35). MARCO + REJA + PANELES EN MADERA. INCLUYE ACABADO FINAL</v>
          </cell>
          <cell r="D956">
            <v>1</v>
          </cell>
          <cell r="E956" t="str">
            <v>UN</v>
          </cell>
          <cell r="F956">
            <v>0</v>
          </cell>
          <cell r="G956">
            <v>3038733</v>
          </cell>
          <cell r="M956" t="e">
            <v>#N/A</v>
          </cell>
        </row>
        <row r="957">
          <cell r="A957" t="str">
            <v>12-01-150</v>
          </cell>
          <cell r="B957" t="str">
            <v>mt571000</v>
          </cell>
          <cell r="C957" t="str">
            <v>Madera cedro</v>
          </cell>
          <cell r="D957">
            <v>0.35100000000000003</v>
          </cell>
          <cell r="E957" t="str">
            <v>m3</v>
          </cell>
          <cell r="F957">
            <v>2641600</v>
          </cell>
          <cell r="G957">
            <v>927202</v>
          </cell>
          <cell r="M957" t="str">
            <v>mt</v>
          </cell>
        </row>
        <row r="958">
          <cell r="A958" t="str">
            <v>12-01-150</v>
          </cell>
          <cell r="B958" t="str">
            <v>mt18620</v>
          </cell>
          <cell r="C958" t="str">
            <v>Barniz para puertas y ventanas en madera</v>
          </cell>
          <cell r="D958">
            <v>2</v>
          </cell>
          <cell r="E958" t="str">
            <v>gl</v>
          </cell>
          <cell r="F958">
            <v>40538.400000000001</v>
          </cell>
          <cell r="G958">
            <v>81077</v>
          </cell>
          <cell r="M958" t="str">
            <v>mt</v>
          </cell>
        </row>
        <row r="959">
          <cell r="A959" t="str">
            <v>12-01-150</v>
          </cell>
          <cell r="B959" t="str">
            <v>mt572000</v>
          </cell>
          <cell r="C959" t="str">
            <v>Madera macana 1m x 1"</v>
          </cell>
          <cell r="D959">
            <v>23</v>
          </cell>
          <cell r="E959" t="str">
            <v>un</v>
          </cell>
          <cell r="F959">
            <v>1219.2</v>
          </cell>
          <cell r="G959">
            <v>28042</v>
          </cell>
          <cell r="M959" t="str">
            <v>mt</v>
          </cell>
        </row>
        <row r="960">
          <cell r="A960" t="str">
            <v>12-01-150</v>
          </cell>
          <cell r="B960" t="str">
            <v>mt51120</v>
          </cell>
          <cell r="C960" t="str">
            <v>Cerradura para ventana en madera</v>
          </cell>
          <cell r="D960">
            <v>1</v>
          </cell>
          <cell r="E960" t="str">
            <v>un</v>
          </cell>
          <cell r="F960">
            <v>152400</v>
          </cell>
          <cell r="G960">
            <v>152400</v>
          </cell>
          <cell r="M960" t="str">
            <v>mt</v>
          </cell>
        </row>
        <row r="961">
          <cell r="A961" t="str">
            <v>12-01-150</v>
          </cell>
          <cell r="B961" t="str">
            <v>au10260</v>
          </cell>
          <cell r="C961" t="str">
            <v>Aux MO oficial carpintero</v>
          </cell>
          <cell r="D961">
            <v>43</v>
          </cell>
          <cell r="E961" t="str">
            <v>hr</v>
          </cell>
          <cell r="F961">
            <v>12901.168</v>
          </cell>
          <cell r="G961">
            <v>554751</v>
          </cell>
          <cell r="M961" t="str">
            <v>mo</v>
          </cell>
        </row>
        <row r="962">
          <cell r="A962" t="str">
            <v>12-01-150</v>
          </cell>
          <cell r="B962" t="str">
            <v>au10000</v>
          </cell>
          <cell r="C962" t="str">
            <v>Aux MO ayudante</v>
          </cell>
          <cell r="D962">
            <v>43</v>
          </cell>
          <cell r="E962" t="str">
            <v>hr</v>
          </cell>
          <cell r="F962">
            <v>5080</v>
          </cell>
          <cell r="G962">
            <v>218440</v>
          </cell>
          <cell r="M962" t="str">
            <v>mo</v>
          </cell>
        </row>
        <row r="963">
          <cell r="A963" t="str">
            <v>12-01-150</v>
          </cell>
          <cell r="B963" t="str">
            <v>TP500020</v>
          </cell>
          <cell r="C963" t="str">
            <v>Transporte puertas y ventanas</v>
          </cell>
          <cell r="D963">
            <v>1.7550000000000001</v>
          </cell>
          <cell r="E963" t="str">
            <v>m2</v>
          </cell>
          <cell r="F963">
            <v>50800</v>
          </cell>
          <cell r="G963">
            <v>89154</v>
          </cell>
          <cell r="M963" t="str">
            <v>TP</v>
          </cell>
        </row>
        <row r="964">
          <cell r="A964" t="str">
            <v>12-01-150</v>
          </cell>
          <cell r="B964" t="str">
            <v>sc97420</v>
          </cell>
          <cell r="C964" t="str">
            <v>Subcontrato instalacion puertas y ventanas + AIU</v>
          </cell>
          <cell r="D964">
            <v>1.7550000000000001</v>
          </cell>
          <cell r="E964" t="str">
            <v>m2</v>
          </cell>
          <cell r="F964">
            <v>544068</v>
          </cell>
          <cell r="G964">
            <v>954840</v>
          </cell>
          <cell r="M964" t="str">
            <v>sc</v>
          </cell>
        </row>
        <row r="965">
          <cell r="A965" t="str">
            <v>12-01-150</v>
          </cell>
          <cell r="B965" t="str">
            <v>mt13900</v>
          </cell>
          <cell r="C965" t="str">
            <v>Elementos de consumo y protección</v>
          </cell>
          <cell r="D965">
            <v>773191</v>
          </cell>
          <cell r="E965" t="str">
            <v>%</v>
          </cell>
          <cell r="F965">
            <v>1.2455000000000001E-2</v>
          </cell>
          <cell r="G965">
            <v>9631</v>
          </cell>
          <cell r="M965" t="str">
            <v>mt</v>
          </cell>
        </row>
        <row r="966">
          <cell r="A966" t="str">
            <v>12-01-150</v>
          </cell>
          <cell r="B966" t="str">
            <v>hm15100</v>
          </cell>
          <cell r="C966" t="str">
            <v>Herramienta y equipo menor</v>
          </cell>
          <cell r="D966">
            <v>773191</v>
          </cell>
          <cell r="E966" t="str">
            <v>%</v>
          </cell>
          <cell r="F966">
            <v>0.03</v>
          </cell>
          <cell r="G966">
            <v>23196</v>
          </cell>
          <cell r="M966" t="str">
            <v>hm</v>
          </cell>
        </row>
        <row r="967">
          <cell r="A967">
            <v>0</v>
          </cell>
          <cell r="C967" t="str">
            <v>DIRECTO:  3,038,733 / UN</v>
          </cell>
          <cell r="D967" t="str">
            <v xml:space="preserve">  </v>
          </cell>
          <cell r="E967">
            <v>0</v>
          </cell>
          <cell r="F967">
            <v>0</v>
          </cell>
          <cell r="G967">
            <v>0</v>
          </cell>
          <cell r="M967">
            <v>0</v>
          </cell>
        </row>
        <row r="968">
          <cell r="A968">
            <v>0</v>
          </cell>
          <cell r="C968">
            <v>0</v>
          </cell>
          <cell r="E968">
            <v>0</v>
          </cell>
          <cell r="F968">
            <v>0</v>
          </cell>
          <cell r="G968">
            <v>0</v>
          </cell>
          <cell r="M968">
            <v>0</v>
          </cell>
        </row>
        <row r="969">
          <cell r="A969" t="str">
            <v>12-01-160</v>
          </cell>
          <cell r="B969" t="str">
            <v>12-01-160</v>
          </cell>
          <cell r="C969" t="str">
            <v>VENTANA V16 (1.66x1.83). MARCO + PANELES BATIENTES EN MADERA. INCLUYE ACABADO FINAL</v>
          </cell>
          <cell r="D969">
            <v>1</v>
          </cell>
          <cell r="E969" t="str">
            <v>UN</v>
          </cell>
          <cell r="F969">
            <v>0</v>
          </cell>
          <cell r="G969">
            <v>2093587</v>
          </cell>
          <cell r="M969" t="e">
            <v>#N/A</v>
          </cell>
        </row>
        <row r="970">
          <cell r="A970" t="str">
            <v>12-01-160</v>
          </cell>
          <cell r="B970" t="str">
            <v>mt571000</v>
          </cell>
          <cell r="C970" t="str">
            <v>Madera cedro</v>
          </cell>
          <cell r="D970">
            <v>0.30377999999999999</v>
          </cell>
          <cell r="E970" t="str">
            <v>m3</v>
          </cell>
          <cell r="F970">
            <v>2641600</v>
          </cell>
          <cell r="G970">
            <v>802466</v>
          </cell>
          <cell r="M970" t="str">
            <v>mt</v>
          </cell>
        </row>
        <row r="971">
          <cell r="A971" t="str">
            <v>12-01-160</v>
          </cell>
          <cell r="B971" t="str">
            <v>mt18620</v>
          </cell>
          <cell r="C971" t="str">
            <v>Barniz para puertas y ventanas en madera</v>
          </cell>
          <cell r="D971">
            <v>1</v>
          </cell>
          <cell r="E971" t="str">
            <v>gl</v>
          </cell>
          <cell r="F971">
            <v>40538.400000000001</v>
          </cell>
          <cell r="G971">
            <v>40539</v>
          </cell>
          <cell r="M971" t="str">
            <v>mt</v>
          </cell>
        </row>
        <row r="972">
          <cell r="A972" t="str">
            <v>12-01-160</v>
          </cell>
          <cell r="B972" t="str">
            <v>mt51120</v>
          </cell>
          <cell r="C972" t="str">
            <v>Cerradura para ventana en madera</v>
          </cell>
          <cell r="D972">
            <v>1</v>
          </cell>
          <cell r="E972" t="str">
            <v>un</v>
          </cell>
          <cell r="F972">
            <v>152400</v>
          </cell>
          <cell r="G972">
            <v>152400</v>
          </cell>
          <cell r="M972" t="str">
            <v>mt</v>
          </cell>
        </row>
        <row r="973">
          <cell r="A973" t="str">
            <v>12-01-160</v>
          </cell>
          <cell r="B973" t="str">
            <v>au10260</v>
          </cell>
          <cell r="C973" t="str">
            <v>Aux MO oficial carpintero</v>
          </cell>
          <cell r="D973">
            <v>22</v>
          </cell>
          <cell r="E973" t="str">
            <v>hr</v>
          </cell>
          <cell r="F973">
            <v>12901.168</v>
          </cell>
          <cell r="G973">
            <v>283826</v>
          </cell>
          <cell r="M973" t="str">
            <v>mo</v>
          </cell>
        </row>
        <row r="974">
          <cell r="A974" t="str">
            <v>12-01-160</v>
          </cell>
          <cell r="B974" t="str">
            <v>au10000</v>
          </cell>
          <cell r="C974" t="str">
            <v>Aux MO ayudante</v>
          </cell>
          <cell r="D974">
            <v>22</v>
          </cell>
          <cell r="E974" t="str">
            <v>hr</v>
          </cell>
          <cell r="F974">
            <v>5080</v>
          </cell>
          <cell r="G974">
            <v>111760</v>
          </cell>
          <cell r="M974" t="str">
            <v>mo</v>
          </cell>
        </row>
        <row r="975">
          <cell r="A975" t="str">
            <v>12-01-160</v>
          </cell>
          <cell r="B975" t="str">
            <v>TP500020</v>
          </cell>
          <cell r="C975" t="str">
            <v>Transporte puertas y ventanas</v>
          </cell>
          <cell r="D975">
            <v>0.48604800000000004</v>
          </cell>
          <cell r="E975" t="str">
            <v>m2</v>
          </cell>
          <cell r="F975">
            <v>50800</v>
          </cell>
          <cell r="G975">
            <v>24692</v>
          </cell>
          <cell r="M975" t="str">
            <v>TP</v>
          </cell>
        </row>
        <row r="976">
          <cell r="A976" t="str">
            <v>12-01-160</v>
          </cell>
          <cell r="B976" t="str">
            <v>sc97420</v>
          </cell>
          <cell r="C976" t="str">
            <v>Subcontrato instalacion puertas y ventanas + AIU</v>
          </cell>
          <cell r="D976">
            <v>1.21512</v>
          </cell>
          <cell r="E976" t="str">
            <v>m2</v>
          </cell>
          <cell r="F976">
            <v>544068</v>
          </cell>
          <cell r="G976">
            <v>661108</v>
          </cell>
          <cell r="M976" t="str">
            <v>sc</v>
          </cell>
        </row>
        <row r="977">
          <cell r="A977" t="str">
            <v>12-01-160</v>
          </cell>
          <cell r="B977" t="str">
            <v>mt13900</v>
          </cell>
          <cell r="C977" t="str">
            <v>Elementos de consumo y protección</v>
          </cell>
          <cell r="D977">
            <v>395586</v>
          </cell>
          <cell r="E977" t="str">
            <v>%</v>
          </cell>
          <cell r="F977">
            <v>1.2455000000000001E-2</v>
          </cell>
          <cell r="G977">
            <v>4928</v>
          </cell>
          <cell r="M977" t="str">
            <v>mt</v>
          </cell>
        </row>
        <row r="978">
          <cell r="A978" t="str">
            <v>12-01-160</v>
          </cell>
          <cell r="B978" t="str">
            <v>hm15100</v>
          </cell>
          <cell r="C978" t="str">
            <v>Herramienta y equipo menor</v>
          </cell>
          <cell r="D978">
            <v>395586</v>
          </cell>
          <cell r="E978" t="str">
            <v>%</v>
          </cell>
          <cell r="F978">
            <v>0.03</v>
          </cell>
          <cell r="G978">
            <v>11868</v>
          </cell>
          <cell r="M978" t="str">
            <v>hm</v>
          </cell>
        </row>
        <row r="979">
          <cell r="A979">
            <v>0</v>
          </cell>
          <cell r="C979" t="str">
            <v>DIRECTO:  2,093,587 / UN</v>
          </cell>
          <cell r="D979" t="str">
            <v xml:space="preserve">  </v>
          </cell>
          <cell r="E979">
            <v>0</v>
          </cell>
          <cell r="F979">
            <v>0</v>
          </cell>
          <cell r="G979">
            <v>0</v>
          </cell>
          <cell r="M979">
            <v>0</v>
          </cell>
        </row>
        <row r="980">
          <cell r="A980">
            <v>0</v>
          </cell>
          <cell r="C980">
            <v>0</v>
          </cell>
          <cell r="E980">
            <v>0</v>
          </cell>
          <cell r="F980">
            <v>0</v>
          </cell>
          <cell r="G980">
            <v>0</v>
          </cell>
          <cell r="M980">
            <v>0</v>
          </cell>
        </row>
        <row r="981">
          <cell r="A981" t="str">
            <v>12-01-170</v>
          </cell>
          <cell r="B981" t="str">
            <v>12-01-170</v>
          </cell>
          <cell r="C981" t="str">
            <v>VENTANA V17 (0.60x0.50). MARCO + PERSIANA EN MADERA. INCLUYE ACABADO FINAL</v>
          </cell>
          <cell r="D981">
            <v>4</v>
          </cell>
          <cell r="E981" t="str">
            <v>UN</v>
          </cell>
          <cell r="F981">
            <v>0</v>
          </cell>
          <cell r="G981">
            <v>268138</v>
          </cell>
          <cell r="M981" t="e">
            <v>#N/A</v>
          </cell>
        </row>
        <row r="982">
          <cell r="A982" t="str">
            <v>12-01-170</v>
          </cell>
          <cell r="B982" t="str">
            <v>mt571000</v>
          </cell>
          <cell r="C982" t="str">
            <v>Madera cedro</v>
          </cell>
          <cell r="D982">
            <v>0.03</v>
          </cell>
          <cell r="E982" t="str">
            <v>m3</v>
          </cell>
          <cell r="F982">
            <v>2641600</v>
          </cell>
          <cell r="G982">
            <v>79248</v>
          </cell>
          <cell r="M982" t="str">
            <v>mt</v>
          </cell>
        </row>
        <row r="983">
          <cell r="A983" t="str">
            <v>12-01-170</v>
          </cell>
          <cell r="B983" t="str">
            <v>mt18620</v>
          </cell>
          <cell r="C983" t="str">
            <v>Barniz para puertas y ventanas en madera</v>
          </cell>
          <cell r="D983">
            <v>0.3</v>
          </cell>
          <cell r="E983" t="str">
            <v>gl</v>
          </cell>
          <cell r="F983">
            <v>40538.400000000001</v>
          </cell>
          <cell r="G983">
            <v>12162</v>
          </cell>
          <cell r="M983" t="str">
            <v>mt</v>
          </cell>
        </row>
        <row r="984">
          <cell r="A984" t="str">
            <v>12-01-170</v>
          </cell>
          <cell r="B984" t="str">
            <v>au10260</v>
          </cell>
          <cell r="C984" t="str">
            <v>Aux MO oficial carpintero</v>
          </cell>
          <cell r="D984">
            <v>8</v>
          </cell>
          <cell r="E984" t="str">
            <v>hr</v>
          </cell>
          <cell r="F984">
            <v>12901.168</v>
          </cell>
          <cell r="G984">
            <v>103210</v>
          </cell>
          <cell r="M984" t="str">
            <v>mo</v>
          </cell>
        </row>
        <row r="985">
          <cell r="A985" t="str">
            <v>12-01-170</v>
          </cell>
          <cell r="B985" t="str">
            <v>au10000</v>
          </cell>
          <cell r="C985" t="str">
            <v>Aux MO ayudante</v>
          </cell>
          <cell r="D985">
            <v>8</v>
          </cell>
          <cell r="E985" t="str">
            <v>hr</v>
          </cell>
          <cell r="F985">
            <v>5080</v>
          </cell>
          <cell r="G985">
            <v>40640</v>
          </cell>
          <cell r="M985" t="str">
            <v>mo</v>
          </cell>
        </row>
        <row r="986">
          <cell r="A986" t="str">
            <v>12-01-170</v>
          </cell>
          <cell r="B986" t="str">
            <v>TP500020</v>
          </cell>
          <cell r="C986" t="str">
            <v>Transporte puertas y ventanas</v>
          </cell>
          <cell r="D986">
            <v>4.4999999999999998E-2</v>
          </cell>
          <cell r="E986" t="str">
            <v>m2</v>
          </cell>
          <cell r="F986">
            <v>50800</v>
          </cell>
          <cell r="G986">
            <v>2286</v>
          </cell>
          <cell r="M986" t="str">
            <v>TP</v>
          </cell>
        </row>
        <row r="987">
          <cell r="A987" t="str">
            <v>12-01-170</v>
          </cell>
          <cell r="B987" t="str">
            <v>sc97420</v>
          </cell>
          <cell r="C987" t="str">
            <v>Subcontrato instalacion puertas y ventanas + AIU</v>
          </cell>
          <cell r="D987">
            <v>4.4999999999999998E-2</v>
          </cell>
          <cell r="E987" t="str">
            <v>m2</v>
          </cell>
          <cell r="F987">
            <v>544068</v>
          </cell>
          <cell r="G987">
            <v>24484</v>
          </cell>
          <cell r="M987" t="str">
            <v>sc</v>
          </cell>
        </row>
        <row r="988">
          <cell r="A988" t="str">
            <v>12-01-170</v>
          </cell>
          <cell r="B988" t="str">
            <v>mt13900</v>
          </cell>
          <cell r="C988" t="str">
            <v>Elementos de consumo y protección</v>
          </cell>
          <cell r="D988">
            <v>143850</v>
          </cell>
          <cell r="E988" t="str">
            <v>%</v>
          </cell>
          <cell r="F988">
            <v>1.2455000000000001E-2</v>
          </cell>
          <cell r="G988">
            <v>1792</v>
          </cell>
          <cell r="M988" t="str">
            <v>mt</v>
          </cell>
        </row>
        <row r="989">
          <cell r="A989" t="str">
            <v>12-01-170</v>
          </cell>
          <cell r="B989" t="str">
            <v>hm15100</v>
          </cell>
          <cell r="C989" t="str">
            <v>Herramienta y equipo menor</v>
          </cell>
          <cell r="D989">
            <v>143850</v>
          </cell>
          <cell r="E989" t="str">
            <v>%</v>
          </cell>
          <cell r="F989">
            <v>0.03</v>
          </cell>
          <cell r="G989">
            <v>4316</v>
          </cell>
          <cell r="M989" t="str">
            <v>hm</v>
          </cell>
        </row>
        <row r="990">
          <cell r="A990">
            <v>0</v>
          </cell>
          <cell r="C990" t="str">
            <v>DIRECTO:  268,138 / UN</v>
          </cell>
          <cell r="D990" t="str">
            <v xml:space="preserve">  </v>
          </cell>
          <cell r="E990">
            <v>0</v>
          </cell>
          <cell r="F990">
            <v>0</v>
          </cell>
          <cell r="G990">
            <v>0</v>
          </cell>
          <cell r="M990">
            <v>0</v>
          </cell>
        </row>
        <row r="991">
          <cell r="A991">
            <v>0</v>
          </cell>
          <cell r="C991">
            <v>0</v>
          </cell>
          <cell r="E991">
            <v>0</v>
          </cell>
          <cell r="F991">
            <v>0</v>
          </cell>
          <cell r="G991">
            <v>0</v>
          </cell>
          <cell r="M991">
            <v>0</v>
          </cell>
        </row>
        <row r="992">
          <cell r="A992" t="str">
            <v>12-01-180</v>
          </cell>
          <cell r="B992" t="str">
            <v>12-01-180</v>
          </cell>
          <cell r="C992" t="str">
            <v>VENTANA V18 (1.57x2.13). MARCO EN MADERA + VIDRIO TEMPLADO TRANSLUCIDO. INCLUYE ACABADO FINAL</v>
          </cell>
          <cell r="D992">
            <v>1</v>
          </cell>
          <cell r="E992" t="str">
            <v>UN</v>
          </cell>
          <cell r="F992">
            <v>0</v>
          </cell>
          <cell r="G992">
            <v>1383039</v>
          </cell>
          <cell r="M992" t="e">
            <v>#N/A</v>
          </cell>
        </row>
        <row r="993">
          <cell r="A993" t="str">
            <v>12-01-180</v>
          </cell>
          <cell r="B993" t="str">
            <v>mt571000</v>
          </cell>
          <cell r="C993" t="str">
            <v>Madera cedro</v>
          </cell>
          <cell r="D993">
            <v>0.11914000000000004</v>
          </cell>
          <cell r="E993" t="str">
            <v>m3</v>
          </cell>
          <cell r="F993">
            <v>2641600</v>
          </cell>
          <cell r="G993">
            <v>314721</v>
          </cell>
          <cell r="M993" t="str">
            <v>mt</v>
          </cell>
        </row>
        <row r="994">
          <cell r="A994" t="str">
            <v>12-01-180</v>
          </cell>
          <cell r="B994" t="str">
            <v>mt18620</v>
          </cell>
          <cell r="C994" t="str">
            <v>Barniz para puertas y ventanas en madera</v>
          </cell>
          <cell r="D994">
            <v>0.5</v>
          </cell>
          <cell r="E994" t="str">
            <v>gl</v>
          </cell>
          <cell r="F994">
            <v>40538.400000000001</v>
          </cell>
          <cell r="G994">
            <v>20270</v>
          </cell>
          <cell r="M994" t="str">
            <v>mt</v>
          </cell>
        </row>
        <row r="995">
          <cell r="A995" t="str">
            <v>12-01-180</v>
          </cell>
          <cell r="B995" t="str">
            <v>mt539100</v>
          </cell>
          <cell r="C995" t="str">
            <v>Vidrio templado translucido 5mm</v>
          </cell>
          <cell r="D995">
            <v>3.3441000000000001</v>
          </cell>
          <cell r="E995" t="str">
            <v>m2</v>
          </cell>
          <cell r="F995">
            <v>92846.399999999994</v>
          </cell>
          <cell r="G995">
            <v>310488</v>
          </cell>
          <cell r="M995" t="str">
            <v>mt</v>
          </cell>
        </row>
        <row r="996">
          <cell r="A996" t="str">
            <v>12-01-180</v>
          </cell>
          <cell r="B996" t="str">
            <v>au10260</v>
          </cell>
          <cell r="C996" t="str">
            <v>Aux MO oficial carpintero</v>
          </cell>
          <cell r="D996">
            <v>16</v>
          </cell>
          <cell r="E996" t="str">
            <v>hr</v>
          </cell>
          <cell r="F996">
            <v>12901.168</v>
          </cell>
          <cell r="G996">
            <v>206419</v>
          </cell>
          <cell r="M996" t="str">
            <v>mo</v>
          </cell>
        </row>
        <row r="997">
          <cell r="A997" t="str">
            <v>12-01-180</v>
          </cell>
          <cell r="B997" t="str">
            <v>au10000</v>
          </cell>
          <cell r="C997" t="str">
            <v>Aux MO ayudante</v>
          </cell>
          <cell r="D997">
            <v>16</v>
          </cell>
          <cell r="E997" t="str">
            <v>hr</v>
          </cell>
          <cell r="F997">
            <v>5080</v>
          </cell>
          <cell r="G997">
            <v>81280</v>
          </cell>
          <cell r="M997" t="str">
            <v>mo</v>
          </cell>
        </row>
        <row r="998">
          <cell r="A998" t="str">
            <v>12-01-180</v>
          </cell>
          <cell r="B998" t="str">
            <v>TP500020</v>
          </cell>
          <cell r="C998" t="str">
            <v>Transporte puertas y ventanas</v>
          </cell>
          <cell r="D998">
            <v>0.73570199999999997</v>
          </cell>
          <cell r="E998" t="str">
            <v>m2</v>
          </cell>
          <cell r="F998">
            <v>50800</v>
          </cell>
          <cell r="G998">
            <v>37374</v>
          </cell>
          <cell r="M998" t="str">
            <v>TP</v>
          </cell>
        </row>
        <row r="999">
          <cell r="A999" t="str">
            <v>12-01-180</v>
          </cell>
          <cell r="B999" t="str">
            <v>sc97420</v>
          </cell>
          <cell r="C999" t="str">
            <v>Subcontrato instalacion puertas y ventanas + AIU</v>
          </cell>
          <cell r="D999">
            <v>0.73570199999999997</v>
          </cell>
          <cell r="E999" t="str">
            <v>m2</v>
          </cell>
          <cell r="F999">
            <v>544068</v>
          </cell>
          <cell r="G999">
            <v>400272</v>
          </cell>
          <cell r="M999" t="str">
            <v>sc</v>
          </cell>
        </row>
        <row r="1000">
          <cell r="A1000" t="str">
            <v>12-01-180</v>
          </cell>
          <cell r="B1000" t="str">
            <v>mt13900</v>
          </cell>
          <cell r="C1000" t="str">
            <v>Elementos de consumo y protección</v>
          </cell>
          <cell r="D1000">
            <v>287699</v>
          </cell>
          <cell r="E1000" t="str">
            <v>%</v>
          </cell>
          <cell r="F1000">
            <v>1.2455000000000001E-2</v>
          </cell>
          <cell r="G1000">
            <v>3584</v>
          </cell>
          <cell r="M1000" t="str">
            <v>mt</v>
          </cell>
        </row>
        <row r="1001">
          <cell r="A1001" t="str">
            <v>12-01-180</v>
          </cell>
          <cell r="B1001" t="str">
            <v>hm15100</v>
          </cell>
          <cell r="C1001" t="str">
            <v>Herramienta y equipo menor</v>
          </cell>
          <cell r="D1001">
            <v>287699</v>
          </cell>
          <cell r="E1001" t="str">
            <v>%</v>
          </cell>
          <cell r="F1001">
            <v>0.03</v>
          </cell>
          <cell r="G1001">
            <v>8631</v>
          </cell>
          <cell r="M1001" t="str">
            <v>hm</v>
          </cell>
        </row>
        <row r="1002">
          <cell r="A1002">
            <v>0</v>
          </cell>
          <cell r="C1002" t="str">
            <v>DIRECTO:  1,383,039 / UN</v>
          </cell>
          <cell r="D1002" t="str">
            <v xml:space="preserve">  </v>
          </cell>
          <cell r="E1002">
            <v>0</v>
          </cell>
          <cell r="F1002">
            <v>0</v>
          </cell>
          <cell r="G1002">
            <v>0</v>
          </cell>
          <cell r="M1002">
            <v>0</v>
          </cell>
        </row>
        <row r="1003">
          <cell r="A1003">
            <v>0</v>
          </cell>
          <cell r="C1003">
            <v>0</v>
          </cell>
          <cell r="E1003">
            <v>0</v>
          </cell>
          <cell r="F1003">
            <v>0</v>
          </cell>
          <cell r="G1003">
            <v>0</v>
          </cell>
          <cell r="M1003">
            <v>0</v>
          </cell>
        </row>
        <row r="1004">
          <cell r="A1004" t="str">
            <v>12-01-190</v>
          </cell>
          <cell r="B1004" t="str">
            <v>12-01-190</v>
          </cell>
          <cell r="C1004" t="str">
            <v>VENTANA V19 (1.45x2.73). MARCO EN MADERA + VIDRIO TEMPLADO TRANSLUCIDO. INCLUYE ACABADO FINAL</v>
          </cell>
          <cell r="D1004">
            <v>1</v>
          </cell>
          <cell r="E1004" t="str">
            <v>UN</v>
          </cell>
          <cell r="F1004">
            <v>0</v>
          </cell>
          <cell r="G1004">
            <v>1702607</v>
          </cell>
          <cell r="M1004" t="e">
            <v>#N/A</v>
          </cell>
        </row>
        <row r="1005">
          <cell r="A1005" t="str">
            <v>12-01-190</v>
          </cell>
          <cell r="B1005" t="str">
            <v>mt571000</v>
          </cell>
          <cell r="C1005" t="str">
            <v>Madera cedro</v>
          </cell>
          <cell r="D1005">
            <v>0.13459600000000002</v>
          </cell>
          <cell r="E1005" t="str">
            <v>m3</v>
          </cell>
          <cell r="F1005">
            <v>2641600</v>
          </cell>
          <cell r="G1005">
            <v>355549</v>
          </cell>
          <cell r="M1005" t="str">
            <v>mt</v>
          </cell>
        </row>
        <row r="1006">
          <cell r="A1006" t="str">
            <v>12-01-190</v>
          </cell>
          <cell r="B1006" t="str">
            <v>mt18620</v>
          </cell>
          <cell r="C1006" t="str">
            <v>Barniz para puertas y ventanas en madera</v>
          </cell>
          <cell r="D1006">
            <v>0.5</v>
          </cell>
          <cell r="E1006" t="str">
            <v>gl</v>
          </cell>
          <cell r="F1006">
            <v>40538.400000000001</v>
          </cell>
          <cell r="G1006">
            <v>20270</v>
          </cell>
          <cell r="M1006" t="str">
            <v>mt</v>
          </cell>
        </row>
        <row r="1007">
          <cell r="A1007" t="str">
            <v>12-01-190</v>
          </cell>
          <cell r="B1007" t="str">
            <v>mt539100</v>
          </cell>
          <cell r="C1007" t="str">
            <v>Vidrio templado translucido 5mm</v>
          </cell>
          <cell r="D1007">
            <v>3.9584999999999999</v>
          </cell>
          <cell r="E1007" t="str">
            <v>m2</v>
          </cell>
          <cell r="F1007">
            <v>92846.399999999994</v>
          </cell>
          <cell r="G1007">
            <v>367533</v>
          </cell>
          <cell r="M1007" t="str">
            <v>mt</v>
          </cell>
        </row>
        <row r="1008">
          <cell r="A1008" t="str">
            <v>12-01-190</v>
          </cell>
          <cell r="B1008" t="str">
            <v>au10260</v>
          </cell>
          <cell r="C1008" t="str">
            <v>Aux MO oficial carpintero</v>
          </cell>
          <cell r="D1008">
            <v>16</v>
          </cell>
          <cell r="E1008" t="str">
            <v>hr</v>
          </cell>
          <cell r="F1008">
            <v>12901.168</v>
          </cell>
          <cell r="G1008">
            <v>206419</v>
          </cell>
          <cell r="M1008" t="str">
            <v>mo</v>
          </cell>
        </row>
        <row r="1009">
          <cell r="A1009" t="str">
            <v>12-01-190</v>
          </cell>
          <cell r="B1009" t="str">
            <v>au10000</v>
          </cell>
          <cell r="C1009" t="str">
            <v>Aux MO ayudante</v>
          </cell>
          <cell r="D1009">
            <v>16</v>
          </cell>
          <cell r="E1009" t="str">
            <v>hr</v>
          </cell>
          <cell r="F1009">
            <v>5080</v>
          </cell>
          <cell r="G1009">
            <v>81280</v>
          </cell>
          <cell r="M1009" t="str">
            <v>mo</v>
          </cell>
        </row>
        <row r="1010">
          <cell r="A1010" t="str">
            <v>12-01-190</v>
          </cell>
          <cell r="B1010" t="str">
            <v>TP500020</v>
          </cell>
          <cell r="C1010" t="str">
            <v>Transporte puertas y ventanas</v>
          </cell>
          <cell r="D1010">
            <v>1.1083800000000001</v>
          </cell>
          <cell r="E1010" t="str">
            <v>m2</v>
          </cell>
          <cell r="F1010">
            <v>50800</v>
          </cell>
          <cell r="G1010">
            <v>56306</v>
          </cell>
          <cell r="M1010" t="str">
            <v>TP</v>
          </cell>
        </row>
        <row r="1011">
          <cell r="A1011" t="str">
            <v>12-01-190</v>
          </cell>
          <cell r="B1011" t="str">
            <v>sc97420</v>
          </cell>
          <cell r="C1011" t="str">
            <v>Subcontrato instalacion puertas y ventanas + AIU</v>
          </cell>
          <cell r="D1011">
            <v>1.1083800000000001</v>
          </cell>
          <cell r="E1011" t="str">
            <v>m2</v>
          </cell>
          <cell r="F1011">
            <v>544068</v>
          </cell>
          <cell r="G1011">
            <v>603035</v>
          </cell>
          <cell r="M1011" t="str">
            <v>sc</v>
          </cell>
        </row>
        <row r="1012">
          <cell r="A1012" t="str">
            <v>12-01-190</v>
          </cell>
          <cell r="B1012" t="str">
            <v>mt13900</v>
          </cell>
          <cell r="C1012" t="str">
            <v>Elementos de consumo y protección</v>
          </cell>
          <cell r="D1012">
            <v>287699</v>
          </cell>
          <cell r="E1012" t="str">
            <v>%</v>
          </cell>
          <cell r="F1012">
            <v>1.2455000000000001E-2</v>
          </cell>
          <cell r="G1012">
            <v>3584</v>
          </cell>
          <cell r="M1012" t="str">
            <v>mt</v>
          </cell>
        </row>
        <row r="1013">
          <cell r="A1013" t="str">
            <v>12-01-190</v>
          </cell>
          <cell r="B1013" t="str">
            <v>hm15100</v>
          </cell>
          <cell r="C1013" t="str">
            <v>Herramienta y equipo menor</v>
          </cell>
          <cell r="D1013">
            <v>287699</v>
          </cell>
          <cell r="E1013" t="str">
            <v>%</v>
          </cell>
          <cell r="F1013">
            <v>0.03</v>
          </cell>
          <cell r="G1013">
            <v>8631</v>
          </cell>
          <cell r="M1013" t="str">
            <v>hm</v>
          </cell>
        </row>
        <row r="1014">
          <cell r="A1014">
            <v>0</v>
          </cell>
          <cell r="C1014" t="str">
            <v>DIRECTO:  1,702,607 / UN</v>
          </cell>
          <cell r="D1014" t="str">
            <v xml:space="preserve">  </v>
          </cell>
          <cell r="E1014">
            <v>0</v>
          </cell>
          <cell r="F1014">
            <v>0</v>
          </cell>
          <cell r="G1014">
            <v>0</v>
          </cell>
          <cell r="M1014">
            <v>0</v>
          </cell>
        </row>
        <row r="1015">
          <cell r="A1015">
            <v>0</v>
          </cell>
          <cell r="C1015">
            <v>0</v>
          </cell>
          <cell r="E1015">
            <v>0</v>
          </cell>
          <cell r="F1015">
            <v>0</v>
          </cell>
          <cell r="G1015">
            <v>0</v>
          </cell>
          <cell r="M1015">
            <v>0</v>
          </cell>
        </row>
        <row r="1016">
          <cell r="A1016" t="str">
            <v>12-01-200</v>
          </cell>
          <cell r="B1016" t="str">
            <v>12-01-200</v>
          </cell>
          <cell r="C1016" t="str">
            <v>VENTANA V20 (2.96x2.73). MARCO EN MADERA + VIDRIO TEMPLADO TRANSLUCIDO. INCLUYE ACABADO FINAL</v>
          </cell>
          <cell r="D1016">
            <v>1</v>
          </cell>
          <cell r="E1016" t="str">
            <v>UN</v>
          </cell>
          <cell r="F1016">
            <v>0</v>
          </cell>
          <cell r="G1016">
            <v>2812404</v>
          </cell>
          <cell r="M1016" t="e">
            <v>#N/A</v>
          </cell>
        </row>
        <row r="1017">
          <cell r="A1017" t="str">
            <v>12-01-200</v>
          </cell>
          <cell r="B1017" t="str">
            <v>mt571000</v>
          </cell>
          <cell r="C1017" t="str">
            <v>Madera cedro</v>
          </cell>
          <cell r="D1017">
            <v>0.27112400000000003</v>
          </cell>
          <cell r="E1017" t="str">
            <v>m3</v>
          </cell>
          <cell r="F1017">
            <v>2641600</v>
          </cell>
          <cell r="G1017">
            <v>716202</v>
          </cell>
          <cell r="M1017" t="str">
            <v>mt</v>
          </cell>
        </row>
        <row r="1018">
          <cell r="A1018" t="str">
            <v>12-01-200</v>
          </cell>
          <cell r="B1018" t="str">
            <v>mt18620</v>
          </cell>
          <cell r="C1018" t="str">
            <v>Barniz para puertas y ventanas en madera</v>
          </cell>
          <cell r="D1018">
            <v>0.7</v>
          </cell>
          <cell r="E1018" t="str">
            <v>gl</v>
          </cell>
          <cell r="F1018">
            <v>40538.400000000001</v>
          </cell>
          <cell r="G1018">
            <v>28377</v>
          </cell>
          <cell r="M1018" t="str">
            <v>mt</v>
          </cell>
        </row>
        <row r="1019">
          <cell r="A1019" t="str">
            <v>12-01-200</v>
          </cell>
          <cell r="B1019" t="str">
            <v>mt539100</v>
          </cell>
          <cell r="C1019" t="str">
            <v>Vidrio templado translucido 5mm</v>
          </cell>
          <cell r="D1019">
            <v>8.0808</v>
          </cell>
          <cell r="E1019" t="str">
            <v>m2</v>
          </cell>
          <cell r="F1019">
            <v>92846.399999999994</v>
          </cell>
          <cell r="G1019">
            <v>750274</v>
          </cell>
          <cell r="M1019" t="str">
            <v>mt</v>
          </cell>
        </row>
        <row r="1020">
          <cell r="A1020" t="str">
            <v>12-01-200</v>
          </cell>
          <cell r="B1020" t="str">
            <v>au10260</v>
          </cell>
          <cell r="C1020" t="str">
            <v>Aux MO oficial carpintero</v>
          </cell>
          <cell r="D1020">
            <v>19</v>
          </cell>
          <cell r="E1020" t="str">
            <v>hr</v>
          </cell>
          <cell r="F1020">
            <v>12901.168</v>
          </cell>
          <cell r="G1020">
            <v>245123</v>
          </cell>
          <cell r="M1020" t="str">
            <v>mo</v>
          </cell>
        </row>
        <row r="1021">
          <cell r="A1021" t="str">
            <v>12-01-200</v>
          </cell>
          <cell r="B1021" t="str">
            <v>au10000</v>
          </cell>
          <cell r="C1021" t="str">
            <v>Aux MO ayudante</v>
          </cell>
          <cell r="D1021">
            <v>19</v>
          </cell>
          <cell r="E1021" t="str">
            <v>hr</v>
          </cell>
          <cell r="F1021">
            <v>5080</v>
          </cell>
          <cell r="G1021">
            <v>96520</v>
          </cell>
          <cell r="M1021" t="str">
            <v>mo</v>
          </cell>
        </row>
        <row r="1022">
          <cell r="A1022" t="str">
            <v>12-01-200</v>
          </cell>
          <cell r="B1022" t="str">
            <v>TP500020</v>
          </cell>
          <cell r="C1022" t="str">
            <v>Transporte puertas y ventanas</v>
          </cell>
          <cell r="D1022">
            <v>1.61616</v>
          </cell>
          <cell r="E1022" t="str">
            <v>m2</v>
          </cell>
          <cell r="F1022">
            <v>50800</v>
          </cell>
          <cell r="G1022">
            <v>82101</v>
          </cell>
          <cell r="M1022" t="str">
            <v>TP</v>
          </cell>
        </row>
        <row r="1023">
          <cell r="A1023" t="str">
            <v>12-01-200</v>
          </cell>
          <cell r="B1023" t="str">
            <v>sc97420</v>
          </cell>
          <cell r="C1023" t="str">
            <v>Subcontrato instalacion puertas y ventanas + AIU</v>
          </cell>
          <cell r="D1023">
            <v>1.61616</v>
          </cell>
          <cell r="E1023" t="str">
            <v>m2</v>
          </cell>
          <cell r="F1023">
            <v>544068</v>
          </cell>
          <cell r="G1023">
            <v>879301</v>
          </cell>
          <cell r="M1023" t="str">
            <v>sc</v>
          </cell>
        </row>
        <row r="1024">
          <cell r="A1024" t="str">
            <v>12-01-200</v>
          </cell>
          <cell r="B1024" t="str">
            <v>mt13900</v>
          </cell>
          <cell r="C1024" t="str">
            <v>Elementos de consumo y protección</v>
          </cell>
          <cell r="D1024">
            <v>341643</v>
          </cell>
          <cell r="E1024" t="str">
            <v>%</v>
          </cell>
          <cell r="F1024">
            <v>1.2455000000000001E-2</v>
          </cell>
          <cell r="G1024">
            <v>4256</v>
          </cell>
          <cell r="M1024" t="str">
            <v>mt</v>
          </cell>
        </row>
        <row r="1025">
          <cell r="A1025" t="str">
            <v>12-01-200</v>
          </cell>
          <cell r="B1025" t="str">
            <v>hm15100</v>
          </cell>
          <cell r="C1025" t="str">
            <v>Herramienta y equipo menor</v>
          </cell>
          <cell r="D1025">
            <v>341643</v>
          </cell>
          <cell r="E1025" t="str">
            <v>%</v>
          </cell>
          <cell r="F1025">
            <v>0.03</v>
          </cell>
          <cell r="G1025">
            <v>10250</v>
          </cell>
          <cell r="M1025" t="str">
            <v>hm</v>
          </cell>
        </row>
        <row r="1026">
          <cell r="A1026">
            <v>0</v>
          </cell>
          <cell r="C1026" t="str">
            <v>DIRECTO:  2,812,404 / UN</v>
          </cell>
          <cell r="D1026" t="str">
            <v xml:space="preserve">  </v>
          </cell>
          <cell r="E1026">
            <v>0</v>
          </cell>
          <cell r="F1026">
            <v>0</v>
          </cell>
          <cell r="G1026">
            <v>0</v>
          </cell>
          <cell r="M1026">
            <v>0</v>
          </cell>
        </row>
        <row r="1027">
          <cell r="A1027">
            <v>0</v>
          </cell>
          <cell r="C1027">
            <v>0</v>
          </cell>
          <cell r="E1027">
            <v>0</v>
          </cell>
          <cell r="F1027">
            <v>0</v>
          </cell>
          <cell r="G1027">
            <v>0</v>
          </cell>
          <cell r="M1027">
            <v>0</v>
          </cell>
        </row>
        <row r="1028">
          <cell r="A1028" t="str">
            <v>12-01-210</v>
          </cell>
          <cell r="B1028" t="str">
            <v>12-01-210</v>
          </cell>
          <cell r="C1028" t="str">
            <v>VENTANA V21 (4.68x2.73). MARCO EN MADERA + VIDRIO TEMPLADO TRANSLUCIDO. INCLUYE ACABADO FINAL</v>
          </cell>
          <cell r="D1028">
            <v>1</v>
          </cell>
          <cell r="E1028" t="str">
            <v>UN</v>
          </cell>
          <cell r="F1028">
            <v>0</v>
          </cell>
          <cell r="G1028">
            <v>4439226</v>
          </cell>
          <cell r="M1028" t="e">
            <v>#N/A</v>
          </cell>
        </row>
        <row r="1029">
          <cell r="A1029" t="str">
            <v>12-01-210</v>
          </cell>
          <cell r="B1029" t="str">
            <v>mt571000</v>
          </cell>
          <cell r="C1029" t="str">
            <v>Madera cedro</v>
          </cell>
          <cell r="D1029">
            <v>0.32650800000000008</v>
          </cell>
          <cell r="E1029" t="str">
            <v>m3</v>
          </cell>
          <cell r="F1029">
            <v>2641600</v>
          </cell>
          <cell r="G1029">
            <v>862504</v>
          </cell>
          <cell r="M1029" t="str">
            <v>mt</v>
          </cell>
        </row>
        <row r="1030">
          <cell r="A1030" t="str">
            <v>12-01-210</v>
          </cell>
          <cell r="B1030" t="str">
            <v>mt18620</v>
          </cell>
          <cell r="C1030" t="str">
            <v>Barniz para puertas y ventanas en madera</v>
          </cell>
          <cell r="D1030">
            <v>1</v>
          </cell>
          <cell r="E1030" t="str">
            <v>gl</v>
          </cell>
          <cell r="F1030">
            <v>40538.400000000001</v>
          </cell>
          <cell r="G1030">
            <v>40539</v>
          </cell>
          <cell r="M1030" t="str">
            <v>mt</v>
          </cell>
        </row>
        <row r="1031">
          <cell r="A1031" t="str">
            <v>12-01-210</v>
          </cell>
          <cell r="B1031" t="str">
            <v>mt539100</v>
          </cell>
          <cell r="C1031" t="str">
            <v>Vidrio templado translucido 5mm</v>
          </cell>
          <cell r="D1031">
            <v>12.776399999999999</v>
          </cell>
          <cell r="E1031" t="str">
            <v>m2</v>
          </cell>
          <cell r="F1031">
            <v>92846.399999999994</v>
          </cell>
          <cell r="G1031">
            <v>1186243</v>
          </cell>
          <cell r="M1031" t="str">
            <v>mt</v>
          </cell>
        </row>
        <row r="1032">
          <cell r="A1032" t="str">
            <v>12-01-210</v>
          </cell>
          <cell r="B1032" t="str">
            <v>au10260</v>
          </cell>
          <cell r="C1032" t="str">
            <v>Aux MO oficial carpintero</v>
          </cell>
          <cell r="D1032">
            <v>24</v>
          </cell>
          <cell r="E1032" t="str">
            <v>hr</v>
          </cell>
          <cell r="F1032">
            <v>12901.168</v>
          </cell>
          <cell r="G1032">
            <v>309629</v>
          </cell>
          <cell r="M1032" t="str">
            <v>mo</v>
          </cell>
        </row>
        <row r="1033">
          <cell r="A1033" t="str">
            <v>12-01-210</v>
          </cell>
          <cell r="B1033" t="str">
            <v>au10000</v>
          </cell>
          <cell r="C1033" t="str">
            <v>Aux MO ayudante</v>
          </cell>
          <cell r="D1033">
            <v>24</v>
          </cell>
          <cell r="E1033" t="str">
            <v>hr</v>
          </cell>
          <cell r="F1033">
            <v>5080</v>
          </cell>
          <cell r="G1033">
            <v>121920</v>
          </cell>
          <cell r="M1033" t="str">
            <v>mo</v>
          </cell>
        </row>
        <row r="1034">
          <cell r="A1034" t="str">
            <v>12-01-210</v>
          </cell>
          <cell r="B1034" t="str">
            <v>TP500020</v>
          </cell>
          <cell r="C1034" t="str">
            <v>Transporte puertas y ventanas</v>
          </cell>
          <cell r="D1034">
            <v>3.1940999999999997</v>
          </cell>
          <cell r="E1034" t="str">
            <v>m2</v>
          </cell>
          <cell r="F1034">
            <v>50800</v>
          </cell>
          <cell r="G1034">
            <v>162261</v>
          </cell>
          <cell r="M1034" t="str">
            <v>TP</v>
          </cell>
        </row>
        <row r="1035">
          <cell r="A1035" t="str">
            <v>12-01-210</v>
          </cell>
          <cell r="B1035" t="str">
            <v>sc97420</v>
          </cell>
          <cell r="C1035" t="str">
            <v>Subcontrato instalacion puertas y ventanas + AIU</v>
          </cell>
          <cell r="D1035">
            <v>3.1940999999999997</v>
          </cell>
          <cell r="E1035" t="str">
            <v>m2</v>
          </cell>
          <cell r="F1035">
            <v>544068</v>
          </cell>
          <cell r="G1035">
            <v>1737808</v>
          </cell>
          <cell r="M1035" t="str">
            <v>sc</v>
          </cell>
        </row>
        <row r="1036">
          <cell r="A1036" t="str">
            <v>12-01-210</v>
          </cell>
          <cell r="B1036" t="str">
            <v>mt13900</v>
          </cell>
          <cell r="C1036" t="str">
            <v>Elementos de consumo y protección</v>
          </cell>
          <cell r="D1036">
            <v>431549</v>
          </cell>
          <cell r="E1036" t="str">
            <v>%</v>
          </cell>
          <cell r="F1036">
            <v>1.2455000000000001E-2</v>
          </cell>
          <cell r="G1036">
            <v>5375</v>
          </cell>
          <cell r="M1036" t="str">
            <v>mt</v>
          </cell>
        </row>
        <row r="1037">
          <cell r="A1037" t="str">
            <v>12-01-210</v>
          </cell>
          <cell r="B1037" t="str">
            <v>hm15100</v>
          </cell>
          <cell r="C1037" t="str">
            <v>Herramienta y equipo menor</v>
          </cell>
          <cell r="D1037">
            <v>431549</v>
          </cell>
          <cell r="E1037" t="str">
            <v>%</v>
          </cell>
          <cell r="F1037">
            <v>0.03</v>
          </cell>
          <cell r="G1037">
            <v>12947</v>
          </cell>
          <cell r="M1037" t="str">
            <v>hm</v>
          </cell>
        </row>
        <row r="1038">
          <cell r="A1038">
            <v>0</v>
          </cell>
          <cell r="C1038" t="str">
            <v>DIRECTO:  4,439,226 / UN</v>
          </cell>
          <cell r="D1038" t="str">
            <v xml:space="preserve">  </v>
          </cell>
          <cell r="E1038">
            <v>0</v>
          </cell>
          <cell r="F1038">
            <v>0</v>
          </cell>
          <cell r="G1038">
            <v>0</v>
          </cell>
          <cell r="M1038">
            <v>0</v>
          </cell>
        </row>
        <row r="1039">
          <cell r="A1039">
            <v>0</v>
          </cell>
          <cell r="C1039">
            <v>0</v>
          </cell>
          <cell r="E1039">
            <v>0</v>
          </cell>
          <cell r="F1039">
            <v>0</v>
          </cell>
          <cell r="G1039">
            <v>0</v>
          </cell>
          <cell r="M1039">
            <v>0</v>
          </cell>
        </row>
        <row r="1040">
          <cell r="A1040" t="str">
            <v>12-01-220</v>
          </cell>
          <cell r="B1040" t="str">
            <v>12-01-220</v>
          </cell>
          <cell r="C1040" t="str">
            <v>VENTANA V22 (0.60x2.73). MARCO EN MADERA + VIDRIO TEMPLADO TRANSLUCIDO. INCLUYE ACABADO FINAL</v>
          </cell>
          <cell r="D1040">
            <v>2</v>
          </cell>
          <cell r="E1040" t="str">
            <v>UN</v>
          </cell>
          <cell r="F1040">
            <v>0</v>
          </cell>
          <cell r="G1040">
            <v>703001</v>
          </cell>
          <cell r="M1040" t="e">
            <v>#N/A</v>
          </cell>
        </row>
        <row r="1041">
          <cell r="A1041" t="str">
            <v>12-01-220</v>
          </cell>
          <cell r="B1041" t="str">
            <v>mt571000</v>
          </cell>
          <cell r="C1041" t="str">
            <v>Madera cedro</v>
          </cell>
          <cell r="D1041">
            <v>0.10722600000000002</v>
          </cell>
          <cell r="E1041" t="str">
            <v>m3</v>
          </cell>
          <cell r="F1041">
            <v>2641600</v>
          </cell>
          <cell r="G1041">
            <v>283249</v>
          </cell>
          <cell r="M1041" t="str">
            <v>mt</v>
          </cell>
        </row>
        <row r="1042">
          <cell r="A1042" t="str">
            <v>12-01-220</v>
          </cell>
          <cell r="B1042" t="str">
            <v>mt18620</v>
          </cell>
          <cell r="C1042" t="str">
            <v>Barniz para puertas y ventanas en madera</v>
          </cell>
          <cell r="D1042">
            <v>0.5</v>
          </cell>
          <cell r="E1042" t="str">
            <v>gl</v>
          </cell>
          <cell r="F1042">
            <v>40538.400000000001</v>
          </cell>
          <cell r="G1042">
            <v>20270</v>
          </cell>
          <cell r="M1042" t="str">
            <v>mt</v>
          </cell>
        </row>
        <row r="1043">
          <cell r="A1043" t="str">
            <v>12-01-220</v>
          </cell>
          <cell r="B1043" t="str">
            <v>mt539100</v>
          </cell>
          <cell r="C1043" t="str">
            <v>Vidrio templado translucido 5mm</v>
          </cell>
          <cell r="D1043">
            <v>1.6379999999999999</v>
          </cell>
          <cell r="E1043" t="str">
            <v>m2</v>
          </cell>
          <cell r="F1043">
            <v>92846.399999999994</v>
          </cell>
          <cell r="G1043">
            <v>152083</v>
          </cell>
          <cell r="M1043" t="str">
            <v>mt</v>
          </cell>
        </row>
        <row r="1044">
          <cell r="A1044" t="str">
            <v>12-01-220</v>
          </cell>
          <cell r="B1044" t="str">
            <v>au10260</v>
          </cell>
          <cell r="C1044" t="str">
            <v>Aux MO oficial carpintero</v>
          </cell>
          <cell r="D1044">
            <v>8</v>
          </cell>
          <cell r="E1044" t="str">
            <v>hr</v>
          </cell>
          <cell r="F1044">
            <v>12901.168</v>
          </cell>
          <cell r="G1044">
            <v>103210</v>
          </cell>
          <cell r="M1044" t="str">
            <v>mo</v>
          </cell>
        </row>
        <row r="1045">
          <cell r="A1045" t="str">
            <v>12-01-220</v>
          </cell>
          <cell r="B1045" t="str">
            <v>au10000</v>
          </cell>
          <cell r="C1045" t="str">
            <v>Aux MO ayudante</v>
          </cell>
          <cell r="D1045">
            <v>8</v>
          </cell>
          <cell r="E1045" t="str">
            <v>hr</v>
          </cell>
          <cell r="F1045">
            <v>5080</v>
          </cell>
          <cell r="G1045">
            <v>40640</v>
          </cell>
          <cell r="M1045" t="str">
            <v>mo</v>
          </cell>
        </row>
        <row r="1046">
          <cell r="A1046" t="str">
            <v>12-01-220</v>
          </cell>
          <cell r="B1046" t="str">
            <v>TP500020</v>
          </cell>
          <cell r="C1046" t="str">
            <v>Transporte puertas y ventanas</v>
          </cell>
          <cell r="D1046">
            <v>0.1638</v>
          </cell>
          <cell r="E1046" t="str">
            <v>m2</v>
          </cell>
          <cell r="F1046">
            <v>50800</v>
          </cell>
          <cell r="G1046">
            <v>8322</v>
          </cell>
          <cell r="M1046" t="str">
            <v>TP</v>
          </cell>
        </row>
        <row r="1047">
          <cell r="A1047" t="str">
            <v>12-01-220</v>
          </cell>
          <cell r="B1047" t="str">
            <v>sc97420</v>
          </cell>
          <cell r="C1047" t="str">
            <v>Subcontrato instalacion puertas y ventanas + AIU</v>
          </cell>
          <cell r="D1047">
            <v>0.1638</v>
          </cell>
          <cell r="E1047" t="str">
            <v>m2</v>
          </cell>
          <cell r="F1047">
            <v>544068</v>
          </cell>
          <cell r="G1047">
            <v>89119</v>
          </cell>
          <cell r="M1047" t="str">
            <v>sc</v>
          </cell>
        </row>
        <row r="1048">
          <cell r="A1048" t="str">
            <v>12-01-220</v>
          </cell>
          <cell r="B1048" t="str">
            <v>mt13900</v>
          </cell>
          <cell r="C1048" t="str">
            <v>Elementos de consumo y protección</v>
          </cell>
          <cell r="D1048">
            <v>143850</v>
          </cell>
          <cell r="E1048" t="str">
            <v>%</v>
          </cell>
          <cell r="F1048">
            <v>1.2455000000000001E-2</v>
          </cell>
          <cell r="G1048">
            <v>1792</v>
          </cell>
          <cell r="M1048" t="str">
            <v>mt</v>
          </cell>
        </row>
        <row r="1049">
          <cell r="A1049" t="str">
            <v>12-01-220</v>
          </cell>
          <cell r="B1049" t="str">
            <v>hm15100</v>
          </cell>
          <cell r="C1049" t="str">
            <v>Herramienta y equipo menor</v>
          </cell>
          <cell r="D1049">
            <v>143850</v>
          </cell>
          <cell r="E1049" t="str">
            <v>%</v>
          </cell>
          <cell r="F1049">
            <v>0.03</v>
          </cell>
          <cell r="G1049">
            <v>4316</v>
          </cell>
          <cell r="M1049" t="str">
            <v>hm</v>
          </cell>
        </row>
        <row r="1050">
          <cell r="A1050">
            <v>0</v>
          </cell>
          <cell r="C1050" t="str">
            <v>DIRECTO:  703,001 / UN</v>
          </cell>
          <cell r="D1050" t="str">
            <v xml:space="preserve">  </v>
          </cell>
          <cell r="E1050">
            <v>0</v>
          </cell>
          <cell r="F1050">
            <v>0</v>
          </cell>
          <cell r="G1050">
            <v>0</v>
          </cell>
          <cell r="M1050">
            <v>0</v>
          </cell>
        </row>
        <row r="1051">
          <cell r="A1051">
            <v>0</v>
          </cell>
          <cell r="C1051">
            <v>0</v>
          </cell>
          <cell r="E1051">
            <v>0</v>
          </cell>
          <cell r="F1051">
            <v>0</v>
          </cell>
          <cell r="G1051">
            <v>0</v>
          </cell>
          <cell r="M1051">
            <v>0</v>
          </cell>
        </row>
        <row r="1052">
          <cell r="A1052" t="str">
            <v>12-01-230</v>
          </cell>
          <cell r="B1052" t="str">
            <v>12-01-230</v>
          </cell>
          <cell r="C1052" t="str">
            <v>VENTANA V23 (3.17x2.73). MARCO EN MADERA + VIDRIO TEMPLADO TRANSLUCIDO. INCLUYE ACABADO FINAL</v>
          </cell>
          <cell r="D1052">
            <v>1</v>
          </cell>
          <cell r="E1052" t="str">
            <v>UN</v>
          </cell>
          <cell r="F1052">
            <v>0</v>
          </cell>
          <cell r="G1052">
            <v>3024860</v>
          </cell>
          <cell r="M1052" t="e">
            <v>#N/A</v>
          </cell>
        </row>
        <row r="1053">
          <cell r="A1053" t="str">
            <v>12-01-230</v>
          </cell>
          <cell r="B1053" t="str">
            <v>mt571000</v>
          </cell>
          <cell r="C1053" t="str">
            <v>Madera cedro</v>
          </cell>
          <cell r="D1053">
            <v>0.232323</v>
          </cell>
          <cell r="E1053" t="str">
            <v>m3</v>
          </cell>
          <cell r="F1053">
            <v>2641600</v>
          </cell>
          <cell r="G1053">
            <v>613705</v>
          </cell>
          <cell r="M1053" t="str">
            <v>mt</v>
          </cell>
        </row>
        <row r="1054">
          <cell r="A1054" t="str">
            <v>12-01-230</v>
          </cell>
          <cell r="B1054" t="str">
            <v>mt18620</v>
          </cell>
          <cell r="C1054" t="str">
            <v>Barniz para puertas y ventanas en madera</v>
          </cell>
          <cell r="D1054">
            <v>0.7</v>
          </cell>
          <cell r="E1054" t="str">
            <v>gl</v>
          </cell>
          <cell r="F1054">
            <v>40538.400000000001</v>
          </cell>
          <cell r="G1054">
            <v>28377</v>
          </cell>
          <cell r="M1054" t="str">
            <v>mt</v>
          </cell>
        </row>
        <row r="1055">
          <cell r="A1055" t="str">
            <v>12-01-230</v>
          </cell>
          <cell r="B1055" t="str">
            <v>mt539100</v>
          </cell>
          <cell r="C1055" t="str">
            <v>Vidrio templado translucido 5mm</v>
          </cell>
          <cell r="D1055">
            <v>8.5175999999999998</v>
          </cell>
          <cell r="E1055" t="str">
            <v>m2</v>
          </cell>
          <cell r="F1055">
            <v>92846.399999999994</v>
          </cell>
          <cell r="G1055">
            <v>790829</v>
          </cell>
          <cell r="M1055" t="str">
            <v>mt</v>
          </cell>
        </row>
        <row r="1056">
          <cell r="A1056" t="str">
            <v>12-01-230</v>
          </cell>
          <cell r="B1056" t="str">
            <v>au10260</v>
          </cell>
          <cell r="C1056" t="str">
            <v>Aux MO oficial carpintero</v>
          </cell>
          <cell r="D1056">
            <v>30</v>
          </cell>
          <cell r="E1056" t="str">
            <v>hr</v>
          </cell>
          <cell r="F1056">
            <v>12901.168</v>
          </cell>
          <cell r="G1056">
            <v>387036</v>
          </cell>
          <cell r="M1056" t="str">
            <v>mo</v>
          </cell>
        </row>
        <row r="1057">
          <cell r="A1057" t="str">
            <v>12-01-230</v>
          </cell>
          <cell r="B1057" t="str">
            <v>au10000</v>
          </cell>
          <cell r="C1057" t="str">
            <v>Aux MO ayudante</v>
          </cell>
          <cell r="D1057">
            <v>30</v>
          </cell>
          <cell r="E1057" t="str">
            <v>hr</v>
          </cell>
          <cell r="F1057">
            <v>5080</v>
          </cell>
          <cell r="G1057">
            <v>152400</v>
          </cell>
          <cell r="M1057" t="str">
            <v>mo</v>
          </cell>
        </row>
        <row r="1058">
          <cell r="A1058" t="str">
            <v>12-01-230</v>
          </cell>
          <cell r="B1058" t="str">
            <v>TP500020</v>
          </cell>
          <cell r="C1058" t="str">
            <v>Transporte puertas y ventanas</v>
          </cell>
          <cell r="D1058">
            <v>1.73082</v>
          </cell>
          <cell r="E1058" t="str">
            <v>m2</v>
          </cell>
          <cell r="F1058">
            <v>50800</v>
          </cell>
          <cell r="G1058">
            <v>87926</v>
          </cell>
          <cell r="M1058" t="str">
            <v>TP</v>
          </cell>
        </row>
        <row r="1059">
          <cell r="A1059" t="str">
            <v>12-01-230</v>
          </cell>
          <cell r="B1059" t="str">
            <v>sc97420</v>
          </cell>
          <cell r="C1059" t="str">
            <v>Subcontrato instalacion puertas y ventanas + AIU</v>
          </cell>
          <cell r="D1059">
            <v>1.73082</v>
          </cell>
          <cell r="E1059" t="str">
            <v>m2</v>
          </cell>
          <cell r="F1059">
            <v>544068</v>
          </cell>
          <cell r="G1059">
            <v>941684</v>
          </cell>
          <cell r="M1059" t="str">
            <v>sc</v>
          </cell>
        </row>
        <row r="1060">
          <cell r="A1060" t="str">
            <v>12-01-230</v>
          </cell>
          <cell r="B1060" t="str">
            <v>mt13900</v>
          </cell>
          <cell r="C1060" t="str">
            <v>Elementos de consumo y protección</v>
          </cell>
          <cell r="D1060">
            <v>539436</v>
          </cell>
          <cell r="E1060" t="str">
            <v>%</v>
          </cell>
          <cell r="F1060">
            <v>1.2455000000000001E-2</v>
          </cell>
          <cell r="G1060">
            <v>6719</v>
          </cell>
          <cell r="M1060" t="str">
            <v>mt</v>
          </cell>
        </row>
        <row r="1061">
          <cell r="A1061" t="str">
            <v>12-01-230</v>
          </cell>
          <cell r="B1061" t="str">
            <v>hm15100</v>
          </cell>
          <cell r="C1061" t="str">
            <v>Herramienta y equipo menor</v>
          </cell>
          <cell r="D1061">
            <v>539436</v>
          </cell>
          <cell r="E1061" t="str">
            <v>%</v>
          </cell>
          <cell r="F1061">
            <v>0.03</v>
          </cell>
          <cell r="G1061">
            <v>16184</v>
          </cell>
          <cell r="M1061" t="str">
            <v>hm</v>
          </cell>
        </row>
        <row r="1062">
          <cell r="A1062">
            <v>0</v>
          </cell>
          <cell r="C1062" t="str">
            <v>DIRECTO:  3,024,860 / UN</v>
          </cell>
          <cell r="D1062" t="str">
            <v xml:space="preserve">  </v>
          </cell>
          <cell r="E1062">
            <v>0</v>
          </cell>
          <cell r="F1062">
            <v>0</v>
          </cell>
          <cell r="G1062">
            <v>0</v>
          </cell>
          <cell r="M1062">
            <v>0</v>
          </cell>
        </row>
        <row r="1063">
          <cell r="A1063">
            <v>0</v>
          </cell>
          <cell r="C1063">
            <v>0</v>
          </cell>
          <cell r="E1063">
            <v>0</v>
          </cell>
          <cell r="F1063">
            <v>0</v>
          </cell>
          <cell r="G1063">
            <v>0</v>
          </cell>
          <cell r="M1063">
            <v>0</v>
          </cell>
        </row>
        <row r="1064">
          <cell r="A1064" t="str">
            <v>12-01-240</v>
          </cell>
          <cell r="B1064" t="str">
            <v>12-01-240</v>
          </cell>
          <cell r="C1064" t="str">
            <v>VENTANA V24 (1.34x2.73). MARCO EN MADERA + VIDRIO TEMPLADO TRANSLUCIDO. INCLUYE ACABADO FINAL</v>
          </cell>
          <cell r="D1064">
            <v>1</v>
          </cell>
          <cell r="E1064" t="str">
            <v>UN</v>
          </cell>
          <cell r="F1064">
            <v>0</v>
          </cell>
          <cell r="G1064">
            <v>1317367</v>
          </cell>
          <cell r="M1064" t="e">
            <v>#N/A</v>
          </cell>
        </row>
        <row r="1065">
          <cell r="A1065" t="str">
            <v>12-01-240</v>
          </cell>
          <cell r="B1065" t="str">
            <v>mt571000</v>
          </cell>
          <cell r="C1065" t="str">
            <v>Madera cedro</v>
          </cell>
          <cell r="D1065">
            <v>0.13105400000000003</v>
          </cell>
          <cell r="E1065" t="str">
            <v>m3</v>
          </cell>
          <cell r="F1065">
            <v>2641600</v>
          </cell>
          <cell r="G1065">
            <v>346193</v>
          </cell>
          <cell r="M1065" t="str">
            <v>mt</v>
          </cell>
        </row>
        <row r="1066">
          <cell r="A1066" t="str">
            <v>12-01-240</v>
          </cell>
          <cell r="B1066" t="str">
            <v>mt18620</v>
          </cell>
          <cell r="C1066" t="str">
            <v>Barniz para puertas y ventanas en madera</v>
          </cell>
          <cell r="D1066">
            <v>0.5</v>
          </cell>
          <cell r="E1066" t="str">
            <v>gl</v>
          </cell>
          <cell r="F1066">
            <v>40538.400000000001</v>
          </cell>
          <cell r="G1066">
            <v>20270</v>
          </cell>
          <cell r="M1066" t="str">
            <v>mt</v>
          </cell>
        </row>
        <row r="1067">
          <cell r="A1067" t="str">
            <v>12-01-240</v>
          </cell>
          <cell r="B1067" t="str">
            <v>mt539100</v>
          </cell>
          <cell r="C1067" t="str">
            <v>Vidrio templado translucido 5mm</v>
          </cell>
          <cell r="D1067">
            <v>3.6582000000000003</v>
          </cell>
          <cell r="E1067" t="str">
            <v>m2</v>
          </cell>
          <cell r="F1067">
            <v>92846.399999999994</v>
          </cell>
          <cell r="G1067">
            <v>339651</v>
          </cell>
          <cell r="M1067" t="str">
            <v>mt</v>
          </cell>
        </row>
        <row r="1068">
          <cell r="A1068" t="str">
            <v>12-01-240</v>
          </cell>
          <cell r="B1068" t="str">
            <v>au10260</v>
          </cell>
          <cell r="C1068" t="str">
            <v>Aux MO oficial carpintero</v>
          </cell>
          <cell r="D1068">
            <v>21</v>
          </cell>
          <cell r="E1068" t="str">
            <v>hr</v>
          </cell>
          <cell r="F1068">
            <v>12901.168</v>
          </cell>
          <cell r="G1068">
            <v>270925</v>
          </cell>
          <cell r="M1068" t="str">
            <v>mo</v>
          </cell>
        </row>
        <row r="1069">
          <cell r="A1069" t="str">
            <v>12-01-240</v>
          </cell>
          <cell r="B1069" t="str">
            <v>au10000</v>
          </cell>
          <cell r="C1069" t="str">
            <v>Aux MO ayudante</v>
          </cell>
          <cell r="D1069">
            <v>21</v>
          </cell>
          <cell r="E1069" t="str">
            <v>hr</v>
          </cell>
          <cell r="F1069">
            <v>5080</v>
          </cell>
          <cell r="G1069">
            <v>106680</v>
          </cell>
          <cell r="M1069" t="str">
            <v>mo</v>
          </cell>
        </row>
        <row r="1070">
          <cell r="A1070" t="str">
            <v>12-01-240</v>
          </cell>
          <cell r="B1070" t="str">
            <v>TP500020</v>
          </cell>
          <cell r="C1070" t="str">
            <v>Transporte puertas y ventanas</v>
          </cell>
          <cell r="D1070">
            <v>0.36582000000000003</v>
          </cell>
          <cell r="E1070" t="str">
            <v>m2</v>
          </cell>
          <cell r="F1070">
            <v>50800</v>
          </cell>
          <cell r="G1070">
            <v>18584</v>
          </cell>
          <cell r="M1070" t="str">
            <v>TP</v>
          </cell>
        </row>
        <row r="1071">
          <cell r="A1071" t="str">
            <v>12-01-240</v>
          </cell>
          <cell r="B1071" t="str">
            <v>sc97420</v>
          </cell>
          <cell r="C1071" t="str">
            <v>Subcontrato instalacion puertas y ventanas + AIU</v>
          </cell>
          <cell r="D1071">
            <v>0.36582000000000003</v>
          </cell>
          <cell r="E1071" t="str">
            <v>m2</v>
          </cell>
          <cell r="F1071">
            <v>544068</v>
          </cell>
          <cell r="G1071">
            <v>199031</v>
          </cell>
          <cell r="M1071" t="str">
            <v>sc</v>
          </cell>
        </row>
        <row r="1072">
          <cell r="A1072" t="str">
            <v>12-01-240</v>
          </cell>
          <cell r="B1072" t="str">
            <v>mt13900</v>
          </cell>
          <cell r="C1072" t="str">
            <v>Elementos de consumo y protección</v>
          </cell>
          <cell r="D1072">
            <v>377605</v>
          </cell>
          <cell r="E1072" t="str">
            <v>%</v>
          </cell>
          <cell r="F1072">
            <v>1.2455000000000001E-2</v>
          </cell>
          <cell r="G1072">
            <v>4704</v>
          </cell>
          <cell r="M1072" t="str">
            <v>mt</v>
          </cell>
        </row>
        <row r="1073">
          <cell r="A1073" t="str">
            <v>12-01-240</v>
          </cell>
          <cell r="B1073" t="str">
            <v>hm15100</v>
          </cell>
          <cell r="C1073" t="str">
            <v>Herramienta y equipo menor</v>
          </cell>
          <cell r="D1073">
            <v>377605</v>
          </cell>
          <cell r="E1073" t="str">
            <v>%</v>
          </cell>
          <cell r="F1073">
            <v>0.03</v>
          </cell>
          <cell r="G1073">
            <v>11329</v>
          </cell>
          <cell r="M1073" t="str">
            <v>hm</v>
          </cell>
        </row>
        <row r="1074">
          <cell r="A1074">
            <v>0</v>
          </cell>
          <cell r="C1074" t="str">
            <v>DIRECTO:  1,317,367 / UN</v>
          </cell>
          <cell r="D1074" t="str">
            <v xml:space="preserve">  </v>
          </cell>
          <cell r="E1074">
            <v>0</v>
          </cell>
          <cell r="F1074">
            <v>0</v>
          </cell>
          <cell r="G1074">
            <v>0</v>
          </cell>
          <cell r="M1074">
            <v>0</v>
          </cell>
        </row>
        <row r="1075">
          <cell r="A1075">
            <v>0</v>
          </cell>
          <cell r="C1075">
            <v>0</v>
          </cell>
          <cell r="E1075">
            <v>0</v>
          </cell>
          <cell r="F1075">
            <v>0</v>
          </cell>
          <cell r="G1075">
            <v>0</v>
          </cell>
          <cell r="M1075">
            <v>0</v>
          </cell>
        </row>
        <row r="1076">
          <cell r="A1076" t="str">
            <v>12-01-250</v>
          </cell>
          <cell r="B1076" t="str">
            <v>12-01-250</v>
          </cell>
          <cell r="C1076" t="str">
            <v>VENTANA V26 (2.50x1.10). MARCO EN MADERA + VIDRIO TEMPLADO TRANSLUCIDO. INCLUYE ACABADO FINAL</v>
          </cell>
          <cell r="D1076">
            <v>1</v>
          </cell>
          <cell r="E1076" t="str">
            <v>UN</v>
          </cell>
          <cell r="F1076">
            <v>0</v>
          </cell>
          <cell r="G1076">
            <v>1368207</v>
          </cell>
          <cell r="M1076" t="e">
            <v>#N/A</v>
          </cell>
        </row>
        <row r="1077">
          <cell r="A1077" t="str">
            <v>12-01-250</v>
          </cell>
          <cell r="B1077" t="str">
            <v>mt571000</v>
          </cell>
          <cell r="C1077" t="str">
            <v>Madera cedro</v>
          </cell>
          <cell r="D1077">
            <v>0.11592000000000004</v>
          </cell>
          <cell r="E1077" t="str">
            <v>m3</v>
          </cell>
          <cell r="F1077">
            <v>2641600</v>
          </cell>
          <cell r="G1077">
            <v>306215</v>
          </cell>
          <cell r="M1077" t="str">
            <v>mt</v>
          </cell>
        </row>
        <row r="1078">
          <cell r="A1078" t="str">
            <v>12-01-250</v>
          </cell>
          <cell r="B1078" t="str">
            <v>mt18620</v>
          </cell>
          <cell r="C1078" t="str">
            <v>Barniz para puertas y ventanas en madera</v>
          </cell>
          <cell r="D1078">
            <v>0.5</v>
          </cell>
          <cell r="E1078" t="str">
            <v>gl</v>
          </cell>
          <cell r="F1078">
            <v>40538.400000000001</v>
          </cell>
          <cell r="G1078">
            <v>20270</v>
          </cell>
          <cell r="M1078" t="str">
            <v>mt</v>
          </cell>
        </row>
        <row r="1079">
          <cell r="A1079" t="str">
            <v>12-01-250</v>
          </cell>
          <cell r="B1079" t="str">
            <v>mt539100</v>
          </cell>
          <cell r="C1079" t="str">
            <v>Vidrio templado translucido 5mm</v>
          </cell>
          <cell r="D1079">
            <v>3.6582000000000003</v>
          </cell>
          <cell r="E1079" t="str">
            <v>m2</v>
          </cell>
          <cell r="F1079">
            <v>92846.399999999994</v>
          </cell>
          <cell r="G1079">
            <v>339651</v>
          </cell>
          <cell r="M1079" t="str">
            <v>mt</v>
          </cell>
        </row>
        <row r="1080">
          <cell r="A1080" t="str">
            <v>12-01-250</v>
          </cell>
          <cell r="B1080" t="str">
            <v>au10260</v>
          </cell>
          <cell r="C1080" t="str">
            <v>Aux MO oficial carpintero</v>
          </cell>
          <cell r="D1080">
            <v>20</v>
          </cell>
          <cell r="E1080" t="str">
            <v>hr</v>
          </cell>
          <cell r="F1080">
            <v>12901.168</v>
          </cell>
          <cell r="G1080">
            <v>258024</v>
          </cell>
          <cell r="M1080" t="str">
            <v>mo</v>
          </cell>
        </row>
        <row r="1081">
          <cell r="A1081" t="str">
            <v>12-01-250</v>
          </cell>
          <cell r="B1081" t="str">
            <v>au10000</v>
          </cell>
          <cell r="C1081" t="str">
            <v>Aux MO ayudante</v>
          </cell>
          <cell r="D1081">
            <v>20</v>
          </cell>
          <cell r="E1081" t="str">
            <v>hr</v>
          </cell>
          <cell r="F1081">
            <v>5080</v>
          </cell>
          <cell r="G1081">
            <v>101600</v>
          </cell>
          <cell r="M1081" t="str">
            <v>mo</v>
          </cell>
        </row>
        <row r="1082">
          <cell r="A1082" t="str">
            <v>12-01-250</v>
          </cell>
          <cell r="B1082" t="str">
            <v>TP500020</v>
          </cell>
          <cell r="C1082" t="str">
            <v>Transporte puertas y ventanas</v>
          </cell>
          <cell r="D1082">
            <v>0.55000000000000004</v>
          </cell>
          <cell r="E1082" t="str">
            <v>m2</v>
          </cell>
          <cell r="F1082">
            <v>50800</v>
          </cell>
          <cell r="G1082">
            <v>27940</v>
          </cell>
          <cell r="M1082" t="str">
            <v>TP</v>
          </cell>
        </row>
        <row r="1083">
          <cell r="A1083" t="str">
            <v>12-01-250</v>
          </cell>
          <cell r="B1083" t="str">
            <v>sc97420</v>
          </cell>
          <cell r="C1083" t="str">
            <v>Subcontrato instalacion puertas y ventanas + AIU</v>
          </cell>
          <cell r="D1083">
            <v>0.55000000000000004</v>
          </cell>
          <cell r="E1083" t="str">
            <v>m2</v>
          </cell>
          <cell r="F1083">
            <v>544068</v>
          </cell>
          <cell r="G1083">
            <v>299238</v>
          </cell>
          <cell r="M1083" t="str">
            <v>sc</v>
          </cell>
        </row>
        <row r="1084">
          <cell r="A1084" t="str">
            <v>12-01-250</v>
          </cell>
          <cell r="B1084" t="str">
            <v>mt13900</v>
          </cell>
          <cell r="C1084" t="str">
            <v>Elementos de consumo y protección</v>
          </cell>
          <cell r="D1084">
            <v>359624</v>
          </cell>
          <cell r="E1084" t="str">
            <v>%</v>
          </cell>
          <cell r="F1084">
            <v>1.2455000000000001E-2</v>
          </cell>
          <cell r="G1084">
            <v>4480</v>
          </cell>
          <cell r="M1084" t="str">
            <v>mt</v>
          </cell>
        </row>
        <row r="1085">
          <cell r="A1085" t="str">
            <v>12-01-250</v>
          </cell>
          <cell r="B1085" t="str">
            <v>hm15100</v>
          </cell>
          <cell r="C1085" t="str">
            <v>Herramienta y equipo menor</v>
          </cell>
          <cell r="D1085">
            <v>359624</v>
          </cell>
          <cell r="E1085" t="str">
            <v>%</v>
          </cell>
          <cell r="F1085">
            <v>0.03</v>
          </cell>
          <cell r="G1085">
            <v>10789</v>
          </cell>
          <cell r="M1085" t="str">
            <v>hm</v>
          </cell>
        </row>
        <row r="1086">
          <cell r="A1086">
            <v>0</v>
          </cell>
          <cell r="C1086" t="str">
            <v>DIRECTO:  1,368,207 / UN</v>
          </cell>
          <cell r="D1086" t="str">
            <v xml:space="preserve">  </v>
          </cell>
          <cell r="E1086">
            <v>0</v>
          </cell>
          <cell r="F1086">
            <v>0</v>
          </cell>
          <cell r="G1086">
            <v>0</v>
          </cell>
          <cell r="M1086">
            <v>0</v>
          </cell>
        </row>
        <row r="1087">
          <cell r="A1087">
            <v>0</v>
          </cell>
          <cell r="C1087">
            <v>0</v>
          </cell>
          <cell r="E1087">
            <v>0</v>
          </cell>
          <cell r="F1087">
            <v>0</v>
          </cell>
          <cell r="G1087">
            <v>0</v>
          </cell>
          <cell r="M1087">
            <v>0</v>
          </cell>
        </row>
        <row r="1088">
          <cell r="A1088" t="str">
            <v>12-01-260</v>
          </cell>
          <cell r="B1088" t="str">
            <v>12-01-260</v>
          </cell>
          <cell r="C1088" t="str">
            <v>VENTANA V27 (0.60x0.40). MARCO EN MADERA + VIDRIO TEMPLADO TRANSLUCIDO. INCLUYE ACABADO FINAL</v>
          </cell>
          <cell r="D1088">
            <v>1</v>
          </cell>
          <cell r="E1088" t="str">
            <v>UN</v>
          </cell>
          <cell r="F1088">
            <v>0</v>
          </cell>
          <cell r="G1088">
            <v>408179</v>
          </cell>
          <cell r="M1088" t="e">
            <v>#N/A</v>
          </cell>
        </row>
        <row r="1089">
          <cell r="A1089" t="str">
            <v>12-01-260</v>
          </cell>
          <cell r="B1089" t="str">
            <v>mt571000</v>
          </cell>
          <cell r="C1089" t="str">
            <v>Madera cedro</v>
          </cell>
          <cell r="D1089">
            <v>3.2200000000000006E-2</v>
          </cell>
          <cell r="E1089" t="str">
            <v>m3</v>
          </cell>
          <cell r="F1089">
            <v>2641600</v>
          </cell>
          <cell r="G1089">
            <v>85060</v>
          </cell>
          <cell r="M1089" t="str">
            <v>mt</v>
          </cell>
        </row>
        <row r="1090">
          <cell r="A1090" t="str">
            <v>12-01-260</v>
          </cell>
          <cell r="B1090" t="str">
            <v>mt18620</v>
          </cell>
          <cell r="C1090" t="str">
            <v>Barniz para puertas y ventanas en madera</v>
          </cell>
          <cell r="D1090">
            <v>0.2</v>
          </cell>
          <cell r="E1090" t="str">
            <v>gl</v>
          </cell>
          <cell r="F1090">
            <v>40538.400000000001</v>
          </cell>
          <cell r="G1090">
            <v>8108</v>
          </cell>
          <cell r="M1090" t="str">
            <v>mt</v>
          </cell>
        </row>
        <row r="1091">
          <cell r="A1091" t="str">
            <v>12-01-260</v>
          </cell>
          <cell r="B1091" t="str">
            <v>mt539100</v>
          </cell>
          <cell r="C1091" t="str">
            <v>Vidrio templado translucido 5mm</v>
          </cell>
          <cell r="D1091">
            <v>0.24</v>
          </cell>
          <cell r="E1091" t="str">
            <v>m2</v>
          </cell>
          <cell r="F1091">
            <v>92846.399999999994</v>
          </cell>
          <cell r="G1091">
            <v>22284</v>
          </cell>
          <cell r="M1091" t="str">
            <v>mt</v>
          </cell>
        </row>
        <row r="1092">
          <cell r="A1092" t="str">
            <v>12-01-260</v>
          </cell>
          <cell r="B1092" t="str">
            <v>au10260</v>
          </cell>
          <cell r="C1092" t="str">
            <v>Aux MO oficial carpintero</v>
          </cell>
          <cell r="D1092">
            <v>8</v>
          </cell>
          <cell r="E1092" t="str">
            <v>hr</v>
          </cell>
          <cell r="F1092">
            <v>12901.168</v>
          </cell>
          <cell r="G1092">
            <v>103210</v>
          </cell>
          <cell r="M1092" t="str">
            <v>mo</v>
          </cell>
        </row>
        <row r="1093">
          <cell r="A1093" t="str">
            <v>12-01-260</v>
          </cell>
          <cell r="B1093" t="str">
            <v>au10000</v>
          </cell>
          <cell r="C1093" t="str">
            <v>Aux MO ayudante</v>
          </cell>
          <cell r="D1093">
            <v>8</v>
          </cell>
          <cell r="E1093" t="str">
            <v>hr</v>
          </cell>
          <cell r="F1093">
            <v>5080</v>
          </cell>
          <cell r="G1093">
            <v>40640</v>
          </cell>
          <cell r="M1093" t="str">
            <v>mo</v>
          </cell>
        </row>
        <row r="1094">
          <cell r="A1094" t="str">
            <v>12-01-260</v>
          </cell>
          <cell r="B1094" t="str">
            <v>TP500020</v>
          </cell>
          <cell r="C1094" t="str">
            <v>Transporte puertas y ventanas</v>
          </cell>
          <cell r="D1094">
            <v>0.24</v>
          </cell>
          <cell r="E1094" t="str">
            <v>m2</v>
          </cell>
          <cell r="F1094">
            <v>50800</v>
          </cell>
          <cell r="G1094">
            <v>12192</v>
          </cell>
          <cell r="M1094" t="str">
            <v>TP</v>
          </cell>
        </row>
        <row r="1095">
          <cell r="A1095" t="str">
            <v>12-01-260</v>
          </cell>
          <cell r="B1095" t="str">
            <v>sc97420</v>
          </cell>
          <cell r="C1095" t="str">
            <v>Subcontrato instalacion puertas y ventanas + AIU</v>
          </cell>
          <cell r="D1095">
            <v>0.24</v>
          </cell>
          <cell r="E1095" t="str">
            <v>m2</v>
          </cell>
          <cell r="F1095">
            <v>544068</v>
          </cell>
          <cell r="G1095">
            <v>130577</v>
          </cell>
          <cell r="M1095" t="str">
            <v>sc</v>
          </cell>
        </row>
        <row r="1096">
          <cell r="A1096" t="str">
            <v>12-01-260</v>
          </cell>
          <cell r="B1096" t="str">
            <v>mt13900</v>
          </cell>
          <cell r="C1096" t="str">
            <v>Elementos de consumo y protección</v>
          </cell>
          <cell r="D1096">
            <v>143850</v>
          </cell>
          <cell r="E1096" t="str">
            <v>%</v>
          </cell>
          <cell r="F1096">
            <v>1.2455000000000001E-2</v>
          </cell>
          <cell r="G1096">
            <v>1792</v>
          </cell>
          <cell r="M1096" t="str">
            <v>mt</v>
          </cell>
        </row>
        <row r="1097">
          <cell r="A1097" t="str">
            <v>12-01-260</v>
          </cell>
          <cell r="B1097" t="str">
            <v>hm15100</v>
          </cell>
          <cell r="C1097" t="str">
            <v>Herramienta y equipo menor</v>
          </cell>
          <cell r="D1097">
            <v>143850</v>
          </cell>
          <cell r="E1097" t="str">
            <v>%</v>
          </cell>
          <cell r="F1097">
            <v>0.03</v>
          </cell>
          <cell r="G1097">
            <v>4316</v>
          </cell>
          <cell r="M1097" t="str">
            <v>hm</v>
          </cell>
        </row>
        <row r="1098">
          <cell r="A1098">
            <v>0</v>
          </cell>
          <cell r="C1098" t="str">
            <v>DIRECTO:  408,179 / UN</v>
          </cell>
          <cell r="D1098" t="str">
            <v xml:space="preserve">  </v>
          </cell>
          <cell r="E1098">
            <v>0</v>
          </cell>
          <cell r="F1098">
            <v>0</v>
          </cell>
          <cell r="G1098">
            <v>0</v>
          </cell>
          <cell r="M1098">
            <v>0</v>
          </cell>
        </row>
        <row r="1099">
          <cell r="A1099">
            <v>0</v>
          </cell>
          <cell r="C1099">
            <v>0</v>
          </cell>
          <cell r="E1099">
            <v>0</v>
          </cell>
          <cell r="F1099">
            <v>0</v>
          </cell>
          <cell r="G1099">
            <v>0</v>
          </cell>
          <cell r="M1099">
            <v>0</v>
          </cell>
        </row>
        <row r="1100">
          <cell r="A1100" t="str">
            <v>12-02-010</v>
          </cell>
          <cell r="B1100" t="str">
            <v>12-02-010</v>
          </cell>
          <cell r="C1100" t="str">
            <v>PUERTA P01 (1.80x2.88). MARCO + ALA(S) EN MADERA. INCLUYE ACABADO FINAL</v>
          </cell>
          <cell r="D1100">
            <v>1</v>
          </cell>
          <cell r="E1100" t="str">
            <v>UN</v>
          </cell>
          <cell r="F1100">
            <v>0</v>
          </cell>
          <cell r="G1100">
            <v>7561133</v>
          </cell>
          <cell r="M1100" t="e">
            <v>#N/A</v>
          </cell>
        </row>
        <row r="1101">
          <cell r="A1101" t="str">
            <v>12-02-010</v>
          </cell>
          <cell r="B1101" t="str">
            <v>mt571000</v>
          </cell>
          <cell r="C1101" t="str">
            <v>Madera cedro</v>
          </cell>
          <cell r="D1101">
            <v>1.2960000000000003</v>
          </cell>
          <cell r="E1101" t="str">
            <v>m3</v>
          </cell>
          <cell r="F1101">
            <v>2641600</v>
          </cell>
          <cell r="G1101">
            <v>3423514</v>
          </cell>
          <cell r="M1101" t="str">
            <v>mt</v>
          </cell>
        </row>
        <row r="1102">
          <cell r="A1102" t="str">
            <v>12-02-010</v>
          </cell>
          <cell r="B1102" t="str">
            <v>mt18620</v>
          </cell>
          <cell r="C1102" t="str">
            <v>Barniz para puertas y ventanas en madera</v>
          </cell>
          <cell r="D1102">
            <v>2</v>
          </cell>
          <cell r="E1102" t="str">
            <v>gl</v>
          </cell>
          <cell r="F1102">
            <v>40538.400000000001</v>
          </cell>
          <cell r="G1102">
            <v>81077</v>
          </cell>
          <cell r="M1102" t="str">
            <v>mt</v>
          </cell>
        </row>
        <row r="1103">
          <cell r="A1103" t="str">
            <v>12-02-010</v>
          </cell>
          <cell r="B1103" t="str">
            <v>mt51130</v>
          </cell>
          <cell r="C1103" t="str">
            <v>Cerradura para puerta en madera</v>
          </cell>
          <cell r="D1103">
            <v>1.25</v>
          </cell>
          <cell r="E1103" t="str">
            <v>un</v>
          </cell>
          <cell r="F1103">
            <v>96520</v>
          </cell>
          <cell r="G1103">
            <v>120650</v>
          </cell>
          <cell r="M1103" t="str">
            <v>mt</v>
          </cell>
        </row>
        <row r="1104">
          <cell r="A1104" t="str">
            <v>12-02-010</v>
          </cell>
          <cell r="B1104" t="str">
            <v>au10260</v>
          </cell>
          <cell r="C1104" t="str">
            <v>Aux MO oficial carpintero</v>
          </cell>
          <cell r="D1104">
            <v>45</v>
          </cell>
          <cell r="E1104" t="str">
            <v>hr</v>
          </cell>
          <cell r="F1104">
            <v>12901.168</v>
          </cell>
          <cell r="G1104">
            <v>580553</v>
          </cell>
          <cell r="M1104" t="str">
            <v>mo</v>
          </cell>
        </row>
        <row r="1105">
          <cell r="A1105" t="str">
            <v>12-02-010</v>
          </cell>
          <cell r="B1105" t="str">
            <v>au10000</v>
          </cell>
          <cell r="C1105" t="str">
            <v>Aux MO ayudante</v>
          </cell>
          <cell r="D1105">
            <v>45</v>
          </cell>
          <cell r="E1105" t="str">
            <v>hr</v>
          </cell>
          <cell r="F1105">
            <v>5080</v>
          </cell>
          <cell r="G1105">
            <v>228600</v>
          </cell>
          <cell r="M1105" t="str">
            <v>mo</v>
          </cell>
        </row>
        <row r="1106">
          <cell r="A1106" t="str">
            <v>12-02-010</v>
          </cell>
          <cell r="B1106" t="str">
            <v>TP500020</v>
          </cell>
          <cell r="C1106" t="str">
            <v>Transporte puertas y ventanas</v>
          </cell>
          <cell r="D1106">
            <v>5.1840000000000002</v>
          </cell>
          <cell r="E1106" t="str">
            <v>m2</v>
          </cell>
          <cell r="F1106">
            <v>50800</v>
          </cell>
          <cell r="G1106">
            <v>263348</v>
          </cell>
          <cell r="M1106" t="str">
            <v>TP</v>
          </cell>
        </row>
        <row r="1107">
          <cell r="A1107" t="str">
            <v>12-02-010</v>
          </cell>
          <cell r="B1107" t="str">
            <v>sc97420</v>
          </cell>
          <cell r="C1107" t="str">
            <v>Subcontrato instalacion puertas y ventanas + AIU</v>
          </cell>
          <cell r="D1107">
            <v>5.1840000000000002</v>
          </cell>
          <cell r="E1107" t="str">
            <v>m2</v>
          </cell>
          <cell r="F1107">
            <v>544068</v>
          </cell>
          <cell r="G1107">
            <v>2820449</v>
          </cell>
          <cell r="M1107" t="str">
            <v>sc</v>
          </cell>
        </row>
        <row r="1108">
          <cell r="A1108" t="str">
            <v>12-02-010</v>
          </cell>
          <cell r="B1108" t="str">
            <v>mt13900</v>
          </cell>
          <cell r="C1108" t="str">
            <v>Elementos de consumo y protección</v>
          </cell>
          <cell r="D1108">
            <v>1011441.25</v>
          </cell>
          <cell r="E1108" t="str">
            <v>%</v>
          </cell>
          <cell r="F1108">
            <v>1.2455000000000001E-2</v>
          </cell>
          <cell r="G1108">
            <v>12598</v>
          </cell>
          <cell r="M1108" t="str">
            <v>mt</v>
          </cell>
        </row>
        <row r="1109">
          <cell r="A1109" t="str">
            <v>12-02-010</v>
          </cell>
          <cell r="B1109" t="str">
            <v>hm15100</v>
          </cell>
          <cell r="C1109" t="str">
            <v>Herramienta y equipo menor</v>
          </cell>
          <cell r="D1109">
            <v>1011441.25</v>
          </cell>
          <cell r="E1109" t="str">
            <v>%</v>
          </cell>
          <cell r="F1109">
            <v>0.03</v>
          </cell>
          <cell r="G1109">
            <v>30344</v>
          </cell>
          <cell r="M1109" t="str">
            <v>hm</v>
          </cell>
        </row>
        <row r="1110">
          <cell r="A1110">
            <v>0</v>
          </cell>
          <cell r="C1110" t="str">
            <v>DIRECTO:  7,561,133 / UN</v>
          </cell>
          <cell r="D1110" t="str">
            <v xml:space="preserve">  </v>
          </cell>
          <cell r="E1110">
            <v>0</v>
          </cell>
          <cell r="F1110">
            <v>0</v>
          </cell>
          <cell r="G1110">
            <v>0</v>
          </cell>
          <cell r="M1110">
            <v>0</v>
          </cell>
        </row>
        <row r="1111">
          <cell r="A1111">
            <v>0</v>
          </cell>
          <cell r="C1111">
            <v>0</v>
          </cell>
          <cell r="E1111">
            <v>0</v>
          </cell>
          <cell r="F1111">
            <v>0</v>
          </cell>
          <cell r="G1111">
            <v>0</v>
          </cell>
          <cell r="M1111">
            <v>0</v>
          </cell>
        </row>
        <row r="1112">
          <cell r="A1112" t="str">
            <v>12-02-020</v>
          </cell>
          <cell r="B1112" t="str">
            <v>12-02-020</v>
          </cell>
          <cell r="C1112" t="str">
            <v>PUERTA P02 (1.77x3.12). MARCO + ALA(S) EN MADERA. INCLUYE ACABADO FINAL</v>
          </cell>
          <cell r="D1112">
            <v>1</v>
          </cell>
          <cell r="E1112" t="str">
            <v>UN</v>
          </cell>
          <cell r="F1112">
            <v>0</v>
          </cell>
          <cell r="G1112">
            <v>8086048</v>
          </cell>
          <cell r="M1112" t="e">
            <v>#N/A</v>
          </cell>
        </row>
        <row r="1113">
          <cell r="A1113" t="str">
            <v>12-02-020</v>
          </cell>
          <cell r="B1113" t="str">
            <v>mt571000</v>
          </cell>
          <cell r="C1113" t="str">
            <v>Madera cedro</v>
          </cell>
          <cell r="D1113">
            <v>1.1044800000000001</v>
          </cell>
          <cell r="E1113" t="str">
            <v>m3</v>
          </cell>
          <cell r="F1113">
            <v>2641600</v>
          </cell>
          <cell r="G1113">
            <v>2917595</v>
          </cell>
          <cell r="M1113" t="str">
            <v>mt</v>
          </cell>
        </row>
        <row r="1114">
          <cell r="A1114" t="str">
            <v>12-02-020</v>
          </cell>
          <cell r="B1114" t="str">
            <v>mt18620</v>
          </cell>
          <cell r="C1114" t="str">
            <v>Barniz para puertas y ventanas en madera</v>
          </cell>
          <cell r="D1114">
            <v>2</v>
          </cell>
          <cell r="E1114" t="str">
            <v>gl</v>
          </cell>
          <cell r="F1114">
            <v>40538.400000000001</v>
          </cell>
          <cell r="G1114">
            <v>81077</v>
          </cell>
          <cell r="M1114" t="str">
            <v>mt</v>
          </cell>
        </row>
        <row r="1115">
          <cell r="A1115" t="str">
            <v>12-02-020</v>
          </cell>
          <cell r="B1115" t="str">
            <v>mt51130</v>
          </cell>
          <cell r="C1115" t="str">
            <v>Cerradura para puerta en madera</v>
          </cell>
          <cell r="D1115">
            <v>1</v>
          </cell>
          <cell r="E1115" t="str">
            <v>un</v>
          </cell>
          <cell r="F1115">
            <v>96520</v>
          </cell>
          <cell r="G1115">
            <v>96520</v>
          </cell>
          <cell r="M1115" t="str">
            <v>mt</v>
          </cell>
        </row>
        <row r="1116">
          <cell r="A1116" t="str">
            <v>12-02-020</v>
          </cell>
          <cell r="B1116" t="str">
            <v>au10260</v>
          </cell>
          <cell r="C1116" t="str">
            <v>Aux MO oficial carpintero</v>
          </cell>
          <cell r="D1116">
            <v>91</v>
          </cell>
          <cell r="E1116" t="str">
            <v>hr</v>
          </cell>
          <cell r="F1116">
            <v>12901.168</v>
          </cell>
          <cell r="G1116">
            <v>1174007</v>
          </cell>
          <cell r="M1116" t="str">
            <v>mo</v>
          </cell>
        </row>
        <row r="1117">
          <cell r="A1117" t="str">
            <v>12-02-020</v>
          </cell>
          <cell r="B1117" t="str">
            <v>au10000</v>
          </cell>
          <cell r="C1117" t="str">
            <v>Aux MO ayudante</v>
          </cell>
          <cell r="D1117">
            <v>91</v>
          </cell>
          <cell r="E1117" t="str">
            <v>hr</v>
          </cell>
          <cell r="F1117">
            <v>5080</v>
          </cell>
          <cell r="G1117">
            <v>462280</v>
          </cell>
          <cell r="M1117" t="str">
            <v>mo</v>
          </cell>
        </row>
        <row r="1118">
          <cell r="A1118" t="str">
            <v>12-02-020</v>
          </cell>
          <cell r="B1118" t="str">
            <v>TP500020</v>
          </cell>
          <cell r="C1118" t="str">
            <v>Transporte puertas y ventanas</v>
          </cell>
          <cell r="D1118">
            <v>5.5224000000000002</v>
          </cell>
          <cell r="E1118" t="str">
            <v>m2</v>
          </cell>
          <cell r="F1118">
            <v>50800</v>
          </cell>
          <cell r="G1118">
            <v>280538</v>
          </cell>
          <cell r="M1118" t="str">
            <v>TP</v>
          </cell>
        </row>
        <row r="1119">
          <cell r="A1119" t="str">
            <v>12-02-020</v>
          </cell>
          <cell r="B1119" t="str">
            <v>sc97420</v>
          </cell>
          <cell r="C1119" t="str">
            <v>Subcontrato instalacion puertas y ventanas + AIU</v>
          </cell>
          <cell r="D1119">
            <v>5.5224000000000002</v>
          </cell>
          <cell r="E1119" t="str">
            <v>m2</v>
          </cell>
          <cell r="F1119">
            <v>544068</v>
          </cell>
          <cell r="G1119">
            <v>3004562</v>
          </cell>
          <cell r="M1119" t="str">
            <v>sc</v>
          </cell>
        </row>
        <row r="1120">
          <cell r="A1120" t="str">
            <v>12-02-020</v>
          </cell>
          <cell r="B1120" t="str">
            <v>mt13900</v>
          </cell>
          <cell r="C1120" t="str">
            <v>Elementos de consumo y protección</v>
          </cell>
          <cell r="D1120">
            <v>1636287</v>
          </cell>
          <cell r="E1120" t="str">
            <v>%</v>
          </cell>
          <cell r="F1120">
            <v>1.2455000000000001E-2</v>
          </cell>
          <cell r="G1120">
            <v>20380</v>
          </cell>
          <cell r="M1120" t="str">
            <v>mt</v>
          </cell>
        </row>
        <row r="1121">
          <cell r="A1121" t="str">
            <v>12-02-020</v>
          </cell>
          <cell r="B1121" t="str">
            <v>hm15100</v>
          </cell>
          <cell r="C1121" t="str">
            <v>Herramienta y equipo menor</v>
          </cell>
          <cell r="D1121">
            <v>1636287</v>
          </cell>
          <cell r="E1121" t="str">
            <v>%</v>
          </cell>
          <cell r="F1121">
            <v>0.03</v>
          </cell>
          <cell r="G1121">
            <v>49089</v>
          </cell>
          <cell r="M1121" t="str">
            <v>hm</v>
          </cell>
        </row>
        <row r="1122">
          <cell r="A1122">
            <v>0</v>
          </cell>
          <cell r="C1122" t="str">
            <v>DIRECTO:  8,086,048 / UN</v>
          </cell>
          <cell r="D1122" t="str">
            <v xml:space="preserve">  </v>
          </cell>
          <cell r="E1122">
            <v>0</v>
          </cell>
          <cell r="F1122">
            <v>0</v>
          </cell>
          <cell r="G1122">
            <v>0</v>
          </cell>
          <cell r="M1122">
            <v>0</v>
          </cell>
        </row>
        <row r="1123">
          <cell r="A1123">
            <v>0</v>
          </cell>
          <cell r="C1123">
            <v>0</v>
          </cell>
          <cell r="E1123">
            <v>0</v>
          </cell>
          <cell r="F1123">
            <v>0</v>
          </cell>
          <cell r="G1123">
            <v>0</v>
          </cell>
          <cell r="M1123">
            <v>0</v>
          </cell>
        </row>
        <row r="1124">
          <cell r="A1124" t="str">
            <v>12-02-030</v>
          </cell>
          <cell r="B1124" t="str">
            <v>12-02-030</v>
          </cell>
          <cell r="C1124" t="str">
            <v>PUERTA P03 (1.77x3.35). MARCO + ALA(S) EN MADERA. INCLUYE ACABADO FINAL</v>
          </cell>
          <cell r="D1124">
            <v>1</v>
          </cell>
          <cell r="E1124" t="str">
            <v>UN</v>
          </cell>
          <cell r="F1124">
            <v>0</v>
          </cell>
          <cell r="G1124">
            <v>9271929</v>
          </cell>
          <cell r="M1124" t="e">
            <v>#N/A</v>
          </cell>
        </row>
        <row r="1125">
          <cell r="A1125" t="str">
            <v>12-02-030</v>
          </cell>
          <cell r="B1125" t="str">
            <v>mt571000</v>
          </cell>
          <cell r="C1125" t="str">
            <v>Madera cedro</v>
          </cell>
          <cell r="D1125">
            <v>1.1859</v>
          </cell>
          <cell r="E1125" t="str">
            <v>m3</v>
          </cell>
          <cell r="F1125">
            <v>2641600</v>
          </cell>
          <cell r="G1125">
            <v>3132674</v>
          </cell>
          <cell r="M1125" t="str">
            <v>mt</v>
          </cell>
        </row>
        <row r="1126">
          <cell r="A1126" t="str">
            <v>12-02-030</v>
          </cell>
          <cell r="B1126" t="str">
            <v>mt18620</v>
          </cell>
          <cell r="C1126" t="str">
            <v>Barniz para puertas y ventanas en madera</v>
          </cell>
          <cell r="D1126">
            <v>2</v>
          </cell>
          <cell r="E1126" t="str">
            <v>gl</v>
          </cell>
          <cell r="F1126">
            <v>40538.400000000001</v>
          </cell>
          <cell r="G1126">
            <v>81077</v>
          </cell>
          <cell r="M1126" t="str">
            <v>mt</v>
          </cell>
        </row>
        <row r="1127">
          <cell r="A1127" t="str">
            <v>12-02-030</v>
          </cell>
          <cell r="B1127" t="str">
            <v>mt51130</v>
          </cell>
          <cell r="C1127" t="str">
            <v>Cerradura para puerta en madera</v>
          </cell>
          <cell r="D1127">
            <v>1</v>
          </cell>
          <cell r="E1127" t="str">
            <v>un</v>
          </cell>
          <cell r="F1127">
            <v>96520</v>
          </cell>
          <cell r="G1127">
            <v>96520</v>
          </cell>
          <cell r="M1127" t="str">
            <v>mt</v>
          </cell>
        </row>
        <row r="1128">
          <cell r="A1128" t="str">
            <v>12-02-030</v>
          </cell>
          <cell r="B1128" t="str">
            <v>au10260</v>
          </cell>
          <cell r="C1128" t="str">
            <v>Aux MO oficial carpintero</v>
          </cell>
          <cell r="D1128">
            <v>96</v>
          </cell>
          <cell r="E1128" t="str">
            <v>hr</v>
          </cell>
          <cell r="F1128">
            <v>12901.168</v>
          </cell>
          <cell r="G1128">
            <v>1238513</v>
          </cell>
          <cell r="M1128" t="str">
            <v>mo</v>
          </cell>
        </row>
        <row r="1129">
          <cell r="A1129" t="str">
            <v>12-02-030</v>
          </cell>
          <cell r="B1129" t="str">
            <v>au10000</v>
          </cell>
          <cell r="C1129" t="str">
            <v>Aux MO ayudante</v>
          </cell>
          <cell r="D1129">
            <v>96</v>
          </cell>
          <cell r="E1129" t="str">
            <v>hr</v>
          </cell>
          <cell r="F1129">
            <v>5080</v>
          </cell>
          <cell r="G1129">
            <v>487680</v>
          </cell>
          <cell r="M1129" t="str">
            <v>mo</v>
          </cell>
        </row>
        <row r="1130">
          <cell r="A1130" t="str">
            <v>12-02-030</v>
          </cell>
          <cell r="B1130" t="str">
            <v>TP500020</v>
          </cell>
          <cell r="C1130" t="str">
            <v>Transporte puertas y ventanas</v>
          </cell>
          <cell r="D1130">
            <v>6.99681</v>
          </cell>
          <cell r="E1130" t="str">
            <v>m2</v>
          </cell>
          <cell r="F1130">
            <v>50800</v>
          </cell>
          <cell r="G1130">
            <v>355438</v>
          </cell>
          <cell r="M1130" t="str">
            <v>TP</v>
          </cell>
        </row>
        <row r="1131">
          <cell r="A1131" t="str">
            <v>12-02-030</v>
          </cell>
          <cell r="B1131" t="str">
            <v>sc97420</v>
          </cell>
          <cell r="C1131" t="str">
            <v>Subcontrato instalacion puertas y ventanas + AIU</v>
          </cell>
          <cell r="D1131">
            <v>6.99681</v>
          </cell>
          <cell r="E1131" t="str">
            <v>m2</v>
          </cell>
          <cell r="F1131">
            <v>544068</v>
          </cell>
          <cell r="G1131">
            <v>3806741</v>
          </cell>
          <cell r="M1131" t="str">
            <v>sc</v>
          </cell>
        </row>
        <row r="1132">
          <cell r="A1132" t="str">
            <v>12-02-030</v>
          </cell>
          <cell r="B1132" t="str">
            <v>mt13900</v>
          </cell>
          <cell r="C1132" t="str">
            <v>Elementos de consumo y protección</v>
          </cell>
          <cell r="D1132">
            <v>1726193</v>
          </cell>
          <cell r="E1132" t="str">
            <v>%</v>
          </cell>
          <cell r="F1132">
            <v>1.2455000000000001E-2</v>
          </cell>
          <cell r="G1132">
            <v>21500</v>
          </cell>
          <cell r="M1132" t="str">
            <v>mt</v>
          </cell>
        </row>
        <row r="1133">
          <cell r="A1133" t="str">
            <v>12-02-030</v>
          </cell>
          <cell r="B1133" t="str">
            <v>hm15100</v>
          </cell>
          <cell r="C1133" t="str">
            <v>Herramienta y equipo menor</v>
          </cell>
          <cell r="D1133">
            <v>1726193</v>
          </cell>
          <cell r="E1133" t="str">
            <v>%</v>
          </cell>
          <cell r="F1133">
            <v>0.03</v>
          </cell>
          <cell r="G1133">
            <v>51786</v>
          </cell>
          <cell r="M1133" t="str">
            <v>hm</v>
          </cell>
        </row>
        <row r="1134">
          <cell r="A1134">
            <v>0</v>
          </cell>
          <cell r="C1134" t="str">
            <v>DIRECTO:  9,271,929 / UN</v>
          </cell>
          <cell r="D1134" t="str">
            <v xml:space="preserve">  </v>
          </cell>
          <cell r="E1134">
            <v>0</v>
          </cell>
          <cell r="F1134">
            <v>0</v>
          </cell>
          <cell r="G1134">
            <v>0</v>
          </cell>
          <cell r="M1134">
            <v>0</v>
          </cell>
        </row>
        <row r="1135">
          <cell r="A1135">
            <v>0</v>
          </cell>
          <cell r="C1135">
            <v>0</v>
          </cell>
          <cell r="E1135">
            <v>0</v>
          </cell>
          <cell r="F1135">
            <v>0</v>
          </cell>
          <cell r="G1135">
            <v>0</v>
          </cell>
          <cell r="M1135">
            <v>0</v>
          </cell>
        </row>
        <row r="1136">
          <cell r="A1136" t="str">
            <v>12-02-040</v>
          </cell>
          <cell r="B1136" t="str">
            <v>12-02-040</v>
          </cell>
          <cell r="C1136" t="str">
            <v>PUERTA P04 (1.55x2.71). MARCO + ALA(S) EN MADERA. INCLUYE ACABADO FINAL</v>
          </cell>
          <cell r="D1136">
            <v>1</v>
          </cell>
          <cell r="E1136" t="str">
            <v>UN</v>
          </cell>
          <cell r="F1136">
            <v>0</v>
          </cell>
          <cell r="G1136">
            <v>6207670</v>
          </cell>
          <cell r="M1136" t="e">
            <v>#N/A</v>
          </cell>
        </row>
        <row r="1137">
          <cell r="A1137" t="str">
            <v>12-02-040</v>
          </cell>
          <cell r="B1137" t="str">
            <v>mt571000</v>
          </cell>
          <cell r="C1137" t="str">
            <v>Madera cedro</v>
          </cell>
          <cell r="D1137">
            <v>0.84010000000000007</v>
          </cell>
          <cell r="E1137" t="str">
            <v>m3</v>
          </cell>
          <cell r="F1137">
            <v>2641600</v>
          </cell>
          <cell r="G1137">
            <v>2219209</v>
          </cell>
          <cell r="M1137" t="str">
            <v>mt</v>
          </cell>
        </row>
        <row r="1138">
          <cell r="A1138" t="str">
            <v>12-02-040</v>
          </cell>
          <cell r="B1138" t="str">
            <v>mt18620</v>
          </cell>
          <cell r="C1138" t="str">
            <v>Barniz para puertas y ventanas en madera</v>
          </cell>
          <cell r="D1138">
            <v>2</v>
          </cell>
          <cell r="E1138" t="str">
            <v>gl</v>
          </cell>
          <cell r="F1138">
            <v>40538.400000000001</v>
          </cell>
          <cell r="G1138">
            <v>81077</v>
          </cell>
          <cell r="M1138" t="str">
            <v>mt</v>
          </cell>
        </row>
        <row r="1139">
          <cell r="A1139" t="str">
            <v>12-02-040</v>
          </cell>
          <cell r="B1139" t="str">
            <v>mt51130</v>
          </cell>
          <cell r="C1139" t="str">
            <v>Cerradura para puerta en madera</v>
          </cell>
          <cell r="D1139">
            <v>1</v>
          </cell>
          <cell r="E1139" t="str">
            <v>un</v>
          </cell>
          <cell r="F1139">
            <v>96520</v>
          </cell>
          <cell r="G1139">
            <v>96520</v>
          </cell>
          <cell r="M1139" t="str">
            <v>mt</v>
          </cell>
        </row>
        <row r="1140">
          <cell r="A1140" t="str">
            <v>12-02-040</v>
          </cell>
          <cell r="B1140" t="str">
            <v>au10260</v>
          </cell>
          <cell r="C1140" t="str">
            <v>Aux MO oficial carpintero</v>
          </cell>
          <cell r="D1140">
            <v>70</v>
          </cell>
          <cell r="E1140" t="str">
            <v>hr</v>
          </cell>
          <cell r="F1140">
            <v>12901.168</v>
          </cell>
          <cell r="G1140">
            <v>903082</v>
          </cell>
          <cell r="M1140" t="str">
            <v>mo</v>
          </cell>
        </row>
        <row r="1141">
          <cell r="A1141" t="str">
            <v>12-02-040</v>
          </cell>
          <cell r="B1141" t="str">
            <v>au10000</v>
          </cell>
          <cell r="C1141" t="str">
            <v>Aux MO ayudante</v>
          </cell>
          <cell r="D1141">
            <v>70</v>
          </cell>
          <cell r="E1141" t="str">
            <v>hr</v>
          </cell>
          <cell r="F1141">
            <v>5080</v>
          </cell>
          <cell r="G1141">
            <v>355600</v>
          </cell>
          <cell r="M1141" t="str">
            <v>mo</v>
          </cell>
        </row>
        <row r="1142">
          <cell r="A1142" t="str">
            <v>12-02-040</v>
          </cell>
          <cell r="B1142" t="str">
            <v>TP500020</v>
          </cell>
          <cell r="C1142" t="str">
            <v>Transporte puertas y ventanas</v>
          </cell>
          <cell r="D1142">
            <v>4.2004999999999999</v>
          </cell>
          <cell r="E1142" t="str">
            <v>m2</v>
          </cell>
          <cell r="F1142">
            <v>50800</v>
          </cell>
          <cell r="G1142">
            <v>213386</v>
          </cell>
          <cell r="M1142" t="str">
            <v>TP</v>
          </cell>
        </row>
        <row r="1143">
          <cell r="A1143" t="str">
            <v>12-02-040</v>
          </cell>
          <cell r="B1143" t="str">
            <v>sc97420</v>
          </cell>
          <cell r="C1143" t="str">
            <v>Subcontrato instalacion puertas y ventanas + AIU</v>
          </cell>
          <cell r="D1143">
            <v>4.2004999999999999</v>
          </cell>
          <cell r="E1143" t="str">
            <v>m2</v>
          </cell>
          <cell r="F1143">
            <v>544068</v>
          </cell>
          <cell r="G1143">
            <v>2285358</v>
          </cell>
          <cell r="M1143" t="str">
            <v>sc</v>
          </cell>
        </row>
        <row r="1144">
          <cell r="A1144" t="str">
            <v>12-02-040</v>
          </cell>
          <cell r="B1144" t="str">
            <v>mt13900</v>
          </cell>
          <cell r="C1144" t="str">
            <v>Elementos de consumo y protección</v>
          </cell>
          <cell r="D1144">
            <v>1258682</v>
          </cell>
          <cell r="E1144" t="str">
            <v>%</v>
          </cell>
          <cell r="F1144">
            <v>1.2455000000000001E-2</v>
          </cell>
          <cell r="G1144">
            <v>15677</v>
          </cell>
          <cell r="M1144" t="str">
            <v>mt</v>
          </cell>
        </row>
        <row r="1145">
          <cell r="A1145" t="str">
            <v>12-02-040</v>
          </cell>
          <cell r="B1145" t="str">
            <v>hm15100</v>
          </cell>
          <cell r="C1145" t="str">
            <v>Herramienta y equipo menor</v>
          </cell>
          <cell r="D1145">
            <v>1258682</v>
          </cell>
          <cell r="E1145" t="str">
            <v>%</v>
          </cell>
          <cell r="F1145">
            <v>0.03</v>
          </cell>
          <cell r="G1145">
            <v>37761</v>
          </cell>
          <cell r="M1145" t="str">
            <v>hm</v>
          </cell>
        </row>
        <row r="1146">
          <cell r="A1146">
            <v>0</v>
          </cell>
          <cell r="C1146" t="str">
            <v>DIRECTO:  6,207,670 / UN</v>
          </cell>
          <cell r="D1146" t="str">
            <v xml:space="preserve">  </v>
          </cell>
          <cell r="E1146">
            <v>0</v>
          </cell>
          <cell r="F1146">
            <v>0</v>
          </cell>
          <cell r="G1146">
            <v>0</v>
          </cell>
          <cell r="M1146">
            <v>0</v>
          </cell>
        </row>
        <row r="1147">
          <cell r="A1147">
            <v>0</v>
          </cell>
          <cell r="C1147">
            <v>0</v>
          </cell>
          <cell r="E1147">
            <v>0</v>
          </cell>
          <cell r="F1147">
            <v>0</v>
          </cell>
          <cell r="G1147">
            <v>0</v>
          </cell>
          <cell r="M1147">
            <v>0</v>
          </cell>
        </row>
        <row r="1148">
          <cell r="A1148" t="str">
            <v>12-02-050</v>
          </cell>
          <cell r="B1148" t="str">
            <v>12-02-050</v>
          </cell>
          <cell r="C1148" t="str">
            <v>PUERTA P05 (1.56x2.98). MARCO + ALA(S) EN MADERA. INCLUYE ACABADO FINAL</v>
          </cell>
          <cell r="D1148">
            <v>1</v>
          </cell>
          <cell r="E1148" t="str">
            <v>UN</v>
          </cell>
          <cell r="F1148">
            <v>0</v>
          </cell>
          <cell r="G1148">
            <v>6849466</v>
          </cell>
          <cell r="M1148" t="e">
            <v>#N/A</v>
          </cell>
        </row>
        <row r="1149">
          <cell r="A1149" t="str">
            <v>12-02-050</v>
          </cell>
          <cell r="B1149" t="str">
            <v>mt571000</v>
          </cell>
          <cell r="C1149" t="str">
            <v>Madera cedro</v>
          </cell>
          <cell r="D1149">
            <v>0.92976000000000014</v>
          </cell>
          <cell r="E1149" t="str">
            <v>m3</v>
          </cell>
          <cell r="F1149">
            <v>2641600</v>
          </cell>
          <cell r="G1149">
            <v>2456055</v>
          </cell>
          <cell r="M1149" t="str">
            <v>mt</v>
          </cell>
        </row>
        <row r="1150">
          <cell r="A1150" t="str">
            <v>12-02-050</v>
          </cell>
          <cell r="B1150" t="str">
            <v>mt18620</v>
          </cell>
          <cell r="C1150" t="str">
            <v>Barniz para puertas y ventanas en madera</v>
          </cell>
          <cell r="D1150">
            <v>2</v>
          </cell>
          <cell r="E1150" t="str">
            <v>gl</v>
          </cell>
          <cell r="F1150">
            <v>40538.400000000001</v>
          </cell>
          <cell r="G1150">
            <v>81077</v>
          </cell>
          <cell r="M1150" t="str">
            <v>mt</v>
          </cell>
        </row>
        <row r="1151">
          <cell r="A1151" t="str">
            <v>12-02-050</v>
          </cell>
          <cell r="B1151" t="str">
            <v>mt51130</v>
          </cell>
          <cell r="C1151" t="str">
            <v>Cerradura para puerta en madera</v>
          </cell>
          <cell r="D1151">
            <v>1</v>
          </cell>
          <cell r="E1151" t="str">
            <v>un</v>
          </cell>
          <cell r="F1151">
            <v>96520</v>
          </cell>
          <cell r="G1151">
            <v>96520</v>
          </cell>
          <cell r="M1151" t="str">
            <v>mt</v>
          </cell>
        </row>
        <row r="1152">
          <cell r="A1152" t="str">
            <v>12-02-050</v>
          </cell>
          <cell r="B1152" t="str">
            <v>au10260</v>
          </cell>
          <cell r="C1152" t="str">
            <v>Aux MO oficial carpintero</v>
          </cell>
          <cell r="D1152">
            <v>70</v>
          </cell>
          <cell r="E1152" t="str">
            <v>hr</v>
          </cell>
          <cell r="F1152">
            <v>12901.168</v>
          </cell>
          <cell r="G1152">
            <v>903082</v>
          </cell>
          <cell r="M1152" t="str">
            <v>mo</v>
          </cell>
        </row>
        <row r="1153">
          <cell r="A1153" t="str">
            <v>12-02-050</v>
          </cell>
          <cell r="B1153" t="str">
            <v>au10000</v>
          </cell>
          <cell r="C1153" t="str">
            <v>Aux MO ayudante</v>
          </cell>
          <cell r="D1153">
            <v>70</v>
          </cell>
          <cell r="E1153" t="str">
            <v>hr</v>
          </cell>
          <cell r="F1153">
            <v>5080</v>
          </cell>
          <cell r="G1153">
            <v>355600</v>
          </cell>
          <cell r="M1153" t="str">
            <v>mo</v>
          </cell>
        </row>
        <row r="1154">
          <cell r="A1154" t="str">
            <v>12-02-050</v>
          </cell>
          <cell r="B1154" t="str">
            <v>TP500020</v>
          </cell>
          <cell r="C1154" t="str">
            <v>Transporte puertas y ventanas</v>
          </cell>
          <cell r="D1154">
            <v>4.8812400000000009</v>
          </cell>
          <cell r="E1154" t="str">
            <v>m2</v>
          </cell>
          <cell r="F1154">
            <v>50800</v>
          </cell>
          <cell r="G1154">
            <v>247967</v>
          </cell>
          <cell r="M1154" t="str">
            <v>TP</v>
          </cell>
        </row>
        <row r="1155">
          <cell r="A1155" t="str">
            <v>12-02-050</v>
          </cell>
          <cell r="B1155" t="str">
            <v>sc97420</v>
          </cell>
          <cell r="C1155" t="str">
            <v>Subcontrato instalacion puertas y ventanas + AIU</v>
          </cell>
          <cell r="D1155">
            <v>4.8812400000000009</v>
          </cell>
          <cell r="E1155" t="str">
            <v>m2</v>
          </cell>
          <cell r="F1155">
            <v>544068</v>
          </cell>
          <cell r="G1155">
            <v>2655727</v>
          </cell>
          <cell r="M1155" t="str">
            <v>sc</v>
          </cell>
        </row>
        <row r="1156">
          <cell r="A1156" t="str">
            <v>12-02-050</v>
          </cell>
          <cell r="B1156" t="str">
            <v>mt13900</v>
          </cell>
          <cell r="C1156" t="str">
            <v>Elementos de consumo y protección</v>
          </cell>
          <cell r="D1156">
            <v>1258682</v>
          </cell>
          <cell r="E1156" t="str">
            <v>%</v>
          </cell>
          <cell r="F1156">
            <v>1.2455000000000001E-2</v>
          </cell>
          <cell r="G1156">
            <v>15677</v>
          </cell>
          <cell r="M1156" t="str">
            <v>mt</v>
          </cell>
        </row>
        <row r="1157">
          <cell r="A1157" t="str">
            <v>12-02-050</v>
          </cell>
          <cell r="B1157" t="str">
            <v>hm15100</v>
          </cell>
          <cell r="C1157" t="str">
            <v>Herramienta y equipo menor</v>
          </cell>
          <cell r="D1157">
            <v>1258682</v>
          </cell>
          <cell r="E1157" t="str">
            <v>%</v>
          </cell>
          <cell r="F1157">
            <v>0.03</v>
          </cell>
          <cell r="G1157">
            <v>37761</v>
          </cell>
          <cell r="M1157" t="str">
            <v>hm</v>
          </cell>
        </row>
        <row r="1158">
          <cell r="A1158">
            <v>0</v>
          </cell>
          <cell r="C1158" t="str">
            <v>DIRECTO:  6,849,466 / UN</v>
          </cell>
          <cell r="D1158" t="str">
            <v xml:space="preserve">  </v>
          </cell>
          <cell r="E1158">
            <v>0</v>
          </cell>
          <cell r="F1158">
            <v>0</v>
          </cell>
          <cell r="G1158">
            <v>0</v>
          </cell>
          <cell r="M1158">
            <v>0</v>
          </cell>
        </row>
        <row r="1159">
          <cell r="A1159">
            <v>0</v>
          </cell>
          <cell r="C1159">
            <v>0</v>
          </cell>
          <cell r="E1159">
            <v>0</v>
          </cell>
          <cell r="F1159">
            <v>0</v>
          </cell>
          <cell r="G1159">
            <v>0</v>
          </cell>
          <cell r="M1159">
            <v>0</v>
          </cell>
        </row>
        <row r="1160">
          <cell r="A1160" t="str">
            <v>12-02-060</v>
          </cell>
          <cell r="B1160" t="str">
            <v>12-02-060</v>
          </cell>
          <cell r="C1160" t="str">
            <v>PUERTA P06 (1.55x3.13). MARCO + ALA(S) EN MADERA. INCLUYE ACABADO FINAL</v>
          </cell>
          <cell r="D1160">
            <v>1</v>
          </cell>
          <cell r="E1160" t="str">
            <v>UN</v>
          </cell>
          <cell r="F1160">
            <v>0</v>
          </cell>
          <cell r="G1160">
            <v>7145056</v>
          </cell>
          <cell r="M1160" t="e">
            <v>#N/A</v>
          </cell>
        </row>
        <row r="1161">
          <cell r="A1161" t="str">
            <v>12-02-060</v>
          </cell>
          <cell r="B1161" t="str">
            <v>mt571000</v>
          </cell>
          <cell r="C1161" t="str">
            <v>Madera cedro</v>
          </cell>
          <cell r="D1161">
            <v>0.97029999999999994</v>
          </cell>
          <cell r="E1161" t="str">
            <v>m3</v>
          </cell>
          <cell r="F1161">
            <v>2641600</v>
          </cell>
          <cell r="G1161">
            <v>2563145</v>
          </cell>
          <cell r="M1161" t="str">
            <v>mt</v>
          </cell>
        </row>
        <row r="1162">
          <cell r="A1162" t="str">
            <v>12-02-060</v>
          </cell>
          <cell r="B1162" t="str">
            <v>mt18620</v>
          </cell>
          <cell r="C1162" t="str">
            <v>Barniz para puertas y ventanas en madera</v>
          </cell>
          <cell r="D1162">
            <v>2</v>
          </cell>
          <cell r="E1162" t="str">
            <v>gl</v>
          </cell>
          <cell r="F1162">
            <v>40538.400000000001</v>
          </cell>
          <cell r="G1162">
            <v>81077</v>
          </cell>
          <cell r="M1162" t="str">
            <v>mt</v>
          </cell>
        </row>
        <row r="1163">
          <cell r="A1163" t="str">
            <v>12-02-060</v>
          </cell>
          <cell r="B1163" t="str">
            <v>mt51130</v>
          </cell>
          <cell r="C1163" t="str">
            <v>Cerradura para puerta en madera</v>
          </cell>
          <cell r="D1163">
            <v>1</v>
          </cell>
          <cell r="E1163" t="str">
            <v>un</v>
          </cell>
          <cell r="F1163">
            <v>96520</v>
          </cell>
          <cell r="G1163">
            <v>96520</v>
          </cell>
          <cell r="M1163" t="str">
            <v>mt</v>
          </cell>
        </row>
        <row r="1164">
          <cell r="A1164" t="str">
            <v>12-02-060</v>
          </cell>
          <cell r="B1164" t="str">
            <v>au10260</v>
          </cell>
          <cell r="C1164" t="str">
            <v>Aux MO oficial carpintero</v>
          </cell>
          <cell r="D1164">
            <v>81</v>
          </cell>
          <cell r="E1164" t="str">
            <v>hr</v>
          </cell>
          <cell r="F1164">
            <v>12901.168</v>
          </cell>
          <cell r="G1164">
            <v>1044995</v>
          </cell>
          <cell r="M1164" t="str">
            <v>mo</v>
          </cell>
        </row>
        <row r="1165">
          <cell r="A1165" t="str">
            <v>12-02-060</v>
          </cell>
          <cell r="B1165" t="str">
            <v>au10000</v>
          </cell>
          <cell r="C1165" t="str">
            <v>Aux MO ayudante</v>
          </cell>
          <cell r="D1165">
            <v>81</v>
          </cell>
          <cell r="E1165" t="str">
            <v>hr</v>
          </cell>
          <cell r="F1165">
            <v>5080</v>
          </cell>
          <cell r="G1165">
            <v>411480</v>
          </cell>
          <cell r="M1165" t="str">
            <v>mo</v>
          </cell>
        </row>
        <row r="1166">
          <cell r="A1166" t="str">
            <v>12-02-060</v>
          </cell>
          <cell r="B1166" t="str">
            <v>TP500020</v>
          </cell>
          <cell r="C1166" t="str">
            <v>Transporte puertas y ventanas</v>
          </cell>
          <cell r="D1166">
            <v>4.8514999999999997</v>
          </cell>
          <cell r="E1166" t="str">
            <v>m2</v>
          </cell>
          <cell r="F1166">
            <v>50800</v>
          </cell>
          <cell r="G1166">
            <v>246457</v>
          </cell>
          <cell r="M1166" t="str">
            <v>TP</v>
          </cell>
        </row>
        <row r="1167">
          <cell r="A1167" t="str">
            <v>12-02-060</v>
          </cell>
          <cell r="B1167" t="str">
            <v>sc97420</v>
          </cell>
          <cell r="C1167" t="str">
            <v>Subcontrato instalacion puertas y ventanas + AIU</v>
          </cell>
          <cell r="D1167">
            <v>4.8514999999999997</v>
          </cell>
          <cell r="E1167" t="str">
            <v>m2</v>
          </cell>
          <cell r="F1167">
            <v>544068</v>
          </cell>
          <cell r="G1167">
            <v>2639546</v>
          </cell>
          <cell r="M1167" t="str">
            <v>sc</v>
          </cell>
        </row>
        <row r="1168">
          <cell r="A1168" t="str">
            <v>12-02-060</v>
          </cell>
          <cell r="B1168" t="str">
            <v>mt13900</v>
          </cell>
          <cell r="C1168" t="str">
            <v>Elementos de consumo y protección</v>
          </cell>
          <cell r="D1168">
            <v>1456475</v>
          </cell>
          <cell r="E1168" t="str">
            <v>%</v>
          </cell>
          <cell r="F1168">
            <v>1.2455000000000001E-2</v>
          </cell>
          <cell r="G1168">
            <v>18141</v>
          </cell>
          <cell r="M1168" t="str">
            <v>mt</v>
          </cell>
        </row>
        <row r="1169">
          <cell r="A1169" t="str">
            <v>12-02-060</v>
          </cell>
          <cell r="B1169" t="str">
            <v>hm15100</v>
          </cell>
          <cell r="C1169" t="str">
            <v>Herramienta y equipo menor</v>
          </cell>
          <cell r="D1169">
            <v>1456475</v>
          </cell>
          <cell r="E1169" t="str">
            <v>%</v>
          </cell>
          <cell r="F1169">
            <v>0.03</v>
          </cell>
          <cell r="G1169">
            <v>43695</v>
          </cell>
          <cell r="M1169" t="str">
            <v>hm</v>
          </cell>
        </row>
        <row r="1170">
          <cell r="A1170">
            <v>0</v>
          </cell>
          <cell r="C1170" t="str">
            <v>DIRECTO:  7,145,056 / UN</v>
          </cell>
          <cell r="D1170" t="str">
            <v xml:space="preserve">  </v>
          </cell>
          <cell r="E1170">
            <v>0</v>
          </cell>
          <cell r="F1170">
            <v>0</v>
          </cell>
          <cell r="G1170">
            <v>0</v>
          </cell>
          <cell r="M1170">
            <v>0</v>
          </cell>
        </row>
        <row r="1171">
          <cell r="A1171">
            <v>0</v>
          </cell>
          <cell r="C1171">
            <v>0</v>
          </cell>
          <cell r="E1171">
            <v>0</v>
          </cell>
          <cell r="F1171">
            <v>0</v>
          </cell>
          <cell r="G1171">
            <v>0</v>
          </cell>
          <cell r="M1171">
            <v>0</v>
          </cell>
        </row>
        <row r="1172">
          <cell r="A1172" t="str">
            <v>12-02-070</v>
          </cell>
          <cell r="B1172" t="str">
            <v>12-02-070</v>
          </cell>
          <cell r="C1172" t="str">
            <v>PUERTA P07 (1.52x2.94). MARCO + ALA(S) EN MADERA. INCLUYE ACABADO FINAL</v>
          </cell>
          <cell r="D1172">
            <v>1</v>
          </cell>
          <cell r="E1172" t="str">
            <v>UN</v>
          </cell>
          <cell r="F1172">
            <v>0</v>
          </cell>
          <cell r="G1172">
            <v>6602745</v>
          </cell>
          <cell r="M1172" t="e">
            <v>#N/A</v>
          </cell>
        </row>
        <row r="1173">
          <cell r="A1173" t="str">
            <v>12-02-070</v>
          </cell>
          <cell r="B1173" t="str">
            <v>mt571000</v>
          </cell>
          <cell r="C1173" t="str">
            <v>Madera cedro</v>
          </cell>
          <cell r="D1173">
            <v>0.89376</v>
          </cell>
          <cell r="E1173" t="str">
            <v>m3</v>
          </cell>
          <cell r="F1173">
            <v>2641600</v>
          </cell>
          <cell r="G1173">
            <v>2360957</v>
          </cell>
          <cell r="M1173" t="str">
            <v>mt</v>
          </cell>
        </row>
        <row r="1174">
          <cell r="A1174" t="str">
            <v>12-02-070</v>
          </cell>
          <cell r="B1174" t="str">
            <v>mt18620</v>
          </cell>
          <cell r="C1174" t="str">
            <v>Barniz para puertas y ventanas en madera</v>
          </cell>
          <cell r="D1174">
            <v>2</v>
          </cell>
          <cell r="E1174" t="str">
            <v>gl</v>
          </cell>
          <cell r="F1174">
            <v>40538.400000000001</v>
          </cell>
          <cell r="G1174">
            <v>81077</v>
          </cell>
          <cell r="M1174" t="str">
            <v>mt</v>
          </cell>
        </row>
        <row r="1175">
          <cell r="A1175" t="str">
            <v>12-02-070</v>
          </cell>
          <cell r="B1175" t="str">
            <v>mt51130</v>
          </cell>
          <cell r="C1175" t="str">
            <v>Cerradura para puerta en madera</v>
          </cell>
          <cell r="D1175">
            <v>1</v>
          </cell>
          <cell r="E1175" t="str">
            <v>un</v>
          </cell>
          <cell r="F1175">
            <v>96520</v>
          </cell>
          <cell r="G1175">
            <v>96520</v>
          </cell>
          <cell r="M1175" t="str">
            <v>mt</v>
          </cell>
        </row>
        <row r="1176">
          <cell r="A1176" t="str">
            <v>12-02-070</v>
          </cell>
          <cell r="B1176" t="str">
            <v>au10260</v>
          </cell>
          <cell r="C1176" t="str">
            <v>Aux MO oficial carpintero</v>
          </cell>
          <cell r="D1176">
            <v>75</v>
          </cell>
          <cell r="E1176" t="str">
            <v>hr</v>
          </cell>
          <cell r="F1176">
            <v>12901.168</v>
          </cell>
          <cell r="G1176">
            <v>967588</v>
          </cell>
          <cell r="M1176" t="str">
            <v>mo</v>
          </cell>
        </row>
        <row r="1177">
          <cell r="A1177" t="str">
            <v>12-02-070</v>
          </cell>
          <cell r="B1177" t="str">
            <v>au10000</v>
          </cell>
          <cell r="C1177" t="str">
            <v>Aux MO ayudante</v>
          </cell>
          <cell r="D1177">
            <v>75</v>
          </cell>
          <cell r="E1177" t="str">
            <v>hr</v>
          </cell>
          <cell r="F1177">
            <v>5080</v>
          </cell>
          <cell r="G1177">
            <v>381000</v>
          </cell>
          <cell r="M1177" t="str">
            <v>mo</v>
          </cell>
        </row>
        <row r="1178">
          <cell r="A1178" t="str">
            <v>12-02-070</v>
          </cell>
          <cell r="B1178" t="str">
            <v>TP500020</v>
          </cell>
          <cell r="C1178" t="str">
            <v>Transporte puertas y ventanas</v>
          </cell>
          <cell r="D1178">
            <v>4.4687999999999999</v>
          </cell>
          <cell r="E1178" t="str">
            <v>m2</v>
          </cell>
          <cell r="F1178">
            <v>50800</v>
          </cell>
          <cell r="G1178">
            <v>227016</v>
          </cell>
          <cell r="M1178" t="str">
            <v>TP</v>
          </cell>
        </row>
        <row r="1179">
          <cell r="A1179" t="str">
            <v>12-02-070</v>
          </cell>
          <cell r="B1179" t="str">
            <v>sc97420</v>
          </cell>
          <cell r="C1179" t="str">
            <v>Subcontrato instalacion puertas y ventanas + AIU</v>
          </cell>
          <cell r="D1179">
            <v>4.4687999999999999</v>
          </cell>
          <cell r="E1179" t="str">
            <v>m2</v>
          </cell>
          <cell r="F1179">
            <v>544068</v>
          </cell>
          <cell r="G1179">
            <v>2431332</v>
          </cell>
          <cell r="M1179" t="str">
            <v>sc</v>
          </cell>
        </row>
        <row r="1180">
          <cell r="A1180" t="str">
            <v>12-02-070</v>
          </cell>
          <cell r="B1180" t="str">
            <v>mt13900</v>
          </cell>
          <cell r="C1180" t="str">
            <v>Elementos de consumo y protección</v>
          </cell>
          <cell r="D1180">
            <v>1348588</v>
          </cell>
          <cell r="E1180" t="str">
            <v>%</v>
          </cell>
          <cell r="F1180">
            <v>1.2455000000000001E-2</v>
          </cell>
          <cell r="G1180">
            <v>16797</v>
          </cell>
          <cell r="M1180" t="str">
            <v>mt</v>
          </cell>
        </row>
        <row r="1181">
          <cell r="A1181" t="str">
            <v>12-02-070</v>
          </cell>
          <cell r="B1181" t="str">
            <v>hm15100</v>
          </cell>
          <cell r="C1181" t="str">
            <v>Herramienta y equipo menor</v>
          </cell>
          <cell r="D1181">
            <v>1348588</v>
          </cell>
          <cell r="E1181" t="str">
            <v>%</v>
          </cell>
          <cell r="F1181">
            <v>0.03</v>
          </cell>
          <cell r="G1181">
            <v>40458</v>
          </cell>
          <cell r="M1181" t="str">
            <v>hm</v>
          </cell>
        </row>
        <row r="1182">
          <cell r="A1182">
            <v>0</v>
          </cell>
          <cell r="C1182" t="str">
            <v>DIRECTO:  6,602,745 / UN</v>
          </cell>
          <cell r="D1182" t="str">
            <v xml:space="preserve">  </v>
          </cell>
          <cell r="E1182">
            <v>0</v>
          </cell>
          <cell r="F1182">
            <v>0</v>
          </cell>
          <cell r="G1182">
            <v>0</v>
          </cell>
          <cell r="M1182">
            <v>0</v>
          </cell>
        </row>
        <row r="1183">
          <cell r="A1183">
            <v>0</v>
          </cell>
          <cell r="C1183">
            <v>0</v>
          </cell>
          <cell r="E1183">
            <v>0</v>
          </cell>
          <cell r="F1183">
            <v>0</v>
          </cell>
          <cell r="G1183">
            <v>0</v>
          </cell>
          <cell r="M1183">
            <v>0</v>
          </cell>
        </row>
        <row r="1184">
          <cell r="A1184" t="str">
            <v>12-02-090</v>
          </cell>
          <cell r="B1184" t="str">
            <v>12-02-090</v>
          </cell>
          <cell r="C1184" t="str">
            <v>PUERTA P09 (1.58x2.94). MARCO + ALA(S) EN MADERA. INCLUYE ACABADO FINAL</v>
          </cell>
          <cell r="D1184">
            <v>1</v>
          </cell>
          <cell r="E1184" t="str">
            <v>UN</v>
          </cell>
          <cell r="F1184">
            <v>0</v>
          </cell>
          <cell r="G1184">
            <v>5685882</v>
          </cell>
          <cell r="M1184" t="e">
            <v>#N/A</v>
          </cell>
        </row>
        <row r="1185">
          <cell r="A1185" t="str">
            <v>12-02-090</v>
          </cell>
          <cell r="B1185" t="str">
            <v>mt571000</v>
          </cell>
          <cell r="C1185" t="str">
            <v>Madera cedro</v>
          </cell>
          <cell r="D1185">
            <v>0.92904000000000009</v>
          </cell>
          <cell r="E1185" t="str">
            <v>m3</v>
          </cell>
          <cell r="F1185">
            <v>2641600</v>
          </cell>
          <cell r="G1185">
            <v>2454153</v>
          </cell>
          <cell r="M1185" t="str">
            <v>mt</v>
          </cell>
        </row>
        <row r="1186">
          <cell r="A1186" t="str">
            <v>12-02-090</v>
          </cell>
          <cell r="B1186" t="str">
            <v>mt18620</v>
          </cell>
          <cell r="C1186" t="str">
            <v>Barniz para puertas y ventanas en madera</v>
          </cell>
          <cell r="D1186">
            <v>2</v>
          </cell>
          <cell r="E1186" t="str">
            <v>gl</v>
          </cell>
          <cell r="F1186">
            <v>40538.400000000001</v>
          </cell>
          <cell r="G1186">
            <v>81077</v>
          </cell>
          <cell r="M1186" t="str">
            <v>mt</v>
          </cell>
        </row>
        <row r="1187">
          <cell r="A1187" t="str">
            <v>12-02-090</v>
          </cell>
          <cell r="B1187" t="str">
            <v>mt51130</v>
          </cell>
          <cell r="C1187" t="str">
            <v>Cerradura para puerta en madera</v>
          </cell>
          <cell r="D1187">
            <v>1</v>
          </cell>
          <cell r="E1187" t="str">
            <v>un</v>
          </cell>
          <cell r="F1187">
            <v>96520</v>
          </cell>
          <cell r="G1187">
            <v>96520</v>
          </cell>
          <cell r="M1187" t="str">
            <v>mt</v>
          </cell>
        </row>
        <row r="1188">
          <cell r="A1188" t="str">
            <v>12-02-090</v>
          </cell>
          <cell r="B1188" t="str">
            <v>au10260</v>
          </cell>
          <cell r="C1188" t="str">
            <v>Aux MO oficial carpintero</v>
          </cell>
          <cell r="D1188">
            <v>45</v>
          </cell>
          <cell r="E1188" t="str">
            <v>hr</v>
          </cell>
          <cell r="F1188">
            <v>12901.168</v>
          </cell>
          <cell r="G1188">
            <v>580553</v>
          </cell>
          <cell r="M1188" t="str">
            <v>mo</v>
          </cell>
        </row>
        <row r="1189">
          <cell r="A1189" t="str">
            <v>12-02-090</v>
          </cell>
          <cell r="B1189" t="str">
            <v>au10000</v>
          </cell>
          <cell r="C1189" t="str">
            <v>Aux MO ayudante</v>
          </cell>
          <cell r="D1189">
            <v>45</v>
          </cell>
          <cell r="E1189" t="str">
            <v>hr</v>
          </cell>
          <cell r="F1189">
            <v>5080</v>
          </cell>
          <cell r="G1189">
            <v>228600</v>
          </cell>
          <cell r="M1189" t="str">
            <v>mo</v>
          </cell>
        </row>
        <row r="1190">
          <cell r="A1190" t="str">
            <v>12-02-090</v>
          </cell>
          <cell r="B1190" t="str">
            <v>TP500020</v>
          </cell>
          <cell r="C1190" t="str">
            <v>Transporte puertas y ventanas</v>
          </cell>
          <cell r="D1190">
            <v>3.7161600000000004</v>
          </cell>
          <cell r="E1190" t="str">
            <v>m2</v>
          </cell>
          <cell r="F1190">
            <v>50800</v>
          </cell>
          <cell r="G1190">
            <v>188781</v>
          </cell>
          <cell r="M1190" t="str">
            <v>TP</v>
          </cell>
        </row>
        <row r="1191">
          <cell r="A1191" t="str">
            <v>12-02-090</v>
          </cell>
          <cell r="B1191" t="str">
            <v>sc97420</v>
          </cell>
          <cell r="C1191" t="str">
            <v>Subcontrato instalacion puertas y ventanas + AIU</v>
          </cell>
          <cell r="D1191">
            <v>3.7161600000000004</v>
          </cell>
          <cell r="E1191" t="str">
            <v>m2</v>
          </cell>
          <cell r="F1191">
            <v>544068</v>
          </cell>
          <cell r="G1191">
            <v>2021844</v>
          </cell>
          <cell r="M1191" t="str">
            <v>sc</v>
          </cell>
        </row>
        <row r="1192">
          <cell r="A1192" t="str">
            <v>12-02-090</v>
          </cell>
          <cell r="B1192" t="str">
            <v>mt13900</v>
          </cell>
          <cell r="C1192" t="str">
            <v>Elementos de consumo y protección</v>
          </cell>
          <cell r="D1192">
            <v>809153</v>
          </cell>
          <cell r="E1192" t="str">
            <v>%</v>
          </cell>
          <cell r="F1192">
            <v>1.2455000000000001E-2</v>
          </cell>
          <cell r="G1192">
            <v>10079</v>
          </cell>
          <cell r="M1192" t="str">
            <v>mt</v>
          </cell>
        </row>
        <row r="1193">
          <cell r="A1193" t="str">
            <v>12-02-090</v>
          </cell>
          <cell r="B1193" t="str">
            <v>hm15100</v>
          </cell>
          <cell r="C1193" t="str">
            <v>Herramienta y equipo menor</v>
          </cell>
          <cell r="D1193">
            <v>809153</v>
          </cell>
          <cell r="E1193" t="str">
            <v>%</v>
          </cell>
          <cell r="F1193">
            <v>0.03</v>
          </cell>
          <cell r="G1193">
            <v>24275</v>
          </cell>
          <cell r="M1193" t="str">
            <v>hm</v>
          </cell>
        </row>
        <row r="1194">
          <cell r="A1194">
            <v>0</v>
          </cell>
          <cell r="C1194" t="str">
            <v>DIRECTO:  5,685,882 / UN</v>
          </cell>
          <cell r="D1194" t="str">
            <v xml:space="preserve">  </v>
          </cell>
          <cell r="E1194">
            <v>0</v>
          </cell>
          <cell r="F1194">
            <v>0</v>
          </cell>
          <cell r="G1194">
            <v>0</v>
          </cell>
          <cell r="M1194">
            <v>0</v>
          </cell>
        </row>
        <row r="1195">
          <cell r="A1195">
            <v>0</v>
          </cell>
          <cell r="C1195">
            <v>0</v>
          </cell>
          <cell r="E1195">
            <v>0</v>
          </cell>
          <cell r="F1195">
            <v>0</v>
          </cell>
          <cell r="G1195">
            <v>0</v>
          </cell>
          <cell r="M1195">
            <v>0</v>
          </cell>
        </row>
        <row r="1196">
          <cell r="A1196" t="str">
            <v>12-02-100</v>
          </cell>
          <cell r="B1196" t="str">
            <v>12-02-100</v>
          </cell>
          <cell r="C1196" t="str">
            <v>PUERTA P10 (1.42x2.76). MARCO + ALA(S) EN MADERA. INCLUYE ACABADO FINAL</v>
          </cell>
          <cell r="D1196">
            <v>1</v>
          </cell>
          <cell r="E1196" t="str">
            <v>UN</v>
          </cell>
          <cell r="F1196">
            <v>0</v>
          </cell>
          <cell r="G1196">
            <v>5769879</v>
          </cell>
          <cell r="M1196" t="e">
            <v>#N/A</v>
          </cell>
        </row>
        <row r="1197">
          <cell r="A1197" t="str">
            <v>12-02-100</v>
          </cell>
          <cell r="B1197" t="str">
            <v>mt571000</v>
          </cell>
          <cell r="C1197" t="str">
            <v>Madera cedro</v>
          </cell>
          <cell r="D1197">
            <v>0.78383999999999998</v>
          </cell>
          <cell r="E1197" t="str">
            <v>m3</v>
          </cell>
          <cell r="F1197">
            <v>2641600</v>
          </cell>
          <cell r="G1197">
            <v>2070592</v>
          </cell>
          <cell r="M1197" t="str">
            <v>mt</v>
          </cell>
        </row>
        <row r="1198">
          <cell r="A1198" t="str">
            <v>12-02-100</v>
          </cell>
          <cell r="B1198" t="str">
            <v>mt18620</v>
          </cell>
          <cell r="C1198" t="str">
            <v>Barniz para puertas y ventanas en madera</v>
          </cell>
          <cell r="D1198">
            <v>2</v>
          </cell>
          <cell r="E1198" t="str">
            <v>gl</v>
          </cell>
          <cell r="F1198">
            <v>40538.400000000001</v>
          </cell>
          <cell r="G1198">
            <v>81077</v>
          </cell>
          <cell r="M1198" t="str">
            <v>mt</v>
          </cell>
        </row>
        <row r="1199">
          <cell r="A1199" t="str">
            <v>12-02-100</v>
          </cell>
          <cell r="B1199" t="str">
            <v>mt51130</v>
          </cell>
          <cell r="C1199" t="str">
            <v>Cerradura para puerta en madera</v>
          </cell>
          <cell r="D1199">
            <v>1</v>
          </cell>
          <cell r="E1199" t="str">
            <v>un</v>
          </cell>
          <cell r="F1199">
            <v>96520</v>
          </cell>
          <cell r="G1199">
            <v>96520</v>
          </cell>
          <cell r="M1199" t="str">
            <v>mt</v>
          </cell>
        </row>
        <row r="1200">
          <cell r="A1200" t="str">
            <v>12-02-100</v>
          </cell>
          <cell r="B1200" t="str">
            <v>au10260</v>
          </cell>
          <cell r="C1200" t="str">
            <v>Aux MO oficial carpintero</v>
          </cell>
          <cell r="D1200">
            <v>63.5</v>
          </cell>
          <cell r="E1200" t="str">
            <v>hr</v>
          </cell>
          <cell r="F1200">
            <v>12901.168</v>
          </cell>
          <cell r="G1200">
            <v>819225</v>
          </cell>
          <cell r="M1200" t="str">
            <v>mo</v>
          </cell>
        </row>
        <row r="1201">
          <cell r="A1201" t="str">
            <v>12-02-100</v>
          </cell>
          <cell r="B1201" t="str">
            <v>au10000</v>
          </cell>
          <cell r="C1201" t="str">
            <v>Aux MO ayudante</v>
          </cell>
          <cell r="D1201">
            <v>63.5</v>
          </cell>
          <cell r="E1201" t="str">
            <v>hr</v>
          </cell>
          <cell r="F1201">
            <v>5080</v>
          </cell>
          <cell r="G1201">
            <v>322580</v>
          </cell>
          <cell r="M1201" t="str">
            <v>mo</v>
          </cell>
        </row>
        <row r="1202">
          <cell r="A1202" t="str">
            <v>12-02-100</v>
          </cell>
          <cell r="B1202" t="str">
            <v>TP500020</v>
          </cell>
          <cell r="C1202" t="str">
            <v>Transporte puertas y ventanas</v>
          </cell>
          <cell r="D1202">
            <v>3.9191999999999996</v>
          </cell>
          <cell r="E1202" t="str">
            <v>m2</v>
          </cell>
          <cell r="F1202">
            <v>50800</v>
          </cell>
          <cell r="G1202">
            <v>199096</v>
          </cell>
          <cell r="M1202" t="str">
            <v>TP</v>
          </cell>
        </row>
        <row r="1203">
          <cell r="A1203" t="str">
            <v>12-02-100</v>
          </cell>
          <cell r="B1203" t="str">
            <v>sc97420</v>
          </cell>
          <cell r="C1203" t="str">
            <v>Subcontrato instalacion puertas y ventanas + AIU</v>
          </cell>
          <cell r="D1203">
            <v>3.9191999999999996</v>
          </cell>
          <cell r="E1203" t="str">
            <v>m2</v>
          </cell>
          <cell r="F1203">
            <v>544068</v>
          </cell>
          <cell r="G1203">
            <v>2132312</v>
          </cell>
          <cell r="M1203" t="str">
            <v>sc</v>
          </cell>
        </row>
        <row r="1204">
          <cell r="A1204" t="str">
            <v>12-02-100</v>
          </cell>
          <cell r="B1204" t="str">
            <v>mt13900</v>
          </cell>
          <cell r="C1204" t="str">
            <v>Elementos de consumo y protección</v>
          </cell>
          <cell r="D1204">
            <v>1141805</v>
          </cell>
          <cell r="E1204" t="str">
            <v>%</v>
          </cell>
          <cell r="F1204">
            <v>1.2455000000000001E-2</v>
          </cell>
          <cell r="G1204">
            <v>14222</v>
          </cell>
          <cell r="M1204" t="str">
            <v>mt</v>
          </cell>
        </row>
        <row r="1205">
          <cell r="A1205" t="str">
            <v>12-02-100</v>
          </cell>
          <cell r="B1205" t="str">
            <v>hm15100</v>
          </cell>
          <cell r="C1205" t="str">
            <v>Herramienta y equipo menor</v>
          </cell>
          <cell r="D1205">
            <v>1141805</v>
          </cell>
          <cell r="E1205" t="str">
            <v>%</v>
          </cell>
          <cell r="F1205">
            <v>0.03</v>
          </cell>
          <cell r="G1205">
            <v>34255</v>
          </cell>
          <cell r="M1205" t="str">
            <v>hm</v>
          </cell>
        </row>
        <row r="1206">
          <cell r="A1206">
            <v>0</v>
          </cell>
          <cell r="C1206" t="str">
            <v>DIRECTO:  5,769,879 / UN</v>
          </cell>
          <cell r="D1206" t="str">
            <v xml:space="preserve">  </v>
          </cell>
          <cell r="E1206">
            <v>0</v>
          </cell>
          <cell r="F1206">
            <v>0</v>
          </cell>
          <cell r="G1206">
            <v>0</v>
          </cell>
          <cell r="M1206">
            <v>0</v>
          </cell>
        </row>
        <row r="1207">
          <cell r="A1207">
            <v>0</v>
          </cell>
          <cell r="C1207">
            <v>0</v>
          </cell>
          <cell r="E1207">
            <v>0</v>
          </cell>
          <cell r="F1207">
            <v>0</v>
          </cell>
          <cell r="G1207">
            <v>0</v>
          </cell>
          <cell r="M1207">
            <v>0</v>
          </cell>
        </row>
        <row r="1208">
          <cell r="A1208" t="str">
            <v>12-02-110</v>
          </cell>
          <cell r="B1208" t="str">
            <v>12-02-110</v>
          </cell>
          <cell r="C1208" t="str">
            <v>PUERTA P11 (1.42x2.60). MARCO + ALA(S) EN MADERA. INCLUYE ACABADO FINAL</v>
          </cell>
          <cell r="D1208">
            <v>1</v>
          </cell>
          <cell r="E1208" t="str">
            <v>UN</v>
          </cell>
          <cell r="F1208">
            <v>0</v>
          </cell>
          <cell r="G1208">
            <v>5458456</v>
          </cell>
          <cell r="M1208" t="e">
            <v>#N/A</v>
          </cell>
        </row>
        <row r="1209">
          <cell r="A1209" t="str">
            <v>12-02-110</v>
          </cell>
          <cell r="B1209" t="str">
            <v>mt571000</v>
          </cell>
          <cell r="C1209" t="str">
            <v>Madera cedro</v>
          </cell>
          <cell r="D1209">
            <v>0.73839999999999995</v>
          </cell>
          <cell r="E1209" t="str">
            <v>m3</v>
          </cell>
          <cell r="F1209">
            <v>2641600</v>
          </cell>
          <cell r="G1209">
            <v>1950558</v>
          </cell>
          <cell r="M1209" t="str">
            <v>mt</v>
          </cell>
        </row>
        <row r="1210">
          <cell r="A1210" t="str">
            <v>12-02-110</v>
          </cell>
          <cell r="B1210" t="str">
            <v>mt18620</v>
          </cell>
          <cell r="C1210" t="str">
            <v>Barniz para puertas y ventanas en madera</v>
          </cell>
          <cell r="D1210">
            <v>2</v>
          </cell>
          <cell r="E1210" t="str">
            <v>gl</v>
          </cell>
          <cell r="F1210">
            <v>40538.400000000001</v>
          </cell>
          <cell r="G1210">
            <v>81077</v>
          </cell>
          <cell r="M1210" t="str">
            <v>mt</v>
          </cell>
        </row>
        <row r="1211">
          <cell r="A1211" t="str">
            <v>12-02-110</v>
          </cell>
          <cell r="B1211" t="str">
            <v>mt51130</v>
          </cell>
          <cell r="C1211" t="str">
            <v>Cerradura para puerta en madera</v>
          </cell>
          <cell r="D1211">
            <v>1</v>
          </cell>
          <cell r="E1211" t="str">
            <v>un</v>
          </cell>
          <cell r="F1211">
            <v>96520</v>
          </cell>
          <cell r="G1211">
            <v>96520</v>
          </cell>
          <cell r="M1211" t="str">
            <v>mt</v>
          </cell>
        </row>
        <row r="1212">
          <cell r="A1212" t="str">
            <v>12-02-110</v>
          </cell>
          <cell r="B1212" t="str">
            <v>au10260</v>
          </cell>
          <cell r="C1212" t="str">
            <v>Aux MO oficial carpintero</v>
          </cell>
          <cell r="D1212">
            <v>60.5</v>
          </cell>
          <cell r="E1212" t="str">
            <v>hr</v>
          </cell>
          <cell r="F1212">
            <v>12901.168</v>
          </cell>
          <cell r="G1212">
            <v>780521</v>
          </cell>
          <cell r="M1212" t="str">
            <v>mo</v>
          </cell>
        </row>
        <row r="1213">
          <cell r="A1213" t="str">
            <v>12-02-110</v>
          </cell>
          <cell r="B1213" t="str">
            <v>au10000</v>
          </cell>
          <cell r="C1213" t="str">
            <v>Aux MO ayudante</v>
          </cell>
          <cell r="D1213">
            <v>60.5</v>
          </cell>
          <cell r="E1213" t="str">
            <v>hr</v>
          </cell>
          <cell r="F1213">
            <v>5080</v>
          </cell>
          <cell r="G1213">
            <v>307340</v>
          </cell>
          <cell r="M1213" t="str">
            <v>mo</v>
          </cell>
        </row>
        <row r="1214">
          <cell r="A1214" t="str">
            <v>12-02-110</v>
          </cell>
          <cell r="B1214" t="str">
            <v>TP500020</v>
          </cell>
          <cell r="C1214" t="str">
            <v>Transporte puertas y ventanas</v>
          </cell>
          <cell r="D1214">
            <v>3.6919999999999997</v>
          </cell>
          <cell r="E1214" t="str">
            <v>m2</v>
          </cell>
          <cell r="F1214">
            <v>50800</v>
          </cell>
          <cell r="G1214">
            <v>187554</v>
          </cell>
          <cell r="M1214" t="str">
            <v>TP</v>
          </cell>
        </row>
        <row r="1215">
          <cell r="A1215" t="str">
            <v>12-02-110</v>
          </cell>
          <cell r="B1215" t="str">
            <v>sc97420</v>
          </cell>
          <cell r="C1215" t="str">
            <v>Subcontrato instalacion puertas y ventanas + AIU</v>
          </cell>
          <cell r="D1215">
            <v>3.6919999999999997</v>
          </cell>
          <cell r="E1215" t="str">
            <v>m2</v>
          </cell>
          <cell r="F1215">
            <v>544068</v>
          </cell>
          <cell r="G1215">
            <v>2008700</v>
          </cell>
          <cell r="M1215" t="str">
            <v>sc</v>
          </cell>
        </row>
        <row r="1216">
          <cell r="A1216" t="str">
            <v>12-02-110</v>
          </cell>
          <cell r="B1216" t="str">
            <v>mt13900</v>
          </cell>
          <cell r="C1216" t="str">
            <v>Elementos de consumo y protección</v>
          </cell>
          <cell r="D1216">
            <v>1087861</v>
          </cell>
          <cell r="E1216" t="str">
            <v>%</v>
          </cell>
          <cell r="F1216">
            <v>1.2455000000000001E-2</v>
          </cell>
          <cell r="G1216">
            <v>13550</v>
          </cell>
          <cell r="M1216" t="str">
            <v>mt</v>
          </cell>
        </row>
        <row r="1217">
          <cell r="A1217" t="str">
            <v>12-02-110</v>
          </cell>
          <cell r="B1217" t="str">
            <v>hm15100</v>
          </cell>
          <cell r="C1217" t="str">
            <v>Herramienta y equipo menor</v>
          </cell>
          <cell r="D1217">
            <v>1087861</v>
          </cell>
          <cell r="E1217" t="str">
            <v>%</v>
          </cell>
          <cell r="F1217">
            <v>0.03</v>
          </cell>
          <cell r="G1217">
            <v>32636</v>
          </cell>
          <cell r="M1217" t="str">
            <v>hm</v>
          </cell>
        </row>
        <row r="1218">
          <cell r="A1218">
            <v>0</v>
          </cell>
          <cell r="C1218" t="str">
            <v>DIRECTO:  5,458,456 / UN</v>
          </cell>
          <cell r="D1218" t="str">
            <v xml:space="preserve">  </v>
          </cell>
          <cell r="E1218">
            <v>0</v>
          </cell>
          <cell r="F1218">
            <v>0</v>
          </cell>
          <cell r="G1218">
            <v>0</v>
          </cell>
          <cell r="M1218">
            <v>0</v>
          </cell>
        </row>
        <row r="1219">
          <cell r="A1219">
            <v>0</v>
          </cell>
          <cell r="C1219">
            <v>0</v>
          </cell>
          <cell r="E1219">
            <v>0</v>
          </cell>
          <cell r="F1219">
            <v>0</v>
          </cell>
          <cell r="G1219">
            <v>0</v>
          </cell>
          <cell r="M1219">
            <v>0</v>
          </cell>
        </row>
        <row r="1220">
          <cell r="A1220" t="str">
            <v>12-02-120</v>
          </cell>
          <cell r="B1220" t="str">
            <v>12-02-120</v>
          </cell>
          <cell r="C1220" t="str">
            <v>PUERTA P12 (1.49x2.74). MARCO + ALA(S) EN MADERA. INCLUYE ACABADO FINAL</v>
          </cell>
          <cell r="D1220">
            <v>1</v>
          </cell>
          <cell r="E1220" t="str">
            <v>UN</v>
          </cell>
          <cell r="F1220">
            <v>0</v>
          </cell>
          <cell r="G1220">
            <v>6477845</v>
          </cell>
          <cell r="M1220" t="e">
            <v>#N/A</v>
          </cell>
        </row>
        <row r="1221">
          <cell r="A1221" t="str">
            <v>12-02-120</v>
          </cell>
          <cell r="B1221" t="str">
            <v>mt571000</v>
          </cell>
          <cell r="C1221" t="str">
            <v>Madera cedro</v>
          </cell>
          <cell r="D1221">
            <v>0.81652000000000013</v>
          </cell>
          <cell r="E1221" t="str">
            <v>m3</v>
          </cell>
          <cell r="F1221">
            <v>2641600</v>
          </cell>
          <cell r="G1221">
            <v>2156920</v>
          </cell>
          <cell r="M1221" t="str">
            <v>mt</v>
          </cell>
        </row>
        <row r="1222">
          <cell r="A1222" t="str">
            <v>12-02-120</v>
          </cell>
          <cell r="B1222" t="str">
            <v>mt18620</v>
          </cell>
          <cell r="C1222" t="str">
            <v>Barniz para puertas y ventanas en madera</v>
          </cell>
          <cell r="D1222">
            <v>2</v>
          </cell>
          <cell r="E1222" t="str">
            <v>gl</v>
          </cell>
          <cell r="F1222">
            <v>40538.400000000001</v>
          </cell>
          <cell r="G1222">
            <v>81077</v>
          </cell>
          <cell r="M1222" t="str">
            <v>mt</v>
          </cell>
        </row>
        <row r="1223">
          <cell r="A1223" t="str">
            <v>12-02-120</v>
          </cell>
          <cell r="B1223" t="str">
            <v>mt51130</v>
          </cell>
          <cell r="C1223" t="str">
            <v>Cerradura para puerta en madera</v>
          </cell>
          <cell r="D1223">
            <v>1</v>
          </cell>
          <cell r="E1223" t="str">
            <v>un</v>
          </cell>
          <cell r="F1223">
            <v>96520</v>
          </cell>
          <cell r="G1223">
            <v>96520</v>
          </cell>
          <cell r="M1223" t="str">
            <v>mt</v>
          </cell>
        </row>
        <row r="1224">
          <cell r="A1224" t="str">
            <v>12-02-120</v>
          </cell>
          <cell r="B1224" t="str">
            <v>au10260</v>
          </cell>
          <cell r="C1224" t="str">
            <v>Aux MO oficial carpintero</v>
          </cell>
          <cell r="D1224">
            <v>85</v>
          </cell>
          <cell r="E1224" t="str">
            <v>hr</v>
          </cell>
          <cell r="F1224">
            <v>12901.168</v>
          </cell>
          <cell r="G1224">
            <v>1096600</v>
          </cell>
          <cell r="M1224" t="str">
            <v>mo</v>
          </cell>
        </row>
        <row r="1225">
          <cell r="A1225" t="str">
            <v>12-02-120</v>
          </cell>
          <cell r="B1225" t="str">
            <v>au10000</v>
          </cell>
          <cell r="C1225" t="str">
            <v>Aux MO ayudante</v>
          </cell>
          <cell r="D1225">
            <v>85</v>
          </cell>
          <cell r="E1225" t="str">
            <v>hr</v>
          </cell>
          <cell r="F1225">
            <v>5080</v>
          </cell>
          <cell r="G1225">
            <v>431800</v>
          </cell>
          <cell r="M1225" t="str">
            <v>mo</v>
          </cell>
        </row>
        <row r="1226">
          <cell r="A1226" t="str">
            <v>12-02-120</v>
          </cell>
          <cell r="B1226" t="str">
            <v>TP500020</v>
          </cell>
          <cell r="C1226" t="str">
            <v>Transporte puertas y ventanas</v>
          </cell>
          <cell r="D1226">
            <v>4.2867300000000004</v>
          </cell>
          <cell r="E1226" t="str">
            <v>m2</v>
          </cell>
          <cell r="F1226">
            <v>50800</v>
          </cell>
          <cell r="G1226">
            <v>217766</v>
          </cell>
          <cell r="M1226" t="str">
            <v>TP</v>
          </cell>
        </row>
        <row r="1227">
          <cell r="A1227" t="str">
            <v>12-02-120</v>
          </cell>
          <cell r="B1227" t="str">
            <v>sc97420</v>
          </cell>
          <cell r="C1227" t="str">
            <v>Subcontrato instalacion puertas y ventanas + AIU</v>
          </cell>
          <cell r="D1227">
            <v>4.2867300000000004</v>
          </cell>
          <cell r="E1227" t="str">
            <v>m2</v>
          </cell>
          <cell r="F1227">
            <v>544068</v>
          </cell>
          <cell r="G1227">
            <v>2332273</v>
          </cell>
          <cell r="M1227" t="str">
            <v>sc</v>
          </cell>
        </row>
        <row r="1228">
          <cell r="A1228" t="str">
            <v>12-02-120</v>
          </cell>
          <cell r="B1228" t="str">
            <v>mt13900</v>
          </cell>
          <cell r="C1228" t="str">
            <v>Elementos de consumo y protección</v>
          </cell>
          <cell r="D1228">
            <v>1528400</v>
          </cell>
          <cell r="E1228" t="str">
            <v>%</v>
          </cell>
          <cell r="F1228">
            <v>1.2455000000000001E-2</v>
          </cell>
          <cell r="G1228">
            <v>19037</v>
          </cell>
          <cell r="M1228" t="str">
            <v>mt</v>
          </cell>
        </row>
        <row r="1229">
          <cell r="A1229" t="str">
            <v>12-02-120</v>
          </cell>
          <cell r="B1229" t="str">
            <v>hm15100</v>
          </cell>
          <cell r="C1229" t="str">
            <v>Herramienta y equipo menor</v>
          </cell>
          <cell r="D1229">
            <v>1528400</v>
          </cell>
          <cell r="E1229" t="str">
            <v>%</v>
          </cell>
          <cell r="F1229">
            <v>0.03</v>
          </cell>
          <cell r="G1229">
            <v>45852</v>
          </cell>
          <cell r="M1229" t="str">
            <v>hm</v>
          </cell>
        </row>
        <row r="1230">
          <cell r="A1230">
            <v>0</v>
          </cell>
          <cell r="C1230" t="str">
            <v>DIRECTO:  6,477,845 / UN</v>
          </cell>
          <cell r="D1230" t="str">
            <v xml:space="preserve">  </v>
          </cell>
          <cell r="E1230">
            <v>0</v>
          </cell>
          <cell r="F1230">
            <v>0</v>
          </cell>
          <cell r="G1230">
            <v>0</v>
          </cell>
          <cell r="M1230">
            <v>0</v>
          </cell>
        </row>
        <row r="1231">
          <cell r="A1231">
            <v>0</v>
          </cell>
          <cell r="C1231">
            <v>0</v>
          </cell>
          <cell r="E1231">
            <v>0</v>
          </cell>
          <cell r="F1231">
            <v>0</v>
          </cell>
          <cell r="G1231">
            <v>0</v>
          </cell>
          <cell r="M1231">
            <v>0</v>
          </cell>
        </row>
        <row r="1232">
          <cell r="A1232" t="str">
            <v>12-02-130</v>
          </cell>
          <cell r="B1232" t="str">
            <v>12-02-130</v>
          </cell>
          <cell r="C1232" t="str">
            <v>PUERTA P13 (1.42x2.60). MARCO + ALA(S) EN MADERA. INCLUYE ACABADO FINAL</v>
          </cell>
          <cell r="D1232">
            <v>1</v>
          </cell>
          <cell r="E1232" t="str">
            <v>UN</v>
          </cell>
          <cell r="F1232">
            <v>0</v>
          </cell>
          <cell r="G1232">
            <v>5772654</v>
          </cell>
          <cell r="M1232" t="e">
            <v>#N/A</v>
          </cell>
        </row>
        <row r="1233">
          <cell r="A1233" t="str">
            <v>12-02-130</v>
          </cell>
          <cell r="B1233" t="str">
            <v>mt571000</v>
          </cell>
          <cell r="C1233" t="str">
            <v>Madera cedro</v>
          </cell>
          <cell r="D1233">
            <v>0.78383999999999998</v>
          </cell>
          <cell r="E1233" t="str">
            <v>m3</v>
          </cell>
          <cell r="F1233">
            <v>2641600</v>
          </cell>
          <cell r="G1233">
            <v>2070592</v>
          </cell>
          <cell r="M1233" t="str">
            <v>mt</v>
          </cell>
        </row>
        <row r="1234">
          <cell r="A1234" t="str">
            <v>12-02-130</v>
          </cell>
          <cell r="B1234" t="str">
            <v>mt18620</v>
          </cell>
          <cell r="C1234" t="str">
            <v>Barniz para puertas y ventanas en madera</v>
          </cell>
          <cell r="D1234">
            <v>2</v>
          </cell>
          <cell r="E1234" t="str">
            <v>gl</v>
          </cell>
          <cell r="F1234">
            <v>40538.400000000001</v>
          </cell>
          <cell r="G1234">
            <v>81077</v>
          </cell>
          <cell r="M1234" t="str">
            <v>mt</v>
          </cell>
        </row>
        <row r="1235">
          <cell r="A1235" t="str">
            <v>12-02-130</v>
          </cell>
          <cell r="B1235" t="str">
            <v>mt51130</v>
          </cell>
          <cell r="C1235" t="str">
            <v>Cerradura para puerta en madera</v>
          </cell>
          <cell r="D1235">
            <v>1</v>
          </cell>
          <cell r="E1235" t="str">
            <v>un</v>
          </cell>
          <cell r="F1235">
            <v>96520</v>
          </cell>
          <cell r="G1235">
            <v>96520</v>
          </cell>
          <cell r="M1235" t="str">
            <v>mt</v>
          </cell>
        </row>
        <row r="1236">
          <cell r="A1236" t="str">
            <v>12-02-130</v>
          </cell>
          <cell r="B1236" t="str">
            <v>au10260</v>
          </cell>
          <cell r="C1236" t="str">
            <v>Aux MO oficial carpintero</v>
          </cell>
          <cell r="D1236">
            <v>65</v>
          </cell>
          <cell r="E1236" t="str">
            <v>hr</v>
          </cell>
          <cell r="F1236">
            <v>12901.168</v>
          </cell>
          <cell r="G1236">
            <v>838576</v>
          </cell>
          <cell r="M1236" t="str">
            <v>mo</v>
          </cell>
        </row>
        <row r="1237">
          <cell r="A1237" t="str">
            <v>12-02-130</v>
          </cell>
          <cell r="B1237" t="str">
            <v>au10000</v>
          </cell>
          <cell r="C1237" t="str">
            <v>Aux MO ayudante</v>
          </cell>
          <cell r="D1237">
            <v>65</v>
          </cell>
          <cell r="E1237" t="str">
            <v>hr</v>
          </cell>
          <cell r="F1237">
            <v>5080</v>
          </cell>
          <cell r="G1237">
            <v>330200</v>
          </cell>
          <cell r="M1237" t="str">
            <v>mo</v>
          </cell>
        </row>
        <row r="1238">
          <cell r="A1238" t="str">
            <v>12-02-130</v>
          </cell>
          <cell r="B1238" t="str">
            <v>TP500020</v>
          </cell>
          <cell r="C1238" t="str">
            <v>Transporte puertas y ventanas</v>
          </cell>
          <cell r="D1238">
            <v>3.8765999999999998</v>
          </cell>
          <cell r="E1238" t="str">
            <v>m2</v>
          </cell>
          <cell r="F1238">
            <v>50800</v>
          </cell>
          <cell r="G1238">
            <v>196932</v>
          </cell>
          <cell r="M1238" t="str">
            <v>TP</v>
          </cell>
        </row>
        <row r="1239">
          <cell r="A1239" t="str">
            <v>12-02-130</v>
          </cell>
          <cell r="B1239" t="str">
            <v>sc97420</v>
          </cell>
          <cell r="C1239" t="str">
            <v>Subcontrato instalacion puertas y ventanas + AIU</v>
          </cell>
          <cell r="D1239">
            <v>3.8765999999999998</v>
          </cell>
          <cell r="E1239" t="str">
            <v>m2</v>
          </cell>
          <cell r="F1239">
            <v>544068</v>
          </cell>
          <cell r="G1239">
            <v>2109135</v>
          </cell>
          <cell r="M1239" t="str">
            <v>sc</v>
          </cell>
        </row>
        <row r="1240">
          <cell r="A1240" t="str">
            <v>12-02-130</v>
          </cell>
          <cell r="B1240" t="str">
            <v>mt13900</v>
          </cell>
          <cell r="C1240" t="str">
            <v>Elementos de consumo y protección</v>
          </cell>
          <cell r="D1240">
            <v>1168776</v>
          </cell>
          <cell r="E1240" t="str">
            <v>%</v>
          </cell>
          <cell r="F1240">
            <v>1.2455000000000001E-2</v>
          </cell>
          <cell r="G1240">
            <v>14558</v>
          </cell>
          <cell r="M1240" t="str">
            <v>mt</v>
          </cell>
        </row>
        <row r="1241">
          <cell r="A1241" t="str">
            <v>12-02-130</v>
          </cell>
          <cell r="B1241" t="str">
            <v>hm15100</v>
          </cell>
          <cell r="C1241" t="str">
            <v>Herramienta y equipo menor</v>
          </cell>
          <cell r="D1241">
            <v>1168776</v>
          </cell>
          <cell r="E1241" t="str">
            <v>%</v>
          </cell>
          <cell r="F1241">
            <v>0.03</v>
          </cell>
          <cell r="G1241">
            <v>35064</v>
          </cell>
          <cell r="M1241" t="str">
            <v>hm</v>
          </cell>
        </row>
        <row r="1242">
          <cell r="A1242">
            <v>0</v>
          </cell>
          <cell r="C1242" t="str">
            <v>DIRECTO:  5,772,654 / UN</v>
          </cell>
          <cell r="D1242" t="str">
            <v xml:space="preserve">  </v>
          </cell>
          <cell r="E1242">
            <v>0</v>
          </cell>
          <cell r="F1242">
            <v>0</v>
          </cell>
          <cell r="G1242">
            <v>0</v>
          </cell>
          <cell r="M1242">
            <v>0</v>
          </cell>
        </row>
        <row r="1243">
          <cell r="A1243">
            <v>0</v>
          </cell>
          <cell r="C1243">
            <v>0</v>
          </cell>
          <cell r="E1243">
            <v>0</v>
          </cell>
          <cell r="F1243">
            <v>0</v>
          </cell>
          <cell r="G1243">
            <v>0</v>
          </cell>
          <cell r="M1243">
            <v>0</v>
          </cell>
        </row>
        <row r="1244">
          <cell r="A1244" t="str">
            <v>12-02-140</v>
          </cell>
          <cell r="B1244" t="str">
            <v>12-02-140</v>
          </cell>
          <cell r="C1244" t="str">
            <v>PUERTA P14 (1.49x2.34). MARCO + ALA(S) EN MADERA. INCLUYE ACABADO FINAL</v>
          </cell>
          <cell r="D1244">
            <v>1</v>
          </cell>
          <cell r="E1244" t="str">
            <v>UN</v>
          </cell>
          <cell r="F1244">
            <v>0</v>
          </cell>
          <cell r="G1244">
            <v>5143403</v>
          </cell>
          <cell r="M1244" t="e">
            <v>#N/A</v>
          </cell>
        </row>
        <row r="1245">
          <cell r="A1245" t="str">
            <v>12-02-140</v>
          </cell>
          <cell r="B1245" t="str">
            <v>mt571000</v>
          </cell>
          <cell r="C1245" t="str">
            <v>Madera cedro</v>
          </cell>
          <cell r="D1245">
            <v>0.69731999999999994</v>
          </cell>
          <cell r="E1245" t="str">
            <v>m3</v>
          </cell>
          <cell r="F1245">
            <v>2641600</v>
          </cell>
          <cell r="G1245">
            <v>1842041</v>
          </cell>
          <cell r="M1245" t="str">
            <v>mt</v>
          </cell>
        </row>
        <row r="1246">
          <cell r="A1246" t="str">
            <v>12-02-140</v>
          </cell>
          <cell r="B1246" t="str">
            <v>mt18620</v>
          </cell>
          <cell r="C1246" t="str">
            <v>Barniz para puertas y ventanas en madera</v>
          </cell>
          <cell r="D1246">
            <v>2</v>
          </cell>
          <cell r="E1246" t="str">
            <v>gl</v>
          </cell>
          <cell r="F1246">
            <v>40538.400000000001</v>
          </cell>
          <cell r="G1246">
            <v>81077</v>
          </cell>
          <cell r="M1246" t="str">
            <v>mt</v>
          </cell>
        </row>
        <row r="1247">
          <cell r="A1247" t="str">
            <v>12-02-140</v>
          </cell>
          <cell r="B1247" t="str">
            <v>mt51130</v>
          </cell>
          <cell r="C1247" t="str">
            <v>Cerradura para puerta en madera</v>
          </cell>
          <cell r="D1247">
            <v>1</v>
          </cell>
          <cell r="E1247" t="str">
            <v>un</v>
          </cell>
          <cell r="F1247">
            <v>96520</v>
          </cell>
          <cell r="G1247">
            <v>96520</v>
          </cell>
          <cell r="M1247" t="str">
            <v>mt</v>
          </cell>
        </row>
        <row r="1248">
          <cell r="A1248" t="str">
            <v>12-02-140</v>
          </cell>
          <cell r="B1248" t="str">
            <v>au10260</v>
          </cell>
          <cell r="C1248" t="str">
            <v>Aux MO oficial carpintero</v>
          </cell>
          <cell r="D1248">
            <v>56</v>
          </cell>
          <cell r="E1248" t="str">
            <v>hr</v>
          </cell>
          <cell r="F1248">
            <v>12901.168</v>
          </cell>
          <cell r="G1248">
            <v>722466</v>
          </cell>
          <cell r="M1248" t="str">
            <v>mo</v>
          </cell>
        </row>
        <row r="1249">
          <cell r="A1249" t="str">
            <v>12-02-140</v>
          </cell>
          <cell r="B1249" t="str">
            <v>au10000</v>
          </cell>
          <cell r="C1249" t="str">
            <v>Aux MO ayudante</v>
          </cell>
          <cell r="D1249">
            <v>56</v>
          </cell>
          <cell r="E1249" t="str">
            <v>hr</v>
          </cell>
          <cell r="F1249">
            <v>5080</v>
          </cell>
          <cell r="G1249">
            <v>284480</v>
          </cell>
          <cell r="M1249" t="str">
            <v>mo</v>
          </cell>
        </row>
        <row r="1250">
          <cell r="A1250" t="str">
            <v>12-02-140</v>
          </cell>
          <cell r="B1250" t="str">
            <v>TP500020</v>
          </cell>
          <cell r="C1250" t="str">
            <v>Transporte puertas y ventanas</v>
          </cell>
          <cell r="D1250">
            <v>3.4865999999999997</v>
          </cell>
          <cell r="E1250" t="str">
            <v>m2</v>
          </cell>
          <cell r="F1250">
            <v>50800</v>
          </cell>
          <cell r="G1250">
            <v>177120</v>
          </cell>
          <cell r="M1250" t="str">
            <v>TP</v>
          </cell>
        </row>
        <row r="1251">
          <cell r="A1251" t="str">
            <v>12-02-140</v>
          </cell>
          <cell r="B1251" t="str">
            <v>sc97420</v>
          </cell>
          <cell r="C1251" t="str">
            <v>Subcontrato instalacion puertas y ventanas + AIU</v>
          </cell>
          <cell r="D1251">
            <v>3.4865999999999997</v>
          </cell>
          <cell r="E1251" t="str">
            <v>m2</v>
          </cell>
          <cell r="F1251">
            <v>544068</v>
          </cell>
          <cell r="G1251">
            <v>1896948</v>
          </cell>
          <cell r="M1251" t="str">
            <v>sc</v>
          </cell>
        </row>
        <row r="1252">
          <cell r="A1252" t="str">
            <v>12-02-140</v>
          </cell>
          <cell r="B1252" t="str">
            <v>mt13900</v>
          </cell>
          <cell r="C1252" t="str">
            <v>Elementos de consumo y protección</v>
          </cell>
          <cell r="D1252">
            <v>1006946</v>
          </cell>
          <cell r="E1252" t="str">
            <v>%</v>
          </cell>
          <cell r="F1252">
            <v>1.2455000000000001E-2</v>
          </cell>
          <cell r="G1252">
            <v>12542</v>
          </cell>
          <cell r="M1252" t="str">
            <v>mt</v>
          </cell>
        </row>
        <row r="1253">
          <cell r="A1253" t="str">
            <v>12-02-140</v>
          </cell>
          <cell r="B1253" t="str">
            <v>hm15100</v>
          </cell>
          <cell r="C1253" t="str">
            <v>Herramienta y equipo menor</v>
          </cell>
          <cell r="D1253">
            <v>1006946</v>
          </cell>
          <cell r="E1253" t="str">
            <v>%</v>
          </cell>
          <cell r="F1253">
            <v>0.03</v>
          </cell>
          <cell r="G1253">
            <v>30209</v>
          </cell>
          <cell r="M1253" t="str">
            <v>hm</v>
          </cell>
        </row>
        <row r="1254">
          <cell r="A1254">
            <v>0</v>
          </cell>
          <cell r="C1254" t="str">
            <v>DIRECTO:  5,143,403 / UN</v>
          </cell>
          <cell r="D1254" t="str">
            <v xml:space="preserve">  </v>
          </cell>
          <cell r="E1254">
            <v>0</v>
          </cell>
          <cell r="F1254">
            <v>0</v>
          </cell>
          <cell r="G1254">
            <v>0</v>
          </cell>
          <cell r="M1254">
            <v>0</v>
          </cell>
        </row>
        <row r="1255">
          <cell r="A1255">
            <v>0</v>
          </cell>
          <cell r="C1255">
            <v>0</v>
          </cell>
          <cell r="E1255">
            <v>0</v>
          </cell>
          <cell r="F1255">
            <v>0</v>
          </cell>
          <cell r="G1255">
            <v>0</v>
          </cell>
          <cell r="M1255">
            <v>0</v>
          </cell>
        </row>
        <row r="1256">
          <cell r="A1256" t="str">
            <v>12-02-170</v>
          </cell>
          <cell r="B1256" t="str">
            <v>12-02-170</v>
          </cell>
          <cell r="C1256" t="str">
            <v>PUERTA P17 (0.90x2.10). MARCO + ALA(S) EN MADERA. INCLUYE ACABADO FINAL</v>
          </cell>
          <cell r="D1256">
            <v>4</v>
          </cell>
          <cell r="E1256" t="str">
            <v>UN</v>
          </cell>
          <cell r="F1256">
            <v>0</v>
          </cell>
          <cell r="G1256">
            <v>811171</v>
          </cell>
          <cell r="M1256" t="e">
            <v>#N/A</v>
          </cell>
        </row>
        <row r="1257">
          <cell r="A1257" t="str">
            <v>12-02-170</v>
          </cell>
          <cell r="B1257" t="str">
            <v>mt571000</v>
          </cell>
          <cell r="C1257" t="str">
            <v>Madera cedro</v>
          </cell>
          <cell r="D1257">
            <v>8.211000000000003E-2</v>
          </cell>
          <cell r="E1257" t="str">
            <v>m3</v>
          </cell>
          <cell r="F1257">
            <v>2641600</v>
          </cell>
          <cell r="G1257">
            <v>216902</v>
          </cell>
          <cell r="M1257" t="str">
            <v>mt</v>
          </cell>
        </row>
        <row r="1258">
          <cell r="A1258" t="str">
            <v>12-02-170</v>
          </cell>
          <cell r="B1258" t="str">
            <v>mt571100</v>
          </cell>
          <cell r="C1258" t="str">
            <v>Ala entamborada</v>
          </cell>
          <cell r="D1258">
            <v>1</v>
          </cell>
          <cell r="E1258" t="str">
            <v>un</v>
          </cell>
          <cell r="F1258">
            <v>102660</v>
          </cell>
          <cell r="G1258">
            <v>102660</v>
          </cell>
          <cell r="M1258" t="str">
            <v>mt</v>
          </cell>
        </row>
        <row r="1259">
          <cell r="A1259" t="str">
            <v>12-02-170</v>
          </cell>
          <cell r="B1259" t="str">
            <v>mt18620</v>
          </cell>
          <cell r="C1259" t="str">
            <v>Barniz para puertas y ventanas en madera</v>
          </cell>
          <cell r="D1259">
            <v>0.5</v>
          </cell>
          <cell r="E1259" t="str">
            <v>gl</v>
          </cell>
          <cell r="F1259">
            <v>40538.400000000001</v>
          </cell>
          <cell r="G1259">
            <v>20270</v>
          </cell>
          <cell r="M1259" t="str">
            <v>mt</v>
          </cell>
        </row>
        <row r="1260">
          <cell r="A1260" t="str">
            <v>12-02-170</v>
          </cell>
          <cell r="B1260" t="str">
            <v>mt51130</v>
          </cell>
          <cell r="C1260" t="str">
            <v>Cerradura para puerta en madera</v>
          </cell>
          <cell r="D1260">
            <v>1</v>
          </cell>
          <cell r="E1260" t="str">
            <v>un</v>
          </cell>
          <cell r="F1260">
            <v>96520</v>
          </cell>
          <cell r="G1260">
            <v>96520</v>
          </cell>
          <cell r="M1260" t="str">
            <v>mt</v>
          </cell>
        </row>
        <row r="1261">
          <cell r="A1261" t="str">
            <v>12-02-170</v>
          </cell>
          <cell r="B1261" t="str">
            <v>au10260</v>
          </cell>
          <cell r="C1261" t="str">
            <v>Aux MO oficial carpintero</v>
          </cell>
          <cell r="D1261">
            <v>8</v>
          </cell>
          <cell r="E1261" t="str">
            <v>hr</v>
          </cell>
          <cell r="F1261">
            <v>12901.168</v>
          </cell>
          <cell r="G1261">
            <v>103210</v>
          </cell>
          <cell r="M1261" t="str">
            <v>mo</v>
          </cell>
        </row>
        <row r="1262">
          <cell r="A1262" t="str">
            <v>12-02-170</v>
          </cell>
          <cell r="B1262" t="str">
            <v>au10000</v>
          </cell>
          <cell r="C1262" t="str">
            <v>Aux MO ayudante</v>
          </cell>
          <cell r="D1262">
            <v>8</v>
          </cell>
          <cell r="E1262" t="str">
            <v>hr</v>
          </cell>
          <cell r="F1262">
            <v>5080</v>
          </cell>
          <cell r="G1262">
            <v>40640</v>
          </cell>
          <cell r="M1262" t="str">
            <v>mo</v>
          </cell>
        </row>
        <row r="1263">
          <cell r="A1263" t="str">
            <v>12-02-170</v>
          </cell>
          <cell r="B1263" t="str">
            <v>TP500020</v>
          </cell>
          <cell r="C1263" t="str">
            <v>Transporte puertas y ventanas</v>
          </cell>
          <cell r="D1263">
            <v>0.37800000000000006</v>
          </cell>
          <cell r="E1263" t="str">
            <v>m2</v>
          </cell>
          <cell r="F1263">
            <v>50800</v>
          </cell>
          <cell r="G1263">
            <v>19203</v>
          </cell>
          <cell r="M1263" t="str">
            <v>TP</v>
          </cell>
        </row>
        <row r="1264">
          <cell r="A1264" t="str">
            <v>12-02-170</v>
          </cell>
          <cell r="B1264" t="str">
            <v>sc97420</v>
          </cell>
          <cell r="C1264" t="str">
            <v>Subcontrato instalacion puertas y ventanas + AIU</v>
          </cell>
          <cell r="D1264">
            <v>0.37800000000000006</v>
          </cell>
          <cell r="E1264" t="str">
            <v>m2</v>
          </cell>
          <cell r="F1264">
            <v>544068</v>
          </cell>
          <cell r="G1264">
            <v>205658</v>
          </cell>
          <cell r="M1264" t="str">
            <v>sc</v>
          </cell>
        </row>
        <row r="1265">
          <cell r="A1265" t="str">
            <v>12-02-170</v>
          </cell>
          <cell r="B1265" t="str">
            <v>mt13900</v>
          </cell>
          <cell r="C1265" t="str">
            <v>Elementos de consumo y protección</v>
          </cell>
          <cell r="D1265">
            <v>143850</v>
          </cell>
          <cell r="E1265" t="str">
            <v>%</v>
          </cell>
          <cell r="F1265">
            <v>1.2455000000000001E-2</v>
          </cell>
          <cell r="G1265">
            <v>1792</v>
          </cell>
          <cell r="M1265" t="str">
            <v>mt</v>
          </cell>
        </row>
        <row r="1266">
          <cell r="A1266" t="str">
            <v>12-02-170</v>
          </cell>
          <cell r="B1266" t="str">
            <v>hm15100</v>
          </cell>
          <cell r="C1266" t="str">
            <v>Herramienta y equipo menor</v>
          </cell>
          <cell r="D1266">
            <v>143850</v>
          </cell>
          <cell r="E1266" t="str">
            <v>%</v>
          </cell>
          <cell r="F1266">
            <v>0.03</v>
          </cell>
          <cell r="G1266">
            <v>4316</v>
          </cell>
          <cell r="M1266" t="str">
            <v>hm</v>
          </cell>
        </row>
        <row r="1267">
          <cell r="A1267">
            <v>0</v>
          </cell>
          <cell r="C1267" t="str">
            <v>DIRECTO:  811,171 / UN</v>
          </cell>
          <cell r="D1267" t="str">
            <v xml:space="preserve">  </v>
          </cell>
          <cell r="E1267">
            <v>0</v>
          </cell>
          <cell r="F1267">
            <v>0</v>
          </cell>
          <cell r="G1267">
            <v>0</v>
          </cell>
          <cell r="M1267">
            <v>0</v>
          </cell>
        </row>
        <row r="1268">
          <cell r="A1268">
            <v>0</v>
          </cell>
          <cell r="C1268">
            <v>0</v>
          </cell>
          <cell r="E1268">
            <v>0</v>
          </cell>
          <cell r="F1268">
            <v>0</v>
          </cell>
          <cell r="G1268">
            <v>0</v>
          </cell>
          <cell r="M1268">
            <v>0</v>
          </cell>
        </row>
        <row r="1269">
          <cell r="A1269" t="str">
            <v>12-02-180</v>
          </cell>
          <cell r="B1269" t="str">
            <v>12-02-180</v>
          </cell>
          <cell r="C1269" t="str">
            <v>PUERTA P18 (0.80x2.10). MARCO + ALA(S) EN MADERA. INCLUYE ACABADO FINAL</v>
          </cell>
          <cell r="D1269">
            <v>11</v>
          </cell>
          <cell r="E1269" t="str">
            <v>UN</v>
          </cell>
          <cell r="F1269">
            <v>0</v>
          </cell>
          <cell r="G1269">
            <v>731965</v>
          </cell>
          <cell r="M1269" t="e">
            <v>#N/A</v>
          </cell>
        </row>
        <row r="1270">
          <cell r="A1270" t="str">
            <v>12-02-180</v>
          </cell>
          <cell r="B1270" t="str">
            <v>mt571000</v>
          </cell>
          <cell r="C1270" t="str">
            <v>Madera cedro</v>
          </cell>
          <cell r="D1270">
            <v>8.0500000000000016E-2</v>
          </cell>
          <cell r="E1270" t="str">
            <v>m3</v>
          </cell>
          <cell r="F1270">
            <v>2641600</v>
          </cell>
          <cell r="G1270">
            <v>212649</v>
          </cell>
          <cell r="M1270" t="str">
            <v>mt</v>
          </cell>
        </row>
        <row r="1271">
          <cell r="A1271" t="str">
            <v>12-02-180</v>
          </cell>
          <cell r="B1271" t="str">
            <v>mt571100</v>
          </cell>
          <cell r="C1271" t="str">
            <v>Ala entamborada</v>
          </cell>
          <cell r="D1271">
            <v>1</v>
          </cell>
          <cell r="E1271" t="str">
            <v>un</v>
          </cell>
          <cell r="F1271">
            <v>102660</v>
          </cell>
          <cell r="G1271">
            <v>102660</v>
          </cell>
          <cell r="M1271" t="str">
            <v>mt</v>
          </cell>
        </row>
        <row r="1272">
          <cell r="A1272" t="str">
            <v>12-02-180</v>
          </cell>
          <cell r="B1272" t="str">
            <v>mt18620</v>
          </cell>
          <cell r="C1272" t="str">
            <v>Barniz para puertas y ventanas en madera</v>
          </cell>
          <cell r="D1272">
            <v>0.5</v>
          </cell>
          <cell r="E1272" t="str">
            <v>gl</v>
          </cell>
          <cell r="F1272">
            <v>40538.400000000001</v>
          </cell>
          <cell r="G1272">
            <v>20270</v>
          </cell>
          <cell r="M1272" t="str">
            <v>mt</v>
          </cell>
        </row>
        <row r="1273">
          <cell r="A1273" t="str">
            <v>12-02-180</v>
          </cell>
          <cell r="B1273" t="str">
            <v>mt51130</v>
          </cell>
          <cell r="C1273" t="str">
            <v>Cerradura para puerta en madera</v>
          </cell>
          <cell r="D1273">
            <v>1</v>
          </cell>
          <cell r="E1273" t="str">
            <v>un</v>
          </cell>
          <cell r="F1273">
            <v>96520</v>
          </cell>
          <cell r="G1273">
            <v>96520</v>
          </cell>
          <cell r="M1273" t="str">
            <v>mt</v>
          </cell>
        </row>
        <row r="1274">
          <cell r="A1274" t="str">
            <v>12-02-180</v>
          </cell>
          <cell r="B1274" t="str">
            <v>au10260</v>
          </cell>
          <cell r="C1274" t="str">
            <v>Aux MO oficial carpintero</v>
          </cell>
          <cell r="D1274">
            <v>8</v>
          </cell>
          <cell r="E1274" t="str">
            <v>hr</v>
          </cell>
          <cell r="F1274">
            <v>12901.168</v>
          </cell>
          <cell r="G1274">
            <v>103210</v>
          </cell>
          <cell r="M1274" t="str">
            <v>mo</v>
          </cell>
        </row>
        <row r="1275">
          <cell r="A1275" t="str">
            <v>12-02-180</v>
          </cell>
          <cell r="B1275" t="str">
            <v>au10000</v>
          </cell>
          <cell r="C1275" t="str">
            <v>Aux MO ayudante</v>
          </cell>
          <cell r="D1275">
            <v>8</v>
          </cell>
          <cell r="E1275" t="str">
            <v>hr</v>
          </cell>
          <cell r="F1275">
            <v>5080</v>
          </cell>
          <cell r="G1275">
            <v>40640</v>
          </cell>
          <cell r="M1275" t="str">
            <v>mo</v>
          </cell>
        </row>
        <row r="1276">
          <cell r="A1276" t="str">
            <v>12-02-180</v>
          </cell>
          <cell r="B1276" t="str">
            <v>TP500020</v>
          </cell>
          <cell r="C1276" t="str">
            <v>Transporte puertas y ventanas</v>
          </cell>
          <cell r="D1276">
            <v>0.252</v>
          </cell>
          <cell r="E1276" t="str">
            <v>m2</v>
          </cell>
          <cell r="F1276">
            <v>50800</v>
          </cell>
          <cell r="G1276">
            <v>12802</v>
          </cell>
          <cell r="M1276" t="str">
            <v>TP</v>
          </cell>
        </row>
        <row r="1277">
          <cell r="A1277" t="str">
            <v>12-02-180</v>
          </cell>
          <cell r="B1277" t="str">
            <v>sc97420</v>
          </cell>
          <cell r="C1277" t="str">
            <v>Subcontrato instalacion puertas y ventanas + AIU</v>
          </cell>
          <cell r="D1277">
            <v>0.252</v>
          </cell>
          <cell r="E1277" t="str">
            <v>m2</v>
          </cell>
          <cell r="F1277">
            <v>544068</v>
          </cell>
          <cell r="G1277">
            <v>137106</v>
          </cell>
          <cell r="M1277" t="str">
            <v>sc</v>
          </cell>
        </row>
        <row r="1278">
          <cell r="A1278" t="str">
            <v>12-02-180</v>
          </cell>
          <cell r="B1278" t="str">
            <v>mt13900</v>
          </cell>
          <cell r="C1278" t="str">
            <v>Elementos de consumo y protección</v>
          </cell>
          <cell r="D1278">
            <v>143850</v>
          </cell>
          <cell r="E1278" t="str">
            <v>%</v>
          </cell>
          <cell r="F1278">
            <v>1.2455000000000001E-2</v>
          </cell>
          <cell r="G1278">
            <v>1792</v>
          </cell>
          <cell r="M1278" t="str">
            <v>mt</v>
          </cell>
        </row>
        <row r="1279">
          <cell r="A1279" t="str">
            <v>12-02-180</v>
          </cell>
          <cell r="B1279" t="str">
            <v>hm15100</v>
          </cell>
          <cell r="C1279" t="str">
            <v>Herramienta y equipo menor</v>
          </cell>
          <cell r="D1279">
            <v>143850</v>
          </cell>
          <cell r="E1279" t="str">
            <v>%</v>
          </cell>
          <cell r="F1279">
            <v>0.03</v>
          </cell>
          <cell r="G1279">
            <v>4316</v>
          </cell>
          <cell r="M1279" t="str">
            <v>hm</v>
          </cell>
        </row>
        <row r="1280">
          <cell r="A1280">
            <v>0</v>
          </cell>
          <cell r="C1280" t="str">
            <v>DIRECTO:  731,965 / UN</v>
          </cell>
          <cell r="D1280" t="str">
            <v xml:space="preserve">  </v>
          </cell>
          <cell r="E1280">
            <v>0</v>
          </cell>
          <cell r="F1280">
            <v>0</v>
          </cell>
          <cell r="G1280">
            <v>0</v>
          </cell>
          <cell r="M1280">
            <v>0</v>
          </cell>
        </row>
        <row r="1281">
          <cell r="A1281">
            <v>0</v>
          </cell>
          <cell r="C1281">
            <v>0</v>
          </cell>
          <cell r="E1281">
            <v>0</v>
          </cell>
          <cell r="F1281">
            <v>0</v>
          </cell>
          <cell r="G1281">
            <v>0</v>
          </cell>
          <cell r="M1281">
            <v>0</v>
          </cell>
        </row>
        <row r="1282">
          <cell r="A1282" t="str">
            <v>12-02-190</v>
          </cell>
          <cell r="B1282" t="str">
            <v>12-02-190</v>
          </cell>
          <cell r="C1282" t="str">
            <v>PUERTA P19 (0.70x2.10). MARCO + ALA(S) EN MADERA. INCLUYE ACABADO FINAL</v>
          </cell>
          <cell r="D1282">
            <v>3</v>
          </cell>
          <cell r="E1282" t="str">
            <v>UN</v>
          </cell>
          <cell r="F1282">
            <v>0</v>
          </cell>
          <cell r="G1282">
            <v>665250</v>
          </cell>
          <cell r="M1282" t="e">
            <v>#N/A</v>
          </cell>
        </row>
        <row r="1283">
          <cell r="A1283" t="str">
            <v>12-02-190</v>
          </cell>
          <cell r="B1283" t="str">
            <v>mt571000</v>
          </cell>
          <cell r="C1283" t="str">
            <v>Madera cedro</v>
          </cell>
          <cell r="D1283">
            <v>7.889000000000003E-2</v>
          </cell>
          <cell r="E1283" t="str">
            <v>m3</v>
          </cell>
          <cell r="F1283">
            <v>2641600</v>
          </cell>
          <cell r="G1283">
            <v>208396</v>
          </cell>
          <cell r="M1283" t="str">
            <v>mt</v>
          </cell>
        </row>
        <row r="1284">
          <cell r="A1284" t="str">
            <v>12-02-190</v>
          </cell>
          <cell r="B1284" t="str">
            <v>mt571100</v>
          </cell>
          <cell r="C1284" t="str">
            <v>Ala entamborada</v>
          </cell>
          <cell r="D1284">
            <v>1</v>
          </cell>
          <cell r="E1284" t="str">
            <v>un</v>
          </cell>
          <cell r="F1284">
            <v>102660</v>
          </cell>
          <cell r="G1284">
            <v>102660</v>
          </cell>
          <cell r="M1284" t="str">
            <v>mt</v>
          </cell>
        </row>
        <row r="1285">
          <cell r="A1285" t="str">
            <v>12-02-190</v>
          </cell>
          <cell r="B1285" t="str">
            <v>mt18620</v>
          </cell>
          <cell r="C1285" t="str">
            <v>Barniz para puertas y ventanas en madera</v>
          </cell>
          <cell r="D1285">
            <v>0.5</v>
          </cell>
          <cell r="E1285" t="str">
            <v>gl</v>
          </cell>
          <cell r="F1285">
            <v>40538.400000000001</v>
          </cell>
          <cell r="G1285">
            <v>20270</v>
          </cell>
          <cell r="M1285" t="str">
            <v>mt</v>
          </cell>
        </row>
        <row r="1286">
          <cell r="A1286" t="str">
            <v>12-02-190</v>
          </cell>
          <cell r="B1286" t="str">
            <v>mt51130</v>
          </cell>
          <cell r="C1286" t="str">
            <v>Cerradura para puerta en madera</v>
          </cell>
          <cell r="D1286">
            <v>1</v>
          </cell>
          <cell r="E1286" t="str">
            <v>un</v>
          </cell>
          <cell r="F1286">
            <v>96520</v>
          </cell>
          <cell r="G1286">
            <v>96520</v>
          </cell>
          <cell r="M1286" t="str">
            <v>mt</v>
          </cell>
        </row>
        <row r="1287">
          <cell r="A1287" t="str">
            <v>12-02-190</v>
          </cell>
          <cell r="B1287" t="str">
            <v>au10260</v>
          </cell>
          <cell r="C1287" t="str">
            <v>Aux MO oficial carpintero</v>
          </cell>
          <cell r="D1287">
            <v>8</v>
          </cell>
          <cell r="E1287" t="str">
            <v>hr</v>
          </cell>
          <cell r="F1287">
            <v>12901.168</v>
          </cell>
          <cell r="G1287">
            <v>103210</v>
          </cell>
          <cell r="M1287" t="str">
            <v>mo</v>
          </cell>
        </row>
        <row r="1288">
          <cell r="A1288" t="str">
            <v>12-02-190</v>
          </cell>
          <cell r="B1288" t="str">
            <v>au10000</v>
          </cell>
          <cell r="C1288" t="str">
            <v>Aux MO ayudante</v>
          </cell>
          <cell r="D1288">
            <v>8</v>
          </cell>
          <cell r="E1288" t="str">
            <v>hr</v>
          </cell>
          <cell r="F1288">
            <v>5080</v>
          </cell>
          <cell r="G1288">
            <v>40640</v>
          </cell>
          <cell r="M1288" t="str">
            <v>mo</v>
          </cell>
        </row>
        <row r="1289">
          <cell r="A1289" t="str">
            <v>12-02-190</v>
          </cell>
          <cell r="B1289" t="str">
            <v>TP500020</v>
          </cell>
          <cell r="C1289" t="str">
            <v>Transporte puertas y ventanas</v>
          </cell>
          <cell r="D1289">
            <v>0.14699999999999999</v>
          </cell>
          <cell r="E1289" t="str">
            <v>m2</v>
          </cell>
          <cell r="F1289">
            <v>50800</v>
          </cell>
          <cell r="G1289">
            <v>7468</v>
          </cell>
          <cell r="M1289" t="str">
            <v>TP</v>
          </cell>
        </row>
        <row r="1290">
          <cell r="A1290" t="str">
            <v>12-02-190</v>
          </cell>
          <cell r="B1290" t="str">
            <v>sc97420</v>
          </cell>
          <cell r="C1290" t="str">
            <v>Subcontrato instalacion puertas y ventanas + AIU</v>
          </cell>
          <cell r="D1290">
            <v>0.14699999999999999</v>
          </cell>
          <cell r="E1290" t="str">
            <v>m2</v>
          </cell>
          <cell r="F1290">
            <v>544068</v>
          </cell>
          <cell r="G1290">
            <v>79978</v>
          </cell>
          <cell r="M1290" t="str">
            <v>sc</v>
          </cell>
        </row>
        <row r="1291">
          <cell r="A1291" t="str">
            <v>12-02-190</v>
          </cell>
          <cell r="B1291" t="str">
            <v>mt13900</v>
          </cell>
          <cell r="C1291" t="str">
            <v>Elementos de consumo y protección</v>
          </cell>
          <cell r="D1291">
            <v>143850</v>
          </cell>
          <cell r="E1291" t="str">
            <v>%</v>
          </cell>
          <cell r="F1291">
            <v>1.2455000000000001E-2</v>
          </cell>
          <cell r="G1291">
            <v>1792</v>
          </cell>
          <cell r="M1291" t="str">
            <v>mt</v>
          </cell>
        </row>
        <row r="1292">
          <cell r="A1292" t="str">
            <v>12-02-190</v>
          </cell>
          <cell r="B1292" t="str">
            <v>hm15100</v>
          </cell>
          <cell r="C1292" t="str">
            <v>Herramienta y equipo menor</v>
          </cell>
          <cell r="D1292">
            <v>143850</v>
          </cell>
          <cell r="E1292" t="str">
            <v>%</v>
          </cell>
          <cell r="F1292">
            <v>0.03</v>
          </cell>
          <cell r="G1292">
            <v>4316</v>
          </cell>
          <cell r="M1292" t="str">
            <v>hm</v>
          </cell>
        </row>
        <row r="1293">
          <cell r="A1293">
            <v>0</v>
          </cell>
          <cell r="C1293" t="str">
            <v>DIRECTO:  665,250 / UN</v>
          </cell>
          <cell r="D1293" t="str">
            <v xml:space="preserve">  </v>
          </cell>
          <cell r="E1293">
            <v>0</v>
          </cell>
          <cell r="F1293">
            <v>0</v>
          </cell>
          <cell r="G1293">
            <v>0</v>
          </cell>
          <cell r="M1293">
            <v>0</v>
          </cell>
        </row>
        <row r="1294">
          <cell r="A1294">
            <v>0</v>
          </cell>
          <cell r="C1294">
            <v>0</v>
          </cell>
          <cell r="E1294">
            <v>0</v>
          </cell>
          <cell r="F1294">
            <v>0</v>
          </cell>
          <cell r="G1294">
            <v>0</v>
          </cell>
          <cell r="M1294">
            <v>0</v>
          </cell>
        </row>
        <row r="1295">
          <cell r="A1295" t="str">
            <v>12-02-200</v>
          </cell>
          <cell r="B1295" t="str">
            <v>12-02-200</v>
          </cell>
          <cell r="C1295" t="str">
            <v>PUERTA P20 (1.00x2.10). MARCO + ALA(S) EN MADERA. INCLUYE ACABADO FINAL</v>
          </cell>
          <cell r="D1295">
            <v>3</v>
          </cell>
          <cell r="E1295" t="str">
            <v>UN</v>
          </cell>
          <cell r="F1295">
            <v>0</v>
          </cell>
          <cell r="G1295">
            <v>857498</v>
          </cell>
          <cell r="M1295" t="e">
            <v>#N/A</v>
          </cell>
        </row>
        <row r="1296">
          <cell r="A1296" t="str">
            <v>12-02-200</v>
          </cell>
          <cell r="B1296" t="str">
            <v>mt571000</v>
          </cell>
          <cell r="C1296" t="str">
            <v>Madera cedro</v>
          </cell>
          <cell r="D1296">
            <v>8.3720000000000017E-2</v>
          </cell>
          <cell r="E1296" t="str">
            <v>m3</v>
          </cell>
          <cell r="F1296">
            <v>2641600</v>
          </cell>
          <cell r="G1296">
            <v>221155</v>
          </cell>
          <cell r="M1296" t="str">
            <v>mt</v>
          </cell>
        </row>
        <row r="1297">
          <cell r="A1297" t="str">
            <v>12-02-200</v>
          </cell>
          <cell r="B1297" t="str">
            <v>mt571100</v>
          </cell>
          <cell r="C1297" t="str">
            <v>Ala entamborada</v>
          </cell>
          <cell r="D1297">
            <v>1</v>
          </cell>
          <cell r="E1297" t="str">
            <v>un</v>
          </cell>
          <cell r="F1297">
            <v>102660</v>
          </cell>
          <cell r="G1297">
            <v>102660</v>
          </cell>
          <cell r="M1297" t="str">
            <v>mt</v>
          </cell>
        </row>
        <row r="1298">
          <cell r="A1298" t="str">
            <v>12-02-200</v>
          </cell>
          <cell r="B1298" t="str">
            <v>mt18620</v>
          </cell>
          <cell r="C1298" t="str">
            <v>Barniz para puertas y ventanas en madera</v>
          </cell>
          <cell r="D1298">
            <v>2</v>
          </cell>
          <cell r="E1298" t="str">
            <v>gl</v>
          </cell>
          <cell r="F1298">
            <v>40538.400000000001</v>
          </cell>
          <cell r="G1298">
            <v>81077</v>
          </cell>
          <cell r="M1298" t="str">
            <v>mt</v>
          </cell>
        </row>
        <row r="1299">
          <cell r="A1299" t="str">
            <v>12-02-200</v>
          </cell>
          <cell r="B1299" t="str">
            <v>mt51130</v>
          </cell>
          <cell r="C1299" t="str">
            <v>Cerradura para puerta en madera</v>
          </cell>
          <cell r="D1299">
            <v>1</v>
          </cell>
          <cell r="E1299" t="str">
            <v>un</v>
          </cell>
          <cell r="F1299">
            <v>96520</v>
          </cell>
          <cell r="G1299">
            <v>96520</v>
          </cell>
          <cell r="M1299" t="str">
            <v>mt</v>
          </cell>
        </row>
        <row r="1300">
          <cell r="A1300" t="str">
            <v>12-02-200</v>
          </cell>
          <cell r="B1300" t="str">
            <v>au10260</v>
          </cell>
          <cell r="C1300" t="str">
            <v>Aux MO oficial carpintero</v>
          </cell>
          <cell r="D1300">
            <v>9</v>
          </cell>
          <cell r="E1300" t="str">
            <v>hr</v>
          </cell>
          <cell r="F1300">
            <v>12901.168</v>
          </cell>
          <cell r="G1300">
            <v>116111</v>
          </cell>
          <cell r="M1300" t="str">
            <v>mo</v>
          </cell>
        </row>
        <row r="1301">
          <cell r="A1301" t="str">
            <v>12-02-200</v>
          </cell>
          <cell r="B1301" t="str">
            <v>au10000</v>
          </cell>
          <cell r="C1301" t="str">
            <v>Aux MO ayudante</v>
          </cell>
          <cell r="D1301">
            <v>9</v>
          </cell>
          <cell r="E1301" t="str">
            <v>hr</v>
          </cell>
          <cell r="F1301">
            <v>5080</v>
          </cell>
          <cell r="G1301">
            <v>45720</v>
          </cell>
          <cell r="M1301" t="str">
            <v>mo</v>
          </cell>
        </row>
        <row r="1302">
          <cell r="A1302" t="str">
            <v>12-02-200</v>
          </cell>
          <cell r="B1302" t="str">
            <v>TP500020</v>
          </cell>
          <cell r="C1302" t="str">
            <v>Transporte puertas y ventanas</v>
          </cell>
          <cell r="D1302">
            <v>0.315</v>
          </cell>
          <cell r="E1302" t="str">
            <v>m2</v>
          </cell>
          <cell r="F1302">
            <v>50800</v>
          </cell>
          <cell r="G1302">
            <v>16002</v>
          </cell>
          <cell r="M1302" t="str">
            <v>TP</v>
          </cell>
        </row>
        <row r="1303">
          <cell r="A1303" t="str">
            <v>12-02-200</v>
          </cell>
          <cell r="B1303" t="str">
            <v>sc97420</v>
          </cell>
          <cell r="C1303" t="str">
            <v>Subcontrato instalacion puertas y ventanas + AIU</v>
          </cell>
          <cell r="D1303">
            <v>0.315</v>
          </cell>
          <cell r="E1303" t="str">
            <v>m2</v>
          </cell>
          <cell r="F1303">
            <v>544068</v>
          </cell>
          <cell r="G1303">
            <v>171382</v>
          </cell>
          <cell r="M1303" t="str">
            <v>sc</v>
          </cell>
        </row>
        <row r="1304">
          <cell r="A1304" t="str">
            <v>12-02-200</v>
          </cell>
          <cell r="B1304" t="str">
            <v>mt13900</v>
          </cell>
          <cell r="C1304" t="str">
            <v>Elementos de consumo y protección</v>
          </cell>
          <cell r="D1304">
            <v>161831</v>
          </cell>
          <cell r="E1304" t="str">
            <v>%</v>
          </cell>
          <cell r="F1304">
            <v>1.2455000000000001E-2</v>
          </cell>
          <cell r="G1304">
            <v>2016</v>
          </cell>
          <cell r="M1304" t="str">
            <v>mt</v>
          </cell>
        </row>
        <row r="1305">
          <cell r="A1305" t="str">
            <v>12-02-200</v>
          </cell>
          <cell r="B1305" t="str">
            <v>hm15100</v>
          </cell>
          <cell r="C1305" t="str">
            <v>Herramienta y equipo menor</v>
          </cell>
          <cell r="D1305">
            <v>161831</v>
          </cell>
          <cell r="E1305" t="str">
            <v>%</v>
          </cell>
          <cell r="F1305">
            <v>0.03</v>
          </cell>
          <cell r="G1305">
            <v>4855</v>
          </cell>
          <cell r="M1305" t="str">
            <v>hm</v>
          </cell>
        </row>
        <row r="1306">
          <cell r="A1306">
            <v>0</v>
          </cell>
          <cell r="C1306" t="str">
            <v>DIRECTO:  857,498 / UN</v>
          </cell>
          <cell r="D1306" t="str">
            <v xml:space="preserve">  </v>
          </cell>
          <cell r="E1306">
            <v>0</v>
          </cell>
          <cell r="F1306">
            <v>0</v>
          </cell>
          <cell r="G1306">
            <v>0</v>
          </cell>
          <cell r="M1306">
            <v>0</v>
          </cell>
        </row>
        <row r="1307">
          <cell r="A1307">
            <v>0</v>
          </cell>
          <cell r="C1307">
            <v>0</v>
          </cell>
          <cell r="E1307">
            <v>0</v>
          </cell>
          <cell r="F1307">
            <v>0</v>
          </cell>
          <cell r="G1307">
            <v>0</v>
          </cell>
          <cell r="M1307">
            <v>0</v>
          </cell>
        </row>
        <row r="1308">
          <cell r="A1308" t="str">
            <v>12-02-210</v>
          </cell>
          <cell r="B1308" t="str">
            <v>12-02-210</v>
          </cell>
          <cell r="C1308" t="str">
            <v>PUERTA P21 (1.25x3.32). MARCO + ALA(S) EN MADERA. INCLUYE ACABADO FINAL</v>
          </cell>
          <cell r="D1308">
            <v>3</v>
          </cell>
          <cell r="E1308" t="str">
            <v>UN</v>
          </cell>
          <cell r="F1308">
            <v>0</v>
          </cell>
          <cell r="G1308">
            <v>1796492</v>
          </cell>
          <cell r="M1308" t="e">
            <v>#N/A</v>
          </cell>
        </row>
        <row r="1309">
          <cell r="A1309" t="str">
            <v>12-02-210</v>
          </cell>
          <cell r="B1309" t="str">
            <v>mt571000</v>
          </cell>
          <cell r="C1309" t="str">
            <v>Madera cedro</v>
          </cell>
          <cell r="D1309">
            <v>0.127029</v>
          </cell>
          <cell r="E1309" t="str">
            <v>m3</v>
          </cell>
          <cell r="F1309">
            <v>2641600</v>
          </cell>
          <cell r="G1309">
            <v>335560</v>
          </cell>
          <cell r="M1309" t="str">
            <v>mt</v>
          </cell>
        </row>
        <row r="1310">
          <cell r="A1310" t="str">
            <v>12-02-210</v>
          </cell>
          <cell r="B1310" t="str">
            <v>mt571100</v>
          </cell>
          <cell r="C1310" t="str">
            <v>Ala entamborada</v>
          </cell>
          <cell r="D1310">
            <v>2</v>
          </cell>
          <cell r="E1310" t="str">
            <v>un</v>
          </cell>
          <cell r="F1310">
            <v>102660</v>
          </cell>
          <cell r="G1310">
            <v>205320</v>
          </cell>
          <cell r="M1310" t="str">
            <v>mt</v>
          </cell>
        </row>
        <row r="1311">
          <cell r="A1311" t="str">
            <v>12-02-210</v>
          </cell>
          <cell r="B1311" t="str">
            <v>mt18620</v>
          </cell>
          <cell r="C1311" t="str">
            <v>Barniz para puertas y ventanas en madera</v>
          </cell>
          <cell r="D1311">
            <v>2</v>
          </cell>
          <cell r="E1311" t="str">
            <v>gl</v>
          </cell>
          <cell r="F1311">
            <v>40538.400000000001</v>
          </cell>
          <cell r="G1311">
            <v>81077</v>
          </cell>
          <cell r="M1311" t="str">
            <v>mt</v>
          </cell>
        </row>
        <row r="1312">
          <cell r="A1312" t="str">
            <v>12-02-210</v>
          </cell>
          <cell r="B1312" t="str">
            <v>mt51130</v>
          </cell>
          <cell r="C1312" t="str">
            <v>Cerradura para puerta en madera</v>
          </cell>
          <cell r="D1312">
            <v>1</v>
          </cell>
          <cell r="E1312" t="str">
            <v>un</v>
          </cell>
          <cell r="F1312">
            <v>96520</v>
          </cell>
          <cell r="G1312">
            <v>96520</v>
          </cell>
          <cell r="M1312" t="str">
            <v>mt</v>
          </cell>
        </row>
        <row r="1313">
          <cell r="A1313" t="str">
            <v>12-02-210</v>
          </cell>
          <cell r="B1313" t="str">
            <v>au10260</v>
          </cell>
          <cell r="C1313" t="str">
            <v>Aux MO oficial carpintero</v>
          </cell>
          <cell r="D1313">
            <v>18</v>
          </cell>
          <cell r="E1313" t="str">
            <v>hr</v>
          </cell>
          <cell r="F1313">
            <v>12901.168</v>
          </cell>
          <cell r="G1313">
            <v>232222</v>
          </cell>
          <cell r="M1313" t="str">
            <v>mo</v>
          </cell>
        </row>
        <row r="1314">
          <cell r="A1314" t="str">
            <v>12-02-210</v>
          </cell>
          <cell r="B1314" t="str">
            <v>au10000</v>
          </cell>
          <cell r="C1314" t="str">
            <v>Aux MO ayudante</v>
          </cell>
          <cell r="D1314">
            <v>18</v>
          </cell>
          <cell r="E1314" t="str">
            <v>hr</v>
          </cell>
          <cell r="F1314">
            <v>5080</v>
          </cell>
          <cell r="G1314">
            <v>91440</v>
          </cell>
          <cell r="M1314" t="str">
            <v>mo</v>
          </cell>
        </row>
        <row r="1315">
          <cell r="A1315" t="str">
            <v>12-02-210</v>
          </cell>
          <cell r="B1315" t="str">
            <v>TP500020</v>
          </cell>
          <cell r="C1315" t="str">
            <v>Transporte puertas y ventanas</v>
          </cell>
          <cell r="D1315">
            <v>1.2449999999999999</v>
          </cell>
          <cell r="E1315" t="str">
            <v>m2</v>
          </cell>
          <cell r="F1315">
            <v>50800</v>
          </cell>
          <cell r="G1315">
            <v>63246</v>
          </cell>
          <cell r="M1315" t="str">
            <v>TP</v>
          </cell>
        </row>
        <row r="1316">
          <cell r="A1316" t="str">
            <v>12-02-210</v>
          </cell>
          <cell r="B1316" t="str">
            <v>sc97420</v>
          </cell>
          <cell r="C1316" t="str">
            <v>Subcontrato instalacion puertas y ventanas + AIU</v>
          </cell>
          <cell r="D1316">
            <v>1.2449999999999999</v>
          </cell>
          <cell r="E1316" t="str">
            <v>m2</v>
          </cell>
          <cell r="F1316">
            <v>544068</v>
          </cell>
          <cell r="G1316">
            <v>677365</v>
          </cell>
          <cell r="M1316" t="str">
            <v>sc</v>
          </cell>
        </row>
        <row r="1317">
          <cell r="A1317" t="str">
            <v>12-02-210</v>
          </cell>
          <cell r="B1317" t="str">
            <v>mt13900</v>
          </cell>
          <cell r="C1317" t="str">
            <v>Elementos de consumo y protección</v>
          </cell>
          <cell r="D1317">
            <v>323662</v>
          </cell>
          <cell r="E1317" t="str">
            <v>%</v>
          </cell>
          <cell r="F1317">
            <v>1.2455000000000001E-2</v>
          </cell>
          <cell r="G1317">
            <v>4032</v>
          </cell>
          <cell r="M1317" t="str">
            <v>mt</v>
          </cell>
        </row>
        <row r="1318">
          <cell r="A1318" t="str">
            <v>12-02-210</v>
          </cell>
          <cell r="B1318" t="str">
            <v>hm15100</v>
          </cell>
          <cell r="C1318" t="str">
            <v>Herramienta y equipo menor</v>
          </cell>
          <cell r="D1318">
            <v>323662</v>
          </cell>
          <cell r="E1318" t="str">
            <v>%</v>
          </cell>
          <cell r="F1318">
            <v>0.03</v>
          </cell>
          <cell r="G1318">
            <v>9710</v>
          </cell>
          <cell r="M1318" t="str">
            <v>hm</v>
          </cell>
        </row>
        <row r="1319">
          <cell r="A1319">
            <v>0</v>
          </cell>
          <cell r="C1319" t="str">
            <v>DIRECTO:  1,796,492 / UN</v>
          </cell>
          <cell r="D1319" t="str">
            <v xml:space="preserve">  </v>
          </cell>
          <cell r="E1319">
            <v>0</v>
          </cell>
          <cell r="F1319">
            <v>0</v>
          </cell>
          <cell r="G1319">
            <v>0</v>
          </cell>
          <cell r="M1319">
            <v>0</v>
          </cell>
        </row>
        <row r="1320">
          <cell r="A1320">
            <v>0</v>
          </cell>
          <cell r="C1320">
            <v>0</v>
          </cell>
          <cell r="E1320">
            <v>0</v>
          </cell>
          <cell r="F1320">
            <v>0</v>
          </cell>
          <cell r="G1320">
            <v>0</v>
          </cell>
          <cell r="M1320">
            <v>0</v>
          </cell>
        </row>
        <row r="1321">
          <cell r="A1321" t="str">
            <v>12-02-220</v>
          </cell>
          <cell r="B1321" t="str">
            <v>12-02-220</v>
          </cell>
          <cell r="C1321" t="str">
            <v>PUERTA P22 (1.42x2.73). MARCO + ALA(S) EN MADERA. INCLUYE ACABADO FINAL</v>
          </cell>
          <cell r="D1321">
            <v>2</v>
          </cell>
          <cell r="E1321" t="str">
            <v>UN</v>
          </cell>
          <cell r="F1321">
            <v>0</v>
          </cell>
          <cell r="G1321">
            <v>5750148</v>
          </cell>
          <cell r="M1321" t="e">
            <v>#N/A</v>
          </cell>
        </row>
        <row r="1322">
          <cell r="A1322" t="str">
            <v>12-02-220</v>
          </cell>
          <cell r="B1322" t="str">
            <v>mt571000</v>
          </cell>
          <cell r="C1322" t="str">
            <v>Madera cedro</v>
          </cell>
          <cell r="D1322">
            <v>0.77532000000000001</v>
          </cell>
          <cell r="E1322" t="str">
            <v>m3</v>
          </cell>
          <cell r="F1322">
            <v>2641600</v>
          </cell>
          <cell r="G1322">
            <v>2048086</v>
          </cell>
          <cell r="M1322" t="str">
            <v>mt</v>
          </cell>
        </row>
        <row r="1323">
          <cell r="A1323" t="str">
            <v>12-02-220</v>
          </cell>
          <cell r="B1323" t="str">
            <v>mt18620</v>
          </cell>
          <cell r="C1323" t="str">
            <v>Barniz para puertas y ventanas en madera</v>
          </cell>
          <cell r="D1323">
            <v>2</v>
          </cell>
          <cell r="E1323" t="str">
            <v>gl</v>
          </cell>
          <cell r="F1323">
            <v>40538.400000000001</v>
          </cell>
          <cell r="G1323">
            <v>81077</v>
          </cell>
          <cell r="M1323" t="str">
            <v>mt</v>
          </cell>
        </row>
        <row r="1324">
          <cell r="A1324" t="str">
            <v>12-02-220</v>
          </cell>
          <cell r="B1324" t="str">
            <v>mt51130</v>
          </cell>
          <cell r="C1324" t="str">
            <v>Cerradura para puerta en madera</v>
          </cell>
          <cell r="D1324">
            <v>1</v>
          </cell>
          <cell r="E1324" t="str">
            <v>un</v>
          </cell>
          <cell r="F1324">
            <v>96520</v>
          </cell>
          <cell r="G1324">
            <v>96520</v>
          </cell>
          <cell r="M1324" t="str">
            <v>mt</v>
          </cell>
        </row>
        <row r="1325">
          <cell r="A1325" t="str">
            <v>12-02-220</v>
          </cell>
          <cell r="B1325" t="str">
            <v>au10260</v>
          </cell>
          <cell r="C1325" t="str">
            <v>Aux MO oficial carpintero</v>
          </cell>
          <cell r="D1325">
            <v>65</v>
          </cell>
          <cell r="E1325" t="str">
            <v>hr</v>
          </cell>
          <cell r="F1325">
            <v>12901.168</v>
          </cell>
          <cell r="G1325">
            <v>838576</v>
          </cell>
          <cell r="M1325" t="str">
            <v>mo</v>
          </cell>
        </row>
        <row r="1326">
          <cell r="A1326" t="str">
            <v>12-02-220</v>
          </cell>
          <cell r="B1326" t="str">
            <v>au10000</v>
          </cell>
          <cell r="C1326" t="str">
            <v>Aux MO ayudante</v>
          </cell>
          <cell r="D1326">
            <v>65</v>
          </cell>
          <cell r="E1326" t="str">
            <v>hr</v>
          </cell>
          <cell r="F1326">
            <v>5080</v>
          </cell>
          <cell r="G1326">
            <v>330200</v>
          </cell>
          <cell r="M1326" t="str">
            <v>mo</v>
          </cell>
        </row>
        <row r="1327">
          <cell r="A1327" t="str">
            <v>12-02-220</v>
          </cell>
          <cell r="B1327" t="str">
            <v>TP500020</v>
          </cell>
          <cell r="C1327" t="str">
            <v>Transporte puertas y ventanas</v>
          </cell>
          <cell r="D1327">
            <v>3.8765999999999998</v>
          </cell>
          <cell r="E1327" t="str">
            <v>m2</v>
          </cell>
          <cell r="F1327">
            <v>50800</v>
          </cell>
          <cell r="G1327">
            <v>196932</v>
          </cell>
          <cell r="M1327" t="str">
            <v>TP</v>
          </cell>
        </row>
        <row r="1328">
          <cell r="A1328" t="str">
            <v>12-02-220</v>
          </cell>
          <cell r="B1328" t="str">
            <v>sc97420</v>
          </cell>
          <cell r="C1328" t="str">
            <v>Subcontrato instalacion puertas y ventanas + AIU</v>
          </cell>
          <cell r="D1328">
            <v>3.8765999999999998</v>
          </cell>
          <cell r="E1328" t="str">
            <v>m2</v>
          </cell>
          <cell r="F1328">
            <v>544068</v>
          </cell>
          <cell r="G1328">
            <v>2109135</v>
          </cell>
          <cell r="M1328" t="str">
            <v>sc</v>
          </cell>
        </row>
        <row r="1329">
          <cell r="A1329" t="str">
            <v>12-02-220</v>
          </cell>
          <cell r="B1329" t="str">
            <v>mt13900</v>
          </cell>
          <cell r="C1329" t="str">
            <v>Elementos de consumo y protección</v>
          </cell>
          <cell r="D1329">
            <v>1168776</v>
          </cell>
          <cell r="E1329" t="str">
            <v>%</v>
          </cell>
          <cell r="F1329">
            <v>1.2455000000000001E-2</v>
          </cell>
          <cell r="G1329">
            <v>14558</v>
          </cell>
          <cell r="M1329" t="str">
            <v>mt</v>
          </cell>
        </row>
        <row r="1330">
          <cell r="A1330" t="str">
            <v>12-02-220</v>
          </cell>
          <cell r="B1330" t="str">
            <v>hm15100</v>
          </cell>
          <cell r="C1330" t="str">
            <v>Herramienta y equipo menor</v>
          </cell>
          <cell r="D1330">
            <v>1168776</v>
          </cell>
          <cell r="E1330" t="str">
            <v>%</v>
          </cell>
          <cell r="F1330">
            <v>0.03</v>
          </cell>
          <cell r="G1330">
            <v>35064</v>
          </cell>
          <cell r="M1330" t="str">
            <v>hm</v>
          </cell>
        </row>
        <row r="1331">
          <cell r="A1331">
            <v>0</v>
          </cell>
          <cell r="C1331" t="str">
            <v>DIRECTO:  5,750,148 / UN</v>
          </cell>
          <cell r="D1331" t="str">
            <v xml:space="preserve">  </v>
          </cell>
          <cell r="E1331">
            <v>0</v>
          </cell>
          <cell r="F1331">
            <v>0</v>
          </cell>
          <cell r="G1331">
            <v>0</v>
          </cell>
          <cell r="M1331">
            <v>0</v>
          </cell>
        </row>
        <row r="1332">
          <cell r="A1332">
            <v>0</v>
          </cell>
          <cell r="C1332">
            <v>0</v>
          </cell>
          <cell r="E1332">
            <v>0</v>
          </cell>
          <cell r="F1332">
            <v>0</v>
          </cell>
          <cell r="G1332">
            <v>0</v>
          </cell>
          <cell r="M1332">
            <v>0</v>
          </cell>
        </row>
        <row r="1333">
          <cell r="A1333" t="str">
            <v>12-02-230</v>
          </cell>
          <cell r="B1333" t="str">
            <v>12-02-230</v>
          </cell>
          <cell r="C1333" t="str">
            <v>PUERTA P23 (1.30x2.73). MARCO + ALA(S) EN MADERA. INCLUYE ACABADO FINAL</v>
          </cell>
          <cell r="D1333">
            <v>1</v>
          </cell>
          <cell r="E1333" t="str">
            <v>UN</v>
          </cell>
          <cell r="F1333">
            <v>0</v>
          </cell>
          <cell r="G1333">
            <v>5419681</v>
          </cell>
          <cell r="M1333" t="e">
            <v>#N/A</v>
          </cell>
        </row>
        <row r="1334">
          <cell r="A1334" t="str">
            <v>12-02-230</v>
          </cell>
          <cell r="B1334" t="str">
            <v>mt571000</v>
          </cell>
          <cell r="C1334" t="str">
            <v>Madera cedro</v>
          </cell>
          <cell r="D1334">
            <v>0.70979999999999999</v>
          </cell>
          <cell r="E1334" t="str">
            <v>m3</v>
          </cell>
          <cell r="F1334">
            <v>2641600</v>
          </cell>
          <cell r="G1334">
            <v>1875008</v>
          </cell>
          <cell r="M1334" t="str">
            <v>mt</v>
          </cell>
        </row>
        <row r="1335">
          <cell r="A1335" t="str">
            <v>12-02-230</v>
          </cell>
          <cell r="B1335" t="str">
            <v>mt18620</v>
          </cell>
          <cell r="C1335" t="str">
            <v>Barniz para puertas y ventanas en madera</v>
          </cell>
          <cell r="D1335">
            <v>2</v>
          </cell>
          <cell r="E1335" t="str">
            <v>gl</v>
          </cell>
          <cell r="F1335">
            <v>40538.400000000001</v>
          </cell>
          <cell r="G1335">
            <v>81077</v>
          </cell>
          <cell r="M1335" t="str">
            <v>mt</v>
          </cell>
        </row>
        <row r="1336">
          <cell r="A1336" t="str">
            <v>12-02-230</v>
          </cell>
          <cell r="B1336" t="str">
            <v>mt51130</v>
          </cell>
          <cell r="C1336" t="str">
            <v>Cerradura para puerta en madera</v>
          </cell>
          <cell r="D1336">
            <v>1</v>
          </cell>
          <cell r="E1336" t="str">
            <v>un</v>
          </cell>
          <cell r="F1336">
            <v>96520</v>
          </cell>
          <cell r="G1336">
            <v>96520</v>
          </cell>
          <cell r="M1336" t="str">
            <v>mt</v>
          </cell>
        </row>
        <row r="1337">
          <cell r="A1337" t="str">
            <v>12-02-230</v>
          </cell>
          <cell r="B1337" t="str">
            <v>au10260</v>
          </cell>
          <cell r="C1337" t="str">
            <v>Aux MO oficial carpintero</v>
          </cell>
          <cell r="D1337">
            <v>67</v>
          </cell>
          <cell r="E1337" t="str">
            <v>hr</v>
          </cell>
          <cell r="F1337">
            <v>12901.168</v>
          </cell>
          <cell r="G1337">
            <v>864379</v>
          </cell>
          <cell r="M1337" t="str">
            <v>mo</v>
          </cell>
        </row>
        <row r="1338">
          <cell r="A1338" t="str">
            <v>12-02-230</v>
          </cell>
          <cell r="B1338" t="str">
            <v>au10000</v>
          </cell>
          <cell r="C1338" t="str">
            <v>Aux MO ayudante</v>
          </cell>
          <cell r="D1338">
            <v>67</v>
          </cell>
          <cell r="E1338" t="str">
            <v>hr</v>
          </cell>
          <cell r="F1338">
            <v>5080</v>
          </cell>
          <cell r="G1338">
            <v>340360</v>
          </cell>
          <cell r="M1338" t="str">
            <v>mo</v>
          </cell>
        </row>
        <row r="1339">
          <cell r="A1339" t="str">
            <v>12-02-230</v>
          </cell>
          <cell r="B1339" t="str">
            <v>TP500020</v>
          </cell>
          <cell r="C1339" t="str">
            <v>Transporte puertas y ventanas</v>
          </cell>
          <cell r="D1339">
            <v>3.5489999999999999</v>
          </cell>
          <cell r="E1339" t="str">
            <v>m2</v>
          </cell>
          <cell r="F1339">
            <v>50800</v>
          </cell>
          <cell r="G1339">
            <v>180290</v>
          </cell>
          <cell r="M1339" t="str">
            <v>TP</v>
          </cell>
        </row>
        <row r="1340">
          <cell r="A1340" t="str">
            <v>12-02-230</v>
          </cell>
          <cell r="B1340" t="str">
            <v>sc97420</v>
          </cell>
          <cell r="C1340" t="str">
            <v>Subcontrato instalacion puertas y ventanas + AIU</v>
          </cell>
          <cell r="D1340">
            <v>3.5489999999999999</v>
          </cell>
          <cell r="E1340" t="str">
            <v>m2</v>
          </cell>
          <cell r="F1340">
            <v>544068</v>
          </cell>
          <cell r="G1340">
            <v>1930898</v>
          </cell>
          <cell r="M1340" t="str">
            <v>sc</v>
          </cell>
        </row>
        <row r="1341">
          <cell r="A1341" t="str">
            <v>12-02-230</v>
          </cell>
          <cell r="B1341" t="str">
            <v>mt13900</v>
          </cell>
          <cell r="C1341" t="str">
            <v>Elementos de consumo y protección</v>
          </cell>
          <cell r="D1341">
            <v>1204739</v>
          </cell>
          <cell r="E1341" t="str">
            <v>%</v>
          </cell>
          <cell r="F1341">
            <v>1.2455000000000001E-2</v>
          </cell>
          <cell r="G1341">
            <v>15006</v>
          </cell>
          <cell r="M1341" t="str">
            <v>mt</v>
          </cell>
        </row>
        <row r="1342">
          <cell r="A1342" t="str">
            <v>12-02-230</v>
          </cell>
          <cell r="B1342" t="str">
            <v>hm15100</v>
          </cell>
          <cell r="C1342" t="str">
            <v>Herramienta y equipo menor</v>
          </cell>
          <cell r="D1342">
            <v>1204739</v>
          </cell>
          <cell r="E1342" t="str">
            <v>%</v>
          </cell>
          <cell r="F1342">
            <v>0.03</v>
          </cell>
          <cell r="G1342">
            <v>36143</v>
          </cell>
          <cell r="M1342" t="str">
            <v>hm</v>
          </cell>
        </row>
        <row r="1343">
          <cell r="A1343">
            <v>0</v>
          </cell>
          <cell r="C1343" t="str">
            <v>DIRECTO:  5,419,681 / UN</v>
          </cell>
          <cell r="D1343" t="str">
            <v xml:space="preserve">  </v>
          </cell>
          <cell r="E1343">
            <v>0</v>
          </cell>
          <cell r="F1343">
            <v>0</v>
          </cell>
          <cell r="G1343">
            <v>0</v>
          </cell>
          <cell r="M1343">
            <v>0</v>
          </cell>
        </row>
        <row r="1344">
          <cell r="A1344">
            <v>0</v>
          </cell>
          <cell r="C1344">
            <v>0</v>
          </cell>
          <cell r="E1344">
            <v>0</v>
          </cell>
          <cell r="F1344">
            <v>0</v>
          </cell>
          <cell r="G1344">
            <v>0</v>
          </cell>
          <cell r="M1344">
            <v>0</v>
          </cell>
        </row>
        <row r="1345">
          <cell r="A1345" t="str">
            <v>12-02-240</v>
          </cell>
          <cell r="B1345" t="str">
            <v>12-02-240</v>
          </cell>
          <cell r="C1345" t="str">
            <v>PUERTA P24 (1.20x2.73). MARCO + ALA(S) EN MADERA. INCLUYE ACABADO FINAL</v>
          </cell>
          <cell r="D1345">
            <v>6</v>
          </cell>
          <cell r="E1345" t="str">
            <v>UN</v>
          </cell>
          <cell r="F1345">
            <v>0</v>
          </cell>
          <cell r="G1345">
            <v>4841253</v>
          </cell>
          <cell r="M1345" t="e">
            <v>#N/A</v>
          </cell>
        </row>
        <row r="1346">
          <cell r="A1346" t="str">
            <v>12-02-240</v>
          </cell>
          <cell r="B1346" t="str">
            <v>mt571000</v>
          </cell>
          <cell r="C1346" t="str">
            <v>Madera cedro</v>
          </cell>
          <cell r="D1346">
            <v>0.6552</v>
          </cell>
          <cell r="E1346" t="str">
            <v>m3</v>
          </cell>
          <cell r="F1346">
            <v>2641600</v>
          </cell>
          <cell r="G1346">
            <v>1730777</v>
          </cell>
          <cell r="M1346" t="str">
            <v>mt</v>
          </cell>
        </row>
        <row r="1347">
          <cell r="A1347" t="str">
            <v>12-02-240</v>
          </cell>
          <cell r="B1347" t="str">
            <v>mt18620</v>
          </cell>
          <cell r="C1347" t="str">
            <v>Barniz para puertas y ventanas en madera</v>
          </cell>
          <cell r="D1347">
            <v>2</v>
          </cell>
          <cell r="E1347" t="str">
            <v>gl</v>
          </cell>
          <cell r="F1347">
            <v>40538.400000000001</v>
          </cell>
          <cell r="G1347">
            <v>81077</v>
          </cell>
          <cell r="M1347" t="str">
            <v>mt</v>
          </cell>
        </row>
        <row r="1348">
          <cell r="A1348" t="str">
            <v>12-02-240</v>
          </cell>
          <cell r="B1348" t="str">
            <v>mt51130</v>
          </cell>
          <cell r="C1348" t="str">
            <v>Cerradura para puerta en madera</v>
          </cell>
          <cell r="D1348">
            <v>1</v>
          </cell>
          <cell r="E1348" t="str">
            <v>un</v>
          </cell>
          <cell r="F1348">
            <v>96520</v>
          </cell>
          <cell r="G1348">
            <v>96520</v>
          </cell>
          <cell r="M1348" t="str">
            <v>mt</v>
          </cell>
        </row>
        <row r="1349">
          <cell r="A1349" t="str">
            <v>12-02-240</v>
          </cell>
          <cell r="B1349" t="str">
            <v>au10260</v>
          </cell>
          <cell r="C1349" t="str">
            <v>Aux MO oficial carpintero</v>
          </cell>
          <cell r="D1349">
            <v>52.5</v>
          </cell>
          <cell r="E1349" t="str">
            <v>hr</v>
          </cell>
          <cell r="F1349">
            <v>12901.168</v>
          </cell>
          <cell r="G1349">
            <v>677312</v>
          </cell>
          <cell r="M1349" t="str">
            <v>mo</v>
          </cell>
        </row>
        <row r="1350">
          <cell r="A1350" t="str">
            <v>12-02-240</v>
          </cell>
          <cell r="B1350" t="str">
            <v>au10000</v>
          </cell>
          <cell r="C1350" t="str">
            <v>Aux MO ayudante</v>
          </cell>
          <cell r="D1350">
            <v>52.5</v>
          </cell>
          <cell r="E1350" t="str">
            <v>hr</v>
          </cell>
          <cell r="F1350">
            <v>5080</v>
          </cell>
          <cell r="G1350">
            <v>266700</v>
          </cell>
          <cell r="M1350" t="str">
            <v>mo</v>
          </cell>
        </row>
        <row r="1351">
          <cell r="A1351" t="str">
            <v>12-02-240</v>
          </cell>
          <cell r="B1351" t="str">
            <v>TP500020</v>
          </cell>
          <cell r="C1351" t="str">
            <v>Transporte puertas y ventanas</v>
          </cell>
          <cell r="D1351">
            <v>3.2759999999999998</v>
          </cell>
          <cell r="E1351" t="str">
            <v>m2</v>
          </cell>
          <cell r="F1351">
            <v>50800</v>
          </cell>
          <cell r="G1351">
            <v>166421</v>
          </cell>
          <cell r="M1351" t="str">
            <v>TP</v>
          </cell>
        </row>
        <row r="1352">
          <cell r="A1352" t="str">
            <v>12-02-240</v>
          </cell>
          <cell r="B1352" t="str">
            <v>sc97420</v>
          </cell>
          <cell r="C1352" t="str">
            <v>Subcontrato instalacion puertas y ventanas + AIU</v>
          </cell>
          <cell r="D1352">
            <v>3.2759999999999998</v>
          </cell>
          <cell r="E1352" t="str">
            <v>m2</v>
          </cell>
          <cell r="F1352">
            <v>544068</v>
          </cell>
          <cell r="G1352">
            <v>1782367</v>
          </cell>
          <cell r="M1352" t="str">
            <v>sc</v>
          </cell>
        </row>
        <row r="1353">
          <cell r="A1353" t="str">
            <v>12-02-240</v>
          </cell>
          <cell r="B1353" t="str">
            <v>mt13900</v>
          </cell>
          <cell r="C1353" t="str">
            <v>Elementos de consumo y protección</v>
          </cell>
          <cell r="D1353">
            <v>944012</v>
          </cell>
          <cell r="E1353" t="str">
            <v>%</v>
          </cell>
          <cell r="F1353">
            <v>1.2455000000000001E-2</v>
          </cell>
          <cell r="G1353">
            <v>11758</v>
          </cell>
          <cell r="M1353" t="str">
            <v>mt</v>
          </cell>
        </row>
        <row r="1354">
          <cell r="A1354" t="str">
            <v>12-02-240</v>
          </cell>
          <cell r="B1354" t="str">
            <v>hm15100</v>
          </cell>
          <cell r="C1354" t="str">
            <v>Herramienta y equipo menor</v>
          </cell>
          <cell r="D1354">
            <v>944012</v>
          </cell>
          <cell r="E1354" t="str">
            <v>%</v>
          </cell>
          <cell r="F1354">
            <v>0.03</v>
          </cell>
          <cell r="G1354">
            <v>28321</v>
          </cell>
          <cell r="M1354" t="str">
            <v>hm</v>
          </cell>
        </row>
        <row r="1355">
          <cell r="A1355">
            <v>0</v>
          </cell>
          <cell r="C1355" t="str">
            <v>DIRECTO:  4,841,253 / UN</v>
          </cell>
          <cell r="D1355" t="str">
            <v xml:space="preserve">  </v>
          </cell>
          <cell r="E1355">
            <v>0</v>
          </cell>
          <cell r="F1355">
            <v>0</v>
          </cell>
          <cell r="G1355">
            <v>0</v>
          </cell>
          <cell r="M1355">
            <v>0</v>
          </cell>
        </row>
        <row r="1356">
          <cell r="A1356">
            <v>0</v>
          </cell>
          <cell r="C1356">
            <v>0</v>
          </cell>
          <cell r="E1356">
            <v>0</v>
          </cell>
          <cell r="F1356">
            <v>0</v>
          </cell>
          <cell r="G1356">
            <v>0</v>
          </cell>
          <cell r="M1356">
            <v>0</v>
          </cell>
        </row>
        <row r="1357">
          <cell r="A1357" t="str">
            <v>12-02-250</v>
          </cell>
          <cell r="B1357" t="str">
            <v>12-02-250</v>
          </cell>
          <cell r="C1357" t="str">
            <v>PUERTA PV06 ((1.58+2.54)x2.73). MARCO + ALA(S) EN MADERA + VIDRIO TEMPLADO TRANSLUCIDO. INCLUYE ACABADO FINAL</v>
          </cell>
          <cell r="D1357">
            <v>1</v>
          </cell>
          <cell r="E1357" t="str">
            <v>UN</v>
          </cell>
          <cell r="F1357">
            <v>0</v>
          </cell>
          <cell r="G1357">
            <v>5553410</v>
          </cell>
          <cell r="M1357" t="e">
            <v>#N/A</v>
          </cell>
        </row>
        <row r="1358">
          <cell r="A1358" t="str">
            <v>12-02-250</v>
          </cell>
          <cell r="B1358" t="str">
            <v>mt571000</v>
          </cell>
          <cell r="C1358" t="str">
            <v>Madera cedro</v>
          </cell>
          <cell r="D1358">
            <v>0.12309999999999999</v>
          </cell>
          <cell r="E1358" t="str">
            <v>m3</v>
          </cell>
          <cell r="F1358">
            <v>2641600</v>
          </cell>
          <cell r="G1358">
            <v>325181</v>
          </cell>
          <cell r="M1358" t="str">
            <v>mt</v>
          </cell>
        </row>
        <row r="1359">
          <cell r="A1359" t="str">
            <v>12-02-250</v>
          </cell>
          <cell r="B1359" t="str">
            <v>mt571100</v>
          </cell>
          <cell r="C1359" t="str">
            <v>Ala entamborada</v>
          </cell>
          <cell r="D1359">
            <v>2</v>
          </cell>
          <cell r="E1359" t="str">
            <v>un</v>
          </cell>
          <cell r="F1359">
            <v>102660</v>
          </cell>
          <cell r="G1359">
            <v>205320</v>
          </cell>
          <cell r="M1359" t="str">
            <v>mt</v>
          </cell>
        </row>
        <row r="1360">
          <cell r="A1360" t="str">
            <v>12-02-250</v>
          </cell>
          <cell r="B1360" t="str">
            <v>mt18620</v>
          </cell>
          <cell r="C1360" t="str">
            <v>Barniz para puertas y ventanas en madera</v>
          </cell>
          <cell r="D1360">
            <v>2</v>
          </cell>
          <cell r="E1360" t="str">
            <v>gl</v>
          </cell>
          <cell r="F1360">
            <v>40538.400000000001</v>
          </cell>
          <cell r="G1360">
            <v>81077</v>
          </cell>
          <cell r="M1360" t="str">
            <v>mt</v>
          </cell>
        </row>
        <row r="1361">
          <cell r="A1361" t="str">
            <v>12-02-250</v>
          </cell>
          <cell r="B1361" t="str">
            <v>mt539100</v>
          </cell>
          <cell r="C1361" t="str">
            <v>Vidrio templado translucido 5mm</v>
          </cell>
          <cell r="D1361">
            <v>11.2476</v>
          </cell>
          <cell r="E1361" t="str">
            <v>m2</v>
          </cell>
          <cell r="F1361">
            <v>92846.399999999994</v>
          </cell>
          <cell r="G1361">
            <v>1044300</v>
          </cell>
          <cell r="M1361" t="str">
            <v>mt</v>
          </cell>
        </row>
        <row r="1362">
          <cell r="A1362" t="str">
            <v>12-02-250</v>
          </cell>
          <cell r="B1362" t="str">
            <v>mt51130</v>
          </cell>
          <cell r="C1362" t="str">
            <v>Cerradura para puerta en madera</v>
          </cell>
          <cell r="D1362">
            <v>1</v>
          </cell>
          <cell r="E1362" t="str">
            <v>un</v>
          </cell>
          <cell r="F1362">
            <v>96520</v>
          </cell>
          <cell r="G1362">
            <v>96520</v>
          </cell>
          <cell r="M1362" t="str">
            <v>mt</v>
          </cell>
        </row>
        <row r="1363">
          <cell r="A1363" t="str">
            <v>12-02-250</v>
          </cell>
          <cell r="B1363" t="str">
            <v>au10260</v>
          </cell>
          <cell r="C1363" t="str">
            <v>Aux MO oficial carpintero</v>
          </cell>
          <cell r="D1363">
            <v>60</v>
          </cell>
          <cell r="E1363" t="str">
            <v>hr</v>
          </cell>
          <cell r="F1363">
            <v>12901.168</v>
          </cell>
          <cell r="G1363">
            <v>774071</v>
          </cell>
          <cell r="M1363" t="str">
            <v>mo</v>
          </cell>
        </row>
        <row r="1364">
          <cell r="A1364" t="str">
            <v>12-02-250</v>
          </cell>
          <cell r="B1364" t="str">
            <v>au10000</v>
          </cell>
          <cell r="C1364" t="str">
            <v>Aux MO ayudante</v>
          </cell>
          <cell r="D1364">
            <v>60</v>
          </cell>
          <cell r="E1364" t="str">
            <v>hr</v>
          </cell>
          <cell r="F1364">
            <v>5080</v>
          </cell>
          <cell r="G1364">
            <v>304800</v>
          </cell>
          <cell r="M1364" t="str">
            <v>mo</v>
          </cell>
        </row>
        <row r="1365">
          <cell r="A1365" t="str">
            <v>12-02-250</v>
          </cell>
          <cell r="B1365" t="str">
            <v>TP500020</v>
          </cell>
          <cell r="C1365" t="str">
            <v>Transporte puertas y ventanas</v>
          </cell>
          <cell r="D1365">
            <v>4.4990399999999999</v>
          </cell>
          <cell r="E1365" t="str">
            <v>m2</v>
          </cell>
          <cell r="F1365">
            <v>50800</v>
          </cell>
          <cell r="G1365">
            <v>228552</v>
          </cell>
          <cell r="M1365" t="str">
            <v>TP</v>
          </cell>
        </row>
        <row r="1366">
          <cell r="A1366" t="str">
            <v>12-02-250</v>
          </cell>
          <cell r="B1366" t="str">
            <v>sc97420</v>
          </cell>
          <cell r="C1366" t="str">
            <v>Subcontrato instalacion puertas y ventanas + AIU</v>
          </cell>
          <cell r="D1366">
            <v>4.4990399999999999</v>
          </cell>
          <cell r="E1366" t="str">
            <v>m2</v>
          </cell>
          <cell r="F1366">
            <v>544068</v>
          </cell>
          <cell r="G1366">
            <v>2447784</v>
          </cell>
          <cell r="M1366" t="str">
            <v>sc</v>
          </cell>
        </row>
        <row r="1367">
          <cell r="A1367" t="str">
            <v>12-02-250</v>
          </cell>
          <cell r="B1367" t="str">
            <v>mt13900</v>
          </cell>
          <cell r="C1367" t="str">
            <v>Elementos de consumo y protección</v>
          </cell>
          <cell r="D1367">
            <v>1078871</v>
          </cell>
          <cell r="E1367" t="str">
            <v>%</v>
          </cell>
          <cell r="F1367">
            <v>1.2455000000000001E-2</v>
          </cell>
          <cell r="G1367">
            <v>13438</v>
          </cell>
          <cell r="M1367" t="str">
            <v>mt</v>
          </cell>
        </row>
        <row r="1368">
          <cell r="A1368" t="str">
            <v>12-02-250</v>
          </cell>
          <cell r="B1368" t="str">
            <v>hm15100</v>
          </cell>
          <cell r="C1368" t="str">
            <v>Herramienta y equipo menor</v>
          </cell>
          <cell r="D1368">
            <v>1078871</v>
          </cell>
          <cell r="E1368" t="str">
            <v>%</v>
          </cell>
          <cell r="F1368">
            <v>0.03</v>
          </cell>
          <cell r="G1368">
            <v>32367</v>
          </cell>
          <cell r="M1368" t="str">
            <v>hm</v>
          </cell>
        </row>
        <row r="1369">
          <cell r="A1369">
            <v>0</v>
          </cell>
          <cell r="C1369" t="str">
            <v>DIRECTO:  5,553,410 / UN</v>
          </cell>
          <cell r="D1369" t="str">
            <v xml:space="preserve">  </v>
          </cell>
          <cell r="E1369">
            <v>0</v>
          </cell>
          <cell r="F1369">
            <v>0</v>
          </cell>
          <cell r="G1369">
            <v>0</v>
          </cell>
          <cell r="M1369">
            <v>0</v>
          </cell>
        </row>
        <row r="1370">
          <cell r="A1370">
            <v>0</v>
          </cell>
          <cell r="C1370">
            <v>0</v>
          </cell>
          <cell r="E1370">
            <v>0</v>
          </cell>
          <cell r="F1370">
            <v>0</v>
          </cell>
          <cell r="G1370">
            <v>0</v>
          </cell>
          <cell r="M1370">
            <v>0</v>
          </cell>
        </row>
        <row r="1371">
          <cell r="A1371" t="str">
            <v>12-03-010</v>
          </cell>
          <cell r="B1371" t="str">
            <v>12-03-010</v>
          </cell>
          <cell r="C1371" t="str">
            <v>CONSUETA. INCLUYE ESCALAS DE ACCESO AL ESCENARIO CON SU ESTRUCTURA, ENCHAPES EN MADERA Y CONCHA EN MADERA.</v>
          </cell>
          <cell r="D1371">
            <v>1</v>
          </cell>
          <cell r="E1371" t="str">
            <v>UN</v>
          </cell>
          <cell r="F1371">
            <v>0</v>
          </cell>
          <cell r="G1371">
            <v>4200000</v>
          </cell>
          <cell r="M1371" t="e">
            <v>#N/A</v>
          </cell>
        </row>
        <row r="1372">
          <cell r="A1372" t="str">
            <v>12-03-010</v>
          </cell>
          <cell r="B1372" t="str">
            <v>pv10150</v>
          </cell>
          <cell r="C1372" t="str">
            <v>Provision para consueta</v>
          </cell>
          <cell r="D1372">
            <v>1</v>
          </cell>
          <cell r="E1372" t="str">
            <v>un</v>
          </cell>
          <cell r="F1372">
            <v>4200000</v>
          </cell>
          <cell r="G1372">
            <v>4200000</v>
          </cell>
          <cell r="M1372" t="str">
            <v>pv</v>
          </cell>
        </row>
        <row r="1373">
          <cell r="A1373" t="str">
            <v>12-03-010</v>
          </cell>
          <cell r="B1373" t="str">
            <v>mt13900</v>
          </cell>
          <cell r="C1373" t="str">
            <v>Elementos de consumo y protección</v>
          </cell>
          <cell r="D1373">
            <v>0</v>
          </cell>
          <cell r="E1373" t="str">
            <v>%</v>
          </cell>
          <cell r="F1373">
            <v>1.2455000000000001E-2</v>
          </cell>
          <cell r="G1373">
            <v>0</v>
          </cell>
          <cell r="M1373" t="str">
            <v>mt</v>
          </cell>
        </row>
        <row r="1374">
          <cell r="A1374" t="str">
            <v>12-03-010</v>
          </cell>
          <cell r="B1374" t="str">
            <v>hm15100</v>
          </cell>
          <cell r="C1374" t="str">
            <v>Herramienta y equipo menor</v>
          </cell>
          <cell r="D1374">
            <v>0</v>
          </cell>
          <cell r="E1374" t="str">
            <v>%</v>
          </cell>
          <cell r="F1374">
            <v>0.03</v>
          </cell>
          <cell r="G1374">
            <v>0</v>
          </cell>
          <cell r="M1374" t="str">
            <v>hm</v>
          </cell>
        </row>
        <row r="1375">
          <cell r="A1375">
            <v>0</v>
          </cell>
          <cell r="C1375" t="str">
            <v>DIRECTO:  4,200,000 / UN</v>
          </cell>
          <cell r="D1375" t="str">
            <v xml:space="preserve">  </v>
          </cell>
          <cell r="E1375">
            <v>0</v>
          </cell>
          <cell r="F1375">
            <v>0</v>
          </cell>
          <cell r="G1375">
            <v>0</v>
          </cell>
          <cell r="M1375">
            <v>0</v>
          </cell>
        </row>
        <row r="1376">
          <cell r="A1376">
            <v>0</v>
          </cell>
          <cell r="B1376" t="str">
            <v>13</v>
          </cell>
          <cell r="C1376" t="str">
            <v>MUEBLES, APARATOS SANITARIOS Y GRIFERIAS</v>
          </cell>
          <cell r="E1376">
            <v>0</v>
          </cell>
          <cell r="F1376">
            <v>0</v>
          </cell>
          <cell r="G1376">
            <v>0</v>
          </cell>
          <cell r="M1376" t="e">
            <v>#N/A</v>
          </cell>
        </row>
        <row r="1377">
          <cell r="A1377" t="str">
            <v>13-01-010</v>
          </cell>
          <cell r="B1377" t="str">
            <v>13-01-010</v>
          </cell>
          <cell r="C1377" t="str">
            <v>TOCADORES CAMERINOS. MESONES EN GRANITO PULIDO NEGRO. INCLUYE ANCLAJES A MUROS Y SOPORTES</v>
          </cell>
          <cell r="D1377">
            <v>4</v>
          </cell>
          <cell r="E1377" t="str">
            <v>M</v>
          </cell>
          <cell r="F1377">
            <v>0</v>
          </cell>
          <cell r="G1377">
            <v>406817</v>
          </cell>
          <cell r="M1377" t="e">
            <v>#N/A</v>
          </cell>
        </row>
        <row r="1378">
          <cell r="A1378" t="str">
            <v>13-01-010</v>
          </cell>
          <cell r="B1378" t="str">
            <v>mt80040</v>
          </cell>
          <cell r="C1378" t="str">
            <v>Meson granito negro san gabriel de 50-60cm Roca</v>
          </cell>
          <cell r="D1378">
            <v>1.05</v>
          </cell>
          <cell r="E1378" t="str">
            <v>m</v>
          </cell>
          <cell r="F1378">
            <v>294999.59999999998</v>
          </cell>
          <cell r="G1378">
            <v>309750</v>
          </cell>
          <cell r="M1378" t="str">
            <v>mt</v>
          </cell>
        </row>
        <row r="1379">
          <cell r="A1379" t="str">
            <v>13-01-010</v>
          </cell>
          <cell r="B1379" t="str">
            <v>au10200</v>
          </cell>
          <cell r="C1379" t="str">
            <v>Aux MO oficial obra blanca</v>
          </cell>
          <cell r="D1379">
            <v>6</v>
          </cell>
          <cell r="E1379" t="str">
            <v>hr</v>
          </cell>
          <cell r="F1379">
            <v>10159</v>
          </cell>
          <cell r="G1379">
            <v>60954</v>
          </cell>
          <cell r="M1379" t="str">
            <v>mo</v>
          </cell>
        </row>
        <row r="1380">
          <cell r="A1380" t="str">
            <v>13-01-010</v>
          </cell>
          <cell r="B1380" t="str">
            <v>au10000</v>
          </cell>
          <cell r="C1380" t="str">
            <v>Aux MO ayudante</v>
          </cell>
          <cell r="D1380">
            <v>6</v>
          </cell>
          <cell r="E1380" t="str">
            <v>hr</v>
          </cell>
          <cell r="F1380">
            <v>5080</v>
          </cell>
          <cell r="G1380">
            <v>30480</v>
          </cell>
          <cell r="M1380" t="str">
            <v>mo</v>
          </cell>
        </row>
        <row r="1381">
          <cell r="A1381" t="str">
            <v>13-01-010</v>
          </cell>
          <cell r="B1381" t="str">
            <v>tp500030</v>
          </cell>
          <cell r="C1381" t="str">
            <v>Transporte a Jerico</v>
          </cell>
          <cell r="D1381">
            <v>0.05</v>
          </cell>
          <cell r="E1381" t="str">
            <v>ton</v>
          </cell>
          <cell r="F1381">
            <v>35000</v>
          </cell>
          <cell r="G1381">
            <v>1750</v>
          </cell>
          <cell r="M1381" t="str">
            <v>tp</v>
          </cell>
        </row>
        <row r="1382">
          <cell r="A1382" t="str">
            <v>13-01-010</v>
          </cell>
          <cell r="B1382" t="str">
            <v>mt13900</v>
          </cell>
          <cell r="C1382" t="str">
            <v>Elementos de consumo y protección</v>
          </cell>
          <cell r="D1382">
            <v>91434</v>
          </cell>
          <cell r="E1382" t="str">
            <v>%</v>
          </cell>
          <cell r="F1382">
            <v>1.2455000000000001E-2</v>
          </cell>
          <cell r="G1382">
            <v>1139</v>
          </cell>
          <cell r="M1382" t="str">
            <v>mt</v>
          </cell>
        </row>
        <row r="1383">
          <cell r="A1383" t="str">
            <v>13-01-010</v>
          </cell>
          <cell r="B1383" t="str">
            <v>hm15100</v>
          </cell>
          <cell r="C1383" t="str">
            <v>Herramienta y equipo menor</v>
          </cell>
          <cell r="D1383">
            <v>91434</v>
          </cell>
          <cell r="E1383" t="str">
            <v>%</v>
          </cell>
          <cell r="F1383">
            <v>0.03</v>
          </cell>
          <cell r="G1383">
            <v>2744</v>
          </cell>
          <cell r="M1383" t="str">
            <v>hm</v>
          </cell>
        </row>
        <row r="1384">
          <cell r="A1384">
            <v>0</v>
          </cell>
          <cell r="C1384" t="str">
            <v>DIRECTO:  406,817 / M</v>
          </cell>
          <cell r="D1384" t="str">
            <v xml:space="preserve">  </v>
          </cell>
          <cell r="E1384">
            <v>0</v>
          </cell>
          <cell r="F1384">
            <v>0</v>
          </cell>
          <cell r="G1384">
            <v>0</v>
          </cell>
          <cell r="M1384">
            <v>0</v>
          </cell>
        </row>
        <row r="1385">
          <cell r="A1385">
            <v>0</v>
          </cell>
          <cell r="C1385">
            <v>0</v>
          </cell>
          <cell r="E1385">
            <v>0</v>
          </cell>
          <cell r="F1385">
            <v>0</v>
          </cell>
          <cell r="G1385">
            <v>0</v>
          </cell>
          <cell r="M1385">
            <v>0</v>
          </cell>
        </row>
        <row r="1386">
          <cell r="A1386" t="str">
            <v>13-01-020</v>
          </cell>
          <cell r="B1386" t="str">
            <v>13-01-020</v>
          </cell>
          <cell r="C1386" t="str">
            <v>MESONES PARA LAVAMANOS EN GRANITO PULIDO NEGRO. INCLUYE ANCLAJES A MUROS Y SOPORTES</v>
          </cell>
          <cell r="D1386">
            <v>9</v>
          </cell>
          <cell r="E1386" t="str">
            <v>M</v>
          </cell>
          <cell r="F1386">
            <v>0</v>
          </cell>
          <cell r="G1386">
            <v>438589</v>
          </cell>
          <cell r="M1386" t="e">
            <v>#N/A</v>
          </cell>
        </row>
        <row r="1387">
          <cell r="A1387" t="str">
            <v>13-01-020</v>
          </cell>
          <cell r="B1387" t="str">
            <v>mt80040</v>
          </cell>
          <cell r="C1387" t="str">
            <v>Meson granito negro san gabriel de 50-60cm Roca</v>
          </cell>
          <cell r="D1387">
            <v>1.05</v>
          </cell>
          <cell r="E1387" t="str">
            <v>m</v>
          </cell>
          <cell r="F1387">
            <v>294999.59999999998</v>
          </cell>
          <cell r="G1387">
            <v>309750</v>
          </cell>
          <cell r="M1387" t="str">
            <v>mt</v>
          </cell>
        </row>
        <row r="1388">
          <cell r="A1388" t="str">
            <v>13-01-020</v>
          </cell>
          <cell r="B1388" t="str">
            <v>au10200</v>
          </cell>
          <cell r="C1388" t="str">
            <v>Aux MO oficial obra blanca</v>
          </cell>
          <cell r="D1388">
            <v>8</v>
          </cell>
          <cell r="E1388" t="str">
            <v>hr</v>
          </cell>
          <cell r="F1388">
            <v>10159</v>
          </cell>
          <cell r="G1388">
            <v>81272</v>
          </cell>
          <cell r="M1388" t="str">
            <v>mo</v>
          </cell>
        </row>
        <row r="1389">
          <cell r="A1389" t="str">
            <v>13-01-020</v>
          </cell>
          <cell r="B1389" t="str">
            <v>au10000</v>
          </cell>
          <cell r="C1389" t="str">
            <v>Aux MO ayudante</v>
          </cell>
          <cell r="D1389">
            <v>8</v>
          </cell>
          <cell r="E1389" t="str">
            <v>hr</v>
          </cell>
          <cell r="F1389">
            <v>5080</v>
          </cell>
          <cell r="G1389">
            <v>40640</v>
          </cell>
          <cell r="M1389" t="str">
            <v>mo</v>
          </cell>
        </row>
        <row r="1390">
          <cell r="A1390" t="str">
            <v>13-01-020</v>
          </cell>
          <cell r="B1390" t="str">
            <v>tp500030</v>
          </cell>
          <cell r="C1390" t="str">
            <v>Transporte a Jerico</v>
          </cell>
          <cell r="D1390">
            <v>0.05</v>
          </cell>
          <cell r="E1390" t="str">
            <v>ton</v>
          </cell>
          <cell r="F1390">
            <v>35000</v>
          </cell>
          <cell r="G1390">
            <v>1750</v>
          </cell>
          <cell r="M1390" t="str">
            <v>tp</v>
          </cell>
        </row>
        <row r="1391">
          <cell r="A1391" t="str">
            <v>13-01-020</v>
          </cell>
          <cell r="B1391" t="str">
            <v>mt13900</v>
          </cell>
          <cell r="C1391" t="str">
            <v>Elementos de consumo y protección</v>
          </cell>
          <cell r="D1391">
            <v>121912</v>
          </cell>
          <cell r="E1391" t="str">
            <v>%</v>
          </cell>
          <cell r="F1391">
            <v>1.2455000000000001E-2</v>
          </cell>
          <cell r="G1391">
            <v>1519</v>
          </cell>
          <cell r="M1391" t="str">
            <v>mt</v>
          </cell>
        </row>
        <row r="1392">
          <cell r="A1392" t="str">
            <v>13-01-020</v>
          </cell>
          <cell r="B1392" t="str">
            <v>hm15100</v>
          </cell>
          <cell r="C1392" t="str">
            <v>Herramienta y equipo menor</v>
          </cell>
          <cell r="D1392">
            <v>121912</v>
          </cell>
          <cell r="E1392" t="str">
            <v>%</v>
          </cell>
          <cell r="F1392">
            <v>0.03</v>
          </cell>
          <cell r="G1392">
            <v>3658</v>
          </cell>
          <cell r="M1392" t="str">
            <v>hm</v>
          </cell>
        </row>
        <row r="1393">
          <cell r="A1393">
            <v>0</v>
          </cell>
          <cell r="C1393" t="str">
            <v>DIRECTO:  438,589 / M</v>
          </cell>
          <cell r="D1393" t="str">
            <v xml:space="preserve">  </v>
          </cell>
          <cell r="E1393">
            <v>0</v>
          </cell>
          <cell r="F1393">
            <v>0</v>
          </cell>
          <cell r="G1393">
            <v>0</v>
          </cell>
          <cell r="M1393">
            <v>0</v>
          </cell>
        </row>
        <row r="1394">
          <cell r="A1394">
            <v>0</v>
          </cell>
          <cell r="C1394">
            <v>0</v>
          </cell>
          <cell r="E1394">
            <v>0</v>
          </cell>
          <cell r="F1394">
            <v>0</v>
          </cell>
          <cell r="G1394">
            <v>0</v>
          </cell>
          <cell r="M1394">
            <v>0</v>
          </cell>
        </row>
        <row r="1395">
          <cell r="A1395" t="str">
            <v>13-01-030</v>
          </cell>
          <cell r="B1395" t="str">
            <v>13-01-030</v>
          </cell>
          <cell r="C1395" t="str">
            <v>MUEBLE COCINETA LOCAL CAFÉ. MESON EN ACERO INOXIDABLE CON POZUELO + MUEBLE BAJO EN FORMICA RH</v>
          </cell>
          <cell r="D1395">
            <v>3</v>
          </cell>
          <cell r="E1395" t="str">
            <v>M</v>
          </cell>
          <cell r="F1395">
            <v>0</v>
          </cell>
          <cell r="G1395">
            <v>878469</v>
          </cell>
          <cell r="M1395" t="e">
            <v>#N/A</v>
          </cell>
        </row>
        <row r="1396">
          <cell r="A1396" t="str">
            <v>13-01-030</v>
          </cell>
          <cell r="B1396" t="str">
            <v>sc525300</v>
          </cell>
          <cell r="C1396" t="str">
            <v>Mueble cocineta local cafe 2.50x0.60m. Incluye mueble bajo y superficie en acero inoxidable</v>
          </cell>
          <cell r="D1396">
            <v>0.4</v>
          </cell>
          <cell r="E1396" t="str">
            <v>un</v>
          </cell>
          <cell r="F1396">
            <v>1739999.9999999998</v>
          </cell>
          <cell r="G1396">
            <v>696000</v>
          </cell>
          <cell r="M1396" t="str">
            <v>sc</v>
          </cell>
        </row>
        <row r="1397">
          <cell r="A1397" t="str">
            <v>13-01-030</v>
          </cell>
          <cell r="B1397" t="str">
            <v>au10260</v>
          </cell>
          <cell r="C1397" t="str">
            <v>Aux MO oficial carpintero</v>
          </cell>
          <cell r="D1397">
            <v>6</v>
          </cell>
          <cell r="E1397" t="str">
            <v>hr</v>
          </cell>
          <cell r="F1397">
            <v>12901.168</v>
          </cell>
          <cell r="G1397">
            <v>77408</v>
          </cell>
          <cell r="M1397" t="str">
            <v>mo</v>
          </cell>
        </row>
        <row r="1398">
          <cell r="A1398" t="str">
            <v>13-01-030</v>
          </cell>
          <cell r="B1398" t="str">
            <v>au10000</v>
          </cell>
          <cell r="C1398" t="str">
            <v>Aux MO ayudante</v>
          </cell>
          <cell r="D1398">
            <v>6</v>
          </cell>
          <cell r="E1398" t="str">
            <v>hr</v>
          </cell>
          <cell r="F1398">
            <v>5080</v>
          </cell>
          <cell r="G1398">
            <v>30480</v>
          </cell>
          <cell r="M1398" t="str">
            <v>mo</v>
          </cell>
        </row>
        <row r="1399">
          <cell r="A1399" t="str">
            <v>13-01-030</v>
          </cell>
          <cell r="B1399" t="str">
            <v>tp500030</v>
          </cell>
          <cell r="C1399" t="str">
            <v>Transporte a Jerico</v>
          </cell>
          <cell r="D1399">
            <v>2</v>
          </cell>
          <cell r="E1399" t="str">
            <v>ton</v>
          </cell>
          <cell r="F1399">
            <v>35000</v>
          </cell>
          <cell r="G1399">
            <v>70000</v>
          </cell>
          <cell r="M1399" t="str">
            <v>tp</v>
          </cell>
        </row>
        <row r="1400">
          <cell r="A1400" t="str">
            <v>13-01-030</v>
          </cell>
          <cell r="B1400" t="str">
            <v>mt13900</v>
          </cell>
          <cell r="C1400" t="str">
            <v>Elementos de consumo y protección</v>
          </cell>
          <cell r="D1400">
            <v>107888</v>
          </cell>
          <cell r="E1400" t="str">
            <v>%</v>
          </cell>
          <cell r="F1400">
            <v>1.2455000000000001E-2</v>
          </cell>
          <cell r="G1400">
            <v>1344</v>
          </cell>
          <cell r="M1400" t="str">
            <v>mt</v>
          </cell>
        </row>
        <row r="1401">
          <cell r="A1401" t="str">
            <v>13-01-030</v>
          </cell>
          <cell r="B1401" t="str">
            <v>hm15100</v>
          </cell>
          <cell r="C1401" t="str">
            <v>Herramienta y equipo menor</v>
          </cell>
          <cell r="D1401">
            <v>107888</v>
          </cell>
          <cell r="E1401" t="str">
            <v>%</v>
          </cell>
          <cell r="F1401">
            <v>0.03</v>
          </cell>
          <cell r="G1401">
            <v>3237</v>
          </cell>
          <cell r="M1401" t="str">
            <v>hm</v>
          </cell>
        </row>
        <row r="1402">
          <cell r="A1402">
            <v>0</v>
          </cell>
          <cell r="C1402" t="str">
            <v>DIRECTO:  878,469 / M</v>
          </cell>
          <cell r="D1402" t="str">
            <v xml:space="preserve">  </v>
          </cell>
          <cell r="E1402">
            <v>0</v>
          </cell>
          <cell r="F1402">
            <v>0</v>
          </cell>
          <cell r="G1402">
            <v>0</v>
          </cell>
          <cell r="M1402">
            <v>0</v>
          </cell>
        </row>
        <row r="1403">
          <cell r="A1403">
            <v>0</v>
          </cell>
          <cell r="C1403">
            <v>0</v>
          </cell>
          <cell r="E1403">
            <v>0</v>
          </cell>
          <cell r="F1403">
            <v>0</v>
          </cell>
          <cell r="G1403">
            <v>0</v>
          </cell>
          <cell r="M1403">
            <v>0</v>
          </cell>
        </row>
        <row r="1404">
          <cell r="A1404" t="str">
            <v>13-01-040</v>
          </cell>
          <cell r="B1404" t="str">
            <v>13-01-040</v>
          </cell>
          <cell r="C1404" t="str">
            <v>BANCAS CAMERINOS EN CONCRETO F'C 21 MPA + GRANITO VACIADO Y PULIDO. INCLUYE ACERO DE REFUERZO</v>
          </cell>
          <cell r="D1404">
            <v>3</v>
          </cell>
          <cell r="E1404" t="str">
            <v>M</v>
          </cell>
          <cell r="F1404">
            <v>0</v>
          </cell>
          <cell r="G1404">
            <v>473915</v>
          </cell>
          <cell r="M1404" t="e">
            <v>#N/A</v>
          </cell>
        </row>
        <row r="1405">
          <cell r="A1405" t="str">
            <v>13-01-040</v>
          </cell>
          <cell r="B1405" t="str">
            <v>mt80050</v>
          </cell>
          <cell r="C1405" t="str">
            <v>Banco en granito pulido prefabricado</v>
          </cell>
          <cell r="D1405">
            <v>1.05</v>
          </cell>
          <cell r="E1405" t="str">
            <v>m</v>
          </cell>
          <cell r="F1405">
            <v>406000</v>
          </cell>
          <cell r="G1405">
            <v>426300</v>
          </cell>
          <cell r="M1405" t="str">
            <v>mt</v>
          </cell>
        </row>
        <row r="1406">
          <cell r="A1406" t="str">
            <v>13-01-040</v>
          </cell>
          <cell r="B1406" t="str">
            <v>au10200</v>
          </cell>
          <cell r="C1406" t="str">
            <v>Aux MO oficial obra blanca</v>
          </cell>
          <cell r="D1406">
            <v>2</v>
          </cell>
          <cell r="E1406" t="str">
            <v>hr</v>
          </cell>
          <cell r="F1406">
            <v>10159</v>
          </cell>
          <cell r="G1406">
            <v>20318</v>
          </cell>
          <cell r="M1406" t="str">
            <v>mo</v>
          </cell>
        </row>
        <row r="1407">
          <cell r="A1407" t="str">
            <v>13-01-040</v>
          </cell>
          <cell r="B1407" t="str">
            <v>au10000</v>
          </cell>
          <cell r="C1407" t="str">
            <v>Aux MO ayudante</v>
          </cell>
          <cell r="D1407">
            <v>4</v>
          </cell>
          <cell r="E1407" t="str">
            <v>hr</v>
          </cell>
          <cell r="F1407">
            <v>5080</v>
          </cell>
          <cell r="G1407">
            <v>20320</v>
          </cell>
          <cell r="M1407" t="str">
            <v>mo</v>
          </cell>
        </row>
        <row r="1408">
          <cell r="A1408" t="str">
            <v>13-01-040</v>
          </cell>
          <cell r="B1408" t="str">
            <v>tp500030</v>
          </cell>
          <cell r="C1408" t="str">
            <v>Transporte a Jerico</v>
          </cell>
          <cell r="D1408">
            <v>0.15</v>
          </cell>
          <cell r="E1408" t="str">
            <v>ton</v>
          </cell>
          <cell r="F1408">
            <v>35000</v>
          </cell>
          <cell r="G1408">
            <v>5250</v>
          </cell>
          <cell r="M1408" t="str">
            <v>tp</v>
          </cell>
        </row>
        <row r="1409">
          <cell r="A1409" t="str">
            <v>13-01-040</v>
          </cell>
          <cell r="B1409" t="str">
            <v>mt13900</v>
          </cell>
          <cell r="C1409" t="str">
            <v>Elementos de consumo y protección</v>
          </cell>
          <cell r="D1409">
            <v>40638</v>
          </cell>
          <cell r="E1409" t="str">
            <v>%</v>
          </cell>
          <cell r="F1409">
            <v>1.2455000000000001E-2</v>
          </cell>
          <cell r="G1409">
            <v>507</v>
          </cell>
          <cell r="M1409" t="str">
            <v>mt</v>
          </cell>
        </row>
        <row r="1410">
          <cell r="A1410" t="str">
            <v>13-01-040</v>
          </cell>
          <cell r="B1410" t="str">
            <v>hm15100</v>
          </cell>
          <cell r="C1410" t="str">
            <v>Herramienta y equipo menor</v>
          </cell>
          <cell r="D1410">
            <v>40638</v>
          </cell>
          <cell r="E1410" t="str">
            <v>%</v>
          </cell>
          <cell r="F1410">
            <v>0.03</v>
          </cell>
          <cell r="G1410">
            <v>1220</v>
          </cell>
          <cell r="M1410" t="str">
            <v>hm</v>
          </cell>
        </row>
        <row r="1411">
          <cell r="A1411">
            <v>0</v>
          </cell>
          <cell r="C1411" t="str">
            <v>DIRECTO:  473,915 / M</v>
          </cell>
          <cell r="D1411" t="str">
            <v xml:space="preserve">  </v>
          </cell>
          <cell r="E1411">
            <v>0</v>
          </cell>
          <cell r="F1411">
            <v>0</v>
          </cell>
          <cell r="G1411">
            <v>0</v>
          </cell>
          <cell r="M1411">
            <v>0</v>
          </cell>
        </row>
        <row r="1412">
          <cell r="A1412">
            <v>0</v>
          </cell>
          <cell r="C1412">
            <v>0</v>
          </cell>
          <cell r="D1412" t="str">
            <v xml:space="preserve">  </v>
          </cell>
          <cell r="E1412">
            <v>0</v>
          </cell>
          <cell r="F1412">
            <v>0</v>
          </cell>
          <cell r="G1412">
            <v>0</v>
          </cell>
          <cell r="M1412">
            <v>0</v>
          </cell>
        </row>
        <row r="1413">
          <cell r="A1413">
            <v>0</v>
          </cell>
          <cell r="C1413">
            <v>0</v>
          </cell>
          <cell r="E1413">
            <v>0</v>
          </cell>
          <cell r="F1413">
            <v>0</v>
          </cell>
          <cell r="G1413">
            <v>0</v>
          </cell>
          <cell r="M1413">
            <v>0</v>
          </cell>
        </row>
        <row r="1414">
          <cell r="A1414" t="str">
            <v>13-01-050</v>
          </cell>
          <cell r="B1414" t="str">
            <v>13-01-050</v>
          </cell>
          <cell r="C1414" t="str">
            <v>LAVAESCOBAS PREFABRICADO EN GRANO PULIDO. INCLUYE LLAVE CROMADA</v>
          </cell>
          <cell r="D1414">
            <v>3</v>
          </cell>
          <cell r="E1414" t="str">
            <v>UN</v>
          </cell>
          <cell r="F1414">
            <v>0</v>
          </cell>
          <cell r="G1414">
            <v>161248</v>
          </cell>
          <cell r="M1414" t="e">
            <v>#N/A</v>
          </cell>
        </row>
        <row r="1415">
          <cell r="A1415" t="str">
            <v>13-01-050</v>
          </cell>
          <cell r="B1415" t="str">
            <v>mt80055</v>
          </cell>
          <cell r="C1415" t="str">
            <v>Lavaescobas en granito blanco prefabricado 42x60x25</v>
          </cell>
          <cell r="D1415">
            <v>1.05</v>
          </cell>
          <cell r="E1415" t="str">
            <v>m</v>
          </cell>
          <cell r="F1415">
            <v>91988</v>
          </cell>
          <cell r="G1415">
            <v>96588</v>
          </cell>
          <cell r="M1415" t="str">
            <v>mt</v>
          </cell>
        </row>
        <row r="1416">
          <cell r="A1416" t="str">
            <v>13-01-050</v>
          </cell>
          <cell r="B1416" t="str">
            <v>mt72820</v>
          </cell>
          <cell r="C1416" t="str">
            <v>Llave pesada de jardin cromada</v>
          </cell>
          <cell r="D1416">
            <v>1.05</v>
          </cell>
          <cell r="E1416" t="str">
            <v>un</v>
          </cell>
          <cell r="F1416">
            <v>17899.96</v>
          </cell>
          <cell r="G1416">
            <v>18795</v>
          </cell>
          <cell r="M1416" t="str">
            <v>mt</v>
          </cell>
        </row>
        <row r="1417">
          <cell r="A1417" t="str">
            <v>13-01-050</v>
          </cell>
          <cell r="B1417" t="str">
            <v>au10200</v>
          </cell>
          <cell r="C1417" t="str">
            <v>Aux MO oficial obra blanca</v>
          </cell>
          <cell r="D1417">
            <v>2</v>
          </cell>
          <cell r="E1417" t="str">
            <v>hr</v>
          </cell>
          <cell r="F1417">
            <v>10159</v>
          </cell>
          <cell r="G1417">
            <v>20318</v>
          </cell>
          <cell r="M1417" t="str">
            <v>mo</v>
          </cell>
        </row>
        <row r="1418">
          <cell r="A1418" t="str">
            <v>13-01-050</v>
          </cell>
          <cell r="B1418" t="str">
            <v>au10000</v>
          </cell>
          <cell r="C1418" t="str">
            <v>Aux MO ayudante</v>
          </cell>
          <cell r="D1418">
            <v>4</v>
          </cell>
          <cell r="E1418" t="str">
            <v>hr</v>
          </cell>
          <cell r="F1418">
            <v>5080</v>
          </cell>
          <cell r="G1418">
            <v>20320</v>
          </cell>
          <cell r="M1418" t="str">
            <v>mo</v>
          </cell>
        </row>
        <row r="1419">
          <cell r="A1419" t="str">
            <v>13-01-050</v>
          </cell>
          <cell r="B1419" t="str">
            <v>tp500030</v>
          </cell>
          <cell r="C1419" t="str">
            <v>Transporte a Jerico</v>
          </cell>
          <cell r="D1419">
            <v>0.1</v>
          </cell>
          <cell r="E1419" t="str">
            <v>ton</v>
          </cell>
          <cell r="F1419">
            <v>35000</v>
          </cell>
          <cell r="G1419">
            <v>3500</v>
          </cell>
          <cell r="M1419" t="str">
            <v>tp</v>
          </cell>
        </row>
        <row r="1420">
          <cell r="A1420" t="str">
            <v>13-01-050</v>
          </cell>
          <cell r="B1420" t="str">
            <v>mt13900</v>
          </cell>
          <cell r="C1420" t="str">
            <v>Elementos de consumo y protección</v>
          </cell>
          <cell r="D1420">
            <v>40638</v>
          </cell>
          <cell r="E1420" t="str">
            <v>%</v>
          </cell>
          <cell r="F1420">
            <v>1.2455000000000001E-2</v>
          </cell>
          <cell r="G1420">
            <v>507</v>
          </cell>
          <cell r="M1420" t="str">
            <v>mt</v>
          </cell>
        </row>
        <row r="1421">
          <cell r="A1421" t="str">
            <v>13-01-050</v>
          </cell>
          <cell r="B1421" t="str">
            <v>hm15100</v>
          </cell>
          <cell r="C1421" t="str">
            <v>Herramienta y equipo menor</v>
          </cell>
          <cell r="D1421">
            <v>40638</v>
          </cell>
          <cell r="E1421" t="str">
            <v>%</v>
          </cell>
          <cell r="F1421">
            <v>0.03</v>
          </cell>
          <cell r="G1421">
            <v>1220</v>
          </cell>
          <cell r="M1421" t="str">
            <v>hm</v>
          </cell>
        </row>
        <row r="1422">
          <cell r="A1422">
            <v>0</v>
          </cell>
          <cell r="C1422" t="str">
            <v>DIRECTO:  161,248 / UN</v>
          </cell>
          <cell r="D1422" t="str">
            <v xml:space="preserve">  </v>
          </cell>
          <cell r="E1422">
            <v>0</v>
          </cell>
          <cell r="F1422">
            <v>0</v>
          </cell>
          <cell r="G1422">
            <v>0</v>
          </cell>
          <cell r="M1422">
            <v>0</v>
          </cell>
        </row>
        <row r="1423">
          <cell r="A1423">
            <v>0</v>
          </cell>
          <cell r="C1423">
            <v>0</v>
          </cell>
          <cell r="E1423">
            <v>0</v>
          </cell>
          <cell r="F1423">
            <v>0</v>
          </cell>
          <cell r="G1423">
            <v>0</v>
          </cell>
          <cell r="M1423">
            <v>0</v>
          </cell>
        </row>
        <row r="1424">
          <cell r="A1424" t="str">
            <v>13-01-100</v>
          </cell>
          <cell r="B1424" t="str">
            <v>13-01-100</v>
          </cell>
          <cell r="C1424" t="str">
            <v>SILLETERIA SIN ESPALDAR EN GRADERIAS SEGUNDO PISO</v>
          </cell>
          <cell r="D1424">
            <v>74</v>
          </cell>
          <cell r="E1424" t="str">
            <v>UN</v>
          </cell>
          <cell r="F1424">
            <v>0</v>
          </cell>
          <cell r="G1424">
            <v>3570000</v>
          </cell>
          <cell r="M1424" t="e">
            <v>#N/A</v>
          </cell>
        </row>
        <row r="1425">
          <cell r="A1425" t="str">
            <v>13-01-100</v>
          </cell>
          <cell r="B1425" t="str">
            <v>pv10160</v>
          </cell>
          <cell r="C1425" t="str">
            <v>Provision para sillas sin espladar</v>
          </cell>
          <cell r="D1425">
            <v>1</v>
          </cell>
          <cell r="E1425" t="str">
            <v>un</v>
          </cell>
          <cell r="F1425">
            <v>3570000</v>
          </cell>
          <cell r="G1425">
            <v>3570000</v>
          </cell>
          <cell r="M1425" t="str">
            <v>pv</v>
          </cell>
        </row>
        <row r="1426">
          <cell r="A1426" t="str">
            <v>13-01-100</v>
          </cell>
          <cell r="B1426" t="str">
            <v>mt13900</v>
          </cell>
          <cell r="C1426" t="str">
            <v>Elementos de consumo y protección</v>
          </cell>
          <cell r="D1426">
            <v>0</v>
          </cell>
          <cell r="E1426" t="str">
            <v>%</v>
          </cell>
          <cell r="F1426">
            <v>1.2455000000000001E-2</v>
          </cell>
          <cell r="G1426">
            <v>0</v>
          </cell>
          <cell r="M1426" t="str">
            <v>mt</v>
          </cell>
        </row>
        <row r="1427">
          <cell r="A1427" t="str">
            <v>13-01-100</v>
          </cell>
          <cell r="B1427" t="str">
            <v>hm15100</v>
          </cell>
          <cell r="C1427" t="str">
            <v>Herramienta y equipo menor</v>
          </cell>
          <cell r="D1427">
            <v>0</v>
          </cell>
          <cell r="E1427" t="str">
            <v>%</v>
          </cell>
          <cell r="F1427">
            <v>0.03</v>
          </cell>
          <cell r="G1427">
            <v>0</v>
          </cell>
          <cell r="M1427" t="str">
            <v>hm</v>
          </cell>
        </row>
        <row r="1428">
          <cell r="A1428">
            <v>0</v>
          </cell>
          <cell r="C1428" t="str">
            <v>DIRECTO:  3,570,000 / UN</v>
          </cell>
          <cell r="D1428" t="str">
            <v xml:space="preserve">  </v>
          </cell>
          <cell r="E1428">
            <v>0</v>
          </cell>
          <cell r="F1428">
            <v>0</v>
          </cell>
          <cell r="G1428">
            <v>0</v>
          </cell>
          <cell r="M1428">
            <v>0</v>
          </cell>
        </row>
        <row r="1429">
          <cell r="A1429">
            <v>0</v>
          </cell>
          <cell r="C1429">
            <v>0</v>
          </cell>
          <cell r="E1429">
            <v>0</v>
          </cell>
          <cell r="F1429">
            <v>0</v>
          </cell>
          <cell r="G1429">
            <v>0</v>
          </cell>
          <cell r="M1429">
            <v>0</v>
          </cell>
        </row>
        <row r="1430">
          <cell r="A1430" t="str">
            <v>13-03-010</v>
          </cell>
          <cell r="B1430" t="str">
            <v>13-03-010</v>
          </cell>
          <cell r="C1430" t="str">
            <v>TAZA DE SANITARIO PARA FLUXOMETRO REF. BALTICO DE CORONA O EQUIVALENTE + ASIENTO SANITARIO INSTITUCIONAL ABIERTO COLOR BLANCO</v>
          </cell>
          <cell r="D1430">
            <v>13</v>
          </cell>
          <cell r="E1430" t="str">
            <v>UN</v>
          </cell>
          <cell r="F1430">
            <v>0</v>
          </cell>
          <cell r="G1430">
            <v>388616</v>
          </cell>
          <cell r="M1430" t="e">
            <v>#N/A</v>
          </cell>
        </row>
        <row r="1431">
          <cell r="A1431" t="str">
            <v>13-03-010</v>
          </cell>
          <cell r="B1431" t="str">
            <v>mt73000</v>
          </cell>
          <cell r="C1431" t="str">
            <v>Taza adriatico tipo corona color blanco</v>
          </cell>
          <cell r="D1431">
            <v>1</v>
          </cell>
          <cell r="E1431" t="str">
            <v>un</v>
          </cell>
          <cell r="F1431">
            <v>317755.32</v>
          </cell>
          <cell r="G1431">
            <v>317756</v>
          </cell>
          <cell r="M1431" t="str">
            <v>mt</v>
          </cell>
        </row>
        <row r="1432">
          <cell r="A1432" t="str">
            <v>13-03-010</v>
          </cell>
          <cell r="B1432" t="str">
            <v>mt73300</v>
          </cell>
          <cell r="C1432" t="str">
            <v>Asiento Sanitario Institucional Abierto</v>
          </cell>
          <cell r="D1432">
            <v>1</v>
          </cell>
          <cell r="E1432" t="str">
            <v>un</v>
          </cell>
          <cell r="F1432">
            <v>49574.92</v>
          </cell>
          <cell r="G1432">
            <v>49575</v>
          </cell>
          <cell r="M1432" t="str">
            <v>mt</v>
          </cell>
        </row>
        <row r="1433">
          <cell r="A1433" t="str">
            <v>13-03-010</v>
          </cell>
          <cell r="B1433" t="str">
            <v>mt12500</v>
          </cell>
          <cell r="C1433" t="str">
            <v>Cemento blanco</v>
          </cell>
          <cell r="D1433">
            <v>1</v>
          </cell>
          <cell r="E1433" t="str">
            <v>kg</v>
          </cell>
          <cell r="F1433">
            <v>920</v>
          </cell>
          <cell r="G1433">
            <v>920</v>
          </cell>
          <cell r="M1433" t="str">
            <v>mt</v>
          </cell>
        </row>
        <row r="1434">
          <cell r="A1434" t="str">
            <v>13-03-010</v>
          </cell>
          <cell r="B1434" t="str">
            <v>mt21000</v>
          </cell>
          <cell r="C1434" t="str">
            <v>Cinta teflon carrete azul</v>
          </cell>
          <cell r="D1434">
            <v>0.5</v>
          </cell>
          <cell r="E1434" t="str">
            <v>un</v>
          </cell>
          <cell r="F1434">
            <v>619.43999999999994</v>
          </cell>
          <cell r="G1434">
            <v>310</v>
          </cell>
          <cell r="M1434" t="str">
            <v>mt</v>
          </cell>
        </row>
        <row r="1435">
          <cell r="A1435" t="str">
            <v>13-03-010</v>
          </cell>
          <cell r="B1435" t="str">
            <v>mt14300</v>
          </cell>
          <cell r="C1435" t="str">
            <v>Estopa blanca</v>
          </cell>
          <cell r="D1435">
            <v>0.25</v>
          </cell>
          <cell r="E1435" t="str">
            <v>kg</v>
          </cell>
          <cell r="F1435">
            <v>2670.3199999999997</v>
          </cell>
          <cell r="G1435">
            <v>668</v>
          </cell>
          <cell r="M1435" t="str">
            <v>mt</v>
          </cell>
        </row>
        <row r="1436">
          <cell r="A1436" t="str">
            <v>13-03-010</v>
          </cell>
          <cell r="B1436" t="str">
            <v>au10200</v>
          </cell>
          <cell r="C1436" t="str">
            <v>Aux MO oficial obra blanca</v>
          </cell>
          <cell r="D1436">
            <v>1</v>
          </cell>
          <cell r="E1436" t="str">
            <v>hr</v>
          </cell>
          <cell r="F1436">
            <v>10159</v>
          </cell>
          <cell r="G1436">
            <v>10159</v>
          </cell>
          <cell r="M1436" t="str">
            <v>mo</v>
          </cell>
        </row>
        <row r="1437">
          <cell r="A1437" t="str">
            <v>13-03-010</v>
          </cell>
          <cell r="B1437" t="str">
            <v>au10000</v>
          </cell>
          <cell r="C1437" t="str">
            <v>Aux MO ayudante</v>
          </cell>
          <cell r="D1437">
            <v>1</v>
          </cell>
          <cell r="E1437" t="str">
            <v>hr</v>
          </cell>
          <cell r="F1437">
            <v>5080</v>
          </cell>
          <cell r="G1437">
            <v>5080</v>
          </cell>
          <cell r="M1437" t="str">
            <v>mo</v>
          </cell>
        </row>
        <row r="1438">
          <cell r="A1438" t="str">
            <v>13-03-010</v>
          </cell>
          <cell r="B1438" t="str">
            <v>tp500030</v>
          </cell>
          <cell r="C1438" t="str">
            <v>Transporte a Jerico</v>
          </cell>
          <cell r="D1438">
            <v>0.1</v>
          </cell>
          <cell r="E1438" t="str">
            <v>ton</v>
          </cell>
          <cell r="F1438">
            <v>35000</v>
          </cell>
          <cell r="G1438">
            <v>3500</v>
          </cell>
          <cell r="M1438" t="str">
            <v>tp</v>
          </cell>
        </row>
        <row r="1439">
          <cell r="A1439" t="str">
            <v>13-03-010</v>
          </cell>
          <cell r="B1439" t="str">
            <v>mt13900</v>
          </cell>
          <cell r="C1439" t="str">
            <v>Elementos de consumo y protección</v>
          </cell>
          <cell r="D1439">
            <v>15239</v>
          </cell>
          <cell r="E1439" t="str">
            <v>%</v>
          </cell>
          <cell r="F1439">
            <v>1.2455000000000001E-2</v>
          </cell>
          <cell r="G1439">
            <v>190</v>
          </cell>
          <cell r="M1439" t="str">
            <v>mt</v>
          </cell>
        </row>
        <row r="1440">
          <cell r="A1440" t="str">
            <v>13-03-010</v>
          </cell>
          <cell r="B1440" t="str">
            <v>hm15100</v>
          </cell>
          <cell r="C1440" t="str">
            <v>Herramienta y equipo menor</v>
          </cell>
          <cell r="D1440">
            <v>15239</v>
          </cell>
          <cell r="E1440" t="str">
            <v>%</v>
          </cell>
          <cell r="F1440">
            <v>0.03</v>
          </cell>
          <cell r="G1440">
            <v>458</v>
          </cell>
          <cell r="M1440" t="str">
            <v>hm</v>
          </cell>
        </row>
        <row r="1441">
          <cell r="A1441">
            <v>0</v>
          </cell>
          <cell r="C1441" t="str">
            <v>DIRECTO:  388,616 / UN</v>
          </cell>
          <cell r="E1441">
            <v>0</v>
          </cell>
          <cell r="F1441">
            <v>0</v>
          </cell>
          <cell r="G1441">
            <v>0</v>
          </cell>
          <cell r="M1441">
            <v>0</v>
          </cell>
        </row>
        <row r="1442">
          <cell r="A1442">
            <v>0</v>
          </cell>
          <cell r="C1442">
            <v>0</v>
          </cell>
          <cell r="E1442">
            <v>0</v>
          </cell>
          <cell r="F1442">
            <v>0</v>
          </cell>
          <cell r="G1442">
            <v>0</v>
          </cell>
          <cell r="M1442">
            <v>0</v>
          </cell>
        </row>
        <row r="1443">
          <cell r="A1443" t="str">
            <v>13-03-012</v>
          </cell>
          <cell r="B1443" t="str">
            <v>13-03-012</v>
          </cell>
          <cell r="C1443" t="str">
            <v>SANITARIO REF. AQUAJET DE CORONA O EQUIVALENTE + ASIENTO SANITARIO INSTITUCIONAL ABIERTO COLOR BLANCO + GRIFERIA</v>
          </cell>
          <cell r="D1443">
            <v>6</v>
          </cell>
          <cell r="E1443" t="str">
            <v>UN</v>
          </cell>
          <cell r="F1443">
            <v>0</v>
          </cell>
          <cell r="G1443">
            <v>400028</v>
          </cell>
          <cell r="M1443" t="e">
            <v>#N/A</v>
          </cell>
        </row>
        <row r="1444">
          <cell r="A1444" t="str">
            <v>13-03-012</v>
          </cell>
          <cell r="B1444" t="str">
            <v>mt73110</v>
          </cell>
          <cell r="C1444" t="str">
            <v>Sanitario Acuajet</v>
          </cell>
          <cell r="D1444">
            <v>1</v>
          </cell>
          <cell r="E1444" t="str">
            <v>un</v>
          </cell>
          <cell r="F1444">
            <v>298201.19999999995</v>
          </cell>
          <cell r="G1444">
            <v>298202</v>
          </cell>
          <cell r="M1444" t="str">
            <v>mt</v>
          </cell>
        </row>
        <row r="1445">
          <cell r="A1445" t="str">
            <v>13-03-012</v>
          </cell>
          <cell r="B1445" t="str">
            <v>mt73120</v>
          </cell>
          <cell r="C1445" t="str">
            <v>Griferia para sanitario Acuajet</v>
          </cell>
          <cell r="D1445">
            <v>1</v>
          </cell>
          <cell r="E1445" t="str">
            <v>un</v>
          </cell>
          <cell r="F1445">
            <v>30965.039999999997</v>
          </cell>
          <cell r="G1445">
            <v>30966</v>
          </cell>
          <cell r="M1445" t="str">
            <v>mt</v>
          </cell>
        </row>
        <row r="1446">
          <cell r="A1446" t="str">
            <v>13-03-012</v>
          </cell>
          <cell r="B1446" t="str">
            <v>mt73300</v>
          </cell>
          <cell r="C1446" t="str">
            <v>Asiento Sanitario Institucional Abierto</v>
          </cell>
          <cell r="D1446">
            <v>1</v>
          </cell>
          <cell r="E1446" t="str">
            <v>un</v>
          </cell>
          <cell r="F1446">
            <v>49574.92</v>
          </cell>
          <cell r="G1446">
            <v>49575</v>
          </cell>
          <cell r="M1446" t="str">
            <v>mt</v>
          </cell>
        </row>
        <row r="1447">
          <cell r="A1447" t="str">
            <v>13-03-012</v>
          </cell>
          <cell r="B1447" t="str">
            <v>mt12500</v>
          </cell>
          <cell r="C1447" t="str">
            <v>Cemento blanco</v>
          </cell>
          <cell r="D1447">
            <v>1</v>
          </cell>
          <cell r="E1447" t="str">
            <v>kg</v>
          </cell>
          <cell r="F1447">
            <v>920</v>
          </cell>
          <cell r="G1447">
            <v>920</v>
          </cell>
          <cell r="M1447" t="str">
            <v>mt</v>
          </cell>
        </row>
        <row r="1448">
          <cell r="A1448" t="str">
            <v>13-03-012</v>
          </cell>
          <cell r="B1448" t="str">
            <v>mt21000</v>
          </cell>
          <cell r="C1448" t="str">
            <v>Cinta teflon carrete azul</v>
          </cell>
          <cell r="D1448">
            <v>0.5</v>
          </cell>
          <cell r="E1448" t="str">
            <v>un</v>
          </cell>
          <cell r="F1448">
            <v>619.43999999999994</v>
          </cell>
          <cell r="G1448">
            <v>310</v>
          </cell>
          <cell r="M1448" t="str">
            <v>mt</v>
          </cell>
        </row>
        <row r="1449">
          <cell r="A1449" t="str">
            <v>13-03-012</v>
          </cell>
          <cell r="B1449" t="str">
            <v>mt14300</v>
          </cell>
          <cell r="C1449" t="str">
            <v>Estopa blanca</v>
          </cell>
          <cell r="D1449">
            <v>0.25</v>
          </cell>
          <cell r="E1449" t="str">
            <v>kg</v>
          </cell>
          <cell r="F1449">
            <v>2670.3199999999997</v>
          </cell>
          <cell r="G1449">
            <v>668</v>
          </cell>
          <cell r="M1449" t="str">
            <v>mt</v>
          </cell>
        </row>
        <row r="1450">
          <cell r="A1450" t="str">
            <v>13-03-012</v>
          </cell>
          <cell r="B1450" t="str">
            <v>au10200</v>
          </cell>
          <cell r="C1450" t="str">
            <v>Aux MO oficial obra blanca</v>
          </cell>
          <cell r="D1450">
            <v>1</v>
          </cell>
          <cell r="E1450" t="str">
            <v>hr</v>
          </cell>
          <cell r="F1450">
            <v>10159</v>
          </cell>
          <cell r="G1450">
            <v>10159</v>
          </cell>
          <cell r="M1450" t="str">
            <v>mo</v>
          </cell>
        </row>
        <row r="1451">
          <cell r="A1451" t="str">
            <v>13-03-012</v>
          </cell>
          <cell r="B1451" t="str">
            <v>au10000</v>
          </cell>
          <cell r="C1451" t="str">
            <v>Aux MO ayudante</v>
          </cell>
          <cell r="D1451">
            <v>1</v>
          </cell>
          <cell r="E1451" t="str">
            <v>hr</v>
          </cell>
          <cell r="F1451">
            <v>5080</v>
          </cell>
          <cell r="G1451">
            <v>5080</v>
          </cell>
          <cell r="M1451" t="str">
            <v>mo</v>
          </cell>
        </row>
        <row r="1452">
          <cell r="A1452" t="str">
            <v>13-03-012</v>
          </cell>
          <cell r="B1452" t="str">
            <v>tp500030</v>
          </cell>
          <cell r="C1452" t="str">
            <v>Transporte a Jerico</v>
          </cell>
          <cell r="D1452">
            <v>0.1</v>
          </cell>
          <cell r="E1452" t="str">
            <v>ton</v>
          </cell>
          <cell r="F1452">
            <v>35000</v>
          </cell>
          <cell r="G1452">
            <v>3500</v>
          </cell>
          <cell r="M1452" t="str">
            <v>tp</v>
          </cell>
        </row>
        <row r="1453">
          <cell r="A1453" t="str">
            <v>13-03-012</v>
          </cell>
          <cell r="B1453" t="str">
            <v>mt13900</v>
          </cell>
          <cell r="C1453" t="str">
            <v>Elementos de consumo y protección</v>
          </cell>
          <cell r="D1453">
            <v>15239</v>
          </cell>
          <cell r="E1453" t="str">
            <v>%</v>
          </cell>
          <cell r="F1453">
            <v>1.2455000000000001E-2</v>
          </cell>
          <cell r="G1453">
            <v>190</v>
          </cell>
          <cell r="M1453" t="str">
            <v>mt</v>
          </cell>
        </row>
        <row r="1454">
          <cell r="A1454" t="str">
            <v>13-03-012</v>
          </cell>
          <cell r="B1454" t="str">
            <v>hm15100</v>
          </cell>
          <cell r="C1454" t="str">
            <v>Herramienta y equipo menor</v>
          </cell>
          <cell r="D1454">
            <v>15239</v>
          </cell>
          <cell r="E1454" t="str">
            <v>%</v>
          </cell>
          <cell r="F1454">
            <v>0.03</v>
          </cell>
          <cell r="G1454">
            <v>458</v>
          </cell>
          <cell r="M1454" t="str">
            <v>hm</v>
          </cell>
        </row>
        <row r="1455">
          <cell r="A1455">
            <v>0</v>
          </cell>
          <cell r="C1455" t="str">
            <v>DIRECTO:  400,028 / UN</v>
          </cell>
          <cell r="E1455">
            <v>0</v>
          </cell>
          <cell r="F1455">
            <v>0</v>
          </cell>
          <cell r="G1455">
            <v>0</v>
          </cell>
          <cell r="M1455">
            <v>0</v>
          </cell>
        </row>
        <row r="1456">
          <cell r="A1456">
            <v>0</v>
          </cell>
          <cell r="C1456">
            <v>0</v>
          </cell>
          <cell r="E1456">
            <v>0</v>
          </cell>
          <cell r="F1456">
            <v>0</v>
          </cell>
          <cell r="G1456">
            <v>0</v>
          </cell>
          <cell r="M1456">
            <v>0</v>
          </cell>
        </row>
        <row r="1457">
          <cell r="A1457" t="str">
            <v>13-03-020</v>
          </cell>
          <cell r="B1457" t="str">
            <v>13-03-020</v>
          </cell>
          <cell r="C1457" t="str">
            <v>ORINAL GRANDE PARA FLUXOMETRO DE CORONA O EQUIVALENTE COLOR BLANCO. INCLUYE GRAPAS PARA COLGAR Y DESAGUE SIFON</v>
          </cell>
          <cell r="D1457">
            <v>5</v>
          </cell>
          <cell r="E1457" t="str">
            <v>UN</v>
          </cell>
          <cell r="F1457">
            <v>0</v>
          </cell>
          <cell r="G1457">
            <v>351439</v>
          </cell>
          <cell r="M1457" t="e">
            <v>#N/A</v>
          </cell>
        </row>
        <row r="1458">
          <cell r="A1458" t="str">
            <v>13-03-020</v>
          </cell>
          <cell r="B1458" t="str">
            <v>mt78521</v>
          </cell>
          <cell r="C1458" t="str">
            <v>Orinal Grande de Corona o equivalente</v>
          </cell>
          <cell r="D1458">
            <v>1</v>
          </cell>
          <cell r="E1458" t="str">
            <v>un</v>
          </cell>
          <cell r="F1458">
            <v>299986.44</v>
          </cell>
          <cell r="G1458">
            <v>299987</v>
          </cell>
          <cell r="M1458" t="str">
            <v>mt</v>
          </cell>
        </row>
        <row r="1459">
          <cell r="A1459" t="str">
            <v>13-03-020</v>
          </cell>
          <cell r="B1459" t="str">
            <v>mt78600</v>
          </cell>
          <cell r="C1459" t="str">
            <v>Desagüe y sifon para orinal</v>
          </cell>
          <cell r="D1459">
            <v>1</v>
          </cell>
          <cell r="E1459" t="str">
            <v>un</v>
          </cell>
          <cell r="F1459">
            <v>10199.879999999999</v>
          </cell>
          <cell r="G1459">
            <v>10200</v>
          </cell>
          <cell r="M1459" t="str">
            <v>mt</v>
          </cell>
        </row>
        <row r="1460">
          <cell r="A1460" t="str">
            <v>13-03-020</v>
          </cell>
          <cell r="B1460" t="str">
            <v>mt78700</v>
          </cell>
          <cell r="C1460" t="str">
            <v>Grapas para orinal</v>
          </cell>
          <cell r="D1460">
            <v>2</v>
          </cell>
          <cell r="E1460" t="str">
            <v>un</v>
          </cell>
          <cell r="F1460">
            <v>9108.32</v>
          </cell>
          <cell r="G1460">
            <v>18217</v>
          </cell>
          <cell r="M1460" t="str">
            <v>mt</v>
          </cell>
        </row>
        <row r="1461">
          <cell r="A1461" t="str">
            <v>13-03-020</v>
          </cell>
          <cell r="B1461" t="str">
            <v>mt12500</v>
          </cell>
          <cell r="C1461" t="str">
            <v>Cemento blanco</v>
          </cell>
          <cell r="D1461">
            <v>1</v>
          </cell>
          <cell r="E1461" t="str">
            <v>kg</v>
          </cell>
          <cell r="F1461">
            <v>920</v>
          </cell>
          <cell r="G1461">
            <v>920</v>
          </cell>
          <cell r="M1461" t="str">
            <v>mt</v>
          </cell>
        </row>
        <row r="1462">
          <cell r="A1462" t="str">
            <v>13-03-020</v>
          </cell>
          <cell r="B1462" t="str">
            <v>au10200</v>
          </cell>
          <cell r="C1462" t="str">
            <v>Aux MO oficial obra blanca</v>
          </cell>
          <cell r="D1462">
            <v>1</v>
          </cell>
          <cell r="E1462" t="str">
            <v>hr</v>
          </cell>
          <cell r="F1462">
            <v>10159</v>
          </cell>
          <cell r="G1462">
            <v>10159</v>
          </cell>
          <cell r="M1462" t="str">
            <v>mo</v>
          </cell>
        </row>
        <row r="1463">
          <cell r="A1463" t="str">
            <v>13-03-020</v>
          </cell>
          <cell r="B1463" t="str">
            <v>au10000</v>
          </cell>
          <cell r="C1463" t="str">
            <v>Aux MO ayudante</v>
          </cell>
          <cell r="D1463">
            <v>1</v>
          </cell>
          <cell r="E1463" t="str">
            <v>hr</v>
          </cell>
          <cell r="F1463">
            <v>5080</v>
          </cell>
          <cell r="G1463">
            <v>5080</v>
          </cell>
          <cell r="M1463" t="str">
            <v>mo</v>
          </cell>
        </row>
        <row r="1464">
          <cell r="A1464" t="str">
            <v>13-03-020</v>
          </cell>
          <cell r="B1464" t="str">
            <v>tp500030</v>
          </cell>
          <cell r="C1464" t="str">
            <v>Transporte a Jerico</v>
          </cell>
          <cell r="D1464">
            <v>0.15</v>
          </cell>
          <cell r="E1464" t="str">
            <v>ton</v>
          </cell>
          <cell r="F1464">
            <v>35000</v>
          </cell>
          <cell r="G1464">
            <v>5250</v>
          </cell>
          <cell r="M1464" t="str">
            <v>tp</v>
          </cell>
        </row>
        <row r="1465">
          <cell r="A1465" t="str">
            <v>13-03-020</v>
          </cell>
          <cell r="B1465" t="str">
            <v>mt21000</v>
          </cell>
          <cell r="C1465" t="str">
            <v>Cinta teflon carrete azul</v>
          </cell>
          <cell r="D1465">
            <v>0.5</v>
          </cell>
          <cell r="E1465" t="str">
            <v>un</v>
          </cell>
          <cell r="F1465">
            <v>619.43999999999994</v>
          </cell>
          <cell r="G1465">
            <v>310</v>
          </cell>
          <cell r="M1465" t="str">
            <v>mt</v>
          </cell>
        </row>
        <row r="1466">
          <cell r="A1466" t="str">
            <v>13-03-020</v>
          </cell>
          <cell r="B1466" t="str">
            <v>mt14300</v>
          </cell>
          <cell r="C1466" t="str">
            <v>Estopa blanca</v>
          </cell>
          <cell r="D1466">
            <v>0.25</v>
          </cell>
          <cell r="E1466" t="str">
            <v>kg</v>
          </cell>
          <cell r="F1466">
            <v>2670.3199999999997</v>
          </cell>
          <cell r="G1466">
            <v>668</v>
          </cell>
          <cell r="M1466" t="str">
            <v>mt</v>
          </cell>
        </row>
        <row r="1467">
          <cell r="A1467" t="str">
            <v>13-03-020</v>
          </cell>
          <cell r="B1467" t="str">
            <v>mt13900</v>
          </cell>
          <cell r="C1467" t="str">
            <v>Elementos de consumo y protección</v>
          </cell>
          <cell r="D1467">
            <v>15239</v>
          </cell>
          <cell r="E1467" t="str">
            <v>%</v>
          </cell>
          <cell r="F1467">
            <v>1.2455000000000001E-2</v>
          </cell>
          <cell r="G1467">
            <v>190</v>
          </cell>
          <cell r="M1467" t="str">
            <v>mt</v>
          </cell>
        </row>
        <row r="1468">
          <cell r="A1468" t="str">
            <v>13-03-020</v>
          </cell>
          <cell r="B1468" t="str">
            <v>hm15100</v>
          </cell>
          <cell r="C1468" t="str">
            <v>Herramienta y equipo menor</v>
          </cell>
          <cell r="D1468">
            <v>15239</v>
          </cell>
          <cell r="E1468" t="str">
            <v>%</v>
          </cell>
          <cell r="F1468">
            <v>0.03</v>
          </cell>
          <cell r="G1468">
            <v>458</v>
          </cell>
          <cell r="M1468" t="str">
            <v>hm</v>
          </cell>
        </row>
        <row r="1469">
          <cell r="A1469">
            <v>0</v>
          </cell>
          <cell r="C1469" t="str">
            <v>DIRECTO:  351,439 / UN</v>
          </cell>
          <cell r="E1469">
            <v>0</v>
          </cell>
          <cell r="F1469">
            <v>0</v>
          </cell>
          <cell r="G1469">
            <v>0</v>
          </cell>
          <cell r="M1469">
            <v>0</v>
          </cell>
        </row>
        <row r="1470">
          <cell r="A1470">
            <v>0</v>
          </cell>
          <cell r="C1470">
            <v>0</v>
          </cell>
          <cell r="E1470">
            <v>0</v>
          </cell>
          <cell r="F1470">
            <v>0</v>
          </cell>
          <cell r="G1470">
            <v>0</v>
          </cell>
          <cell r="M1470">
            <v>0</v>
          </cell>
        </row>
        <row r="1471">
          <cell r="A1471" t="str">
            <v>13-03-030</v>
          </cell>
          <cell r="B1471" t="str">
            <v>13-03-030</v>
          </cell>
          <cell r="C1471" t="str">
            <v>LAVAMANOS DE SOBREPONER REF. SAN LORENZO DE CORONA O EQUIVALENTE. INCLUYE ABASTOS, SIFON Y DESAGUE SENCILLO</v>
          </cell>
          <cell r="D1471">
            <v>12</v>
          </cell>
          <cell r="E1471" t="str">
            <v>UN</v>
          </cell>
          <cell r="F1471">
            <v>0</v>
          </cell>
          <cell r="G1471">
            <v>143288</v>
          </cell>
          <cell r="M1471" t="e">
            <v>#N/A</v>
          </cell>
        </row>
        <row r="1472">
          <cell r="A1472" t="str">
            <v>13-03-030</v>
          </cell>
          <cell r="B1472" t="str">
            <v>mt15841</v>
          </cell>
          <cell r="C1472" t="str">
            <v>Lavamanos ref san lorenzo de corona color blanco</v>
          </cell>
          <cell r="D1472">
            <v>1</v>
          </cell>
          <cell r="E1472" t="str">
            <v>un</v>
          </cell>
          <cell r="F1472">
            <v>115201.92</v>
          </cell>
          <cell r="G1472">
            <v>115202</v>
          </cell>
          <cell r="M1472" t="str">
            <v>mt</v>
          </cell>
        </row>
        <row r="1473">
          <cell r="A1473" t="str">
            <v>13-03-030</v>
          </cell>
          <cell r="B1473" t="str">
            <v>mt15810</v>
          </cell>
          <cell r="C1473" t="str">
            <v>Griflex lavamanos</v>
          </cell>
          <cell r="D1473">
            <v>1</v>
          </cell>
          <cell r="E1473" t="str">
            <v>un</v>
          </cell>
          <cell r="F1473">
            <v>2300.2799999999997</v>
          </cell>
          <cell r="G1473">
            <v>2301</v>
          </cell>
          <cell r="M1473" t="str">
            <v>mt</v>
          </cell>
        </row>
        <row r="1474">
          <cell r="A1474" t="str">
            <v>13-03-030</v>
          </cell>
          <cell r="B1474" t="str">
            <v>mt15820</v>
          </cell>
          <cell r="C1474" t="str">
            <v>Sifón botella</v>
          </cell>
          <cell r="D1474">
            <v>1</v>
          </cell>
          <cell r="E1474" t="str">
            <v>un</v>
          </cell>
          <cell r="F1474">
            <v>4499.6399999999994</v>
          </cell>
          <cell r="G1474">
            <v>4500</v>
          </cell>
          <cell r="M1474" t="str">
            <v>mt</v>
          </cell>
        </row>
        <row r="1475">
          <cell r="A1475" t="str">
            <v>13-03-030</v>
          </cell>
          <cell r="B1475" t="str">
            <v>mt12500</v>
          </cell>
          <cell r="C1475" t="str">
            <v>Cemento blanco</v>
          </cell>
          <cell r="D1475">
            <v>1</v>
          </cell>
          <cell r="E1475" t="str">
            <v>kg</v>
          </cell>
          <cell r="F1475">
            <v>920</v>
          </cell>
          <cell r="G1475">
            <v>920</v>
          </cell>
          <cell r="M1475" t="str">
            <v>mt</v>
          </cell>
        </row>
        <row r="1476">
          <cell r="A1476" t="str">
            <v>13-03-030</v>
          </cell>
          <cell r="B1476" t="str">
            <v>mt21000</v>
          </cell>
          <cell r="C1476" t="str">
            <v>Cinta teflon carrete azul</v>
          </cell>
          <cell r="D1476">
            <v>0.5</v>
          </cell>
          <cell r="E1476" t="str">
            <v>un</v>
          </cell>
          <cell r="F1476">
            <v>619.43999999999994</v>
          </cell>
          <cell r="G1476">
            <v>310</v>
          </cell>
          <cell r="M1476" t="str">
            <v>mt</v>
          </cell>
        </row>
        <row r="1477">
          <cell r="A1477" t="str">
            <v>13-03-030</v>
          </cell>
          <cell r="B1477" t="str">
            <v>mt14300</v>
          </cell>
          <cell r="C1477" t="str">
            <v>Estopa blanca</v>
          </cell>
          <cell r="D1477">
            <v>0.25</v>
          </cell>
          <cell r="E1477" t="str">
            <v>kg</v>
          </cell>
          <cell r="F1477">
            <v>2670.3199999999997</v>
          </cell>
          <cell r="G1477">
            <v>668</v>
          </cell>
          <cell r="M1477" t="str">
            <v>mt</v>
          </cell>
        </row>
        <row r="1478">
          <cell r="A1478" t="str">
            <v>13-03-030</v>
          </cell>
          <cell r="B1478" t="str">
            <v>au10200</v>
          </cell>
          <cell r="C1478" t="str">
            <v>Aux MO oficial obra blanca</v>
          </cell>
          <cell r="D1478">
            <v>1</v>
          </cell>
          <cell r="E1478" t="str">
            <v>hr</v>
          </cell>
          <cell r="F1478">
            <v>10159</v>
          </cell>
          <cell r="G1478">
            <v>10159</v>
          </cell>
          <cell r="M1478" t="str">
            <v>mo</v>
          </cell>
        </row>
        <row r="1479">
          <cell r="A1479" t="str">
            <v>13-03-030</v>
          </cell>
          <cell r="B1479" t="str">
            <v>au10000</v>
          </cell>
          <cell r="C1479" t="str">
            <v>Aux MO ayudante</v>
          </cell>
          <cell r="D1479">
            <v>1</v>
          </cell>
          <cell r="E1479" t="str">
            <v>hr</v>
          </cell>
          <cell r="F1479">
            <v>5080</v>
          </cell>
          <cell r="G1479">
            <v>5080</v>
          </cell>
          <cell r="M1479" t="str">
            <v>mo</v>
          </cell>
        </row>
        <row r="1480">
          <cell r="A1480" t="str">
            <v>13-03-030</v>
          </cell>
          <cell r="B1480" t="str">
            <v>tp500030</v>
          </cell>
          <cell r="C1480" t="str">
            <v>Transporte a Jerico</v>
          </cell>
          <cell r="D1480">
            <v>0.1</v>
          </cell>
          <cell r="E1480" t="str">
            <v>ton</v>
          </cell>
          <cell r="F1480">
            <v>35000</v>
          </cell>
          <cell r="G1480">
            <v>3500</v>
          </cell>
          <cell r="M1480" t="str">
            <v>tp</v>
          </cell>
        </row>
        <row r="1481">
          <cell r="A1481" t="str">
            <v>13-03-030</v>
          </cell>
          <cell r="B1481" t="str">
            <v>mt13900</v>
          </cell>
          <cell r="C1481" t="str">
            <v>Elementos de consumo y protección</v>
          </cell>
          <cell r="D1481">
            <v>15239</v>
          </cell>
          <cell r="E1481" t="str">
            <v>%</v>
          </cell>
          <cell r="F1481">
            <v>1.2455000000000001E-2</v>
          </cell>
          <cell r="G1481">
            <v>190</v>
          </cell>
          <cell r="M1481" t="str">
            <v>mt</v>
          </cell>
        </row>
        <row r="1482">
          <cell r="A1482" t="str">
            <v>13-03-030</v>
          </cell>
          <cell r="B1482" t="str">
            <v>hm15100</v>
          </cell>
          <cell r="C1482" t="str">
            <v>Herramienta y equipo menor</v>
          </cell>
          <cell r="D1482">
            <v>15239</v>
          </cell>
          <cell r="E1482" t="str">
            <v>%</v>
          </cell>
          <cell r="F1482">
            <v>0.03</v>
          </cell>
          <cell r="G1482">
            <v>458</v>
          </cell>
          <cell r="M1482" t="str">
            <v>hm</v>
          </cell>
        </row>
        <row r="1483">
          <cell r="A1483">
            <v>0</v>
          </cell>
          <cell r="C1483" t="str">
            <v>DIRECTO:  143,288 / UN</v>
          </cell>
          <cell r="E1483">
            <v>0</v>
          </cell>
          <cell r="F1483">
            <v>0</v>
          </cell>
          <cell r="G1483">
            <v>0</v>
          </cell>
          <cell r="M1483">
            <v>0</v>
          </cell>
        </row>
        <row r="1484">
          <cell r="A1484">
            <v>0</v>
          </cell>
          <cell r="C1484">
            <v>0</v>
          </cell>
          <cell r="E1484">
            <v>0</v>
          </cell>
          <cell r="F1484">
            <v>0</v>
          </cell>
          <cell r="G1484">
            <v>0</v>
          </cell>
          <cell r="M1484">
            <v>0</v>
          </cell>
        </row>
        <row r="1485">
          <cell r="A1485" t="str">
            <v>13-03-040</v>
          </cell>
          <cell r="B1485" t="str">
            <v>13-03-040</v>
          </cell>
          <cell r="C1485" t="str">
            <v>LAVAMANOS DE COLGAR REF. FREE DE CORONA O EQUIVALENTE. INCLUYE ABASTOS, SIFON, DESAGUE SENCILLO Y SISTEMA PARA COLGAR</v>
          </cell>
          <cell r="D1485">
            <v>6</v>
          </cell>
          <cell r="E1485" t="str">
            <v>UN</v>
          </cell>
          <cell r="F1485">
            <v>0</v>
          </cell>
          <cell r="G1485">
            <v>60392</v>
          </cell>
          <cell r="M1485" t="e">
            <v>#N/A</v>
          </cell>
        </row>
        <row r="1486">
          <cell r="A1486" t="str">
            <v>13-03-040</v>
          </cell>
          <cell r="B1486" t="str">
            <v>mt15850</v>
          </cell>
          <cell r="C1486" t="str">
            <v>Lavamanos de colgar ref Milano de corona color blanco</v>
          </cell>
          <cell r="D1486">
            <v>1</v>
          </cell>
          <cell r="E1486" t="str">
            <v>un</v>
          </cell>
          <cell r="F1486">
            <v>34055.279999999999</v>
          </cell>
          <cell r="G1486">
            <v>34056</v>
          </cell>
          <cell r="M1486" t="str">
            <v>mt</v>
          </cell>
        </row>
        <row r="1487">
          <cell r="A1487" t="str">
            <v>13-03-040</v>
          </cell>
          <cell r="B1487" t="str">
            <v>mt15810</v>
          </cell>
          <cell r="C1487" t="str">
            <v>Griflex lavamanos</v>
          </cell>
          <cell r="D1487">
            <v>1</v>
          </cell>
          <cell r="E1487" t="str">
            <v>un</v>
          </cell>
          <cell r="F1487">
            <v>2300.2799999999997</v>
          </cell>
          <cell r="G1487">
            <v>2301</v>
          </cell>
          <cell r="M1487" t="str">
            <v>mt</v>
          </cell>
        </row>
        <row r="1488">
          <cell r="A1488" t="str">
            <v>13-03-040</v>
          </cell>
          <cell r="B1488" t="str">
            <v>mt15820</v>
          </cell>
          <cell r="C1488" t="str">
            <v>Sifón botella</v>
          </cell>
          <cell r="D1488">
            <v>1</v>
          </cell>
          <cell r="E1488" t="str">
            <v>un</v>
          </cell>
          <cell r="F1488">
            <v>4499.6399999999994</v>
          </cell>
          <cell r="G1488">
            <v>4500</v>
          </cell>
          <cell r="M1488" t="str">
            <v>mt</v>
          </cell>
        </row>
        <row r="1489">
          <cell r="A1489" t="str">
            <v>13-03-040</v>
          </cell>
          <cell r="B1489" t="str">
            <v>mt12500</v>
          </cell>
          <cell r="C1489" t="str">
            <v>Cemento blanco</v>
          </cell>
          <cell r="D1489">
            <v>1</v>
          </cell>
          <cell r="E1489" t="str">
            <v>kg</v>
          </cell>
          <cell r="F1489">
            <v>920</v>
          </cell>
          <cell r="G1489">
            <v>920</v>
          </cell>
          <cell r="M1489" t="str">
            <v>mt</v>
          </cell>
        </row>
        <row r="1490">
          <cell r="A1490" t="str">
            <v>13-03-040</v>
          </cell>
          <cell r="B1490" t="str">
            <v>mt21000</v>
          </cell>
          <cell r="C1490" t="str">
            <v>Cinta teflon carrete azul</v>
          </cell>
          <cell r="D1490">
            <v>0.5</v>
          </cell>
          <cell r="E1490" t="str">
            <v>un</v>
          </cell>
          <cell r="F1490">
            <v>619.43999999999994</v>
          </cell>
          <cell r="G1490">
            <v>310</v>
          </cell>
          <cell r="M1490" t="str">
            <v>mt</v>
          </cell>
        </row>
        <row r="1491">
          <cell r="A1491" t="str">
            <v>13-03-040</v>
          </cell>
          <cell r="B1491" t="str">
            <v>mt14300</v>
          </cell>
          <cell r="C1491" t="str">
            <v>Estopa blanca</v>
          </cell>
          <cell r="D1491">
            <v>0.25</v>
          </cell>
          <cell r="E1491" t="str">
            <v>kg</v>
          </cell>
          <cell r="F1491">
            <v>2670.3199999999997</v>
          </cell>
          <cell r="G1491">
            <v>668</v>
          </cell>
          <cell r="M1491" t="str">
            <v>mt</v>
          </cell>
        </row>
        <row r="1492">
          <cell r="A1492" t="str">
            <v>13-03-040</v>
          </cell>
          <cell r="B1492" t="str">
            <v>au10200</v>
          </cell>
          <cell r="C1492" t="str">
            <v>Aux MO oficial obra blanca</v>
          </cell>
          <cell r="D1492">
            <v>1</v>
          </cell>
          <cell r="E1492" t="str">
            <v>hr</v>
          </cell>
          <cell r="F1492">
            <v>10159</v>
          </cell>
          <cell r="G1492">
            <v>10159</v>
          </cell>
          <cell r="M1492" t="str">
            <v>mo</v>
          </cell>
        </row>
        <row r="1493">
          <cell r="A1493" t="str">
            <v>13-03-040</v>
          </cell>
          <cell r="B1493" t="str">
            <v>au10000</v>
          </cell>
          <cell r="C1493" t="str">
            <v>Aux MO ayudante</v>
          </cell>
          <cell r="D1493">
            <v>1</v>
          </cell>
          <cell r="E1493" t="str">
            <v>hr</v>
          </cell>
          <cell r="F1493">
            <v>5080</v>
          </cell>
          <cell r="G1493">
            <v>5080</v>
          </cell>
          <cell r="M1493" t="str">
            <v>mo</v>
          </cell>
        </row>
        <row r="1494">
          <cell r="A1494" t="str">
            <v>13-03-040</v>
          </cell>
          <cell r="B1494" t="str">
            <v>tp500030</v>
          </cell>
          <cell r="C1494" t="str">
            <v>Transporte a Jerico</v>
          </cell>
          <cell r="D1494">
            <v>0.05</v>
          </cell>
          <cell r="E1494" t="str">
            <v>ton</v>
          </cell>
          <cell r="F1494">
            <v>35000</v>
          </cell>
          <cell r="G1494">
            <v>1750</v>
          </cell>
          <cell r="M1494" t="str">
            <v>tp</v>
          </cell>
        </row>
        <row r="1495">
          <cell r="A1495" t="str">
            <v>13-03-040</v>
          </cell>
          <cell r="B1495" t="str">
            <v>mt13900</v>
          </cell>
          <cell r="C1495" t="str">
            <v>Elementos de consumo y protección</v>
          </cell>
          <cell r="D1495">
            <v>15239</v>
          </cell>
          <cell r="E1495" t="str">
            <v>%</v>
          </cell>
          <cell r="F1495">
            <v>1.2455000000000001E-2</v>
          </cell>
          <cell r="G1495">
            <v>190</v>
          </cell>
          <cell r="M1495" t="str">
            <v>mt</v>
          </cell>
        </row>
        <row r="1496">
          <cell r="A1496" t="str">
            <v>13-03-040</v>
          </cell>
          <cell r="B1496" t="str">
            <v>hm15100</v>
          </cell>
          <cell r="C1496" t="str">
            <v>Herramienta y equipo menor</v>
          </cell>
          <cell r="D1496">
            <v>15239</v>
          </cell>
          <cell r="E1496" t="str">
            <v>%</v>
          </cell>
          <cell r="F1496">
            <v>0.03</v>
          </cell>
          <cell r="G1496">
            <v>458</v>
          </cell>
          <cell r="M1496" t="str">
            <v>hm</v>
          </cell>
        </row>
        <row r="1497">
          <cell r="A1497">
            <v>0</v>
          </cell>
          <cell r="C1497" t="str">
            <v>DIRECTO:  60,392 / UN</v>
          </cell>
          <cell r="E1497">
            <v>0</v>
          </cell>
          <cell r="F1497">
            <v>0</v>
          </cell>
          <cell r="G1497">
            <v>0</v>
          </cell>
          <cell r="M1497">
            <v>0</v>
          </cell>
        </row>
        <row r="1498">
          <cell r="A1498">
            <v>0</v>
          </cell>
          <cell r="C1498">
            <v>0</v>
          </cell>
          <cell r="E1498">
            <v>0</v>
          </cell>
          <cell r="F1498">
            <v>0</v>
          </cell>
          <cell r="G1498">
            <v>0</v>
          </cell>
          <cell r="M1498">
            <v>0</v>
          </cell>
        </row>
        <row r="1499">
          <cell r="A1499" t="str">
            <v>13-04-010</v>
          </cell>
          <cell r="B1499" t="str">
            <v>13-04-010</v>
          </cell>
          <cell r="C1499" t="str">
            <v>FLUXOMETRO ELECTRONICO CON SISTEMA DE INSTALACION DE VALVULA ANTIVANDALICA DE GRIVAL O EQUIVALENTE PARA SANITARIOS</v>
          </cell>
          <cell r="D1499">
            <v>13</v>
          </cell>
          <cell r="E1499" t="str">
            <v>UN</v>
          </cell>
          <cell r="F1499">
            <v>0</v>
          </cell>
          <cell r="G1499">
            <v>561799</v>
          </cell>
          <cell r="M1499" t="e">
            <v>#N/A</v>
          </cell>
        </row>
        <row r="1500">
          <cell r="A1500" t="str">
            <v>13-04-010</v>
          </cell>
          <cell r="B1500" t="str">
            <v>mt73210</v>
          </cell>
          <cell r="C1500" t="str">
            <v>Fluxometro sanitario sensor ref. 706320001</v>
          </cell>
          <cell r="D1500">
            <v>1</v>
          </cell>
          <cell r="E1500" t="str">
            <v>un</v>
          </cell>
          <cell r="F1500">
            <v>547900.48</v>
          </cell>
          <cell r="G1500">
            <v>547901</v>
          </cell>
          <cell r="M1500" t="str">
            <v>mt</v>
          </cell>
        </row>
        <row r="1501">
          <cell r="A1501" t="str">
            <v>13-04-010</v>
          </cell>
          <cell r="B1501" t="str">
            <v>mt21000</v>
          </cell>
          <cell r="C1501" t="str">
            <v>Cinta teflon carrete azul</v>
          </cell>
          <cell r="D1501">
            <v>0.5</v>
          </cell>
          <cell r="E1501" t="str">
            <v>un</v>
          </cell>
          <cell r="F1501">
            <v>619.43999999999994</v>
          </cell>
          <cell r="G1501">
            <v>310</v>
          </cell>
          <cell r="M1501" t="str">
            <v>mt</v>
          </cell>
        </row>
        <row r="1502">
          <cell r="A1502" t="str">
            <v>13-04-010</v>
          </cell>
          <cell r="B1502" t="str">
            <v>au10270</v>
          </cell>
          <cell r="C1502" t="str">
            <v>Aux MO oficial plomero</v>
          </cell>
          <cell r="D1502">
            <v>1</v>
          </cell>
          <cell r="E1502" t="str">
            <v>hr</v>
          </cell>
          <cell r="F1502">
            <v>12698</v>
          </cell>
          <cell r="G1502">
            <v>12698</v>
          </cell>
          <cell r="M1502" t="str">
            <v>mo</v>
          </cell>
        </row>
        <row r="1503">
          <cell r="A1503" t="str">
            <v>13-04-010</v>
          </cell>
          <cell r="B1503" t="str">
            <v>tp500030</v>
          </cell>
          <cell r="C1503" t="str">
            <v>Transporte a Jerico</v>
          </cell>
          <cell r="D1503">
            <v>0.01</v>
          </cell>
          <cell r="E1503" t="str">
            <v>ton</v>
          </cell>
          <cell r="F1503">
            <v>35000</v>
          </cell>
          <cell r="G1503">
            <v>350</v>
          </cell>
          <cell r="M1503" t="str">
            <v>tp</v>
          </cell>
        </row>
        <row r="1504">
          <cell r="A1504" t="str">
            <v>13-04-010</v>
          </cell>
          <cell r="B1504" t="str">
            <v>mt13900</v>
          </cell>
          <cell r="C1504" t="str">
            <v>Elementos de consumo y protección</v>
          </cell>
          <cell r="D1504">
            <v>12698</v>
          </cell>
          <cell r="E1504" t="str">
            <v>%</v>
          </cell>
          <cell r="F1504">
            <v>1.2455000000000001E-2</v>
          </cell>
          <cell r="G1504">
            <v>159</v>
          </cell>
          <cell r="M1504" t="str">
            <v>mt</v>
          </cell>
        </row>
        <row r="1505">
          <cell r="A1505" t="str">
            <v>13-04-010</v>
          </cell>
          <cell r="B1505" t="str">
            <v>hm15100</v>
          </cell>
          <cell r="C1505" t="str">
            <v>Herramienta y equipo menor</v>
          </cell>
          <cell r="D1505">
            <v>12698</v>
          </cell>
          <cell r="E1505" t="str">
            <v>%</v>
          </cell>
          <cell r="F1505">
            <v>0.03</v>
          </cell>
          <cell r="G1505">
            <v>381</v>
          </cell>
          <cell r="M1505" t="str">
            <v>hm</v>
          </cell>
        </row>
        <row r="1506">
          <cell r="A1506">
            <v>0</v>
          </cell>
          <cell r="C1506" t="str">
            <v>DIRECTO:  561,799 / UN</v>
          </cell>
          <cell r="E1506">
            <v>0</v>
          </cell>
          <cell r="F1506">
            <v>0</v>
          </cell>
          <cell r="G1506">
            <v>0</v>
          </cell>
          <cell r="M1506">
            <v>0</v>
          </cell>
        </row>
        <row r="1507">
          <cell r="A1507">
            <v>0</v>
          </cell>
          <cell r="C1507">
            <v>0</v>
          </cell>
          <cell r="E1507">
            <v>0</v>
          </cell>
          <cell r="F1507">
            <v>0</v>
          </cell>
          <cell r="G1507">
            <v>0</v>
          </cell>
          <cell r="M1507">
            <v>0</v>
          </cell>
        </row>
        <row r="1508">
          <cell r="A1508" t="str">
            <v>13-04-020</v>
          </cell>
          <cell r="B1508" t="str">
            <v>13-04-020</v>
          </cell>
          <cell r="C1508" t="str">
            <v>FLUXOMETRO ELECTRONICO CON SISTEMA DE INSTALACION DE VALVULA ANTIVANDALICA DE GRIVAL O EQUIVALENTE PARA ORINALES</v>
          </cell>
          <cell r="D1508">
            <v>5</v>
          </cell>
          <cell r="E1508" t="str">
            <v>UN</v>
          </cell>
          <cell r="F1508">
            <v>0</v>
          </cell>
          <cell r="G1508">
            <v>514453</v>
          </cell>
          <cell r="M1508" t="e">
            <v>#N/A</v>
          </cell>
        </row>
        <row r="1509">
          <cell r="A1509" t="str">
            <v>13-04-020</v>
          </cell>
          <cell r="B1509" t="str">
            <v>mt78531</v>
          </cell>
          <cell r="C1509" t="str">
            <v>Fluxometro orinal sensor ref. 706310001</v>
          </cell>
          <cell r="D1509">
            <v>1</v>
          </cell>
          <cell r="E1509" t="str">
            <v>un</v>
          </cell>
          <cell r="F1509">
            <v>500554.84799999994</v>
          </cell>
          <cell r="G1509">
            <v>500555</v>
          </cell>
          <cell r="M1509" t="str">
            <v>mt</v>
          </cell>
        </row>
        <row r="1510">
          <cell r="A1510" t="str">
            <v>13-04-020</v>
          </cell>
          <cell r="B1510" t="str">
            <v>mt21000</v>
          </cell>
          <cell r="C1510" t="str">
            <v>Cinta teflon carrete azul</v>
          </cell>
          <cell r="D1510">
            <v>0.5</v>
          </cell>
          <cell r="E1510" t="str">
            <v>un</v>
          </cell>
          <cell r="F1510">
            <v>619.43999999999994</v>
          </cell>
          <cell r="G1510">
            <v>310</v>
          </cell>
          <cell r="M1510" t="str">
            <v>mt</v>
          </cell>
        </row>
        <row r="1511">
          <cell r="A1511" t="str">
            <v>13-04-020</v>
          </cell>
          <cell r="B1511" t="str">
            <v>au10270</v>
          </cell>
          <cell r="C1511" t="str">
            <v>Aux MO oficial plomero</v>
          </cell>
          <cell r="D1511">
            <v>1</v>
          </cell>
          <cell r="E1511" t="str">
            <v>hr</v>
          </cell>
          <cell r="F1511">
            <v>12698</v>
          </cell>
          <cell r="G1511">
            <v>12698</v>
          </cell>
          <cell r="M1511" t="str">
            <v>mo</v>
          </cell>
        </row>
        <row r="1512">
          <cell r="A1512" t="str">
            <v>13-04-020</v>
          </cell>
          <cell r="B1512" t="str">
            <v>tp500030</v>
          </cell>
          <cell r="C1512" t="str">
            <v>Transporte a Jerico</v>
          </cell>
          <cell r="D1512">
            <v>0.01</v>
          </cell>
          <cell r="E1512" t="str">
            <v>ton</v>
          </cell>
          <cell r="F1512">
            <v>35000</v>
          </cell>
          <cell r="G1512">
            <v>350</v>
          </cell>
          <cell r="M1512" t="str">
            <v>tp</v>
          </cell>
        </row>
        <row r="1513">
          <cell r="A1513" t="str">
            <v>13-04-020</v>
          </cell>
          <cell r="B1513" t="str">
            <v>mt13900</v>
          </cell>
          <cell r="C1513" t="str">
            <v>Elementos de consumo y protección</v>
          </cell>
          <cell r="D1513">
            <v>12698</v>
          </cell>
          <cell r="E1513" t="str">
            <v>%</v>
          </cell>
          <cell r="F1513">
            <v>1.2455000000000001E-2</v>
          </cell>
          <cell r="G1513">
            <v>159</v>
          </cell>
          <cell r="M1513" t="str">
            <v>mt</v>
          </cell>
        </row>
        <row r="1514">
          <cell r="A1514" t="str">
            <v>13-04-020</v>
          </cell>
          <cell r="B1514" t="str">
            <v>hm15100</v>
          </cell>
          <cell r="C1514" t="str">
            <v>Herramienta y equipo menor</v>
          </cell>
          <cell r="D1514">
            <v>12698</v>
          </cell>
          <cell r="E1514" t="str">
            <v>%</v>
          </cell>
          <cell r="F1514">
            <v>0.03</v>
          </cell>
          <cell r="G1514">
            <v>381</v>
          </cell>
          <cell r="M1514" t="str">
            <v>hm</v>
          </cell>
        </row>
        <row r="1515">
          <cell r="A1515">
            <v>0</v>
          </cell>
          <cell r="C1515" t="str">
            <v>DIRECTO:  514,453 / UN</v>
          </cell>
          <cell r="E1515">
            <v>0</v>
          </cell>
          <cell r="F1515">
            <v>0</v>
          </cell>
          <cell r="G1515">
            <v>0</v>
          </cell>
          <cell r="M1515">
            <v>0</v>
          </cell>
        </row>
        <row r="1516">
          <cell r="A1516">
            <v>0</v>
          </cell>
          <cell r="C1516">
            <v>0</v>
          </cell>
          <cell r="E1516">
            <v>0</v>
          </cell>
          <cell r="F1516">
            <v>0</v>
          </cell>
          <cell r="G1516">
            <v>0</v>
          </cell>
          <cell r="M1516">
            <v>0</v>
          </cell>
        </row>
        <row r="1517">
          <cell r="A1517" t="str">
            <v>13-04-030</v>
          </cell>
          <cell r="B1517" t="str">
            <v>13-04-030</v>
          </cell>
          <cell r="C1517" t="str">
            <v>GRIFERIA PARA LAVAMANOS ANTIVANDALICA DE PUSH DE GRIVAL O EQUIVALENTE. INCLUYE ABASTOS.</v>
          </cell>
          <cell r="D1517">
            <v>18</v>
          </cell>
          <cell r="E1517" t="str">
            <v>UN</v>
          </cell>
          <cell r="F1517">
            <v>0</v>
          </cell>
          <cell r="G1517">
            <v>522479</v>
          </cell>
          <cell r="M1517" t="e">
            <v>#N/A</v>
          </cell>
        </row>
        <row r="1518">
          <cell r="A1518" t="str">
            <v>13-04-030</v>
          </cell>
          <cell r="B1518" t="str">
            <v>mt72610</v>
          </cell>
          <cell r="C1518" t="str">
            <v>Griferia de lavamanos electronica antivandalica de grival o equivalente</v>
          </cell>
          <cell r="D1518">
            <v>1</v>
          </cell>
          <cell r="E1518" t="str">
            <v>un</v>
          </cell>
          <cell r="F1518">
            <v>508580.71399999992</v>
          </cell>
          <cell r="G1518">
            <v>508581</v>
          </cell>
          <cell r="M1518" t="str">
            <v>mt</v>
          </cell>
        </row>
        <row r="1519">
          <cell r="A1519" t="str">
            <v>13-04-030</v>
          </cell>
          <cell r="B1519" t="str">
            <v>mt21000</v>
          </cell>
          <cell r="C1519" t="str">
            <v>Cinta teflon carrete azul</v>
          </cell>
          <cell r="D1519">
            <v>0.5</v>
          </cell>
          <cell r="E1519" t="str">
            <v>un</v>
          </cell>
          <cell r="F1519">
            <v>619.43999999999994</v>
          </cell>
          <cell r="G1519">
            <v>310</v>
          </cell>
          <cell r="M1519" t="str">
            <v>mt</v>
          </cell>
        </row>
        <row r="1520">
          <cell r="A1520" t="str">
            <v>13-04-030</v>
          </cell>
          <cell r="B1520" t="str">
            <v>au10270</v>
          </cell>
          <cell r="C1520" t="str">
            <v>Aux MO oficial plomero</v>
          </cell>
          <cell r="D1520">
            <v>1</v>
          </cell>
          <cell r="E1520" t="str">
            <v>hr</v>
          </cell>
          <cell r="F1520">
            <v>12698</v>
          </cell>
          <cell r="G1520">
            <v>12698</v>
          </cell>
          <cell r="M1520" t="str">
            <v>mo</v>
          </cell>
        </row>
        <row r="1521">
          <cell r="A1521" t="str">
            <v>13-04-030</v>
          </cell>
          <cell r="B1521" t="str">
            <v>tp500030</v>
          </cell>
          <cell r="C1521" t="str">
            <v>Transporte a Jerico</v>
          </cell>
          <cell r="D1521">
            <v>0.01</v>
          </cell>
          <cell r="E1521" t="str">
            <v>ton</v>
          </cell>
          <cell r="F1521">
            <v>35000</v>
          </cell>
          <cell r="G1521">
            <v>350</v>
          </cell>
          <cell r="M1521" t="str">
            <v>tp</v>
          </cell>
        </row>
        <row r="1522">
          <cell r="A1522" t="str">
            <v>13-04-030</v>
          </cell>
          <cell r="B1522" t="str">
            <v>mt13900</v>
          </cell>
          <cell r="C1522" t="str">
            <v>Elementos de consumo y protección</v>
          </cell>
          <cell r="D1522">
            <v>12698</v>
          </cell>
          <cell r="E1522" t="str">
            <v>%</v>
          </cell>
          <cell r="F1522">
            <v>1.2455000000000001E-2</v>
          </cell>
          <cell r="G1522">
            <v>159</v>
          </cell>
          <cell r="M1522" t="str">
            <v>mt</v>
          </cell>
        </row>
        <row r="1523">
          <cell r="A1523" t="str">
            <v>13-04-030</v>
          </cell>
          <cell r="B1523" t="str">
            <v>hm15100</v>
          </cell>
          <cell r="C1523" t="str">
            <v>Herramienta y equipo menor</v>
          </cell>
          <cell r="D1523">
            <v>12698</v>
          </cell>
          <cell r="E1523" t="str">
            <v>%</v>
          </cell>
          <cell r="F1523">
            <v>0.03</v>
          </cell>
          <cell r="G1523">
            <v>381</v>
          </cell>
          <cell r="M1523" t="str">
            <v>hm</v>
          </cell>
        </row>
        <row r="1524">
          <cell r="A1524">
            <v>0</v>
          </cell>
          <cell r="C1524" t="str">
            <v>DIRECTO:  522,479 / UN</v>
          </cell>
          <cell r="E1524">
            <v>0</v>
          </cell>
          <cell r="F1524">
            <v>0</v>
          </cell>
          <cell r="G1524">
            <v>0</v>
          </cell>
          <cell r="M1524">
            <v>0</v>
          </cell>
        </row>
        <row r="1525">
          <cell r="A1525">
            <v>0</v>
          </cell>
          <cell r="C1525">
            <v>0</v>
          </cell>
          <cell r="E1525">
            <v>0</v>
          </cell>
          <cell r="F1525">
            <v>0</v>
          </cell>
          <cell r="G1525">
            <v>0</v>
          </cell>
          <cell r="M1525">
            <v>0</v>
          </cell>
        </row>
        <row r="1526">
          <cell r="A1526" t="str">
            <v>13-04-040</v>
          </cell>
          <cell r="B1526" t="str">
            <v>13-04-040</v>
          </cell>
          <cell r="C1526" t="str">
            <v>GRIFERIA PARA DUCHAS REF. ANTIVANDALICA CON REGADERA EMPOTRADA DE GRIVAL O EQUIVALENTE.</v>
          </cell>
          <cell r="D1526">
            <v>2</v>
          </cell>
          <cell r="E1526" t="str">
            <v>UN</v>
          </cell>
          <cell r="F1526">
            <v>0</v>
          </cell>
          <cell r="G1526">
            <v>257003</v>
          </cell>
          <cell r="M1526" t="e">
            <v>#N/A</v>
          </cell>
        </row>
        <row r="1527">
          <cell r="A1527" t="str">
            <v>13-04-040</v>
          </cell>
          <cell r="B1527" t="str">
            <v>mt72710</v>
          </cell>
          <cell r="C1527" t="str">
            <v>Griferia para ducha antivandalica con regadera empotrada de grival o equivalente</v>
          </cell>
          <cell r="D1527">
            <v>1</v>
          </cell>
          <cell r="E1527" t="str">
            <v>un</v>
          </cell>
          <cell r="F1527">
            <v>243104.50599999996</v>
          </cell>
          <cell r="G1527">
            <v>243105</v>
          </cell>
          <cell r="M1527" t="str">
            <v>mt</v>
          </cell>
        </row>
        <row r="1528">
          <cell r="A1528" t="str">
            <v>13-04-040</v>
          </cell>
          <cell r="B1528" t="str">
            <v>mt21000</v>
          </cell>
          <cell r="C1528" t="str">
            <v>Cinta teflon carrete azul</v>
          </cell>
          <cell r="D1528">
            <v>0.5</v>
          </cell>
          <cell r="E1528" t="str">
            <v>un</v>
          </cell>
          <cell r="F1528">
            <v>619.43999999999994</v>
          </cell>
          <cell r="G1528">
            <v>310</v>
          </cell>
          <cell r="M1528" t="str">
            <v>mt</v>
          </cell>
        </row>
        <row r="1529">
          <cell r="A1529" t="str">
            <v>13-04-040</v>
          </cell>
          <cell r="B1529" t="str">
            <v>au10270</v>
          </cell>
          <cell r="C1529" t="str">
            <v>Aux MO oficial plomero</v>
          </cell>
          <cell r="D1529">
            <v>1</v>
          </cell>
          <cell r="E1529" t="str">
            <v>hr</v>
          </cell>
          <cell r="F1529">
            <v>12698</v>
          </cell>
          <cell r="G1529">
            <v>12698</v>
          </cell>
          <cell r="M1529" t="str">
            <v>mo</v>
          </cell>
        </row>
        <row r="1530">
          <cell r="A1530" t="str">
            <v>13-04-040</v>
          </cell>
          <cell r="B1530" t="str">
            <v>tp500030</v>
          </cell>
          <cell r="C1530" t="str">
            <v>Transporte a Jerico</v>
          </cell>
          <cell r="D1530">
            <v>0.01</v>
          </cell>
          <cell r="E1530" t="str">
            <v>ton</v>
          </cell>
          <cell r="F1530">
            <v>35000</v>
          </cell>
          <cell r="G1530">
            <v>350</v>
          </cell>
          <cell r="M1530" t="str">
            <v>tp</v>
          </cell>
        </row>
        <row r="1531">
          <cell r="A1531" t="str">
            <v>13-04-040</v>
          </cell>
          <cell r="B1531" t="str">
            <v>mt13900</v>
          </cell>
          <cell r="C1531" t="str">
            <v>Elementos de consumo y protección</v>
          </cell>
          <cell r="D1531">
            <v>12698</v>
          </cell>
          <cell r="E1531" t="str">
            <v>%</v>
          </cell>
          <cell r="F1531">
            <v>1.2455000000000001E-2</v>
          </cell>
          <cell r="G1531">
            <v>159</v>
          </cell>
          <cell r="M1531" t="str">
            <v>mt</v>
          </cell>
        </row>
        <row r="1532">
          <cell r="A1532" t="str">
            <v>13-04-040</v>
          </cell>
          <cell r="B1532" t="str">
            <v>hm15100</v>
          </cell>
          <cell r="C1532" t="str">
            <v>Herramienta y equipo menor</v>
          </cell>
          <cell r="D1532">
            <v>12698</v>
          </cell>
          <cell r="E1532" t="str">
            <v>%</v>
          </cell>
          <cell r="F1532">
            <v>0.03</v>
          </cell>
          <cell r="G1532">
            <v>381</v>
          </cell>
          <cell r="M1532" t="str">
            <v>hm</v>
          </cell>
        </row>
        <row r="1533">
          <cell r="A1533">
            <v>0</v>
          </cell>
          <cell r="C1533" t="str">
            <v>DIRECTO:  257,003 / UN</v>
          </cell>
          <cell r="E1533">
            <v>0</v>
          </cell>
          <cell r="F1533">
            <v>0</v>
          </cell>
          <cell r="G1533">
            <v>0</v>
          </cell>
          <cell r="M1533">
            <v>0</v>
          </cell>
        </row>
        <row r="1534">
          <cell r="A1534">
            <v>0</v>
          </cell>
          <cell r="C1534">
            <v>0</v>
          </cell>
          <cell r="E1534">
            <v>0</v>
          </cell>
          <cell r="F1534">
            <v>0</v>
          </cell>
          <cell r="G1534">
            <v>0</v>
          </cell>
          <cell r="M1534">
            <v>0</v>
          </cell>
        </row>
        <row r="1535">
          <cell r="A1535" t="str">
            <v>13-04-050</v>
          </cell>
          <cell r="B1535" t="str">
            <v>13-04-050</v>
          </cell>
          <cell r="C1535" t="str">
            <v>GRIFERIA PARA LAVAPLATOS REF. GALAXIA DE GRIVAL O EQUIVALENTE.</v>
          </cell>
          <cell r="D1535">
            <v>1</v>
          </cell>
          <cell r="E1535" t="str">
            <v>UN</v>
          </cell>
          <cell r="F1535">
            <v>0</v>
          </cell>
          <cell r="G1535">
            <v>75798</v>
          </cell>
          <cell r="M1535" t="e">
            <v>#N/A</v>
          </cell>
        </row>
        <row r="1536">
          <cell r="A1536" t="str">
            <v>13-04-050</v>
          </cell>
          <cell r="B1536" t="str">
            <v>mt72810</v>
          </cell>
          <cell r="C1536" t="str">
            <v>Griferia lavaplatos Galaxy</v>
          </cell>
          <cell r="D1536">
            <v>1</v>
          </cell>
          <cell r="E1536" t="str">
            <v>un</v>
          </cell>
          <cell r="F1536">
            <v>61899.92</v>
          </cell>
          <cell r="G1536">
            <v>61900</v>
          </cell>
          <cell r="M1536" t="str">
            <v>mt</v>
          </cell>
        </row>
        <row r="1537">
          <cell r="A1537" t="str">
            <v>13-04-050</v>
          </cell>
          <cell r="B1537" t="str">
            <v>mt21000</v>
          </cell>
          <cell r="C1537" t="str">
            <v>Cinta teflon carrete azul</v>
          </cell>
          <cell r="D1537">
            <v>0.5</v>
          </cell>
          <cell r="E1537" t="str">
            <v>un</v>
          </cell>
          <cell r="F1537">
            <v>619.43999999999994</v>
          </cell>
          <cell r="G1537">
            <v>310</v>
          </cell>
          <cell r="M1537" t="str">
            <v>mt</v>
          </cell>
        </row>
        <row r="1538">
          <cell r="A1538" t="str">
            <v>13-04-050</v>
          </cell>
          <cell r="B1538" t="str">
            <v>au10270</v>
          </cell>
          <cell r="C1538" t="str">
            <v>Aux MO oficial plomero</v>
          </cell>
          <cell r="D1538">
            <v>1</v>
          </cell>
          <cell r="E1538" t="str">
            <v>hr</v>
          </cell>
          <cell r="F1538">
            <v>12698</v>
          </cell>
          <cell r="G1538">
            <v>12698</v>
          </cell>
          <cell r="M1538" t="str">
            <v>mo</v>
          </cell>
        </row>
        <row r="1539">
          <cell r="A1539" t="str">
            <v>13-04-050</v>
          </cell>
          <cell r="B1539" t="str">
            <v>tp500030</v>
          </cell>
          <cell r="C1539" t="str">
            <v>Transporte a Jerico</v>
          </cell>
          <cell r="D1539">
            <v>0.01</v>
          </cell>
          <cell r="E1539" t="str">
            <v>ton</v>
          </cell>
          <cell r="F1539">
            <v>35000</v>
          </cell>
          <cell r="G1539">
            <v>350</v>
          </cell>
          <cell r="M1539" t="str">
            <v>tp</v>
          </cell>
        </row>
        <row r="1540">
          <cell r="A1540" t="str">
            <v>13-04-050</v>
          </cell>
          <cell r="B1540" t="str">
            <v>mt13900</v>
          </cell>
          <cell r="C1540" t="str">
            <v>Elementos de consumo y protección</v>
          </cell>
          <cell r="D1540">
            <v>12698</v>
          </cell>
          <cell r="E1540" t="str">
            <v>%</v>
          </cell>
          <cell r="F1540">
            <v>1.2455000000000001E-2</v>
          </cell>
          <cell r="G1540">
            <v>159</v>
          </cell>
          <cell r="M1540" t="str">
            <v>mt</v>
          </cell>
        </row>
        <row r="1541">
          <cell r="A1541" t="str">
            <v>13-04-050</v>
          </cell>
          <cell r="B1541" t="str">
            <v>hm15100</v>
          </cell>
          <cell r="C1541" t="str">
            <v>Herramienta y equipo menor</v>
          </cell>
          <cell r="D1541">
            <v>12698</v>
          </cell>
          <cell r="E1541" t="str">
            <v>%</v>
          </cell>
          <cell r="F1541">
            <v>0.03</v>
          </cell>
          <cell r="G1541">
            <v>381</v>
          </cell>
          <cell r="M1541" t="str">
            <v>hm</v>
          </cell>
        </row>
        <row r="1542">
          <cell r="A1542">
            <v>0</v>
          </cell>
          <cell r="C1542" t="str">
            <v>DIRECTO:  75,798 / UN</v>
          </cell>
          <cell r="E1542">
            <v>0</v>
          </cell>
          <cell r="F1542">
            <v>0</v>
          </cell>
          <cell r="G1542">
            <v>0</v>
          </cell>
          <cell r="M1542">
            <v>0</v>
          </cell>
        </row>
        <row r="1543">
          <cell r="A1543">
            <v>0</v>
          </cell>
          <cell r="C1543">
            <v>0</v>
          </cell>
          <cell r="E1543">
            <v>0</v>
          </cell>
          <cell r="F1543">
            <v>0</v>
          </cell>
          <cell r="G1543">
            <v>0</v>
          </cell>
          <cell r="M1543">
            <v>0</v>
          </cell>
        </row>
        <row r="1544">
          <cell r="A1544" t="str">
            <v>13-05-010</v>
          </cell>
          <cell r="B1544" t="str">
            <v>13-05-010</v>
          </cell>
          <cell r="C1544" t="str">
            <v>DISPENSADORES DE PAPEL HIGIENICO EN ACERO INOXIDABLE DE SOCODA O EQUIVALENTE.</v>
          </cell>
          <cell r="D1544">
            <v>19</v>
          </cell>
          <cell r="E1544" t="str">
            <v>UN</v>
          </cell>
          <cell r="F1544">
            <v>0</v>
          </cell>
          <cell r="G1544">
            <v>241109</v>
          </cell>
          <cell r="M1544" t="e">
            <v>#N/A</v>
          </cell>
        </row>
        <row r="1545">
          <cell r="A1545" t="str">
            <v>13-05-010</v>
          </cell>
          <cell r="B1545" t="str">
            <v>mt98320</v>
          </cell>
          <cell r="C1545" t="str">
            <v>Dispensadores de papel higienico ref. 8-aa-845 de accesorios y acabados o equivalente</v>
          </cell>
          <cell r="D1545">
            <v>1</v>
          </cell>
          <cell r="E1545" t="str">
            <v>un</v>
          </cell>
          <cell r="F1545">
            <v>208800</v>
          </cell>
          <cell r="G1545">
            <v>208800</v>
          </cell>
          <cell r="M1545" t="str">
            <v>mt</v>
          </cell>
        </row>
        <row r="1546">
          <cell r="A1546" t="str">
            <v>13-05-010</v>
          </cell>
          <cell r="B1546" t="str">
            <v>mo98400</v>
          </cell>
          <cell r="C1546" t="str">
            <v>MO instalacion accesorios baños</v>
          </cell>
          <cell r="D1546">
            <v>1</v>
          </cell>
          <cell r="E1546" t="str">
            <v>un</v>
          </cell>
          <cell r="F1546">
            <v>30992</v>
          </cell>
          <cell r="G1546">
            <v>30992</v>
          </cell>
          <cell r="M1546" t="str">
            <v>mo</v>
          </cell>
        </row>
        <row r="1547">
          <cell r="A1547" t="str">
            <v>13-05-010</v>
          </cell>
          <cell r="B1547" t="str">
            <v>mt13900</v>
          </cell>
          <cell r="C1547" t="str">
            <v>Elementos de consumo y protección</v>
          </cell>
          <cell r="D1547">
            <v>30992</v>
          </cell>
          <cell r="E1547" t="str">
            <v>%</v>
          </cell>
          <cell r="F1547">
            <v>1.2455000000000001E-2</v>
          </cell>
          <cell r="G1547">
            <v>387</v>
          </cell>
          <cell r="M1547" t="str">
            <v>mt</v>
          </cell>
        </row>
        <row r="1548">
          <cell r="A1548" t="str">
            <v>13-05-010</v>
          </cell>
          <cell r="B1548" t="str">
            <v>hm15100</v>
          </cell>
          <cell r="C1548" t="str">
            <v>Herramienta y equipo menor</v>
          </cell>
          <cell r="D1548">
            <v>30992</v>
          </cell>
          <cell r="E1548" t="str">
            <v>%</v>
          </cell>
          <cell r="F1548">
            <v>0.03</v>
          </cell>
          <cell r="G1548">
            <v>930</v>
          </cell>
          <cell r="M1548" t="str">
            <v>hm</v>
          </cell>
        </row>
        <row r="1549">
          <cell r="A1549">
            <v>0</v>
          </cell>
          <cell r="C1549" t="str">
            <v>DIRECTO:  241,109 / UN</v>
          </cell>
          <cell r="D1549" t="str">
            <v xml:space="preserve">  </v>
          </cell>
          <cell r="E1549">
            <v>0</v>
          </cell>
          <cell r="F1549">
            <v>0</v>
          </cell>
          <cell r="G1549">
            <v>0</v>
          </cell>
          <cell r="M1549">
            <v>0</v>
          </cell>
        </row>
        <row r="1550">
          <cell r="A1550">
            <v>0</v>
          </cell>
          <cell r="C1550">
            <v>0</v>
          </cell>
          <cell r="E1550">
            <v>0</v>
          </cell>
          <cell r="F1550">
            <v>0</v>
          </cell>
          <cell r="G1550">
            <v>0</v>
          </cell>
          <cell r="M1550">
            <v>0</v>
          </cell>
        </row>
        <row r="1551">
          <cell r="A1551" t="str">
            <v>13-05-020</v>
          </cell>
          <cell r="B1551" t="str">
            <v>13-05-020</v>
          </cell>
          <cell r="C1551" t="str">
            <v>DISPENSADORES DE TOALLAS DE PAPEL EN ACERO INOXIDABLE DE SOCODA O EQUIVALENTE.</v>
          </cell>
          <cell r="D1551">
            <v>14</v>
          </cell>
          <cell r="E1551" t="str">
            <v>UN</v>
          </cell>
          <cell r="F1551">
            <v>0</v>
          </cell>
          <cell r="G1551">
            <v>212209</v>
          </cell>
          <cell r="M1551" t="e">
            <v>#N/A</v>
          </cell>
        </row>
        <row r="1552">
          <cell r="A1552" t="str">
            <v>13-05-020</v>
          </cell>
          <cell r="B1552" t="str">
            <v>mt98310</v>
          </cell>
          <cell r="C1552" t="str">
            <v>Dispensadores de toallas institucional de grival o equivalente</v>
          </cell>
          <cell r="D1552">
            <v>1</v>
          </cell>
          <cell r="E1552" t="str">
            <v>un</v>
          </cell>
          <cell r="F1552">
            <v>179899.75999999998</v>
          </cell>
          <cell r="G1552">
            <v>179900</v>
          </cell>
          <cell r="M1552" t="str">
            <v>mt</v>
          </cell>
        </row>
        <row r="1553">
          <cell r="A1553" t="str">
            <v>13-05-020</v>
          </cell>
          <cell r="B1553" t="str">
            <v>mo98400</v>
          </cell>
          <cell r="C1553" t="str">
            <v>MO instalacion accesorios baños</v>
          </cell>
          <cell r="D1553">
            <v>1</v>
          </cell>
          <cell r="E1553" t="str">
            <v>un</v>
          </cell>
          <cell r="F1553">
            <v>30992</v>
          </cell>
          <cell r="G1553">
            <v>30992</v>
          </cell>
          <cell r="M1553" t="str">
            <v>mo</v>
          </cell>
        </row>
        <row r="1554">
          <cell r="A1554" t="str">
            <v>13-05-020</v>
          </cell>
          <cell r="B1554" t="str">
            <v>mt13900</v>
          </cell>
          <cell r="C1554" t="str">
            <v>Elementos de consumo y protección</v>
          </cell>
          <cell r="D1554">
            <v>30992</v>
          </cell>
          <cell r="E1554" t="str">
            <v>%</v>
          </cell>
          <cell r="F1554">
            <v>1.2455000000000001E-2</v>
          </cell>
          <cell r="G1554">
            <v>387</v>
          </cell>
          <cell r="M1554" t="str">
            <v>mt</v>
          </cell>
        </row>
        <row r="1555">
          <cell r="A1555" t="str">
            <v>13-05-020</v>
          </cell>
          <cell r="B1555" t="str">
            <v>hm15100</v>
          </cell>
          <cell r="C1555" t="str">
            <v>Herramienta y equipo menor</v>
          </cell>
          <cell r="D1555">
            <v>30992</v>
          </cell>
          <cell r="E1555" t="str">
            <v>%</v>
          </cell>
          <cell r="F1555">
            <v>0.03</v>
          </cell>
          <cell r="G1555">
            <v>930</v>
          </cell>
          <cell r="M1555" t="str">
            <v>hm</v>
          </cell>
        </row>
        <row r="1556">
          <cell r="A1556">
            <v>0</v>
          </cell>
          <cell r="C1556" t="str">
            <v>DIRECTO:  212,209 / UN</v>
          </cell>
          <cell r="D1556" t="str">
            <v xml:space="preserve">  </v>
          </cell>
          <cell r="E1556">
            <v>0</v>
          </cell>
          <cell r="F1556">
            <v>0</v>
          </cell>
          <cell r="G1556">
            <v>0</v>
          </cell>
          <cell r="M1556">
            <v>0</v>
          </cell>
        </row>
        <row r="1557">
          <cell r="A1557">
            <v>0</v>
          </cell>
          <cell r="C1557">
            <v>0</v>
          </cell>
          <cell r="E1557">
            <v>0</v>
          </cell>
          <cell r="F1557">
            <v>0</v>
          </cell>
          <cell r="G1557">
            <v>0</v>
          </cell>
          <cell r="M1557">
            <v>0</v>
          </cell>
        </row>
        <row r="1558">
          <cell r="A1558" t="str">
            <v>13-05-030</v>
          </cell>
          <cell r="B1558" t="str">
            <v>13-05-030</v>
          </cell>
          <cell r="C1558" t="str">
            <v>DISPENSADORES DE JABON EN ACERO INOXIDABLE DE SOCODA O EQUIVALENTE.</v>
          </cell>
          <cell r="D1558">
            <v>14</v>
          </cell>
          <cell r="E1558" t="str">
            <v>UN</v>
          </cell>
          <cell r="F1558">
            <v>0</v>
          </cell>
          <cell r="G1558">
            <v>172209</v>
          </cell>
          <cell r="M1558" t="e">
            <v>#N/A</v>
          </cell>
        </row>
        <row r="1559">
          <cell r="A1559" t="str">
            <v>13-05-030</v>
          </cell>
          <cell r="B1559" t="str">
            <v>mt98300</v>
          </cell>
          <cell r="C1559" t="str">
            <v>Dispensadores de jabon institucional de grival o equivalente</v>
          </cell>
          <cell r="D1559">
            <v>1</v>
          </cell>
          <cell r="E1559" t="str">
            <v>un</v>
          </cell>
          <cell r="F1559">
            <v>139899.47999999998</v>
          </cell>
          <cell r="G1559">
            <v>139900</v>
          </cell>
          <cell r="M1559" t="str">
            <v>mt</v>
          </cell>
        </row>
        <row r="1560">
          <cell r="A1560" t="str">
            <v>13-05-030</v>
          </cell>
          <cell r="B1560" t="str">
            <v>mo98400</v>
          </cell>
          <cell r="C1560" t="str">
            <v>MO instalacion accesorios baños</v>
          </cell>
          <cell r="D1560">
            <v>1</v>
          </cell>
          <cell r="E1560" t="str">
            <v>un</v>
          </cell>
          <cell r="F1560">
            <v>30992</v>
          </cell>
          <cell r="G1560">
            <v>30992</v>
          </cell>
          <cell r="M1560" t="str">
            <v>mo</v>
          </cell>
        </row>
        <row r="1561">
          <cell r="A1561" t="str">
            <v>13-05-030</v>
          </cell>
          <cell r="B1561" t="str">
            <v>mt13900</v>
          </cell>
          <cell r="C1561" t="str">
            <v>Elementos de consumo y protección</v>
          </cell>
          <cell r="D1561">
            <v>30992</v>
          </cell>
          <cell r="E1561" t="str">
            <v>%</v>
          </cell>
          <cell r="F1561">
            <v>1.2455000000000001E-2</v>
          </cell>
          <cell r="G1561">
            <v>387</v>
          </cell>
          <cell r="M1561" t="str">
            <v>mt</v>
          </cell>
        </row>
        <row r="1562">
          <cell r="A1562" t="str">
            <v>13-05-030</v>
          </cell>
          <cell r="B1562" t="str">
            <v>hm15100</v>
          </cell>
          <cell r="C1562" t="str">
            <v>Herramienta y equipo menor</v>
          </cell>
          <cell r="D1562">
            <v>30992</v>
          </cell>
          <cell r="E1562" t="str">
            <v>%</v>
          </cell>
          <cell r="F1562">
            <v>0.03</v>
          </cell>
          <cell r="G1562">
            <v>930</v>
          </cell>
          <cell r="M1562" t="str">
            <v>hm</v>
          </cell>
        </row>
        <row r="1563">
          <cell r="A1563">
            <v>0</v>
          </cell>
          <cell r="C1563" t="str">
            <v>DIRECTO:  172,209 / UN</v>
          </cell>
          <cell r="D1563" t="str">
            <v xml:space="preserve">  </v>
          </cell>
          <cell r="E1563">
            <v>0</v>
          </cell>
          <cell r="F1563">
            <v>0</v>
          </cell>
          <cell r="G1563">
            <v>0</v>
          </cell>
          <cell r="M1563">
            <v>0</v>
          </cell>
        </row>
        <row r="1564">
          <cell r="A1564">
            <v>0</v>
          </cell>
          <cell r="C1564">
            <v>0</v>
          </cell>
          <cell r="E1564">
            <v>0</v>
          </cell>
          <cell r="F1564">
            <v>0</v>
          </cell>
          <cell r="G1564">
            <v>0</v>
          </cell>
          <cell r="M1564">
            <v>0</v>
          </cell>
        </row>
        <row r="1565">
          <cell r="A1565" t="str">
            <v>13-05-040</v>
          </cell>
          <cell r="B1565" t="str">
            <v>13-05-040</v>
          </cell>
          <cell r="C1565" t="str">
            <v>BARRAS DE SEGURIDAD 18" EN ACERO INOXIDABLE DE GRIVAL O EQUIVALENTE.</v>
          </cell>
          <cell r="D1565">
            <v>1</v>
          </cell>
          <cell r="E1565" t="str">
            <v>UN</v>
          </cell>
          <cell r="F1565">
            <v>0</v>
          </cell>
          <cell r="G1565">
            <v>123209</v>
          </cell>
          <cell r="M1565" t="e">
            <v>#N/A</v>
          </cell>
        </row>
        <row r="1566">
          <cell r="A1566" t="str">
            <v>13-05-040</v>
          </cell>
          <cell r="B1566" t="str">
            <v>mt98010</v>
          </cell>
          <cell r="C1566" t="str">
            <v>Barra fija discapacitados 18" de grival o equivalente</v>
          </cell>
          <cell r="D1566">
            <v>1</v>
          </cell>
          <cell r="E1566" t="str">
            <v>un</v>
          </cell>
          <cell r="F1566">
            <v>90899.92</v>
          </cell>
          <cell r="G1566">
            <v>90900</v>
          </cell>
          <cell r="M1566" t="str">
            <v>mt</v>
          </cell>
        </row>
        <row r="1567">
          <cell r="A1567" t="str">
            <v>13-05-040</v>
          </cell>
          <cell r="B1567" t="str">
            <v>mo98400</v>
          </cell>
          <cell r="C1567" t="str">
            <v>MO instalacion accesorios baños</v>
          </cell>
          <cell r="D1567">
            <v>1</v>
          </cell>
          <cell r="E1567" t="str">
            <v>un</v>
          </cell>
          <cell r="F1567">
            <v>30992</v>
          </cell>
          <cell r="G1567">
            <v>30992</v>
          </cell>
          <cell r="M1567" t="str">
            <v>mo</v>
          </cell>
        </row>
        <row r="1568">
          <cell r="A1568" t="str">
            <v>13-05-040</v>
          </cell>
          <cell r="B1568" t="str">
            <v>mt13900</v>
          </cell>
          <cell r="C1568" t="str">
            <v>Elementos de consumo y protección</v>
          </cell>
          <cell r="D1568">
            <v>30992</v>
          </cell>
          <cell r="E1568" t="str">
            <v>%</v>
          </cell>
          <cell r="F1568">
            <v>1.2455000000000001E-2</v>
          </cell>
          <cell r="G1568">
            <v>387</v>
          </cell>
          <cell r="M1568" t="str">
            <v>mt</v>
          </cell>
        </row>
        <row r="1569">
          <cell r="A1569" t="str">
            <v>13-05-040</v>
          </cell>
          <cell r="B1569" t="str">
            <v>hm15100</v>
          </cell>
          <cell r="C1569" t="str">
            <v>Herramienta y equipo menor</v>
          </cell>
          <cell r="D1569">
            <v>30992</v>
          </cell>
          <cell r="E1569" t="str">
            <v>%</v>
          </cell>
          <cell r="F1569">
            <v>0.03</v>
          </cell>
          <cell r="G1569">
            <v>930</v>
          </cell>
          <cell r="M1569" t="str">
            <v>hm</v>
          </cell>
        </row>
        <row r="1570">
          <cell r="A1570">
            <v>0</v>
          </cell>
          <cell r="C1570" t="str">
            <v>DIRECTO:  123,209 / UN</v>
          </cell>
          <cell r="D1570" t="str">
            <v xml:space="preserve">  </v>
          </cell>
          <cell r="E1570">
            <v>0</v>
          </cell>
          <cell r="F1570">
            <v>0</v>
          </cell>
          <cell r="G1570">
            <v>0</v>
          </cell>
          <cell r="M1570">
            <v>0</v>
          </cell>
        </row>
        <row r="1571">
          <cell r="A1571">
            <v>0</v>
          </cell>
          <cell r="C1571">
            <v>0</v>
          </cell>
          <cell r="E1571">
            <v>0</v>
          </cell>
          <cell r="F1571">
            <v>0</v>
          </cell>
          <cell r="G1571">
            <v>0</v>
          </cell>
          <cell r="M1571">
            <v>0</v>
          </cell>
        </row>
        <row r="1572">
          <cell r="A1572" t="str">
            <v>13-05-050</v>
          </cell>
          <cell r="B1572" t="str">
            <v>13-05-050</v>
          </cell>
          <cell r="C1572" t="str">
            <v>BARRAS DE SEGURIDAD 30" EN ACERO INOXIDABLE DE GRIVAL O EQUIVALENTE.</v>
          </cell>
          <cell r="D1572">
            <v>1</v>
          </cell>
          <cell r="E1572" t="str">
            <v>UN</v>
          </cell>
          <cell r="F1572">
            <v>0</v>
          </cell>
          <cell r="G1572">
            <v>145210</v>
          </cell>
          <cell r="M1572" t="e">
            <v>#N/A</v>
          </cell>
        </row>
        <row r="1573">
          <cell r="A1573" t="str">
            <v>13-05-050</v>
          </cell>
          <cell r="B1573" t="str">
            <v>mt98000</v>
          </cell>
          <cell r="C1573" t="str">
            <v>Barra fija discapacitados 30" de grival o equivalente</v>
          </cell>
          <cell r="D1573">
            <v>1</v>
          </cell>
          <cell r="E1573" t="str">
            <v>un</v>
          </cell>
          <cell r="F1573">
            <v>112900.48</v>
          </cell>
          <cell r="G1573">
            <v>112901</v>
          </cell>
          <cell r="M1573" t="str">
            <v>mt</v>
          </cell>
        </row>
        <row r="1574">
          <cell r="A1574" t="str">
            <v>13-05-050</v>
          </cell>
          <cell r="B1574" t="str">
            <v>mo98400</v>
          </cell>
          <cell r="C1574" t="str">
            <v>MO instalacion accesorios baños</v>
          </cell>
          <cell r="D1574">
            <v>1</v>
          </cell>
          <cell r="E1574" t="str">
            <v>un</v>
          </cell>
          <cell r="F1574">
            <v>30992</v>
          </cell>
          <cell r="G1574">
            <v>30992</v>
          </cell>
          <cell r="M1574" t="str">
            <v>mo</v>
          </cell>
        </row>
        <row r="1575">
          <cell r="A1575" t="str">
            <v>13-05-050</v>
          </cell>
          <cell r="B1575" t="str">
            <v>mt13900</v>
          </cell>
          <cell r="C1575" t="str">
            <v>Elementos de consumo y protección</v>
          </cell>
          <cell r="D1575">
            <v>30992</v>
          </cell>
          <cell r="E1575" t="str">
            <v>%</v>
          </cell>
          <cell r="F1575">
            <v>1.2455000000000001E-2</v>
          </cell>
          <cell r="G1575">
            <v>387</v>
          </cell>
          <cell r="M1575" t="str">
            <v>mt</v>
          </cell>
        </row>
        <row r="1576">
          <cell r="A1576" t="str">
            <v>13-05-050</v>
          </cell>
          <cell r="B1576" t="str">
            <v>hm15100</v>
          </cell>
          <cell r="C1576" t="str">
            <v>Herramienta y equipo menor</v>
          </cell>
          <cell r="D1576">
            <v>30992</v>
          </cell>
          <cell r="E1576" t="str">
            <v>%</v>
          </cell>
          <cell r="F1576">
            <v>0.03</v>
          </cell>
          <cell r="G1576">
            <v>930</v>
          </cell>
          <cell r="M1576" t="str">
            <v>hm</v>
          </cell>
        </row>
        <row r="1577">
          <cell r="A1577">
            <v>0</v>
          </cell>
          <cell r="C1577" t="str">
            <v>DIRECTO:  145,210 / UN</v>
          </cell>
          <cell r="D1577" t="str">
            <v xml:space="preserve">  </v>
          </cell>
          <cell r="E1577">
            <v>0</v>
          </cell>
          <cell r="F1577">
            <v>0</v>
          </cell>
          <cell r="G1577">
            <v>0</v>
          </cell>
          <cell r="M1577">
            <v>0</v>
          </cell>
        </row>
        <row r="1578">
          <cell r="A1578">
            <v>0</v>
          </cell>
          <cell r="C1578">
            <v>0</v>
          </cell>
          <cell r="E1578">
            <v>0</v>
          </cell>
          <cell r="F1578">
            <v>0</v>
          </cell>
          <cell r="G1578">
            <v>0</v>
          </cell>
          <cell r="M1578">
            <v>0</v>
          </cell>
        </row>
        <row r="1579">
          <cell r="A1579" t="str">
            <v>13-05-060</v>
          </cell>
          <cell r="B1579" t="str">
            <v>13-05-060</v>
          </cell>
          <cell r="C1579" t="str">
            <v>REJILLAS DE PISO EN ALUMINIO Ø 4"</v>
          </cell>
          <cell r="D1579">
            <v>19</v>
          </cell>
          <cell r="E1579" t="str">
            <v>UN</v>
          </cell>
          <cell r="F1579">
            <v>0</v>
          </cell>
          <cell r="G1579">
            <v>12063</v>
          </cell>
          <cell r="M1579" t="e">
            <v>#N/A</v>
          </cell>
        </row>
        <row r="1580">
          <cell r="A1580" t="str">
            <v>13-05-060</v>
          </cell>
          <cell r="B1580" t="str">
            <v>mt46720</v>
          </cell>
          <cell r="C1580" t="str">
            <v>Rejilla en aluminio concentrica 4"</v>
          </cell>
          <cell r="D1580">
            <v>1</v>
          </cell>
          <cell r="E1580" t="str">
            <v>un</v>
          </cell>
          <cell r="F1580">
            <v>6380</v>
          </cell>
          <cell r="G1580">
            <v>6380</v>
          </cell>
          <cell r="M1580" t="str">
            <v>mt</v>
          </cell>
        </row>
        <row r="1581">
          <cell r="A1581" t="str">
            <v>13-05-060</v>
          </cell>
          <cell r="B1581" t="str">
            <v>mt12500</v>
          </cell>
          <cell r="C1581" t="str">
            <v>Cemento blanco</v>
          </cell>
          <cell r="D1581">
            <v>0.5</v>
          </cell>
          <cell r="E1581" t="str">
            <v>kg</v>
          </cell>
          <cell r="F1581">
            <v>920</v>
          </cell>
          <cell r="G1581">
            <v>460</v>
          </cell>
          <cell r="M1581" t="str">
            <v>mt</v>
          </cell>
        </row>
        <row r="1582">
          <cell r="A1582" t="str">
            <v>13-05-060</v>
          </cell>
          <cell r="B1582" t="str">
            <v>mt14300</v>
          </cell>
          <cell r="C1582" t="str">
            <v>Estopa blanca</v>
          </cell>
          <cell r="D1582">
            <v>0.25</v>
          </cell>
          <cell r="E1582" t="str">
            <v>kg</v>
          </cell>
          <cell r="F1582">
            <v>2670.3199999999997</v>
          </cell>
          <cell r="G1582">
            <v>668</v>
          </cell>
          <cell r="M1582" t="str">
            <v>mt</v>
          </cell>
        </row>
        <row r="1583">
          <cell r="A1583" t="str">
            <v>13-05-060</v>
          </cell>
          <cell r="B1583" t="str">
            <v>mo46800</v>
          </cell>
          <cell r="C1583" t="str">
            <v>MO colocacion rejillas en aluminio para piso</v>
          </cell>
          <cell r="D1583">
            <v>1</v>
          </cell>
          <cell r="E1583" t="str">
            <v>un</v>
          </cell>
          <cell r="F1583">
            <v>4368</v>
          </cell>
          <cell r="G1583">
            <v>4368</v>
          </cell>
          <cell r="M1583" t="str">
            <v>mo</v>
          </cell>
        </row>
        <row r="1584">
          <cell r="A1584" t="str">
            <v>13-05-060</v>
          </cell>
          <cell r="B1584" t="str">
            <v>mt13900</v>
          </cell>
          <cell r="C1584" t="str">
            <v>Elementos de consumo y protección</v>
          </cell>
          <cell r="D1584">
            <v>4368</v>
          </cell>
          <cell r="E1584" t="str">
            <v>%</v>
          </cell>
          <cell r="F1584">
            <v>1.2455000000000001E-2</v>
          </cell>
          <cell r="G1584">
            <v>55</v>
          </cell>
          <cell r="M1584" t="str">
            <v>mt</v>
          </cell>
        </row>
        <row r="1585">
          <cell r="A1585" t="str">
            <v>13-05-060</v>
          </cell>
          <cell r="B1585" t="str">
            <v>hm15100</v>
          </cell>
          <cell r="C1585" t="str">
            <v>Herramienta y equipo menor</v>
          </cell>
          <cell r="D1585">
            <v>4368</v>
          </cell>
          <cell r="E1585" t="str">
            <v>%</v>
          </cell>
          <cell r="F1585">
            <v>0.03</v>
          </cell>
          <cell r="G1585">
            <v>132</v>
          </cell>
          <cell r="M1585" t="str">
            <v>hm</v>
          </cell>
        </row>
        <row r="1586">
          <cell r="A1586">
            <v>0</v>
          </cell>
          <cell r="C1586" t="str">
            <v>DIRECTO:  12,063 / UN</v>
          </cell>
          <cell r="D1586" t="str">
            <v xml:space="preserve">  </v>
          </cell>
          <cell r="E1586">
            <v>0</v>
          </cell>
          <cell r="F1586">
            <v>0</v>
          </cell>
          <cell r="G1586">
            <v>0</v>
          </cell>
          <cell r="M1586">
            <v>0</v>
          </cell>
        </row>
        <row r="1587">
          <cell r="A1587">
            <v>0</v>
          </cell>
          <cell r="C1587">
            <v>0</v>
          </cell>
          <cell r="E1587">
            <v>0</v>
          </cell>
          <cell r="F1587">
            <v>0</v>
          </cell>
          <cell r="G1587">
            <v>0</v>
          </cell>
          <cell r="M1587">
            <v>0</v>
          </cell>
        </row>
        <row r="1588">
          <cell r="A1588" t="str">
            <v>13-05-070</v>
          </cell>
          <cell r="B1588" t="str">
            <v>13-05-070</v>
          </cell>
          <cell r="C1588" t="str">
            <v>ESPEJOS 5 MM. CALIDAD PELDAR O EQUIVALENTE. INCLUYE ANCLAJES A MURO</v>
          </cell>
          <cell r="D1588">
            <v>12</v>
          </cell>
          <cell r="E1588" t="str">
            <v>M2</v>
          </cell>
          <cell r="F1588">
            <v>0</v>
          </cell>
          <cell r="G1588">
            <v>106991</v>
          </cell>
          <cell r="M1588" t="e">
            <v>#N/A</v>
          </cell>
        </row>
        <row r="1589">
          <cell r="A1589" t="str">
            <v>13-05-070</v>
          </cell>
          <cell r="B1589" t="str">
            <v>mt51110</v>
          </cell>
          <cell r="C1589" t="str">
            <v>Espejo cristal 5mm</v>
          </cell>
          <cell r="D1589">
            <v>1</v>
          </cell>
          <cell r="E1589" t="str">
            <v>m2</v>
          </cell>
          <cell r="F1589">
            <v>54867.999999999993</v>
          </cell>
          <cell r="G1589">
            <v>54868</v>
          </cell>
          <cell r="M1589" t="str">
            <v>mt</v>
          </cell>
        </row>
        <row r="1590">
          <cell r="A1590" t="str">
            <v>13-05-070</v>
          </cell>
          <cell r="B1590" t="str">
            <v>mo51200</v>
          </cell>
          <cell r="C1590" t="str">
            <v>MO instalacion espejos</v>
          </cell>
          <cell r="D1590">
            <v>1</v>
          </cell>
          <cell r="E1590" t="str">
            <v>m2</v>
          </cell>
          <cell r="F1590">
            <v>50000</v>
          </cell>
          <cell r="G1590">
            <v>50000</v>
          </cell>
          <cell r="M1590" t="str">
            <v>mo</v>
          </cell>
        </row>
        <row r="1591">
          <cell r="A1591" t="str">
            <v>13-05-070</v>
          </cell>
          <cell r="B1591" t="str">
            <v>mt13900</v>
          </cell>
          <cell r="C1591" t="str">
            <v>Elementos de consumo y protección</v>
          </cell>
          <cell r="D1591">
            <v>50000</v>
          </cell>
          <cell r="E1591" t="str">
            <v>%</v>
          </cell>
          <cell r="F1591">
            <v>1.2455000000000001E-2</v>
          </cell>
          <cell r="G1591">
            <v>623</v>
          </cell>
          <cell r="M1591" t="str">
            <v>mt</v>
          </cell>
        </row>
        <row r="1592">
          <cell r="A1592" t="str">
            <v>13-05-070</v>
          </cell>
          <cell r="B1592" t="str">
            <v>hm15100</v>
          </cell>
          <cell r="C1592" t="str">
            <v>Herramienta y equipo menor</v>
          </cell>
          <cell r="D1592">
            <v>50000</v>
          </cell>
          <cell r="E1592" t="str">
            <v>%</v>
          </cell>
          <cell r="F1592">
            <v>0.03</v>
          </cell>
          <cell r="G1592">
            <v>1500</v>
          </cell>
          <cell r="M1592" t="str">
            <v>hm</v>
          </cell>
        </row>
        <row r="1593">
          <cell r="A1593">
            <v>0</v>
          </cell>
          <cell r="C1593" t="str">
            <v>DIRECTO:  106,991 / M2</v>
          </cell>
          <cell r="D1593" t="str">
            <v xml:space="preserve">  </v>
          </cell>
          <cell r="E1593">
            <v>0</v>
          </cell>
          <cell r="F1593">
            <v>0</v>
          </cell>
          <cell r="G1593">
            <v>0</v>
          </cell>
          <cell r="M1593">
            <v>0</v>
          </cell>
        </row>
        <row r="1594">
          <cell r="A1594">
            <v>0</v>
          </cell>
          <cell r="C1594">
            <v>0</v>
          </cell>
          <cell r="E1594">
            <v>0</v>
          </cell>
          <cell r="F1594">
            <v>0</v>
          </cell>
          <cell r="G1594">
            <v>0</v>
          </cell>
          <cell r="M1594">
            <v>0</v>
          </cell>
        </row>
        <row r="1595">
          <cell r="A1595" t="str">
            <v>13-05-080</v>
          </cell>
          <cell r="B1595" t="str">
            <v>13-05-080</v>
          </cell>
          <cell r="C1595" t="str">
            <v>DIVISIONES EN ACERO INOXIDABLE TIPO SOCODA O EQUIVALENTE</v>
          </cell>
          <cell r="D1595">
            <v>41</v>
          </cell>
          <cell r="E1595" t="str">
            <v>M2</v>
          </cell>
          <cell r="F1595">
            <v>0</v>
          </cell>
          <cell r="G1595">
            <v>621180</v>
          </cell>
          <cell r="M1595" t="e">
            <v>#N/A</v>
          </cell>
        </row>
        <row r="1596">
          <cell r="A1596" t="str">
            <v>13-05-080</v>
          </cell>
          <cell r="B1596" t="str">
            <v>sc97410</v>
          </cell>
          <cell r="C1596" t="str">
            <v>Subcontrato divisiones metalicas en acero inoxidable</v>
          </cell>
          <cell r="D1596">
            <v>1</v>
          </cell>
          <cell r="E1596" t="str">
            <v>m2</v>
          </cell>
          <cell r="F1596">
            <v>621180</v>
          </cell>
          <cell r="G1596">
            <v>621180</v>
          </cell>
          <cell r="M1596" t="str">
            <v>sc</v>
          </cell>
        </row>
        <row r="1597">
          <cell r="A1597">
            <v>0</v>
          </cell>
          <cell r="C1597" t="str">
            <v>DIRECTO:  621,180 / M2</v>
          </cell>
          <cell r="D1597" t="str">
            <v xml:space="preserve">  </v>
          </cell>
          <cell r="E1597">
            <v>0</v>
          </cell>
          <cell r="F1597">
            <v>0</v>
          </cell>
          <cell r="G1597">
            <v>0</v>
          </cell>
          <cell r="M1597">
            <v>0</v>
          </cell>
        </row>
      </sheetData>
      <sheetData sheetId="6">
        <row r="1">
          <cell r="B1" t="str">
            <v>SUB-ANALISIS DE PRECIOS UNITARIOS - TEATRO JERICO</v>
          </cell>
        </row>
        <row r="2">
          <cell r="B2" t="str">
            <v>CLAVE</v>
          </cell>
          <cell r="C2" t="str">
            <v>DESCRIPCION</v>
          </cell>
          <cell r="D2" t="str">
            <v>CANTIDAD</v>
          </cell>
          <cell r="E2" t="str">
            <v>UN</v>
          </cell>
          <cell r="F2" t="str">
            <v>VR. UNIT.</v>
          </cell>
          <cell r="G2" t="str">
            <v>VR. TOTAL</v>
          </cell>
        </row>
        <row r="3">
          <cell r="A3" t="str">
            <v>au10000</v>
          </cell>
          <cell r="B3" t="str">
            <v>au10000</v>
          </cell>
          <cell r="C3" t="str">
            <v>Aux MO ayudante</v>
          </cell>
          <cell r="E3" t="str">
            <v>hr</v>
          </cell>
          <cell r="F3">
            <v>0</v>
          </cell>
          <cell r="G3">
            <v>5080</v>
          </cell>
          <cell r="J3" t="str">
            <v>mo</v>
          </cell>
        </row>
        <row r="4">
          <cell r="A4" t="str">
            <v>au10000</v>
          </cell>
          <cell r="B4" t="str">
            <v>mo19700</v>
          </cell>
          <cell r="C4" t="str">
            <v>MO salario mínimo</v>
          </cell>
          <cell r="D4">
            <v>4.807692307692308E-3</v>
          </cell>
          <cell r="E4" t="str">
            <v>mes</v>
          </cell>
          <cell r="F4">
            <v>566700</v>
          </cell>
          <cell r="G4">
            <v>2725</v>
          </cell>
          <cell r="J4" t="str">
            <v>mo</v>
          </cell>
        </row>
        <row r="5">
          <cell r="A5" t="str">
            <v>au10000</v>
          </cell>
          <cell r="B5" t="str">
            <v>mo19200</v>
          </cell>
          <cell r="C5" t="str">
            <v>MO prestaciones sociales 2 smmlv</v>
          </cell>
          <cell r="D5">
            <v>2725</v>
          </cell>
          <cell r="E5" t="str">
            <v>%</v>
          </cell>
          <cell r="F5">
            <v>0.8640000000000001</v>
          </cell>
          <cell r="G5">
            <v>2355</v>
          </cell>
          <cell r="J5" t="str">
            <v>mo</v>
          </cell>
        </row>
        <row r="6">
          <cell r="A6">
            <v>0</v>
          </cell>
          <cell r="C6" t="str">
            <v>DIRECTO:  5,080 / hr</v>
          </cell>
          <cell r="E6">
            <v>0</v>
          </cell>
          <cell r="F6">
            <v>0</v>
          </cell>
          <cell r="G6">
            <v>0</v>
          </cell>
          <cell r="J6">
            <v>0</v>
          </cell>
        </row>
        <row r="7">
          <cell r="A7">
            <v>0</v>
          </cell>
          <cell r="C7">
            <v>0</v>
          </cell>
          <cell r="E7">
            <v>0</v>
          </cell>
          <cell r="F7">
            <v>0</v>
          </cell>
          <cell r="G7">
            <v>0</v>
          </cell>
          <cell r="J7">
            <v>0</v>
          </cell>
        </row>
        <row r="8">
          <cell r="A8" t="str">
            <v>au10100</v>
          </cell>
          <cell r="B8" t="str">
            <v>au10100</v>
          </cell>
          <cell r="C8" t="str">
            <v>Aux MO oficial obra negra</v>
          </cell>
          <cell r="E8" t="str">
            <v>hr</v>
          </cell>
          <cell r="F8">
            <v>0</v>
          </cell>
          <cell r="G8">
            <v>7619</v>
          </cell>
          <cell r="J8" t="str">
            <v>mo</v>
          </cell>
        </row>
        <row r="9">
          <cell r="A9" t="str">
            <v>au10100</v>
          </cell>
          <cell r="B9" t="str">
            <v>mo19700</v>
          </cell>
          <cell r="C9" t="str">
            <v>MO salario mínimo</v>
          </cell>
          <cell r="D9">
            <v>7.2115384615384619E-3</v>
          </cell>
          <cell r="E9" t="str">
            <v>mes</v>
          </cell>
          <cell r="F9">
            <v>566700</v>
          </cell>
          <cell r="G9">
            <v>4087</v>
          </cell>
          <cell r="J9" t="str">
            <v>mo</v>
          </cell>
        </row>
        <row r="10">
          <cell r="A10" t="str">
            <v>au10100</v>
          </cell>
          <cell r="B10" t="str">
            <v>mo19200</v>
          </cell>
          <cell r="C10" t="str">
            <v>MO prestaciones sociales 2 smmlv</v>
          </cell>
          <cell r="D10">
            <v>4087</v>
          </cell>
          <cell r="E10" t="str">
            <v>%</v>
          </cell>
          <cell r="F10">
            <v>0.8640000000000001</v>
          </cell>
          <cell r="G10">
            <v>3532</v>
          </cell>
          <cell r="J10" t="str">
            <v>mo</v>
          </cell>
        </row>
        <row r="11">
          <cell r="A11">
            <v>0</v>
          </cell>
          <cell r="C11" t="str">
            <v>DIRECTO:  7,619 / hr</v>
          </cell>
          <cell r="E11">
            <v>0</v>
          </cell>
          <cell r="F11">
            <v>0</v>
          </cell>
          <cell r="G11">
            <v>0</v>
          </cell>
          <cell r="J11">
            <v>0</v>
          </cell>
        </row>
        <row r="12">
          <cell r="A12">
            <v>0</v>
          </cell>
          <cell r="C12">
            <v>0</v>
          </cell>
          <cell r="E12">
            <v>0</v>
          </cell>
          <cell r="F12">
            <v>0</v>
          </cell>
          <cell r="G12">
            <v>0</v>
          </cell>
          <cell r="J12">
            <v>0</v>
          </cell>
        </row>
        <row r="13">
          <cell r="A13" t="str">
            <v>au10200</v>
          </cell>
          <cell r="B13" t="str">
            <v>au10200</v>
          </cell>
          <cell r="C13" t="str">
            <v>Aux MO oficial obra blanca</v>
          </cell>
          <cell r="E13" t="str">
            <v>hr</v>
          </cell>
          <cell r="F13">
            <v>0</v>
          </cell>
          <cell r="G13">
            <v>10159</v>
          </cell>
          <cell r="J13" t="str">
            <v>mo</v>
          </cell>
        </row>
        <row r="14">
          <cell r="A14" t="str">
            <v>au10200</v>
          </cell>
          <cell r="B14" t="str">
            <v>mo19700</v>
          </cell>
          <cell r="C14" t="str">
            <v>MO salario mínimo</v>
          </cell>
          <cell r="D14">
            <v>9.6153846153846159E-3</v>
          </cell>
          <cell r="E14" t="str">
            <v>mes</v>
          </cell>
          <cell r="F14">
            <v>566700</v>
          </cell>
          <cell r="G14">
            <v>5450</v>
          </cell>
          <cell r="J14" t="str">
            <v>mo</v>
          </cell>
        </row>
        <row r="15">
          <cell r="A15" t="str">
            <v>au10200</v>
          </cell>
          <cell r="B15" t="str">
            <v>mo19200</v>
          </cell>
          <cell r="C15" t="str">
            <v>MO prestaciones sociales 2 smmlv</v>
          </cell>
          <cell r="D15">
            <v>5450</v>
          </cell>
          <cell r="E15" t="str">
            <v>%</v>
          </cell>
          <cell r="F15">
            <v>0.8640000000000001</v>
          </cell>
          <cell r="G15">
            <v>4709</v>
          </cell>
          <cell r="J15" t="str">
            <v>mo</v>
          </cell>
        </row>
        <row r="16">
          <cell r="A16">
            <v>0</v>
          </cell>
          <cell r="C16" t="str">
            <v>DIRECTO:  10,159 / hr</v>
          </cell>
          <cell r="E16">
            <v>0</v>
          </cell>
          <cell r="F16">
            <v>0</v>
          </cell>
          <cell r="G16">
            <v>0</v>
          </cell>
          <cell r="J16">
            <v>0</v>
          </cell>
        </row>
        <row r="17">
          <cell r="A17">
            <v>0</v>
          </cell>
          <cell r="C17">
            <v>0</v>
          </cell>
          <cell r="E17">
            <v>0</v>
          </cell>
          <cell r="F17">
            <v>0</v>
          </cell>
          <cell r="G17">
            <v>0</v>
          </cell>
          <cell r="J17">
            <v>0</v>
          </cell>
        </row>
        <row r="18">
          <cell r="A18" t="str">
            <v>au10220</v>
          </cell>
          <cell r="B18" t="str">
            <v>au10220</v>
          </cell>
          <cell r="C18" t="str">
            <v>Aux MO celador</v>
          </cell>
          <cell r="E18" t="str">
            <v>hr</v>
          </cell>
          <cell r="F18">
            <v>0</v>
          </cell>
          <cell r="G18">
            <v>6858</v>
          </cell>
          <cell r="J18" t="str">
            <v>mo</v>
          </cell>
        </row>
        <row r="19">
          <cell r="A19" t="str">
            <v>au10220</v>
          </cell>
          <cell r="B19" t="str">
            <v>mo19700</v>
          </cell>
          <cell r="C19" t="str">
            <v>MO salario mínimo</v>
          </cell>
          <cell r="D19">
            <v>6.4903846153846157E-3</v>
          </cell>
          <cell r="E19" t="str">
            <v>mes</v>
          </cell>
          <cell r="F19">
            <v>566700</v>
          </cell>
          <cell r="G19">
            <v>3679</v>
          </cell>
          <cell r="J19" t="str">
            <v>mo</v>
          </cell>
        </row>
        <row r="20">
          <cell r="A20" t="str">
            <v>au10220</v>
          </cell>
          <cell r="B20" t="str">
            <v>mo19200</v>
          </cell>
          <cell r="C20" t="str">
            <v>MO prestaciones sociales 2 smmlv</v>
          </cell>
          <cell r="D20">
            <v>3679</v>
          </cell>
          <cell r="E20" t="str">
            <v>%</v>
          </cell>
          <cell r="F20">
            <v>0.8640000000000001</v>
          </cell>
          <cell r="G20">
            <v>3179</v>
          </cell>
          <cell r="J20" t="str">
            <v>mo</v>
          </cell>
        </row>
        <row r="21">
          <cell r="A21">
            <v>0</v>
          </cell>
          <cell r="C21" t="str">
            <v>DIRECTO:  6,858 / hr</v>
          </cell>
          <cell r="E21">
            <v>0</v>
          </cell>
          <cell r="F21">
            <v>0</v>
          </cell>
          <cell r="G21">
            <v>0</v>
          </cell>
          <cell r="J21">
            <v>0</v>
          </cell>
        </row>
        <row r="22">
          <cell r="A22">
            <v>0</v>
          </cell>
          <cell r="C22">
            <v>0</v>
          </cell>
          <cell r="E22">
            <v>0</v>
          </cell>
          <cell r="F22">
            <v>0</v>
          </cell>
          <cell r="G22">
            <v>0</v>
          </cell>
          <cell r="J22">
            <v>0</v>
          </cell>
        </row>
        <row r="23">
          <cell r="A23" t="str">
            <v>au10250</v>
          </cell>
          <cell r="B23" t="str">
            <v>au10250</v>
          </cell>
          <cell r="C23" t="str">
            <v>Aux MO oficial obra electrica</v>
          </cell>
          <cell r="E23" t="str">
            <v>hr</v>
          </cell>
          <cell r="F23">
            <v>0</v>
          </cell>
          <cell r="G23">
            <v>10159</v>
          </cell>
          <cell r="J23" t="str">
            <v>mo</v>
          </cell>
        </row>
        <row r="24">
          <cell r="A24" t="str">
            <v>au10250</v>
          </cell>
          <cell r="B24" t="str">
            <v>mo19700</v>
          </cell>
          <cell r="C24" t="str">
            <v>MO salario mínimo</v>
          </cell>
          <cell r="D24">
            <v>9.6153846153846159E-3</v>
          </cell>
          <cell r="E24" t="str">
            <v>mes</v>
          </cell>
          <cell r="F24">
            <v>566700</v>
          </cell>
          <cell r="G24">
            <v>5450</v>
          </cell>
          <cell r="J24" t="str">
            <v>mo</v>
          </cell>
        </row>
        <row r="25">
          <cell r="A25" t="str">
            <v>au10250</v>
          </cell>
          <cell r="B25" t="str">
            <v>mo19200</v>
          </cell>
          <cell r="C25" t="str">
            <v>MO prestaciones sociales 2 smmlv</v>
          </cell>
          <cell r="D25">
            <v>5450</v>
          </cell>
          <cell r="E25" t="str">
            <v>%</v>
          </cell>
          <cell r="F25">
            <v>0.8640000000000001</v>
          </cell>
          <cell r="G25">
            <v>4709</v>
          </cell>
          <cell r="J25" t="str">
            <v>mo</v>
          </cell>
        </row>
        <row r="26">
          <cell r="A26">
            <v>0</v>
          </cell>
          <cell r="C26" t="str">
            <v>DIRECTO:  10,159 / hr</v>
          </cell>
          <cell r="E26">
            <v>0</v>
          </cell>
          <cell r="F26">
            <v>0</v>
          </cell>
          <cell r="G26">
            <v>0</v>
          </cell>
          <cell r="J26">
            <v>0</v>
          </cell>
        </row>
        <row r="27">
          <cell r="A27">
            <v>0</v>
          </cell>
          <cell r="C27">
            <v>0</v>
          </cell>
          <cell r="E27">
            <v>0</v>
          </cell>
          <cell r="F27">
            <v>0</v>
          </cell>
          <cell r="G27">
            <v>0</v>
          </cell>
          <cell r="J27">
            <v>0</v>
          </cell>
        </row>
        <row r="28">
          <cell r="A28" t="str">
            <v>au10260</v>
          </cell>
          <cell r="B28" t="str">
            <v>au10260</v>
          </cell>
          <cell r="C28" t="str">
            <v>Aux MO oficial carpintero</v>
          </cell>
          <cell r="E28" t="str">
            <v>hr</v>
          </cell>
          <cell r="F28">
            <v>0</v>
          </cell>
          <cell r="G28">
            <v>12698</v>
          </cell>
          <cell r="J28" t="str">
            <v>mo</v>
          </cell>
        </row>
        <row r="29">
          <cell r="A29" t="str">
            <v>au10260</v>
          </cell>
          <cell r="B29" t="str">
            <v>mo19700</v>
          </cell>
          <cell r="C29" t="str">
            <v>MO salario mínimo</v>
          </cell>
          <cell r="D29">
            <v>1.201923076923077E-2</v>
          </cell>
          <cell r="E29" t="str">
            <v>mes</v>
          </cell>
          <cell r="F29">
            <v>566700</v>
          </cell>
          <cell r="G29">
            <v>6812</v>
          </cell>
          <cell r="J29" t="str">
            <v>mo</v>
          </cell>
        </row>
        <row r="30">
          <cell r="A30" t="str">
            <v>au10260</v>
          </cell>
          <cell r="B30" t="str">
            <v>mo19200</v>
          </cell>
          <cell r="C30" t="str">
            <v>MO prestaciones sociales 2 smmlv</v>
          </cell>
          <cell r="D30">
            <v>6812</v>
          </cell>
          <cell r="E30" t="str">
            <v>%</v>
          </cell>
          <cell r="F30">
            <v>0.8640000000000001</v>
          </cell>
          <cell r="G30">
            <v>5886</v>
          </cell>
          <cell r="J30" t="str">
            <v>mo</v>
          </cell>
        </row>
        <row r="31">
          <cell r="A31">
            <v>0</v>
          </cell>
          <cell r="C31" t="str">
            <v>DIRECTO:  12,698 / hr</v>
          </cell>
          <cell r="E31">
            <v>0</v>
          </cell>
          <cell r="F31">
            <v>0</v>
          </cell>
          <cell r="G31">
            <v>0</v>
          </cell>
          <cell r="J31">
            <v>0</v>
          </cell>
        </row>
        <row r="32">
          <cell r="A32">
            <v>0</v>
          </cell>
          <cell r="C32">
            <v>0</v>
          </cell>
          <cell r="E32">
            <v>0</v>
          </cell>
          <cell r="F32">
            <v>0</v>
          </cell>
          <cell r="G32">
            <v>0</v>
          </cell>
          <cell r="J32">
            <v>0</v>
          </cell>
        </row>
        <row r="33">
          <cell r="A33" t="str">
            <v>au10270</v>
          </cell>
          <cell r="B33" t="str">
            <v>au10270</v>
          </cell>
          <cell r="C33" t="str">
            <v>Aux MO oficial plomero</v>
          </cell>
          <cell r="E33" t="str">
            <v>hr</v>
          </cell>
          <cell r="F33">
            <v>0</v>
          </cell>
          <cell r="G33">
            <v>12698</v>
          </cell>
          <cell r="J33" t="str">
            <v>mo</v>
          </cell>
        </row>
        <row r="34">
          <cell r="A34" t="str">
            <v>au10270</v>
          </cell>
          <cell r="B34" t="str">
            <v>mo19700</v>
          </cell>
          <cell r="C34" t="str">
            <v>MO salario mínimo</v>
          </cell>
          <cell r="D34">
            <v>1.201923076923077E-2</v>
          </cell>
          <cell r="E34" t="str">
            <v>mes</v>
          </cell>
          <cell r="F34">
            <v>566700</v>
          </cell>
          <cell r="G34">
            <v>6812</v>
          </cell>
          <cell r="J34" t="str">
            <v>mo</v>
          </cell>
        </row>
        <row r="35">
          <cell r="A35" t="str">
            <v>au10270</v>
          </cell>
          <cell r="B35" t="str">
            <v>mo19200</v>
          </cell>
          <cell r="C35" t="str">
            <v>MO prestaciones sociales 2 smmlv</v>
          </cell>
          <cell r="D35">
            <v>6812</v>
          </cell>
          <cell r="E35" t="str">
            <v>%</v>
          </cell>
          <cell r="F35">
            <v>0.8640000000000001</v>
          </cell>
          <cell r="G35">
            <v>5886</v>
          </cell>
          <cell r="J35" t="str">
            <v>mo</v>
          </cell>
        </row>
        <row r="36">
          <cell r="A36">
            <v>0</v>
          </cell>
          <cell r="C36" t="str">
            <v>DIRECTO:  12,698 / hr</v>
          </cell>
          <cell r="E36">
            <v>0</v>
          </cell>
          <cell r="F36">
            <v>0</v>
          </cell>
          <cell r="G36">
            <v>0</v>
          </cell>
          <cell r="J36">
            <v>0</v>
          </cell>
        </row>
        <row r="37">
          <cell r="A37">
            <v>0</v>
          </cell>
          <cell r="C37">
            <v>0</v>
          </cell>
          <cell r="E37">
            <v>0</v>
          </cell>
          <cell r="F37">
            <v>0</v>
          </cell>
          <cell r="G37">
            <v>0</v>
          </cell>
          <cell r="J37">
            <v>0</v>
          </cell>
        </row>
        <row r="38">
          <cell r="A38" t="str">
            <v>au10300</v>
          </cell>
          <cell r="B38" t="str">
            <v>au10300</v>
          </cell>
          <cell r="C38" t="str">
            <v>Aux andamios metalicos tijera 2 cuerpos</v>
          </cell>
          <cell r="E38" t="str">
            <v>dia</v>
          </cell>
          <cell r="F38">
            <v>0</v>
          </cell>
          <cell r="G38">
            <v>2654</v>
          </cell>
          <cell r="J38" t="str">
            <v>au</v>
          </cell>
        </row>
        <row r="39">
          <cell r="A39" t="str">
            <v>au10300</v>
          </cell>
          <cell r="B39" t="str">
            <v>eq10400</v>
          </cell>
          <cell r="C39" t="str">
            <v>Andamio 1.5x1.2 de tijera (2 marcos + 2 tijeras) 1 cuerpo</v>
          </cell>
          <cell r="D39">
            <v>2</v>
          </cell>
          <cell r="E39" t="str">
            <v>dia</v>
          </cell>
          <cell r="F39">
            <v>846.8</v>
          </cell>
          <cell r="G39">
            <v>1694</v>
          </cell>
          <cell r="J39" t="str">
            <v>eq</v>
          </cell>
        </row>
        <row r="40">
          <cell r="A40" t="str">
            <v>au10300</v>
          </cell>
          <cell r="B40" t="str">
            <v>au10000</v>
          </cell>
          <cell r="C40" t="str">
            <v>Aux MO ayudante</v>
          </cell>
          <cell r="D40">
            <v>8.3333333333333329E-2</v>
          </cell>
          <cell r="E40" t="str">
            <v>hr</v>
          </cell>
          <cell r="F40">
            <v>5080</v>
          </cell>
          <cell r="G40">
            <v>424</v>
          </cell>
          <cell r="J40" t="str">
            <v>mo</v>
          </cell>
        </row>
        <row r="41">
          <cell r="A41" t="str">
            <v>au10300</v>
          </cell>
          <cell r="B41" t="str">
            <v>eq20400</v>
          </cell>
          <cell r="C41" t="str">
            <v>Tabla comun - dias</v>
          </cell>
          <cell r="D41">
            <v>2</v>
          </cell>
          <cell r="E41" t="str">
            <v>dia</v>
          </cell>
          <cell r="F41">
            <v>258.21600000000001</v>
          </cell>
          <cell r="G41">
            <v>517</v>
          </cell>
          <cell r="J41" t="str">
            <v>eq</v>
          </cell>
        </row>
        <row r="42">
          <cell r="A42" t="str">
            <v>au10300</v>
          </cell>
          <cell r="B42" t="str">
            <v>mt13900</v>
          </cell>
          <cell r="C42" t="str">
            <v>Elementos de consumo y protección</v>
          </cell>
          <cell r="D42">
            <v>424</v>
          </cell>
          <cell r="E42" t="str">
            <v>%</v>
          </cell>
          <cell r="F42">
            <v>1.2455000000000001E-2</v>
          </cell>
          <cell r="G42">
            <v>6</v>
          </cell>
          <cell r="J42" t="str">
            <v>mt</v>
          </cell>
        </row>
        <row r="43">
          <cell r="A43" t="str">
            <v>au10300</v>
          </cell>
          <cell r="B43" t="str">
            <v>hm15100</v>
          </cell>
          <cell r="C43" t="str">
            <v>Herramienta y equipo menor</v>
          </cell>
          <cell r="D43">
            <v>424</v>
          </cell>
          <cell r="E43" t="str">
            <v>%</v>
          </cell>
          <cell r="F43">
            <v>0.03</v>
          </cell>
          <cell r="G43">
            <v>13</v>
          </cell>
          <cell r="J43" t="str">
            <v>hm</v>
          </cell>
        </row>
        <row r="44">
          <cell r="A44">
            <v>0</v>
          </cell>
          <cell r="C44" t="str">
            <v>DIRECTO:  2,654 / dia</v>
          </cell>
          <cell r="E44">
            <v>0</v>
          </cell>
          <cell r="F44">
            <v>0</v>
          </cell>
          <cell r="G44">
            <v>0</v>
          </cell>
          <cell r="J44">
            <v>0</v>
          </cell>
        </row>
        <row r="45">
          <cell r="A45">
            <v>0</v>
          </cell>
          <cell r="C45">
            <v>0</v>
          </cell>
          <cell r="E45">
            <v>0</v>
          </cell>
          <cell r="F45">
            <v>0</v>
          </cell>
          <cell r="G45">
            <v>0</v>
          </cell>
          <cell r="J45">
            <v>0</v>
          </cell>
        </row>
        <row r="46">
          <cell r="A46" t="str">
            <v>au10400</v>
          </cell>
          <cell r="B46" t="str">
            <v>au10400</v>
          </cell>
          <cell r="C46" t="str">
            <v>Aux concreto 1500 psi - obra -3/4"</v>
          </cell>
          <cell r="E46" t="str">
            <v>m3</v>
          </cell>
          <cell r="F46">
            <v>0</v>
          </cell>
          <cell r="G46">
            <v>211340</v>
          </cell>
          <cell r="J46" t="str">
            <v>au</v>
          </cell>
        </row>
        <row r="47">
          <cell r="A47" t="str">
            <v>au10400</v>
          </cell>
          <cell r="B47" t="str">
            <v>mt12600</v>
          </cell>
          <cell r="C47" t="str">
            <v>Cemento gris 50 kg tipo I</v>
          </cell>
          <cell r="D47">
            <v>4.5999999999999996</v>
          </cell>
          <cell r="E47" t="str">
            <v>bt</v>
          </cell>
          <cell r="F47">
            <v>21000</v>
          </cell>
          <cell r="G47">
            <v>96600</v>
          </cell>
          <cell r="J47" t="str">
            <v>mt</v>
          </cell>
        </row>
        <row r="48">
          <cell r="A48" t="str">
            <v>au10400</v>
          </cell>
          <cell r="B48" t="str">
            <v>gr10900</v>
          </cell>
          <cell r="C48" t="str">
            <v>Arena concreto</v>
          </cell>
          <cell r="D48">
            <v>0.56000000000000005</v>
          </cell>
          <cell r="E48" t="str">
            <v>m3</v>
          </cell>
          <cell r="F48">
            <v>42400</v>
          </cell>
          <cell r="G48">
            <v>23744</v>
          </cell>
          <cell r="J48" t="str">
            <v>gr</v>
          </cell>
        </row>
        <row r="49">
          <cell r="A49" t="str">
            <v>au10400</v>
          </cell>
          <cell r="B49" t="str">
            <v>gr21600</v>
          </cell>
          <cell r="C49" t="str">
            <v>Triturado 3/4</v>
          </cell>
          <cell r="D49">
            <v>1</v>
          </cell>
          <cell r="E49" t="str">
            <v>m3</v>
          </cell>
          <cell r="F49">
            <v>52200</v>
          </cell>
          <cell r="G49">
            <v>52200</v>
          </cell>
          <cell r="J49" t="str">
            <v>gr</v>
          </cell>
        </row>
        <row r="50">
          <cell r="A50" t="str">
            <v>au10400</v>
          </cell>
          <cell r="B50" t="str">
            <v>mo17100</v>
          </cell>
          <cell r="C50" t="str">
            <v>MO preparación concreto</v>
          </cell>
          <cell r="D50">
            <v>1</v>
          </cell>
          <cell r="E50" t="str">
            <v xml:space="preserve"> m3</v>
          </cell>
          <cell r="F50">
            <v>16501.968000000001</v>
          </cell>
          <cell r="G50">
            <v>16502</v>
          </cell>
          <cell r="J50" t="str">
            <v>mo</v>
          </cell>
        </row>
        <row r="51">
          <cell r="A51" t="str">
            <v>au10400</v>
          </cell>
          <cell r="B51" t="str">
            <v>mo17500</v>
          </cell>
          <cell r="C51" t="str">
            <v>MO transporte interno cemento</v>
          </cell>
          <cell r="D51">
            <v>4.5999999999999996</v>
          </cell>
          <cell r="E51" t="str">
            <v>bt</v>
          </cell>
          <cell r="F51">
            <v>216</v>
          </cell>
          <cell r="G51">
            <v>994</v>
          </cell>
          <cell r="J51" t="str">
            <v>mo</v>
          </cell>
        </row>
        <row r="52">
          <cell r="A52" t="str">
            <v>au10400</v>
          </cell>
          <cell r="B52" t="str">
            <v>mo16700</v>
          </cell>
          <cell r="C52" t="str">
            <v>MO transporte descargue de cemento</v>
          </cell>
          <cell r="D52">
            <v>4.5999999999999996</v>
          </cell>
          <cell r="E52" t="str">
            <v>un</v>
          </cell>
          <cell r="F52">
            <v>231.67872</v>
          </cell>
          <cell r="G52">
            <v>1066</v>
          </cell>
          <cell r="J52" t="str">
            <v>mo</v>
          </cell>
        </row>
        <row r="53">
          <cell r="A53" t="str">
            <v>au10400</v>
          </cell>
          <cell r="B53" t="str">
            <v>mo17000</v>
          </cell>
          <cell r="C53" t="str">
            <v>MO operario concretadora</v>
          </cell>
          <cell r="D53">
            <v>1</v>
          </cell>
          <cell r="E53" t="str">
            <v>m3</v>
          </cell>
          <cell r="F53">
            <v>5940</v>
          </cell>
          <cell r="G53">
            <v>5940</v>
          </cell>
          <cell r="J53" t="str">
            <v>mo</v>
          </cell>
        </row>
        <row r="54">
          <cell r="A54" t="str">
            <v>au10400</v>
          </cell>
          <cell r="B54" t="str">
            <v>eq13300</v>
          </cell>
          <cell r="C54" t="str">
            <v>Concretadora obra 2 sacos electrica</v>
          </cell>
          <cell r="D54">
            <v>0.22808333333333397</v>
          </cell>
          <cell r="E54" t="str">
            <v>dia</v>
          </cell>
          <cell r="F54">
            <v>43036</v>
          </cell>
          <cell r="G54">
            <v>9816</v>
          </cell>
          <cell r="J54" t="str">
            <v>eq</v>
          </cell>
        </row>
        <row r="55">
          <cell r="A55" t="str">
            <v>au10400</v>
          </cell>
          <cell r="B55" t="str">
            <v>eq13100</v>
          </cell>
          <cell r="C55" t="str">
            <v>Coches de llantas</v>
          </cell>
          <cell r="D55">
            <v>0.22808333333333397</v>
          </cell>
          <cell r="E55" t="str">
            <v>dia</v>
          </cell>
          <cell r="F55">
            <v>1905.8799999999999</v>
          </cell>
          <cell r="G55">
            <v>435</v>
          </cell>
          <cell r="J55" t="str">
            <v>eq</v>
          </cell>
        </row>
        <row r="56">
          <cell r="A56" t="str">
            <v>au10400</v>
          </cell>
          <cell r="B56" t="str">
            <v>mt11400</v>
          </cell>
          <cell r="C56" t="str">
            <v>Bascula 500 kg</v>
          </cell>
          <cell r="D56">
            <v>0.22808333333333397</v>
          </cell>
          <cell r="E56" t="str">
            <v>dia</v>
          </cell>
          <cell r="F56">
            <v>13154.4</v>
          </cell>
          <cell r="G56">
            <v>3001</v>
          </cell>
          <cell r="J56" t="str">
            <v>mt</v>
          </cell>
        </row>
        <row r="57">
          <cell r="A57" t="str">
            <v>au10400</v>
          </cell>
          <cell r="B57" t="str">
            <v>mt13900</v>
          </cell>
          <cell r="C57" t="str">
            <v>Elementos de consumo y protección</v>
          </cell>
          <cell r="D57">
            <v>24502</v>
          </cell>
          <cell r="E57" t="str">
            <v>%</v>
          </cell>
          <cell r="F57">
            <v>1.2455000000000001E-2</v>
          </cell>
          <cell r="G57">
            <v>306</v>
          </cell>
          <cell r="J57" t="str">
            <v>mt</v>
          </cell>
        </row>
        <row r="58">
          <cell r="A58" t="str">
            <v>au10400</v>
          </cell>
          <cell r="B58" t="str">
            <v>hm15100</v>
          </cell>
          <cell r="C58" t="str">
            <v>Herramienta y equipo menor</v>
          </cell>
          <cell r="D58">
            <v>24502</v>
          </cell>
          <cell r="E58" t="str">
            <v>%</v>
          </cell>
          <cell r="F58">
            <v>0.03</v>
          </cell>
          <cell r="G58">
            <v>736</v>
          </cell>
          <cell r="J58" t="str">
            <v>hm</v>
          </cell>
        </row>
        <row r="59">
          <cell r="A59">
            <v>0</v>
          </cell>
          <cell r="C59" t="str">
            <v>DIRECTO:  211,340 / m3</v>
          </cell>
          <cell r="E59">
            <v>0</v>
          </cell>
          <cell r="F59">
            <v>0</v>
          </cell>
          <cell r="G59">
            <v>0</v>
          </cell>
          <cell r="J59">
            <v>0</v>
          </cell>
        </row>
        <row r="60">
          <cell r="A60">
            <v>0</v>
          </cell>
          <cell r="C60">
            <v>0</v>
          </cell>
          <cell r="E60">
            <v>0</v>
          </cell>
          <cell r="F60">
            <v>0</v>
          </cell>
          <cell r="G60">
            <v>0</v>
          </cell>
          <cell r="J60">
            <v>0</v>
          </cell>
        </row>
        <row r="61">
          <cell r="A61" t="str">
            <v>au10700</v>
          </cell>
          <cell r="B61" t="str">
            <v>au10700</v>
          </cell>
          <cell r="C61" t="str">
            <v>Aux concreto 3000 psi -obra- 3/4"</v>
          </cell>
          <cell r="E61" t="str">
            <v>m3</v>
          </cell>
          <cell r="F61">
            <v>0</v>
          </cell>
          <cell r="G61">
            <v>271081</v>
          </cell>
          <cell r="J61" t="str">
            <v>au</v>
          </cell>
        </row>
        <row r="62">
          <cell r="A62" t="str">
            <v>au10700</v>
          </cell>
          <cell r="B62" t="str">
            <v>mt12600</v>
          </cell>
          <cell r="C62" t="str">
            <v>Cemento gris 50 kg tipo I</v>
          </cell>
          <cell r="D62">
            <v>7.5</v>
          </cell>
          <cell r="E62" t="str">
            <v>bt</v>
          </cell>
          <cell r="F62">
            <v>21000</v>
          </cell>
          <cell r="G62">
            <v>157500</v>
          </cell>
          <cell r="J62" t="str">
            <v>mt</v>
          </cell>
        </row>
        <row r="63">
          <cell r="A63" t="str">
            <v>au10700</v>
          </cell>
          <cell r="B63" t="str">
            <v>gr10900</v>
          </cell>
          <cell r="C63" t="str">
            <v>Arena concreto</v>
          </cell>
          <cell r="D63">
            <v>0.63</v>
          </cell>
          <cell r="E63" t="str">
            <v>m3</v>
          </cell>
          <cell r="F63">
            <v>42400</v>
          </cell>
          <cell r="G63">
            <v>26712</v>
          </cell>
          <cell r="J63" t="str">
            <v>gr</v>
          </cell>
        </row>
        <row r="64">
          <cell r="A64" t="str">
            <v>au10700</v>
          </cell>
          <cell r="B64" t="str">
            <v>gr21600</v>
          </cell>
          <cell r="C64" t="str">
            <v>Triturado 3/4</v>
          </cell>
          <cell r="D64">
            <v>0.73499999999999999</v>
          </cell>
          <cell r="E64" t="str">
            <v>m3</v>
          </cell>
          <cell r="F64">
            <v>52200</v>
          </cell>
          <cell r="G64">
            <v>38367</v>
          </cell>
          <cell r="J64" t="str">
            <v>gr</v>
          </cell>
        </row>
        <row r="65">
          <cell r="A65" t="str">
            <v>au10700</v>
          </cell>
          <cell r="B65" t="str">
            <v>mo17100</v>
          </cell>
          <cell r="C65" t="str">
            <v>MO preparación concreto</v>
          </cell>
          <cell r="D65">
            <v>1</v>
          </cell>
          <cell r="E65" t="str">
            <v xml:space="preserve"> m3</v>
          </cell>
          <cell r="F65">
            <v>16501.968000000001</v>
          </cell>
          <cell r="G65">
            <v>16502</v>
          </cell>
          <cell r="J65" t="str">
            <v>mo</v>
          </cell>
        </row>
        <row r="66">
          <cell r="A66" t="str">
            <v>au10700</v>
          </cell>
          <cell r="B66" t="str">
            <v>mo17500</v>
          </cell>
          <cell r="C66" t="str">
            <v>MO transporte interno cemento</v>
          </cell>
          <cell r="D66">
            <v>7.5</v>
          </cell>
          <cell r="E66" t="str">
            <v>bt</v>
          </cell>
          <cell r="F66">
            <v>216</v>
          </cell>
          <cell r="G66">
            <v>1620</v>
          </cell>
          <cell r="J66" t="str">
            <v>mo</v>
          </cell>
        </row>
        <row r="67">
          <cell r="A67" t="str">
            <v>au10700</v>
          </cell>
          <cell r="B67" t="str">
            <v>mo16700</v>
          </cell>
          <cell r="C67" t="str">
            <v>MO transporte descargue de cemento</v>
          </cell>
          <cell r="D67">
            <v>7.5</v>
          </cell>
          <cell r="E67" t="str">
            <v>un</v>
          </cell>
          <cell r="F67">
            <v>231.67872</v>
          </cell>
          <cell r="G67">
            <v>1738</v>
          </cell>
          <cell r="J67" t="str">
            <v>mo</v>
          </cell>
        </row>
        <row r="68">
          <cell r="A68" t="str">
            <v>au10700</v>
          </cell>
          <cell r="B68" t="str">
            <v>mo17000</v>
          </cell>
          <cell r="C68" t="str">
            <v>MO operario concretadora</v>
          </cell>
          <cell r="D68">
            <v>1</v>
          </cell>
          <cell r="E68" t="str">
            <v>m3</v>
          </cell>
          <cell r="F68">
            <v>5940</v>
          </cell>
          <cell r="G68">
            <v>5940</v>
          </cell>
          <cell r="J68" t="str">
            <v>mo</v>
          </cell>
        </row>
        <row r="69">
          <cell r="A69" t="str">
            <v>au10700</v>
          </cell>
          <cell r="B69" t="str">
            <v>eq13300</v>
          </cell>
          <cell r="C69" t="str">
            <v>Concretadora obra 2 sacos electrica</v>
          </cell>
          <cell r="D69">
            <v>0.37187500000000001</v>
          </cell>
          <cell r="E69" t="str">
            <v>dia</v>
          </cell>
          <cell r="F69">
            <v>43036</v>
          </cell>
          <cell r="G69">
            <v>16005</v>
          </cell>
          <cell r="J69" t="str">
            <v>eq</v>
          </cell>
        </row>
        <row r="70">
          <cell r="A70" t="str">
            <v>au10700</v>
          </cell>
          <cell r="B70" t="str">
            <v>eq13100</v>
          </cell>
          <cell r="C70" t="str">
            <v>Coches de llantas</v>
          </cell>
          <cell r="D70">
            <v>0.37187500000000001</v>
          </cell>
          <cell r="E70" t="str">
            <v>dia</v>
          </cell>
          <cell r="F70">
            <v>1905.8799999999999</v>
          </cell>
          <cell r="G70">
            <v>709</v>
          </cell>
          <cell r="J70" t="str">
            <v>eq</v>
          </cell>
        </row>
        <row r="71">
          <cell r="A71" t="str">
            <v>au10700</v>
          </cell>
          <cell r="B71" t="str">
            <v>mt11400</v>
          </cell>
          <cell r="C71" t="str">
            <v>Bascula 500 kg</v>
          </cell>
          <cell r="D71">
            <v>0.37187500000000001</v>
          </cell>
          <cell r="E71" t="str">
            <v>dia</v>
          </cell>
          <cell r="F71">
            <v>13154.4</v>
          </cell>
          <cell r="G71">
            <v>4892</v>
          </cell>
          <cell r="J71" t="str">
            <v>mt</v>
          </cell>
        </row>
        <row r="72">
          <cell r="A72" t="str">
            <v>au10700</v>
          </cell>
          <cell r="B72" t="str">
            <v>mt13900</v>
          </cell>
          <cell r="C72" t="str">
            <v>Elementos de consumo y protección</v>
          </cell>
          <cell r="D72">
            <v>25800</v>
          </cell>
          <cell r="E72" t="str">
            <v>%</v>
          </cell>
          <cell r="F72">
            <v>1.2455000000000001E-2</v>
          </cell>
          <cell r="G72">
            <v>322</v>
          </cell>
          <cell r="J72" t="str">
            <v>mt</v>
          </cell>
        </row>
        <row r="73">
          <cell r="A73" t="str">
            <v>au10700</v>
          </cell>
          <cell r="B73" t="str">
            <v>hm15100</v>
          </cell>
          <cell r="C73" t="str">
            <v>Herramienta y equipo menor</v>
          </cell>
          <cell r="D73">
            <v>25800</v>
          </cell>
          <cell r="E73" t="str">
            <v>%</v>
          </cell>
          <cell r="F73">
            <v>0.03</v>
          </cell>
          <cell r="G73">
            <v>774</v>
          </cell>
          <cell r="J73" t="str">
            <v>hm</v>
          </cell>
        </row>
        <row r="74">
          <cell r="A74">
            <v>0</v>
          </cell>
          <cell r="C74" t="str">
            <v>DIRECTO:  271,081 / m3</v>
          </cell>
          <cell r="E74">
            <v>0</v>
          </cell>
          <cell r="F74">
            <v>0</v>
          </cell>
          <cell r="G74">
            <v>0</v>
          </cell>
          <cell r="J74">
            <v>0</v>
          </cell>
        </row>
        <row r="75">
          <cell r="A75">
            <v>0</v>
          </cell>
          <cell r="C75">
            <v>0</v>
          </cell>
          <cell r="E75">
            <v>0</v>
          </cell>
          <cell r="F75">
            <v>0</v>
          </cell>
          <cell r="G75">
            <v>0</v>
          </cell>
          <cell r="J75">
            <v>0</v>
          </cell>
        </row>
        <row r="76">
          <cell r="A76" t="str">
            <v>au10800</v>
          </cell>
          <cell r="B76" t="str">
            <v>au10800</v>
          </cell>
          <cell r="C76" t="str">
            <v>Aux concreto 3500 psi -obra- 3/4"</v>
          </cell>
          <cell r="E76" t="str">
            <v>m3</v>
          </cell>
          <cell r="F76">
            <v>0</v>
          </cell>
          <cell r="G76">
            <v>291298</v>
          </cell>
          <cell r="J76" t="str">
            <v>au</v>
          </cell>
        </row>
        <row r="77">
          <cell r="A77" t="str">
            <v>au10800</v>
          </cell>
          <cell r="B77" t="str">
            <v>mt12600</v>
          </cell>
          <cell r="C77" t="str">
            <v>Cemento gris 50 kg tipo I</v>
          </cell>
          <cell r="D77">
            <v>8.4</v>
          </cell>
          <cell r="E77" t="str">
            <v>bt</v>
          </cell>
          <cell r="F77">
            <v>21000</v>
          </cell>
          <cell r="G77">
            <v>176400</v>
          </cell>
          <cell r="J77" t="str">
            <v>mt</v>
          </cell>
        </row>
        <row r="78">
          <cell r="A78" t="str">
            <v>au10800</v>
          </cell>
          <cell r="B78" t="str">
            <v>gr10900</v>
          </cell>
          <cell r="C78" t="str">
            <v>Arena concreto</v>
          </cell>
          <cell r="D78">
            <v>0.67</v>
          </cell>
          <cell r="E78" t="str">
            <v>m3</v>
          </cell>
          <cell r="F78">
            <v>42400</v>
          </cell>
          <cell r="G78">
            <v>28408</v>
          </cell>
          <cell r="J78" t="str">
            <v>gr</v>
          </cell>
        </row>
        <row r="79">
          <cell r="A79" t="str">
            <v>au10800</v>
          </cell>
          <cell r="B79" t="str">
            <v>gr21600</v>
          </cell>
          <cell r="C79" t="str">
            <v>Triturado 3/4</v>
          </cell>
          <cell r="D79">
            <v>0.67</v>
          </cell>
          <cell r="E79" t="str">
            <v>m3</v>
          </cell>
          <cell r="F79">
            <v>52200</v>
          </cell>
          <cell r="G79">
            <v>34974</v>
          </cell>
          <cell r="J79" t="str">
            <v>gr</v>
          </cell>
        </row>
        <row r="80">
          <cell r="A80" t="str">
            <v>au10800</v>
          </cell>
          <cell r="B80" t="str">
            <v>mo17100</v>
          </cell>
          <cell r="C80" t="str">
            <v>MO preparación concreto</v>
          </cell>
          <cell r="D80">
            <v>1</v>
          </cell>
          <cell r="E80" t="str">
            <v xml:space="preserve"> m3</v>
          </cell>
          <cell r="F80">
            <v>16501.968000000001</v>
          </cell>
          <cell r="G80">
            <v>16502</v>
          </cell>
          <cell r="J80" t="str">
            <v>mo</v>
          </cell>
        </row>
        <row r="81">
          <cell r="A81" t="str">
            <v>au10800</v>
          </cell>
          <cell r="B81" t="str">
            <v>mo17500</v>
          </cell>
          <cell r="C81" t="str">
            <v>MO transporte interno cemento</v>
          </cell>
          <cell r="D81">
            <v>8.4</v>
          </cell>
          <cell r="E81" t="str">
            <v>bt</v>
          </cell>
          <cell r="F81">
            <v>216</v>
          </cell>
          <cell r="G81">
            <v>1815</v>
          </cell>
          <cell r="J81" t="str">
            <v>mo</v>
          </cell>
        </row>
        <row r="82">
          <cell r="A82" t="str">
            <v>au10800</v>
          </cell>
          <cell r="B82" t="str">
            <v>mo16700</v>
          </cell>
          <cell r="C82" t="str">
            <v>MO transporte descargue de cemento</v>
          </cell>
          <cell r="D82">
            <v>8.4</v>
          </cell>
          <cell r="E82" t="str">
            <v>un</v>
          </cell>
          <cell r="F82">
            <v>231.67872</v>
          </cell>
          <cell r="G82">
            <v>1947</v>
          </cell>
          <cell r="J82" t="str">
            <v>mo</v>
          </cell>
        </row>
        <row r="83">
          <cell r="A83" t="str">
            <v>au10800</v>
          </cell>
          <cell r="B83" t="str">
            <v>mo17000</v>
          </cell>
          <cell r="C83" t="str">
            <v>MO operario concretadora</v>
          </cell>
          <cell r="D83">
            <v>1</v>
          </cell>
          <cell r="E83" t="str">
            <v>m3</v>
          </cell>
          <cell r="F83">
            <v>5940</v>
          </cell>
          <cell r="G83">
            <v>5940</v>
          </cell>
          <cell r="J83" t="str">
            <v>mo</v>
          </cell>
        </row>
        <row r="84">
          <cell r="A84" t="str">
            <v>au10800</v>
          </cell>
          <cell r="B84" t="str">
            <v>eq13300</v>
          </cell>
          <cell r="C84" t="str">
            <v>Concretadora obra 2 sacos electrica</v>
          </cell>
          <cell r="D84">
            <v>0.41650000000000004</v>
          </cell>
          <cell r="E84" t="str">
            <v>dia</v>
          </cell>
          <cell r="F84">
            <v>43036</v>
          </cell>
          <cell r="G84">
            <v>17925</v>
          </cell>
          <cell r="J84" t="str">
            <v>eq</v>
          </cell>
        </row>
        <row r="85">
          <cell r="A85" t="str">
            <v>au10800</v>
          </cell>
          <cell r="B85" t="str">
            <v>eq13100</v>
          </cell>
          <cell r="C85" t="str">
            <v>Coches de llantas</v>
          </cell>
          <cell r="D85">
            <v>0.41650000000000004</v>
          </cell>
          <cell r="E85" t="str">
            <v>dia</v>
          </cell>
          <cell r="F85">
            <v>1905.8799999999999</v>
          </cell>
          <cell r="G85">
            <v>794</v>
          </cell>
          <cell r="J85" t="str">
            <v>eq</v>
          </cell>
        </row>
        <row r="86">
          <cell r="A86" t="str">
            <v>au10800</v>
          </cell>
          <cell r="B86" t="str">
            <v>mt11400</v>
          </cell>
          <cell r="C86" t="str">
            <v>Bascula 500 kg</v>
          </cell>
          <cell r="D86">
            <v>0.41650000000000004</v>
          </cell>
          <cell r="E86" t="str">
            <v>dia</v>
          </cell>
          <cell r="F86">
            <v>13154.4</v>
          </cell>
          <cell r="G86">
            <v>5479</v>
          </cell>
          <cell r="J86" t="str">
            <v>mt</v>
          </cell>
        </row>
        <row r="87">
          <cell r="A87" t="str">
            <v>au10800</v>
          </cell>
          <cell r="B87" t="str">
            <v>mt13900</v>
          </cell>
          <cell r="C87" t="str">
            <v>Elementos de consumo y protección</v>
          </cell>
          <cell r="D87">
            <v>26204</v>
          </cell>
          <cell r="E87" t="str">
            <v>%</v>
          </cell>
          <cell r="F87">
            <v>1.2455000000000001E-2</v>
          </cell>
          <cell r="G87">
            <v>327</v>
          </cell>
          <cell r="J87" t="str">
            <v>mt</v>
          </cell>
        </row>
        <row r="88">
          <cell r="A88" t="str">
            <v>au10800</v>
          </cell>
          <cell r="B88" t="str">
            <v>hm15100</v>
          </cell>
          <cell r="C88" t="str">
            <v>Herramienta y equipo menor</v>
          </cell>
          <cell r="D88">
            <v>26204</v>
          </cell>
          <cell r="E88" t="str">
            <v>%</v>
          </cell>
          <cell r="F88">
            <v>0.03</v>
          </cell>
          <cell r="G88">
            <v>787</v>
          </cell>
          <cell r="J88" t="str">
            <v>hm</v>
          </cell>
        </row>
        <row r="89">
          <cell r="A89">
            <v>0</v>
          </cell>
          <cell r="C89" t="str">
            <v>DIRECTO:  291,298 / m3</v>
          </cell>
          <cell r="E89">
            <v>0</v>
          </cell>
          <cell r="F89">
            <v>0</v>
          </cell>
          <cell r="G89">
            <v>0</v>
          </cell>
          <cell r="J89">
            <v>0</v>
          </cell>
        </row>
        <row r="90">
          <cell r="A90">
            <v>0</v>
          </cell>
          <cell r="C90">
            <v>0</v>
          </cell>
          <cell r="E90">
            <v>0</v>
          </cell>
          <cell r="F90">
            <v>0</v>
          </cell>
          <cell r="G90">
            <v>0</v>
          </cell>
          <cell r="J90">
            <v>0</v>
          </cell>
        </row>
        <row r="91">
          <cell r="A91" t="str">
            <v>au10810</v>
          </cell>
          <cell r="B91" t="str">
            <v>au10810</v>
          </cell>
          <cell r="C91" t="str">
            <v>Aux concreto 4000 psi -obra- 3/4"</v>
          </cell>
          <cell r="E91" t="str">
            <v>m3</v>
          </cell>
          <cell r="F91">
            <v>0</v>
          </cell>
          <cell r="G91">
            <v>318187</v>
          </cell>
          <cell r="J91" t="str">
            <v>au</v>
          </cell>
        </row>
        <row r="92">
          <cell r="A92" t="str">
            <v>au10810</v>
          </cell>
          <cell r="B92" t="str">
            <v>mt12600</v>
          </cell>
          <cell r="C92" t="str">
            <v>Cemento gris 50 kg tipo I</v>
          </cell>
          <cell r="D92">
            <v>9.9</v>
          </cell>
          <cell r="E92" t="str">
            <v>bt</v>
          </cell>
          <cell r="F92">
            <v>21000</v>
          </cell>
          <cell r="G92">
            <v>207900</v>
          </cell>
          <cell r="J92" t="str">
            <v>mt</v>
          </cell>
        </row>
        <row r="93">
          <cell r="A93" t="str">
            <v>au10810</v>
          </cell>
          <cell r="B93" t="str">
            <v>gr10900</v>
          </cell>
          <cell r="C93" t="str">
            <v>Arena concreto</v>
          </cell>
          <cell r="D93">
            <v>0.59400000000000008</v>
          </cell>
          <cell r="E93" t="str">
            <v>m3</v>
          </cell>
          <cell r="F93">
            <v>42400</v>
          </cell>
          <cell r="G93">
            <v>25186</v>
          </cell>
          <cell r="J93" t="str">
            <v>gr</v>
          </cell>
        </row>
        <row r="94">
          <cell r="A94" t="str">
            <v>au10810</v>
          </cell>
          <cell r="B94" t="str">
            <v>gr21600</v>
          </cell>
          <cell r="C94" t="str">
            <v>Triturado 3/4</v>
          </cell>
          <cell r="D94">
            <v>0.63</v>
          </cell>
          <cell r="E94" t="str">
            <v>m3</v>
          </cell>
          <cell r="F94">
            <v>52200</v>
          </cell>
          <cell r="G94">
            <v>32886</v>
          </cell>
          <cell r="J94" t="str">
            <v>gr</v>
          </cell>
        </row>
        <row r="95">
          <cell r="A95" t="str">
            <v>au10810</v>
          </cell>
          <cell r="B95" t="str">
            <v>mo17100</v>
          </cell>
          <cell r="C95" t="str">
            <v>MO preparación concreto</v>
          </cell>
          <cell r="D95">
            <v>1</v>
          </cell>
          <cell r="E95" t="str">
            <v xml:space="preserve"> m3</v>
          </cell>
          <cell r="F95">
            <v>16501.968000000001</v>
          </cell>
          <cell r="G95">
            <v>16502</v>
          </cell>
          <cell r="J95" t="str">
            <v>mo</v>
          </cell>
        </row>
        <row r="96">
          <cell r="A96" t="str">
            <v>au10810</v>
          </cell>
          <cell r="B96" t="str">
            <v>mo17500</v>
          </cell>
          <cell r="C96" t="str">
            <v>MO transporte interno cemento</v>
          </cell>
          <cell r="D96">
            <v>9.9</v>
          </cell>
          <cell r="E96" t="str">
            <v>bt</v>
          </cell>
          <cell r="F96">
            <v>216</v>
          </cell>
          <cell r="G96">
            <v>2139</v>
          </cell>
          <cell r="J96" t="str">
            <v>mo</v>
          </cell>
        </row>
        <row r="97">
          <cell r="A97" t="str">
            <v>au10810</v>
          </cell>
          <cell r="B97" t="str">
            <v>mo16700</v>
          </cell>
          <cell r="C97" t="str">
            <v>MO transporte descargue de cemento</v>
          </cell>
          <cell r="D97">
            <v>9.9</v>
          </cell>
          <cell r="E97" t="str">
            <v>un</v>
          </cell>
          <cell r="F97">
            <v>231.67872</v>
          </cell>
          <cell r="G97">
            <v>2294</v>
          </cell>
          <cell r="J97" t="str">
            <v>mo</v>
          </cell>
        </row>
        <row r="98">
          <cell r="A98" t="str">
            <v>au10810</v>
          </cell>
          <cell r="B98" t="str">
            <v>mo17000</v>
          </cell>
          <cell r="C98" t="str">
            <v>MO operario concretadora</v>
          </cell>
          <cell r="D98">
            <v>1</v>
          </cell>
          <cell r="E98" t="str">
            <v>m3</v>
          </cell>
          <cell r="F98">
            <v>5940</v>
          </cell>
          <cell r="G98">
            <v>5940</v>
          </cell>
          <cell r="J98" t="str">
            <v>mo</v>
          </cell>
        </row>
        <row r="99">
          <cell r="A99" t="str">
            <v>au10810</v>
          </cell>
          <cell r="B99" t="str">
            <v>eq13300</v>
          </cell>
          <cell r="C99" t="str">
            <v>Concretadora obra 2 sacos electrica</v>
          </cell>
          <cell r="D99">
            <v>0.41650000000000004</v>
          </cell>
          <cell r="E99" t="str">
            <v>dia</v>
          </cell>
          <cell r="F99">
            <v>43036</v>
          </cell>
          <cell r="G99">
            <v>17925</v>
          </cell>
          <cell r="J99" t="str">
            <v>eq</v>
          </cell>
        </row>
        <row r="100">
          <cell r="A100" t="str">
            <v>au10810</v>
          </cell>
          <cell r="B100" t="str">
            <v>eq13100</v>
          </cell>
          <cell r="C100" t="str">
            <v>Coches de llantas</v>
          </cell>
          <cell r="D100">
            <v>0.41650000000000004</v>
          </cell>
          <cell r="E100" t="str">
            <v>dia</v>
          </cell>
          <cell r="F100">
            <v>1905.8799999999999</v>
          </cell>
          <cell r="G100">
            <v>794</v>
          </cell>
          <cell r="J100" t="str">
            <v>eq</v>
          </cell>
        </row>
        <row r="101">
          <cell r="A101" t="str">
            <v>au10810</v>
          </cell>
          <cell r="B101" t="str">
            <v>mt11400</v>
          </cell>
          <cell r="C101" t="str">
            <v>Bascula 500 kg</v>
          </cell>
          <cell r="D101">
            <v>0.41650000000000004</v>
          </cell>
          <cell r="E101" t="str">
            <v>dia</v>
          </cell>
          <cell r="F101">
            <v>13154.4</v>
          </cell>
          <cell r="G101">
            <v>5479</v>
          </cell>
          <cell r="J101" t="str">
            <v>mt</v>
          </cell>
        </row>
        <row r="102">
          <cell r="A102" t="str">
            <v>au10810</v>
          </cell>
          <cell r="B102" t="str">
            <v>mt13900</v>
          </cell>
          <cell r="C102" t="str">
            <v>Elementos de consumo y protección</v>
          </cell>
          <cell r="D102">
            <v>26875</v>
          </cell>
          <cell r="E102" t="str">
            <v>%</v>
          </cell>
          <cell r="F102">
            <v>1.2455000000000001E-2</v>
          </cell>
          <cell r="G102">
            <v>335</v>
          </cell>
          <cell r="J102" t="str">
            <v>mt</v>
          </cell>
        </row>
        <row r="103">
          <cell r="A103" t="str">
            <v>au10810</v>
          </cell>
          <cell r="B103" t="str">
            <v>hm15100</v>
          </cell>
          <cell r="C103" t="str">
            <v>Herramienta y equipo menor</v>
          </cell>
          <cell r="D103">
            <v>26875</v>
          </cell>
          <cell r="E103" t="str">
            <v>%</v>
          </cell>
          <cell r="F103">
            <v>0.03</v>
          </cell>
          <cell r="G103">
            <v>807</v>
          </cell>
          <cell r="J103" t="str">
            <v>hm</v>
          </cell>
        </row>
        <row r="104">
          <cell r="A104">
            <v>0</v>
          </cell>
          <cell r="C104" t="str">
            <v>DIRECTO:  318,187 / m3</v>
          </cell>
          <cell r="E104">
            <v>0</v>
          </cell>
          <cell r="F104">
            <v>0</v>
          </cell>
          <cell r="G104">
            <v>0</v>
          </cell>
          <cell r="J104">
            <v>0</v>
          </cell>
        </row>
        <row r="105">
          <cell r="A105">
            <v>0</v>
          </cell>
          <cell r="C105">
            <v>0</v>
          </cell>
          <cell r="E105">
            <v>0</v>
          </cell>
          <cell r="F105">
            <v>0</v>
          </cell>
          <cell r="G105">
            <v>0</v>
          </cell>
          <cell r="J105">
            <v>0</v>
          </cell>
        </row>
        <row r="106">
          <cell r="A106" t="str">
            <v>au10820</v>
          </cell>
          <cell r="B106" t="str">
            <v>au10820</v>
          </cell>
          <cell r="C106" t="str">
            <v>Aux concreto 5000 psi -obra- 3/4"</v>
          </cell>
          <cell r="E106" t="str">
            <v>m3</v>
          </cell>
          <cell r="F106">
            <v>0</v>
          </cell>
          <cell r="G106">
            <v>360470</v>
          </cell>
          <cell r="J106" t="str">
            <v>au</v>
          </cell>
        </row>
        <row r="107">
          <cell r="A107" t="str">
            <v>au10820</v>
          </cell>
          <cell r="B107" t="str">
            <v>mt12600</v>
          </cell>
          <cell r="C107" t="str">
            <v>Cemento gris 50 kg tipo I</v>
          </cell>
          <cell r="D107">
            <v>11.880000000000003</v>
          </cell>
          <cell r="E107" t="str">
            <v>bt</v>
          </cell>
          <cell r="F107">
            <v>21000</v>
          </cell>
          <cell r="G107">
            <v>249480</v>
          </cell>
          <cell r="J107" t="str">
            <v>mt</v>
          </cell>
        </row>
        <row r="108">
          <cell r="A108" t="str">
            <v>au10820</v>
          </cell>
          <cell r="B108" t="str">
            <v>gr10900</v>
          </cell>
          <cell r="C108" t="str">
            <v>Arena concreto</v>
          </cell>
          <cell r="D108">
            <v>0.55000000000000004</v>
          </cell>
          <cell r="E108" t="str">
            <v>m3</v>
          </cell>
          <cell r="F108">
            <v>42400</v>
          </cell>
          <cell r="G108">
            <v>23320</v>
          </cell>
          <cell r="J108" t="str">
            <v>gr</v>
          </cell>
        </row>
        <row r="109">
          <cell r="A109" t="str">
            <v>au10820</v>
          </cell>
          <cell r="B109" t="str">
            <v>gr21600</v>
          </cell>
          <cell r="C109" t="str">
            <v>Triturado 3/4</v>
          </cell>
          <cell r="D109">
            <v>0.66150000000000009</v>
          </cell>
          <cell r="E109" t="str">
            <v>m3</v>
          </cell>
          <cell r="F109">
            <v>52200</v>
          </cell>
          <cell r="G109">
            <v>34531</v>
          </cell>
          <cell r="J109" t="str">
            <v>gr</v>
          </cell>
        </row>
        <row r="110">
          <cell r="A110" t="str">
            <v>au10820</v>
          </cell>
          <cell r="B110" t="str">
            <v>mo17100</v>
          </cell>
          <cell r="C110" t="str">
            <v>MO preparación concreto</v>
          </cell>
          <cell r="D110">
            <v>1</v>
          </cell>
          <cell r="E110" t="str">
            <v xml:space="preserve"> m3</v>
          </cell>
          <cell r="F110">
            <v>16501.968000000001</v>
          </cell>
          <cell r="G110">
            <v>16502</v>
          </cell>
          <cell r="J110" t="str">
            <v>mo</v>
          </cell>
        </row>
        <row r="111">
          <cell r="A111" t="str">
            <v>au10820</v>
          </cell>
          <cell r="B111" t="str">
            <v>mo17500</v>
          </cell>
          <cell r="C111" t="str">
            <v>MO transporte interno cemento</v>
          </cell>
          <cell r="D111">
            <v>11.880000000000003</v>
          </cell>
          <cell r="E111" t="str">
            <v>bt</v>
          </cell>
          <cell r="F111">
            <v>216</v>
          </cell>
          <cell r="G111">
            <v>2567</v>
          </cell>
          <cell r="J111" t="str">
            <v>mo</v>
          </cell>
        </row>
        <row r="112">
          <cell r="A112" t="str">
            <v>au10820</v>
          </cell>
          <cell r="B112" t="str">
            <v>mo16700</v>
          </cell>
          <cell r="C112" t="str">
            <v>MO transporte descargue de cemento</v>
          </cell>
          <cell r="D112">
            <v>11.880000000000003</v>
          </cell>
          <cell r="E112" t="str">
            <v>un</v>
          </cell>
          <cell r="F112">
            <v>231.67872</v>
          </cell>
          <cell r="G112">
            <v>2753</v>
          </cell>
          <cell r="J112" t="str">
            <v>mo</v>
          </cell>
        </row>
        <row r="113">
          <cell r="A113" t="str">
            <v>au10820</v>
          </cell>
          <cell r="B113" t="str">
            <v>mo17000</v>
          </cell>
          <cell r="C113" t="str">
            <v>MO operario concretadora</v>
          </cell>
          <cell r="D113">
            <v>1</v>
          </cell>
          <cell r="E113" t="str">
            <v>m3</v>
          </cell>
          <cell r="F113">
            <v>5940</v>
          </cell>
          <cell r="G113">
            <v>5940</v>
          </cell>
          <cell r="J113" t="str">
            <v>mo</v>
          </cell>
        </row>
        <row r="114">
          <cell r="A114" t="str">
            <v>au10820</v>
          </cell>
          <cell r="B114" t="str">
            <v>eq13300</v>
          </cell>
          <cell r="C114" t="str">
            <v>Concretadora obra 2 sacos electrica</v>
          </cell>
          <cell r="D114">
            <v>0.41650000000000004</v>
          </cell>
          <cell r="E114" t="str">
            <v>dia</v>
          </cell>
          <cell r="F114">
            <v>43036</v>
          </cell>
          <cell r="G114">
            <v>17925</v>
          </cell>
          <cell r="J114" t="str">
            <v>eq</v>
          </cell>
        </row>
        <row r="115">
          <cell r="A115" t="str">
            <v>au10820</v>
          </cell>
          <cell r="B115" t="str">
            <v>eq13100</v>
          </cell>
          <cell r="C115" t="str">
            <v>Coches de llantas</v>
          </cell>
          <cell r="D115">
            <v>0.41650000000000004</v>
          </cell>
          <cell r="E115" t="str">
            <v>dia</v>
          </cell>
          <cell r="F115">
            <v>1905.8799999999999</v>
          </cell>
          <cell r="G115">
            <v>794</v>
          </cell>
          <cell r="J115" t="str">
            <v>eq</v>
          </cell>
        </row>
        <row r="116">
          <cell r="A116" t="str">
            <v>au10820</v>
          </cell>
          <cell r="B116" t="str">
            <v>mt11400</v>
          </cell>
          <cell r="C116" t="str">
            <v>Bascula 500 kg</v>
          </cell>
          <cell r="D116">
            <v>0.41650000000000004</v>
          </cell>
          <cell r="E116" t="str">
            <v>dia</v>
          </cell>
          <cell r="F116">
            <v>13154.4</v>
          </cell>
          <cell r="G116">
            <v>5479</v>
          </cell>
          <cell r="J116" t="str">
            <v>mt</v>
          </cell>
        </row>
        <row r="117">
          <cell r="A117" t="str">
            <v>au10820</v>
          </cell>
          <cell r="B117" t="str">
            <v>mt13900</v>
          </cell>
          <cell r="C117" t="str">
            <v>Elementos de consumo y protección</v>
          </cell>
          <cell r="D117">
            <v>27762</v>
          </cell>
          <cell r="E117" t="str">
            <v>%</v>
          </cell>
          <cell r="F117">
            <v>1.2455000000000001E-2</v>
          </cell>
          <cell r="G117">
            <v>346</v>
          </cell>
          <cell r="J117" t="str">
            <v>mt</v>
          </cell>
        </row>
        <row r="118">
          <cell r="A118" t="str">
            <v>au10820</v>
          </cell>
          <cell r="B118" t="str">
            <v>hm15100</v>
          </cell>
          <cell r="C118" t="str">
            <v>Herramienta y equipo menor</v>
          </cell>
          <cell r="D118">
            <v>27762</v>
          </cell>
          <cell r="E118" t="str">
            <v>%</v>
          </cell>
          <cell r="F118">
            <v>0.03</v>
          </cell>
          <cell r="G118">
            <v>833</v>
          </cell>
          <cell r="J118" t="str">
            <v>hm</v>
          </cell>
        </row>
        <row r="119">
          <cell r="A119">
            <v>0</v>
          </cell>
          <cell r="C119" t="str">
            <v>DIRECTO:  360,470 / m3</v>
          </cell>
          <cell r="E119">
            <v>0</v>
          </cell>
          <cell r="F119">
            <v>0</v>
          </cell>
          <cell r="G119">
            <v>0</v>
          </cell>
          <cell r="J119">
            <v>0</v>
          </cell>
        </row>
        <row r="120">
          <cell r="A120">
            <v>0</v>
          </cell>
          <cell r="C120">
            <v>0</v>
          </cell>
          <cell r="E120">
            <v>0</v>
          </cell>
          <cell r="F120">
            <v>0</v>
          </cell>
          <cell r="G120">
            <v>0</v>
          </cell>
          <cell r="J120">
            <v>0</v>
          </cell>
        </row>
        <row r="121">
          <cell r="A121" t="str">
            <v>au10900</v>
          </cell>
          <cell r="B121" t="str">
            <v>au10900</v>
          </cell>
          <cell r="C121" t="str">
            <v>Aux concreto 3000 psi -obra- 3/8"</v>
          </cell>
          <cell r="E121" t="str">
            <v>m3</v>
          </cell>
          <cell r="F121">
            <v>0</v>
          </cell>
          <cell r="G121">
            <v>309658</v>
          </cell>
          <cell r="J121" t="str">
            <v>au</v>
          </cell>
        </row>
        <row r="122">
          <cell r="A122" t="str">
            <v>au10900</v>
          </cell>
          <cell r="B122" t="str">
            <v>mt12600</v>
          </cell>
          <cell r="C122" t="str">
            <v>Cemento gris 50 kg tipo I</v>
          </cell>
          <cell r="D122">
            <v>9</v>
          </cell>
          <cell r="E122" t="str">
            <v>bt</v>
          </cell>
          <cell r="F122">
            <v>21000</v>
          </cell>
          <cell r="G122">
            <v>189000</v>
          </cell>
          <cell r="J122" t="str">
            <v>mt</v>
          </cell>
        </row>
        <row r="123">
          <cell r="A123" t="str">
            <v>au10900</v>
          </cell>
          <cell r="B123" t="str">
            <v>gr10900</v>
          </cell>
          <cell r="C123" t="str">
            <v>Arena concreto</v>
          </cell>
          <cell r="D123">
            <v>0.66</v>
          </cell>
          <cell r="E123" t="str">
            <v>m3</v>
          </cell>
          <cell r="F123">
            <v>42400</v>
          </cell>
          <cell r="G123">
            <v>27984</v>
          </cell>
          <cell r="J123" t="str">
            <v>gr</v>
          </cell>
        </row>
        <row r="124">
          <cell r="A124" t="str">
            <v>au10900</v>
          </cell>
          <cell r="B124" t="str">
            <v>gr21700</v>
          </cell>
          <cell r="C124" t="str">
            <v>Triturado 3/8</v>
          </cell>
          <cell r="D124">
            <v>0.75</v>
          </cell>
          <cell r="E124" t="str">
            <v>m3</v>
          </cell>
          <cell r="F124">
            <v>52200</v>
          </cell>
          <cell r="G124">
            <v>39150</v>
          </cell>
          <cell r="J124" t="str">
            <v>gr</v>
          </cell>
        </row>
        <row r="125">
          <cell r="A125" t="str">
            <v>au10900</v>
          </cell>
          <cell r="B125" t="str">
            <v>mo17100</v>
          </cell>
          <cell r="C125" t="str">
            <v>MO preparación concreto</v>
          </cell>
          <cell r="D125">
            <v>1</v>
          </cell>
          <cell r="E125" t="str">
            <v xml:space="preserve"> m3</v>
          </cell>
          <cell r="F125">
            <v>16501.968000000001</v>
          </cell>
          <cell r="G125">
            <v>16502</v>
          </cell>
          <cell r="J125" t="str">
            <v>mo</v>
          </cell>
        </row>
        <row r="126">
          <cell r="A126" t="str">
            <v>au10900</v>
          </cell>
          <cell r="B126" t="str">
            <v>mo17500</v>
          </cell>
          <cell r="C126" t="str">
            <v>MO transporte interno cemento</v>
          </cell>
          <cell r="D126">
            <v>9</v>
          </cell>
          <cell r="E126" t="str">
            <v>bt</v>
          </cell>
          <cell r="F126">
            <v>216</v>
          </cell>
          <cell r="G126">
            <v>1944</v>
          </cell>
          <cell r="J126" t="str">
            <v>mo</v>
          </cell>
        </row>
        <row r="127">
          <cell r="A127" t="str">
            <v>au10900</v>
          </cell>
          <cell r="B127" t="str">
            <v>mo16700</v>
          </cell>
          <cell r="C127" t="str">
            <v>MO transporte descargue de cemento</v>
          </cell>
          <cell r="D127">
            <v>9</v>
          </cell>
          <cell r="E127" t="str">
            <v>un</v>
          </cell>
          <cell r="F127">
            <v>231.67872</v>
          </cell>
          <cell r="G127">
            <v>2086</v>
          </cell>
          <cell r="J127" t="str">
            <v>mo</v>
          </cell>
        </row>
        <row r="128">
          <cell r="A128" t="str">
            <v>au10900</v>
          </cell>
          <cell r="B128" t="str">
            <v>mo17000</v>
          </cell>
          <cell r="C128" t="str">
            <v>MO operario concretadora</v>
          </cell>
          <cell r="D128">
            <v>1</v>
          </cell>
          <cell r="E128" t="str">
            <v>m3</v>
          </cell>
          <cell r="F128">
            <v>5940</v>
          </cell>
          <cell r="G128">
            <v>5940</v>
          </cell>
          <cell r="J128" t="str">
            <v>mo</v>
          </cell>
        </row>
        <row r="129">
          <cell r="A129" t="str">
            <v>au10900</v>
          </cell>
          <cell r="B129" t="str">
            <v>eq13300</v>
          </cell>
          <cell r="C129" t="str">
            <v>Concretadora obra 2 sacos electrica</v>
          </cell>
          <cell r="D129">
            <v>0.44624999999999998</v>
          </cell>
          <cell r="E129" t="str">
            <v>dia</v>
          </cell>
          <cell r="F129">
            <v>43036</v>
          </cell>
          <cell r="G129">
            <v>19205</v>
          </cell>
          <cell r="J129" t="str">
            <v>eq</v>
          </cell>
        </row>
        <row r="130">
          <cell r="A130" t="str">
            <v>au10900</v>
          </cell>
          <cell r="B130" t="str">
            <v>eq13100</v>
          </cell>
          <cell r="C130" t="str">
            <v>Coches de llantas</v>
          </cell>
          <cell r="D130">
            <v>0.44624999999999998</v>
          </cell>
          <cell r="E130" t="str">
            <v>dia</v>
          </cell>
          <cell r="F130">
            <v>1905.8799999999999</v>
          </cell>
          <cell r="G130">
            <v>851</v>
          </cell>
          <cell r="J130" t="str">
            <v>eq</v>
          </cell>
        </row>
        <row r="131">
          <cell r="A131" t="str">
            <v>au10900</v>
          </cell>
          <cell r="B131" t="str">
            <v>mt11400</v>
          </cell>
          <cell r="C131" t="str">
            <v>Bascula 500 kg</v>
          </cell>
          <cell r="D131">
            <v>0.44624999999999998</v>
          </cell>
          <cell r="E131" t="str">
            <v>dia</v>
          </cell>
          <cell r="F131">
            <v>13154.4</v>
          </cell>
          <cell r="G131">
            <v>5871</v>
          </cell>
          <cell r="J131" t="str">
            <v>mt</v>
          </cell>
        </row>
        <row r="132">
          <cell r="A132" t="str">
            <v>au10900</v>
          </cell>
          <cell r="B132" t="str">
            <v>mt13900</v>
          </cell>
          <cell r="C132" t="str">
            <v>Elementos de consumo y protección</v>
          </cell>
          <cell r="D132">
            <v>26472</v>
          </cell>
          <cell r="E132" t="str">
            <v>%</v>
          </cell>
          <cell r="F132">
            <v>1.2455000000000001E-2</v>
          </cell>
          <cell r="G132">
            <v>330</v>
          </cell>
          <cell r="J132" t="str">
            <v>mt</v>
          </cell>
        </row>
        <row r="133">
          <cell r="A133" t="str">
            <v>au10900</v>
          </cell>
          <cell r="B133" t="str">
            <v>hm15100</v>
          </cell>
          <cell r="C133" t="str">
            <v>Herramienta y equipo menor</v>
          </cell>
          <cell r="D133">
            <v>26472</v>
          </cell>
          <cell r="E133" t="str">
            <v>%</v>
          </cell>
          <cell r="F133">
            <v>0.03</v>
          </cell>
          <cell r="G133">
            <v>795</v>
          </cell>
          <cell r="J133" t="str">
            <v>hm</v>
          </cell>
        </row>
        <row r="134">
          <cell r="A134">
            <v>0</v>
          </cell>
          <cell r="C134" t="str">
            <v>DIRECTO:  309,658 / m3</v>
          </cell>
          <cell r="E134">
            <v>0</v>
          </cell>
          <cell r="F134">
            <v>0</v>
          </cell>
          <cell r="G134">
            <v>0</v>
          </cell>
          <cell r="J134">
            <v>0</v>
          </cell>
        </row>
        <row r="135">
          <cell r="A135">
            <v>0</v>
          </cell>
          <cell r="C135">
            <v>0</v>
          </cell>
          <cell r="E135">
            <v>0</v>
          </cell>
          <cell r="F135">
            <v>0</v>
          </cell>
          <cell r="G135">
            <v>0</v>
          </cell>
          <cell r="J135">
            <v>0</v>
          </cell>
        </row>
        <row r="136">
          <cell r="A136" t="str">
            <v>au11000</v>
          </cell>
          <cell r="B136" t="str">
            <v>au11000</v>
          </cell>
          <cell r="C136" t="str">
            <v>Aux curado concreto</v>
          </cell>
          <cell r="E136" t="str">
            <v>m2</v>
          </cell>
          <cell r="F136">
            <v>0</v>
          </cell>
          <cell r="G136">
            <v>1490</v>
          </cell>
          <cell r="J136" t="str">
            <v>au</v>
          </cell>
        </row>
        <row r="137">
          <cell r="A137" t="str">
            <v>au11000</v>
          </cell>
          <cell r="B137" t="str">
            <v>mt10800</v>
          </cell>
          <cell r="C137" t="str">
            <v>Antisol blanco curador 20 k o equivalente</v>
          </cell>
          <cell r="D137">
            <v>0.22</v>
          </cell>
          <cell r="E137" t="str">
            <v>kg</v>
          </cell>
          <cell r="F137">
            <v>5742</v>
          </cell>
          <cell r="G137">
            <v>1264</v>
          </cell>
          <cell r="J137" t="str">
            <v>mt</v>
          </cell>
        </row>
        <row r="138">
          <cell r="A138" t="str">
            <v>au11000</v>
          </cell>
          <cell r="B138" t="str">
            <v>mo16600</v>
          </cell>
          <cell r="C138" t="str">
            <v>MO curador concreto</v>
          </cell>
          <cell r="D138">
            <v>1</v>
          </cell>
          <cell r="E138" t="str">
            <v>m2</v>
          </cell>
          <cell r="F138">
            <v>216</v>
          </cell>
          <cell r="G138">
            <v>216</v>
          </cell>
          <cell r="J138" t="str">
            <v>mo</v>
          </cell>
        </row>
        <row r="139">
          <cell r="A139" t="str">
            <v>au11000</v>
          </cell>
          <cell r="B139" t="str">
            <v>mt13900</v>
          </cell>
          <cell r="C139" t="str">
            <v>Elementos de consumo y protección</v>
          </cell>
          <cell r="D139">
            <v>216</v>
          </cell>
          <cell r="E139" t="str">
            <v>%</v>
          </cell>
          <cell r="F139">
            <v>1.2455000000000001E-2</v>
          </cell>
          <cell r="G139">
            <v>3</v>
          </cell>
          <cell r="J139" t="str">
            <v>mt</v>
          </cell>
        </row>
        <row r="140">
          <cell r="A140" t="str">
            <v>au11000</v>
          </cell>
          <cell r="B140" t="str">
            <v>hm15100</v>
          </cell>
          <cell r="C140" t="str">
            <v>Herramienta y equipo menor</v>
          </cell>
          <cell r="D140">
            <v>216</v>
          </cell>
          <cell r="E140" t="str">
            <v>%</v>
          </cell>
          <cell r="F140">
            <v>0.03</v>
          </cell>
          <cell r="G140">
            <v>7</v>
          </cell>
          <cell r="J140" t="str">
            <v>hm</v>
          </cell>
        </row>
        <row r="141">
          <cell r="A141">
            <v>0</v>
          </cell>
          <cell r="C141" t="str">
            <v>DIRECTO:  1,490 / m2</v>
          </cell>
          <cell r="E141">
            <v>0</v>
          </cell>
          <cell r="F141">
            <v>0</v>
          </cell>
          <cell r="G141">
            <v>0</v>
          </cell>
          <cell r="J141">
            <v>0</v>
          </cell>
        </row>
        <row r="142">
          <cell r="A142">
            <v>0</v>
          </cell>
          <cell r="C142">
            <v>0</v>
          </cell>
          <cell r="E142">
            <v>0</v>
          </cell>
          <cell r="F142">
            <v>0</v>
          </cell>
          <cell r="G142">
            <v>0</v>
          </cell>
          <cell r="J142">
            <v>0</v>
          </cell>
        </row>
        <row r="143">
          <cell r="A143" t="str">
            <v>au11100</v>
          </cell>
          <cell r="B143" t="str">
            <v>au11100</v>
          </cell>
          <cell r="C143" t="str">
            <v>Aux formaleta lateral</v>
          </cell>
          <cell r="E143" t="str">
            <v>m</v>
          </cell>
          <cell r="F143">
            <v>0</v>
          </cell>
          <cell r="G143">
            <v>4770</v>
          </cell>
          <cell r="J143" t="str">
            <v>au</v>
          </cell>
        </row>
        <row r="144">
          <cell r="A144" t="str">
            <v>au11100</v>
          </cell>
          <cell r="B144" t="str">
            <v>eq14900</v>
          </cell>
          <cell r="C144" t="str">
            <v>Formaleta lateral</v>
          </cell>
          <cell r="D144">
            <v>1</v>
          </cell>
          <cell r="E144" t="str">
            <v>m</v>
          </cell>
          <cell r="F144">
            <v>4770</v>
          </cell>
          <cell r="G144">
            <v>4770</v>
          </cell>
          <cell r="J144" t="str">
            <v>eq</v>
          </cell>
        </row>
        <row r="145">
          <cell r="A145">
            <v>0</v>
          </cell>
          <cell r="C145" t="str">
            <v>DIRECTO:  4,770 / m</v>
          </cell>
          <cell r="E145">
            <v>0</v>
          </cell>
          <cell r="F145">
            <v>0</v>
          </cell>
          <cell r="G145">
            <v>0</v>
          </cell>
          <cell r="J145">
            <v>0</v>
          </cell>
        </row>
        <row r="146">
          <cell r="A146">
            <v>0</v>
          </cell>
          <cell r="C146">
            <v>0</v>
          </cell>
          <cell r="E146">
            <v>0</v>
          </cell>
          <cell r="F146">
            <v>0</v>
          </cell>
          <cell r="G146">
            <v>0</v>
          </cell>
          <cell r="J146">
            <v>0</v>
          </cell>
        </row>
        <row r="147">
          <cell r="A147" t="str">
            <v>au11110</v>
          </cell>
          <cell r="B147" t="str">
            <v>au11110</v>
          </cell>
          <cell r="C147" t="str">
            <v>Aux formaleta lateral para bordes de losa h = 50 cm</v>
          </cell>
          <cell r="E147" t="str">
            <v>m</v>
          </cell>
          <cell r="F147">
            <v>0</v>
          </cell>
          <cell r="G147">
            <v>9353</v>
          </cell>
          <cell r="J147" t="str">
            <v>au</v>
          </cell>
        </row>
        <row r="148">
          <cell r="A148" t="str">
            <v>au11110</v>
          </cell>
          <cell r="B148" t="str">
            <v>eq14950</v>
          </cell>
          <cell r="C148" t="str">
            <v>Tabla en madera comun de 1"x 8"- 3m</v>
          </cell>
          <cell r="D148">
            <v>0.8</v>
          </cell>
          <cell r="E148" t="str">
            <v>un</v>
          </cell>
          <cell r="F148">
            <v>2968</v>
          </cell>
          <cell r="G148">
            <v>2375</v>
          </cell>
          <cell r="J148" t="str">
            <v>eq</v>
          </cell>
        </row>
        <row r="149">
          <cell r="A149" t="str">
            <v>au11110</v>
          </cell>
          <cell r="B149" t="str">
            <v>eq14970</v>
          </cell>
          <cell r="C149" t="str">
            <v>Repisa de 0.08x0.05x3 m</v>
          </cell>
          <cell r="D149">
            <v>3</v>
          </cell>
          <cell r="E149" t="str">
            <v>un</v>
          </cell>
          <cell r="F149">
            <v>1590</v>
          </cell>
          <cell r="G149">
            <v>4770</v>
          </cell>
          <cell r="J149" t="str">
            <v>eq</v>
          </cell>
        </row>
        <row r="150">
          <cell r="A150" t="str">
            <v>au11110</v>
          </cell>
          <cell r="B150" t="str">
            <v>au10100</v>
          </cell>
          <cell r="C150" t="str">
            <v>Aux MO oficial obra negra</v>
          </cell>
          <cell r="D150">
            <v>0.16666666666666666</v>
          </cell>
          <cell r="E150" t="str">
            <v>hr</v>
          </cell>
          <cell r="F150">
            <v>7619</v>
          </cell>
          <cell r="G150">
            <v>1270</v>
          </cell>
          <cell r="J150" t="str">
            <v>mo</v>
          </cell>
        </row>
        <row r="151">
          <cell r="A151" t="str">
            <v>au11110</v>
          </cell>
          <cell r="B151" t="str">
            <v>au10000</v>
          </cell>
          <cell r="C151" t="str">
            <v>Aux MO ayudante</v>
          </cell>
          <cell r="D151">
            <v>0.16666666666666666</v>
          </cell>
          <cell r="E151" t="str">
            <v>hr</v>
          </cell>
          <cell r="F151">
            <v>5080</v>
          </cell>
          <cell r="G151">
            <v>847</v>
          </cell>
          <cell r="J151" t="str">
            <v>mo</v>
          </cell>
        </row>
        <row r="152">
          <cell r="A152" t="str">
            <v>au11110</v>
          </cell>
          <cell r="B152" t="str">
            <v>mt13900</v>
          </cell>
          <cell r="C152" t="str">
            <v>Elementos de consumo y protección</v>
          </cell>
          <cell r="D152">
            <v>2117</v>
          </cell>
          <cell r="E152" t="str">
            <v>%</v>
          </cell>
          <cell r="F152">
            <v>1.2455000000000001E-2</v>
          </cell>
          <cell r="G152">
            <v>27</v>
          </cell>
          <cell r="J152" t="str">
            <v>mt</v>
          </cell>
        </row>
        <row r="153">
          <cell r="A153" t="str">
            <v>au11110</v>
          </cell>
          <cell r="B153" t="str">
            <v>hm15100</v>
          </cell>
          <cell r="C153" t="str">
            <v>Herramienta y equipo menor</v>
          </cell>
          <cell r="D153">
            <v>2117</v>
          </cell>
          <cell r="E153" t="str">
            <v>%</v>
          </cell>
          <cell r="F153">
            <v>0.03</v>
          </cell>
          <cell r="G153">
            <v>64</v>
          </cell>
          <cell r="J153" t="str">
            <v>hm</v>
          </cell>
        </row>
        <row r="154">
          <cell r="A154">
            <v>0</v>
          </cell>
          <cell r="C154" t="str">
            <v>DIRECTO:  9,353 / m</v>
          </cell>
          <cell r="E154">
            <v>0</v>
          </cell>
          <cell r="F154">
            <v>0</v>
          </cell>
          <cell r="G154">
            <v>0</v>
          </cell>
          <cell r="J154">
            <v>0</v>
          </cell>
        </row>
        <row r="155">
          <cell r="A155">
            <v>0</v>
          </cell>
          <cell r="C155">
            <v>0</v>
          </cell>
          <cell r="E155">
            <v>0</v>
          </cell>
          <cell r="F155">
            <v>0</v>
          </cell>
          <cell r="G155">
            <v>0</v>
          </cell>
          <cell r="J155">
            <v>0</v>
          </cell>
        </row>
        <row r="156">
          <cell r="A156" t="str">
            <v>au11200</v>
          </cell>
          <cell r="B156" t="str">
            <v>au11200</v>
          </cell>
          <cell r="C156" t="str">
            <v>Aux desmoldante -separol-</v>
          </cell>
          <cell r="E156" t="str">
            <v>m2</v>
          </cell>
          <cell r="F156">
            <v>0</v>
          </cell>
          <cell r="G156">
            <v>569</v>
          </cell>
          <cell r="J156" t="str">
            <v>au</v>
          </cell>
        </row>
        <row r="157">
          <cell r="A157" t="str">
            <v>au11200</v>
          </cell>
          <cell r="B157" t="str">
            <v>mt19900</v>
          </cell>
          <cell r="C157" t="str">
            <v>Separol- desformaleteante 25 k</v>
          </cell>
          <cell r="D157">
            <v>2.5000000000000001E-2</v>
          </cell>
          <cell r="E157" t="str">
            <v>kg</v>
          </cell>
          <cell r="F157">
            <v>12296</v>
          </cell>
          <cell r="G157">
            <v>308</v>
          </cell>
          <cell r="J157" t="str">
            <v>mt</v>
          </cell>
        </row>
        <row r="158">
          <cell r="A158" t="str">
            <v>au11200</v>
          </cell>
          <cell r="B158" t="str">
            <v>mo16800</v>
          </cell>
          <cell r="C158" t="str">
            <v>MO desmoldante</v>
          </cell>
          <cell r="D158">
            <v>1</v>
          </cell>
          <cell r="E158" t="str">
            <v>m2</v>
          </cell>
          <cell r="F158">
            <v>248.45400000000004</v>
          </cell>
          <cell r="G158">
            <v>249</v>
          </cell>
          <cell r="J158" t="str">
            <v>mo</v>
          </cell>
        </row>
        <row r="159">
          <cell r="A159" t="str">
            <v>au11200</v>
          </cell>
          <cell r="B159" t="str">
            <v>mt13900</v>
          </cell>
          <cell r="C159" t="str">
            <v>Elementos de consumo y protección</v>
          </cell>
          <cell r="D159">
            <v>249</v>
          </cell>
          <cell r="E159" t="str">
            <v>%</v>
          </cell>
          <cell r="F159">
            <v>1.2455000000000001E-2</v>
          </cell>
          <cell r="G159">
            <v>4</v>
          </cell>
          <cell r="J159" t="str">
            <v>mt</v>
          </cell>
        </row>
        <row r="160">
          <cell r="A160" t="str">
            <v>au11200</v>
          </cell>
          <cell r="B160" t="str">
            <v>hm15100</v>
          </cell>
          <cell r="C160" t="str">
            <v>Herramienta y equipo menor</v>
          </cell>
          <cell r="D160">
            <v>249</v>
          </cell>
          <cell r="E160" t="str">
            <v>%</v>
          </cell>
          <cell r="F160">
            <v>0.03</v>
          </cell>
          <cell r="G160">
            <v>8</v>
          </cell>
          <cell r="J160" t="str">
            <v>hm</v>
          </cell>
        </row>
        <row r="161">
          <cell r="A161">
            <v>0</v>
          </cell>
          <cell r="C161" t="str">
            <v>DIRECTO:  569 / m2</v>
          </cell>
          <cell r="E161">
            <v>0</v>
          </cell>
          <cell r="F161">
            <v>0</v>
          </cell>
          <cell r="G161">
            <v>0</v>
          </cell>
          <cell r="J161">
            <v>0</v>
          </cell>
        </row>
        <row r="162">
          <cell r="A162">
            <v>0</v>
          </cell>
          <cell r="C162">
            <v>0</v>
          </cell>
          <cell r="E162">
            <v>0</v>
          </cell>
          <cell r="F162">
            <v>0</v>
          </cell>
          <cell r="G162">
            <v>0</v>
          </cell>
          <cell r="J162">
            <v>0</v>
          </cell>
        </row>
        <row r="163">
          <cell r="A163" t="str">
            <v>au11300</v>
          </cell>
          <cell r="B163" t="str">
            <v>au11300</v>
          </cell>
          <cell r="C163" t="str">
            <v>Aux formaleta metalica muro-m2 contac-</v>
          </cell>
          <cell r="E163" t="str">
            <v>m2</v>
          </cell>
          <cell r="F163">
            <v>0</v>
          </cell>
          <cell r="G163">
            <v>8096</v>
          </cell>
          <cell r="J163" t="str">
            <v>au</v>
          </cell>
        </row>
        <row r="164">
          <cell r="A164" t="str">
            <v>au11300</v>
          </cell>
          <cell r="B164" t="str">
            <v>eq20900</v>
          </cell>
          <cell r="C164" t="str">
            <v>Tapa metalica muro 0.60x2,40m</v>
          </cell>
          <cell r="D164">
            <v>1.3888888888888888</v>
          </cell>
          <cell r="E164" t="str">
            <v>dia</v>
          </cell>
          <cell r="F164">
            <v>2902.3199999999997</v>
          </cell>
          <cell r="G164">
            <v>4031</v>
          </cell>
          <cell r="J164" t="str">
            <v>eq</v>
          </cell>
        </row>
        <row r="165">
          <cell r="A165" t="str">
            <v>au11300</v>
          </cell>
          <cell r="B165" t="str">
            <v>eq13400</v>
          </cell>
          <cell r="C165" t="str">
            <v>Corbata 0.60 m</v>
          </cell>
          <cell r="D165">
            <v>5.5555555555555554</v>
          </cell>
          <cell r="E165" t="str">
            <v>dia</v>
          </cell>
          <cell r="F165">
            <v>147.32</v>
          </cell>
          <cell r="G165">
            <v>819</v>
          </cell>
          <cell r="J165" t="str">
            <v>eq</v>
          </cell>
        </row>
        <row r="166">
          <cell r="A166" t="str">
            <v>au11300</v>
          </cell>
          <cell r="B166" t="str">
            <v>eq13500</v>
          </cell>
          <cell r="C166" t="str">
            <v>Cuña perno en t</v>
          </cell>
          <cell r="D166">
            <v>11.949</v>
          </cell>
          <cell r="E166" t="str">
            <v>dia</v>
          </cell>
          <cell r="F166">
            <v>27.839999999999996</v>
          </cell>
          <cell r="G166">
            <v>333</v>
          </cell>
          <cell r="J166" t="str">
            <v>eq</v>
          </cell>
        </row>
        <row r="167">
          <cell r="A167" t="str">
            <v>au11300</v>
          </cell>
          <cell r="B167" t="str">
            <v>eq10100</v>
          </cell>
          <cell r="C167" t="str">
            <v>Alineadores</v>
          </cell>
          <cell r="D167">
            <v>1.2915000000000001</v>
          </cell>
          <cell r="E167" t="str">
            <v>dia</v>
          </cell>
          <cell r="F167">
            <v>1844.3999999999999</v>
          </cell>
          <cell r="G167">
            <v>2383</v>
          </cell>
          <cell r="J167" t="str">
            <v>eq</v>
          </cell>
        </row>
        <row r="168">
          <cell r="A168" t="str">
            <v>au11300</v>
          </cell>
          <cell r="B168" t="str">
            <v>eq21500</v>
          </cell>
          <cell r="C168" t="str">
            <v>Tornillos (unir tapas entre si)</v>
          </cell>
          <cell r="D168">
            <v>1.3334999999999999</v>
          </cell>
          <cell r="E168" t="str">
            <v>un</v>
          </cell>
          <cell r="F168">
            <v>23.2</v>
          </cell>
          <cell r="G168">
            <v>31</v>
          </cell>
          <cell r="J168" t="str">
            <v>eq</v>
          </cell>
        </row>
        <row r="169">
          <cell r="A169" t="str">
            <v>au11300</v>
          </cell>
          <cell r="B169" t="str">
            <v>eq10600</v>
          </cell>
          <cell r="C169" t="str">
            <v>Angulos esquinero(unir tapas)</v>
          </cell>
          <cell r="D169">
            <v>0.51449999999999996</v>
          </cell>
          <cell r="E169" t="str">
            <v>dia</v>
          </cell>
          <cell r="F169">
            <v>491.84</v>
          </cell>
          <cell r="G169">
            <v>254</v>
          </cell>
          <cell r="J169" t="str">
            <v>eq</v>
          </cell>
        </row>
        <row r="170">
          <cell r="A170" t="str">
            <v>au11300</v>
          </cell>
          <cell r="B170" t="str">
            <v>eq20800</v>
          </cell>
          <cell r="C170" t="str">
            <v>Tapa esquinera 0.30x0,30x2,40m</v>
          </cell>
          <cell r="D170">
            <v>0.05</v>
          </cell>
          <cell r="E170" t="str">
            <v>dia</v>
          </cell>
          <cell r="F170">
            <v>4885.92</v>
          </cell>
          <cell r="G170">
            <v>245</v>
          </cell>
          <cell r="J170" t="str">
            <v>eq</v>
          </cell>
        </row>
        <row r="171">
          <cell r="A171">
            <v>0</v>
          </cell>
          <cell r="C171" t="str">
            <v>DIRECTO:  8,096 / m2</v>
          </cell>
          <cell r="E171">
            <v>0</v>
          </cell>
          <cell r="F171">
            <v>0</v>
          </cell>
          <cell r="G171">
            <v>0</v>
          </cell>
          <cell r="J171">
            <v>0</v>
          </cell>
        </row>
        <row r="172">
          <cell r="A172">
            <v>0</v>
          </cell>
          <cell r="C172">
            <v>0</v>
          </cell>
          <cell r="E172">
            <v>0</v>
          </cell>
          <cell r="F172">
            <v>0</v>
          </cell>
          <cell r="G172">
            <v>0</v>
          </cell>
          <cell r="J172">
            <v>0</v>
          </cell>
        </row>
        <row r="173">
          <cell r="A173" t="str">
            <v>au11500</v>
          </cell>
          <cell r="B173" t="str">
            <v>au11500</v>
          </cell>
          <cell r="C173" t="str">
            <v>Aux formaleta losa tradicional hasta h=3 m</v>
          </cell>
          <cell r="E173" t="str">
            <v>m2</v>
          </cell>
          <cell r="F173">
            <v>0</v>
          </cell>
          <cell r="G173">
            <v>13817</v>
          </cell>
          <cell r="J173" t="str">
            <v>au</v>
          </cell>
        </row>
        <row r="174">
          <cell r="A174" t="str">
            <v>au11500</v>
          </cell>
          <cell r="B174" t="str">
            <v>eq11600</v>
          </cell>
          <cell r="C174" t="str">
            <v>Cercha metalica de 3.00 m</v>
          </cell>
          <cell r="D174">
            <v>3.1911764705882355</v>
          </cell>
          <cell r="E174" t="str">
            <v>dia</v>
          </cell>
          <cell r="F174">
            <v>294.64</v>
          </cell>
          <cell r="G174">
            <v>941</v>
          </cell>
          <cell r="J174" t="str">
            <v>eq</v>
          </cell>
        </row>
        <row r="175">
          <cell r="A175" t="str">
            <v>au11500</v>
          </cell>
          <cell r="B175" t="str">
            <v>eq20300</v>
          </cell>
          <cell r="C175" t="str">
            <v>Taco metalico de 2.80</v>
          </cell>
          <cell r="D175">
            <v>6.1764705882352944</v>
          </cell>
          <cell r="E175" t="str">
            <v>dia</v>
          </cell>
          <cell r="F175">
            <v>287.68</v>
          </cell>
          <cell r="G175">
            <v>1777</v>
          </cell>
          <cell r="J175" t="str">
            <v>eq</v>
          </cell>
        </row>
        <row r="176">
          <cell r="A176" t="str">
            <v>au11500</v>
          </cell>
          <cell r="B176" t="str">
            <v>eq14700</v>
          </cell>
          <cell r="C176" t="str">
            <v>Formaleta entrepiso</v>
          </cell>
          <cell r="D176">
            <v>1.1256617647058826</v>
          </cell>
          <cell r="E176" t="str">
            <v>m2</v>
          </cell>
          <cell r="F176">
            <v>6691.9072000000015</v>
          </cell>
          <cell r="G176">
            <v>7533</v>
          </cell>
          <cell r="J176" t="str">
            <v>eq</v>
          </cell>
        </row>
        <row r="177">
          <cell r="A177" t="str">
            <v>au11500</v>
          </cell>
          <cell r="B177" t="str">
            <v>mt56200</v>
          </cell>
          <cell r="C177" t="str">
            <v>Canes en madera comun</v>
          </cell>
          <cell r="D177">
            <v>1.3676470588235294</v>
          </cell>
          <cell r="E177" t="str">
            <v>m</v>
          </cell>
          <cell r="F177">
            <v>1172.2964000000004</v>
          </cell>
          <cell r="G177">
            <v>1604</v>
          </cell>
          <cell r="J177" t="str">
            <v>mt</v>
          </cell>
        </row>
        <row r="178">
          <cell r="A178" t="str">
            <v>au11500</v>
          </cell>
          <cell r="B178" t="str">
            <v>tp28100</v>
          </cell>
          <cell r="C178" t="str">
            <v>Transporte de equipo menor</v>
          </cell>
          <cell r="D178">
            <v>1.4705882352941176E-2</v>
          </cell>
          <cell r="E178" t="str">
            <v>vj</v>
          </cell>
          <cell r="F178">
            <v>133400</v>
          </cell>
          <cell r="G178">
            <v>1962</v>
          </cell>
          <cell r="J178" t="str">
            <v>tp</v>
          </cell>
        </row>
        <row r="179">
          <cell r="A179">
            <v>0</v>
          </cell>
          <cell r="C179" t="str">
            <v>DIRECTO:  13,817 / m2</v>
          </cell>
          <cell r="E179">
            <v>0</v>
          </cell>
          <cell r="F179">
            <v>0</v>
          </cell>
          <cell r="G179">
            <v>0</v>
          </cell>
          <cell r="J179">
            <v>0</v>
          </cell>
        </row>
        <row r="180">
          <cell r="A180">
            <v>0</v>
          </cell>
          <cell r="C180">
            <v>0</v>
          </cell>
          <cell r="E180">
            <v>0</v>
          </cell>
          <cell r="F180">
            <v>0</v>
          </cell>
          <cell r="G180">
            <v>0</v>
          </cell>
          <cell r="J180">
            <v>0</v>
          </cell>
        </row>
        <row r="181">
          <cell r="A181" t="str">
            <v>au11700</v>
          </cell>
          <cell r="B181" t="str">
            <v>au11700</v>
          </cell>
          <cell r="C181" t="str">
            <v>Aux mortero de pega 1:4</v>
          </cell>
          <cell r="E181" t="str">
            <v>m3</v>
          </cell>
          <cell r="F181">
            <v>0</v>
          </cell>
          <cell r="G181">
            <v>246314</v>
          </cell>
          <cell r="J181" t="str">
            <v>au</v>
          </cell>
        </row>
        <row r="182">
          <cell r="A182" t="str">
            <v>au11700</v>
          </cell>
          <cell r="B182" t="str">
            <v>mt12600</v>
          </cell>
          <cell r="C182" t="str">
            <v>Cemento gris 50 kg tipo I</v>
          </cell>
          <cell r="D182">
            <v>7.28</v>
          </cell>
          <cell r="E182" t="str">
            <v>bt</v>
          </cell>
          <cell r="F182">
            <v>21000</v>
          </cell>
          <cell r="G182">
            <v>152880</v>
          </cell>
          <cell r="J182" t="str">
            <v>mt</v>
          </cell>
        </row>
        <row r="183">
          <cell r="A183" t="str">
            <v>au11700</v>
          </cell>
          <cell r="B183" t="str">
            <v>gr11000</v>
          </cell>
          <cell r="C183" t="str">
            <v>Arena de pega</v>
          </cell>
          <cell r="D183">
            <v>1.1599999999999999</v>
          </cell>
          <cell r="E183" t="str">
            <v>m3</v>
          </cell>
          <cell r="F183">
            <v>42400</v>
          </cell>
          <cell r="G183">
            <v>49184</v>
          </cell>
          <cell r="J183" t="str">
            <v>gr</v>
          </cell>
        </row>
        <row r="184">
          <cell r="A184" t="str">
            <v>au11700</v>
          </cell>
          <cell r="B184" t="str">
            <v>mo17400</v>
          </cell>
          <cell r="C184" t="str">
            <v>MO acarreo interno de material de playa y agregados</v>
          </cell>
          <cell r="D184">
            <v>1.1599999999999999</v>
          </cell>
          <cell r="E184" t="str">
            <v xml:space="preserve"> m3</v>
          </cell>
          <cell r="F184">
            <v>5048.0640000000003</v>
          </cell>
          <cell r="G184">
            <v>5856</v>
          </cell>
          <cell r="J184" t="str">
            <v>mo</v>
          </cell>
        </row>
        <row r="185">
          <cell r="A185" t="str">
            <v>au11700</v>
          </cell>
          <cell r="B185" t="str">
            <v>mo17500</v>
          </cell>
          <cell r="C185" t="str">
            <v>MO transporte interno cemento</v>
          </cell>
          <cell r="D185">
            <v>7.28</v>
          </cell>
          <cell r="E185" t="str">
            <v>bt</v>
          </cell>
          <cell r="F185">
            <v>216</v>
          </cell>
          <cell r="G185">
            <v>1573</v>
          </cell>
          <cell r="J185" t="str">
            <v>mo</v>
          </cell>
        </row>
        <row r="186">
          <cell r="A186" t="str">
            <v>au11700</v>
          </cell>
          <cell r="B186" t="str">
            <v>mo16700</v>
          </cell>
          <cell r="C186" t="str">
            <v>MO transporte descargue de cemento</v>
          </cell>
          <cell r="D186">
            <v>7.28</v>
          </cell>
          <cell r="E186" t="str">
            <v>un</v>
          </cell>
          <cell r="F186">
            <v>231.67872</v>
          </cell>
          <cell r="G186">
            <v>1687</v>
          </cell>
          <cell r="J186" t="str">
            <v>mo</v>
          </cell>
        </row>
        <row r="187">
          <cell r="A187" t="str">
            <v>au11700</v>
          </cell>
          <cell r="B187" t="str">
            <v>au10100</v>
          </cell>
          <cell r="C187" t="str">
            <v>Aux MO oficial obra negra</v>
          </cell>
          <cell r="D187">
            <v>0.42466666666666669</v>
          </cell>
          <cell r="E187" t="str">
            <v>hr</v>
          </cell>
          <cell r="F187">
            <v>7619</v>
          </cell>
          <cell r="G187">
            <v>3236</v>
          </cell>
          <cell r="J187" t="str">
            <v>mo</v>
          </cell>
        </row>
        <row r="188">
          <cell r="A188" t="str">
            <v>au11700</v>
          </cell>
          <cell r="B188" t="str">
            <v>au10000</v>
          </cell>
          <cell r="C188" t="str">
            <v>Aux MO ayudante</v>
          </cell>
          <cell r="D188">
            <v>0.84933333333333338</v>
          </cell>
          <cell r="E188" t="str">
            <v>hr</v>
          </cell>
          <cell r="F188">
            <v>5080</v>
          </cell>
          <cell r="G188">
            <v>4315</v>
          </cell>
          <cell r="J188" t="str">
            <v>mo</v>
          </cell>
        </row>
        <row r="189">
          <cell r="A189" t="str">
            <v>au11700</v>
          </cell>
          <cell r="B189" t="str">
            <v>mt11400</v>
          </cell>
          <cell r="C189" t="str">
            <v>Bascula 500 kg</v>
          </cell>
          <cell r="D189">
            <v>0.42466666666666669</v>
          </cell>
          <cell r="E189" t="str">
            <v>dia</v>
          </cell>
          <cell r="F189">
            <v>13154.4</v>
          </cell>
          <cell r="G189">
            <v>5587</v>
          </cell>
          <cell r="J189" t="str">
            <v>mt</v>
          </cell>
        </row>
        <row r="190">
          <cell r="A190" t="str">
            <v>au11700</v>
          </cell>
          <cell r="B190" t="str">
            <v>tp105000</v>
          </cell>
          <cell r="C190" t="str">
            <v>Transporte de agregados en volqueta</v>
          </cell>
          <cell r="D190">
            <v>11.6</v>
          </cell>
          <cell r="E190" t="str">
            <v>m3-km</v>
          </cell>
          <cell r="F190">
            <v>436.50799999999998</v>
          </cell>
          <cell r="G190">
            <v>5064</v>
          </cell>
          <cell r="J190" t="str">
            <v>tp</v>
          </cell>
        </row>
        <row r="191">
          <cell r="A191" t="str">
            <v>au11700</v>
          </cell>
          <cell r="B191" t="str">
            <v>eq13300</v>
          </cell>
          <cell r="C191" t="str">
            <v>Concretadora obra 2 sacos electrica</v>
          </cell>
          <cell r="D191">
            <v>0.36096666666666671</v>
          </cell>
          <cell r="E191" t="str">
            <v>dia</v>
          </cell>
          <cell r="F191">
            <v>43036</v>
          </cell>
          <cell r="G191">
            <v>15535</v>
          </cell>
          <cell r="J191" t="str">
            <v>eq</v>
          </cell>
        </row>
        <row r="192">
          <cell r="A192" t="str">
            <v>au11700</v>
          </cell>
          <cell r="B192" t="str">
            <v>eq13100</v>
          </cell>
          <cell r="C192" t="str">
            <v>Coches de llantas</v>
          </cell>
          <cell r="D192">
            <v>0.36096666666666671</v>
          </cell>
          <cell r="E192" t="str">
            <v>dia</v>
          </cell>
          <cell r="F192">
            <v>1905.8799999999999</v>
          </cell>
          <cell r="G192">
            <v>688</v>
          </cell>
          <cell r="J192" t="str">
            <v>eq</v>
          </cell>
        </row>
        <row r="193">
          <cell r="A193" t="str">
            <v>au11700</v>
          </cell>
          <cell r="B193" t="str">
            <v>mt13900</v>
          </cell>
          <cell r="C193" t="str">
            <v>Elementos de consumo y protección</v>
          </cell>
          <cell r="D193">
            <v>16667</v>
          </cell>
          <cell r="E193" t="str">
            <v>%</v>
          </cell>
          <cell r="F193">
            <v>1.2455000000000001E-2</v>
          </cell>
          <cell r="G193">
            <v>208</v>
          </cell>
          <cell r="J193" t="str">
            <v>mt</v>
          </cell>
        </row>
        <row r="194">
          <cell r="A194" t="str">
            <v>au11700</v>
          </cell>
          <cell r="B194" t="str">
            <v>hm15100</v>
          </cell>
          <cell r="C194" t="str">
            <v>Herramienta y equipo menor</v>
          </cell>
          <cell r="D194">
            <v>16667</v>
          </cell>
          <cell r="E194" t="str">
            <v>%</v>
          </cell>
          <cell r="F194">
            <v>0.03</v>
          </cell>
          <cell r="G194">
            <v>501</v>
          </cell>
          <cell r="J194" t="str">
            <v>hm</v>
          </cell>
        </row>
        <row r="195">
          <cell r="A195">
            <v>0</v>
          </cell>
          <cell r="C195" t="str">
            <v>DIRECTO:  246,314 / m3</v>
          </cell>
          <cell r="E195">
            <v>0</v>
          </cell>
          <cell r="F195">
            <v>0</v>
          </cell>
          <cell r="G195">
            <v>0</v>
          </cell>
          <cell r="J195">
            <v>0</v>
          </cell>
        </row>
        <row r="196">
          <cell r="A196">
            <v>0</v>
          </cell>
          <cell r="C196">
            <v>0</v>
          </cell>
          <cell r="E196">
            <v>0</v>
          </cell>
          <cell r="F196">
            <v>0</v>
          </cell>
          <cell r="G196">
            <v>0</v>
          </cell>
          <cell r="J196">
            <v>0</v>
          </cell>
        </row>
        <row r="197">
          <cell r="A197" t="str">
            <v>au11710</v>
          </cell>
          <cell r="B197" t="str">
            <v>au11710</v>
          </cell>
          <cell r="C197" t="str">
            <v>Aux mortero de pega 1:4 con cemento blanco</v>
          </cell>
          <cell r="E197" t="str">
            <v>m3</v>
          </cell>
          <cell r="F197">
            <v>0</v>
          </cell>
          <cell r="G197">
            <v>335569</v>
          </cell>
          <cell r="J197" t="str">
            <v>au</v>
          </cell>
        </row>
        <row r="198">
          <cell r="A198" t="str">
            <v>au11710</v>
          </cell>
          <cell r="B198" t="str">
            <v>mt12500</v>
          </cell>
          <cell r="C198" t="str">
            <v>Cemento blanco</v>
          </cell>
          <cell r="D198">
            <v>280</v>
          </cell>
          <cell r="E198" t="str">
            <v>kg</v>
          </cell>
          <cell r="F198">
            <v>920</v>
          </cell>
          <cell r="G198">
            <v>257600</v>
          </cell>
          <cell r="J198" t="str">
            <v>mt</v>
          </cell>
        </row>
        <row r="199">
          <cell r="A199" t="str">
            <v>au11710</v>
          </cell>
          <cell r="B199" t="str">
            <v>gr11000</v>
          </cell>
          <cell r="C199" t="str">
            <v>Arena de pega</v>
          </cell>
          <cell r="D199">
            <v>1.1599999999999999</v>
          </cell>
          <cell r="E199" t="str">
            <v>m3</v>
          </cell>
          <cell r="F199">
            <v>42400</v>
          </cell>
          <cell r="G199">
            <v>49184</v>
          </cell>
          <cell r="J199" t="str">
            <v>gr</v>
          </cell>
        </row>
        <row r="200">
          <cell r="A200" t="str">
            <v>au11710</v>
          </cell>
          <cell r="B200" t="str">
            <v>mo17400</v>
          </cell>
          <cell r="C200" t="str">
            <v>MO acarreo interno de material de playa y agregados</v>
          </cell>
          <cell r="D200">
            <v>1.1599999999999999</v>
          </cell>
          <cell r="E200" t="str">
            <v xml:space="preserve"> m3</v>
          </cell>
          <cell r="F200">
            <v>5048.0640000000003</v>
          </cell>
          <cell r="G200">
            <v>5856</v>
          </cell>
          <cell r="J200" t="str">
            <v>mo</v>
          </cell>
        </row>
        <row r="201">
          <cell r="A201" t="str">
            <v>au11710</v>
          </cell>
          <cell r="B201" t="str">
            <v>mo17500</v>
          </cell>
          <cell r="C201" t="str">
            <v>MO transporte interno cemento</v>
          </cell>
          <cell r="D201">
            <v>7</v>
          </cell>
          <cell r="E201" t="str">
            <v>bt</v>
          </cell>
          <cell r="F201">
            <v>216</v>
          </cell>
          <cell r="G201">
            <v>1512</v>
          </cell>
          <cell r="J201" t="str">
            <v>mo</v>
          </cell>
        </row>
        <row r="202">
          <cell r="A202" t="str">
            <v>au11710</v>
          </cell>
          <cell r="B202" t="str">
            <v>mo16700</v>
          </cell>
          <cell r="C202" t="str">
            <v>MO transporte descargue de cemento</v>
          </cell>
          <cell r="D202">
            <v>7</v>
          </cell>
          <cell r="E202" t="str">
            <v>un</v>
          </cell>
          <cell r="F202">
            <v>231.67872</v>
          </cell>
          <cell r="G202">
            <v>1622</v>
          </cell>
          <cell r="J202" t="str">
            <v>mo</v>
          </cell>
        </row>
        <row r="203">
          <cell r="A203" t="str">
            <v>au11710</v>
          </cell>
          <cell r="B203" t="str">
            <v>au10100</v>
          </cell>
          <cell r="C203" t="str">
            <v>Aux MO oficial obra negra</v>
          </cell>
          <cell r="D203">
            <v>0.40833333333333333</v>
          </cell>
          <cell r="E203" t="str">
            <v>hr</v>
          </cell>
          <cell r="F203">
            <v>7619</v>
          </cell>
          <cell r="G203">
            <v>3112</v>
          </cell>
          <cell r="J203" t="str">
            <v>mo</v>
          </cell>
        </row>
        <row r="204">
          <cell r="A204" t="str">
            <v>au11710</v>
          </cell>
          <cell r="B204" t="str">
            <v>au10000</v>
          </cell>
          <cell r="C204" t="str">
            <v>Aux MO ayudante</v>
          </cell>
          <cell r="D204">
            <v>0.81666666666666665</v>
          </cell>
          <cell r="E204" t="str">
            <v>hr</v>
          </cell>
          <cell r="F204">
            <v>5080</v>
          </cell>
          <cell r="G204">
            <v>4149</v>
          </cell>
          <cell r="J204" t="str">
            <v>mo</v>
          </cell>
        </row>
        <row r="205">
          <cell r="A205" t="str">
            <v>au11710</v>
          </cell>
          <cell r="B205" t="str">
            <v>mt11400</v>
          </cell>
          <cell r="C205" t="str">
            <v>Bascula 500 kg</v>
          </cell>
          <cell r="D205">
            <v>0.11666666666666668</v>
          </cell>
          <cell r="E205" t="str">
            <v>dia</v>
          </cell>
          <cell r="F205">
            <v>13154.4</v>
          </cell>
          <cell r="G205">
            <v>1535</v>
          </cell>
          <cell r="J205" t="str">
            <v>mt</v>
          </cell>
        </row>
        <row r="206">
          <cell r="A206" t="str">
            <v>au11710</v>
          </cell>
          <cell r="B206" t="str">
            <v>tp105000</v>
          </cell>
          <cell r="C206" t="str">
            <v>Transporte de agregados en volqueta</v>
          </cell>
          <cell r="D206">
            <v>11.6</v>
          </cell>
          <cell r="E206" t="str">
            <v>m3-km</v>
          </cell>
          <cell r="F206">
            <v>436.50799999999998</v>
          </cell>
          <cell r="G206">
            <v>5064</v>
          </cell>
          <cell r="J206" t="str">
            <v>tp</v>
          </cell>
        </row>
        <row r="207">
          <cell r="A207" t="str">
            <v>au11710</v>
          </cell>
          <cell r="B207" t="str">
            <v>eq13300</v>
          </cell>
          <cell r="C207" t="str">
            <v>Concretadora obra 2 sacos electrica</v>
          </cell>
          <cell r="D207">
            <v>0.11666666666666668</v>
          </cell>
          <cell r="E207" t="str">
            <v>dia</v>
          </cell>
          <cell r="F207">
            <v>43036</v>
          </cell>
          <cell r="G207">
            <v>5021</v>
          </cell>
          <cell r="J207" t="str">
            <v>eq</v>
          </cell>
        </row>
        <row r="208">
          <cell r="A208" t="str">
            <v>au11710</v>
          </cell>
          <cell r="B208" t="str">
            <v>eq13100</v>
          </cell>
          <cell r="C208" t="str">
            <v>Coches de llantas</v>
          </cell>
          <cell r="D208">
            <v>0.11666666666666668</v>
          </cell>
          <cell r="E208" t="str">
            <v>dia</v>
          </cell>
          <cell r="F208">
            <v>1905.8799999999999</v>
          </cell>
          <cell r="G208">
            <v>223</v>
          </cell>
          <cell r="J208" t="str">
            <v>eq</v>
          </cell>
        </row>
        <row r="209">
          <cell r="A209" t="str">
            <v>au11710</v>
          </cell>
          <cell r="B209" t="str">
            <v>mt13900</v>
          </cell>
          <cell r="C209" t="str">
            <v>Elementos de consumo y protección</v>
          </cell>
          <cell r="D209">
            <v>16251</v>
          </cell>
          <cell r="E209" t="str">
            <v>%</v>
          </cell>
          <cell r="F209">
            <v>1.2455000000000001E-2</v>
          </cell>
          <cell r="G209">
            <v>203</v>
          </cell>
          <cell r="J209" t="str">
            <v>mt</v>
          </cell>
        </row>
        <row r="210">
          <cell r="A210" t="str">
            <v>au11710</v>
          </cell>
          <cell r="B210" t="str">
            <v>hm15100</v>
          </cell>
          <cell r="C210" t="str">
            <v>Herramienta y equipo menor</v>
          </cell>
          <cell r="D210">
            <v>16251</v>
          </cell>
          <cell r="E210" t="str">
            <v>%</v>
          </cell>
          <cell r="F210">
            <v>0.03</v>
          </cell>
          <cell r="G210">
            <v>488</v>
          </cell>
          <cell r="J210" t="str">
            <v>hm</v>
          </cell>
        </row>
        <row r="211">
          <cell r="A211">
            <v>0</v>
          </cell>
          <cell r="C211" t="str">
            <v>DIRECTO:  335,569 / m3</v>
          </cell>
          <cell r="E211">
            <v>0</v>
          </cell>
          <cell r="F211">
            <v>0</v>
          </cell>
          <cell r="G211">
            <v>0</v>
          </cell>
          <cell r="J211">
            <v>0</v>
          </cell>
        </row>
        <row r="212">
          <cell r="A212">
            <v>0</v>
          </cell>
          <cell r="C212">
            <v>0</v>
          </cell>
          <cell r="E212">
            <v>0</v>
          </cell>
          <cell r="F212">
            <v>0</v>
          </cell>
          <cell r="G212">
            <v>0</v>
          </cell>
          <cell r="J212">
            <v>0</v>
          </cell>
        </row>
        <row r="213">
          <cell r="A213" t="str">
            <v>au11800</v>
          </cell>
          <cell r="B213" t="str">
            <v>au11800</v>
          </cell>
          <cell r="C213" t="str">
            <v>Aux mortero de revoque 1:4:1/4</v>
          </cell>
          <cell r="E213" t="str">
            <v>m3</v>
          </cell>
          <cell r="F213">
            <v>0</v>
          </cell>
          <cell r="G213">
            <v>266502</v>
          </cell>
          <cell r="J213" t="str">
            <v>au</v>
          </cell>
        </row>
        <row r="214">
          <cell r="A214" t="str">
            <v>au11800</v>
          </cell>
          <cell r="B214" t="str">
            <v>mt12600</v>
          </cell>
          <cell r="C214" t="str">
            <v>Cemento gris 50 kg tipo I</v>
          </cell>
          <cell r="D214">
            <v>7.25</v>
          </cell>
          <cell r="E214" t="str">
            <v>bt</v>
          </cell>
          <cell r="F214">
            <v>21000</v>
          </cell>
          <cell r="G214">
            <v>152250</v>
          </cell>
          <cell r="J214" t="str">
            <v>mt</v>
          </cell>
        </row>
        <row r="215">
          <cell r="A215" t="str">
            <v>au11800</v>
          </cell>
          <cell r="B215" t="str">
            <v>gr11000</v>
          </cell>
          <cell r="C215" t="str">
            <v>Arena de pega</v>
          </cell>
          <cell r="D215">
            <v>0.85999999999999988</v>
          </cell>
          <cell r="E215" t="str">
            <v>m3</v>
          </cell>
          <cell r="F215">
            <v>42400</v>
          </cell>
          <cell r="G215">
            <v>36464</v>
          </cell>
          <cell r="J215" t="str">
            <v>gr</v>
          </cell>
        </row>
        <row r="216">
          <cell r="A216" t="str">
            <v>au11800</v>
          </cell>
          <cell r="B216" t="str">
            <v>gr11100</v>
          </cell>
          <cell r="C216" t="str">
            <v>Arena de revoque</v>
          </cell>
          <cell r="D216">
            <v>0.3</v>
          </cell>
          <cell r="E216" t="str">
            <v>m3</v>
          </cell>
          <cell r="F216">
            <v>49184</v>
          </cell>
          <cell r="G216">
            <v>14756</v>
          </cell>
          <cell r="J216" t="str">
            <v>gr</v>
          </cell>
        </row>
        <row r="217">
          <cell r="A217" t="str">
            <v>au11800</v>
          </cell>
          <cell r="B217" t="str">
            <v>mt11800</v>
          </cell>
          <cell r="C217" t="str">
            <v>Cal promical</v>
          </cell>
          <cell r="D217">
            <v>38.0625</v>
          </cell>
          <cell r="E217" t="str">
            <v>kg</v>
          </cell>
          <cell r="F217">
            <v>497</v>
          </cell>
          <cell r="G217">
            <v>18918</v>
          </cell>
          <cell r="J217" t="str">
            <v>mt</v>
          </cell>
        </row>
        <row r="218">
          <cell r="A218" t="str">
            <v>au11800</v>
          </cell>
          <cell r="B218" t="str">
            <v>mo17400</v>
          </cell>
          <cell r="C218" t="str">
            <v>MO acarreo interno de material de playa y agregados</v>
          </cell>
          <cell r="D218">
            <v>1.1599999999999999</v>
          </cell>
          <cell r="E218" t="str">
            <v xml:space="preserve"> m3</v>
          </cell>
          <cell r="F218">
            <v>5048.0640000000003</v>
          </cell>
          <cell r="G218">
            <v>5856</v>
          </cell>
          <cell r="J218" t="str">
            <v>mo</v>
          </cell>
        </row>
        <row r="219">
          <cell r="A219" t="str">
            <v>au11800</v>
          </cell>
          <cell r="B219" t="str">
            <v>mo17500</v>
          </cell>
          <cell r="C219" t="str">
            <v>MO transporte interno cemento</v>
          </cell>
          <cell r="D219">
            <v>7.25</v>
          </cell>
          <cell r="E219" t="str">
            <v>bt</v>
          </cell>
          <cell r="F219">
            <v>216</v>
          </cell>
          <cell r="G219">
            <v>1566</v>
          </cell>
          <cell r="J219" t="str">
            <v>mo</v>
          </cell>
        </row>
        <row r="220">
          <cell r="A220" t="str">
            <v>au11800</v>
          </cell>
          <cell r="B220" t="str">
            <v>mo16700</v>
          </cell>
          <cell r="C220" t="str">
            <v>MO transporte descargue de cemento</v>
          </cell>
          <cell r="D220">
            <v>7.25</v>
          </cell>
          <cell r="E220" t="str">
            <v>un</v>
          </cell>
          <cell r="F220">
            <v>231.67872</v>
          </cell>
          <cell r="G220">
            <v>1680</v>
          </cell>
          <cell r="J220" t="str">
            <v>mo</v>
          </cell>
        </row>
        <row r="221">
          <cell r="A221" t="str">
            <v>au11800</v>
          </cell>
          <cell r="B221" t="str">
            <v>au10100</v>
          </cell>
          <cell r="C221" t="str">
            <v>Aux MO oficial obra negra</v>
          </cell>
          <cell r="D221">
            <v>0.42291666666666666</v>
          </cell>
          <cell r="E221" t="str">
            <v>hr</v>
          </cell>
          <cell r="F221">
            <v>7619</v>
          </cell>
          <cell r="G221">
            <v>3223</v>
          </cell>
          <cell r="J221" t="str">
            <v>mo</v>
          </cell>
        </row>
        <row r="222">
          <cell r="A222" t="str">
            <v>au11800</v>
          </cell>
          <cell r="B222" t="str">
            <v>au10000</v>
          </cell>
          <cell r="C222" t="str">
            <v>Aux MO ayudante</v>
          </cell>
          <cell r="D222">
            <v>0.84583333333333333</v>
          </cell>
          <cell r="E222" t="str">
            <v>hr</v>
          </cell>
          <cell r="F222">
            <v>5080</v>
          </cell>
          <cell r="G222">
            <v>4297</v>
          </cell>
          <cell r="J222" t="str">
            <v>mo</v>
          </cell>
        </row>
        <row r="223">
          <cell r="A223" t="str">
            <v>au11800</v>
          </cell>
          <cell r="B223" t="str">
            <v>mt11400</v>
          </cell>
          <cell r="C223" t="str">
            <v>Bascula 500 kg</v>
          </cell>
          <cell r="D223">
            <v>0.42291666666666666</v>
          </cell>
          <cell r="E223" t="str">
            <v>dia</v>
          </cell>
          <cell r="F223">
            <v>13154.4</v>
          </cell>
          <cell r="G223">
            <v>5564</v>
          </cell>
          <cell r="J223" t="str">
            <v>mt</v>
          </cell>
        </row>
        <row r="224">
          <cell r="A224" t="str">
            <v>au11800</v>
          </cell>
          <cell r="B224" t="str">
            <v>tp105000</v>
          </cell>
          <cell r="C224" t="str">
            <v>Transporte de agregados en volqueta</v>
          </cell>
          <cell r="D224">
            <v>11.6</v>
          </cell>
          <cell r="E224" t="str">
            <v>m3-km</v>
          </cell>
          <cell r="F224">
            <v>436.50799999999998</v>
          </cell>
          <cell r="G224">
            <v>5064</v>
          </cell>
          <cell r="J224" t="str">
            <v>tp</v>
          </cell>
        </row>
        <row r="225">
          <cell r="A225" t="str">
            <v>au11800</v>
          </cell>
          <cell r="B225" t="str">
            <v>eq13300</v>
          </cell>
          <cell r="C225" t="str">
            <v>Concretadora obra 2 sacos electrica</v>
          </cell>
          <cell r="D225">
            <v>0.35947916666666663</v>
          </cell>
          <cell r="E225" t="str">
            <v>dia</v>
          </cell>
          <cell r="F225">
            <v>43036</v>
          </cell>
          <cell r="G225">
            <v>15471</v>
          </cell>
          <cell r="J225" t="str">
            <v>eq</v>
          </cell>
        </row>
        <row r="226">
          <cell r="A226" t="str">
            <v>au11800</v>
          </cell>
          <cell r="B226" t="str">
            <v>eq13100</v>
          </cell>
          <cell r="C226" t="str">
            <v>Coches de llantas</v>
          </cell>
          <cell r="D226">
            <v>0.35947916666666663</v>
          </cell>
          <cell r="E226" t="str">
            <v>dia</v>
          </cell>
          <cell r="F226">
            <v>1905.8799999999999</v>
          </cell>
          <cell r="G226">
            <v>686</v>
          </cell>
          <cell r="J226" t="str">
            <v>eq</v>
          </cell>
        </row>
        <row r="227">
          <cell r="A227" t="str">
            <v>au11800</v>
          </cell>
          <cell r="B227" t="str">
            <v>mt13900</v>
          </cell>
          <cell r="C227" t="str">
            <v>Elementos de consumo y protección</v>
          </cell>
          <cell r="D227">
            <v>16622</v>
          </cell>
          <cell r="E227" t="str">
            <v>%</v>
          </cell>
          <cell r="F227">
            <v>1.2455000000000001E-2</v>
          </cell>
          <cell r="G227">
            <v>208</v>
          </cell>
          <cell r="J227" t="str">
            <v>mt</v>
          </cell>
        </row>
        <row r="228">
          <cell r="A228" t="str">
            <v>au11800</v>
          </cell>
          <cell r="B228" t="str">
            <v>hm15100</v>
          </cell>
          <cell r="C228" t="str">
            <v>Herramienta y equipo menor</v>
          </cell>
          <cell r="D228">
            <v>16622</v>
          </cell>
          <cell r="E228" t="str">
            <v>%</v>
          </cell>
          <cell r="F228">
            <v>0.03</v>
          </cell>
          <cell r="G228">
            <v>499</v>
          </cell>
          <cell r="J228" t="str">
            <v>hm</v>
          </cell>
        </row>
        <row r="229">
          <cell r="A229">
            <v>0</v>
          </cell>
          <cell r="C229" t="str">
            <v>DIRECTO:  266,502 / m3</v>
          </cell>
          <cell r="E229">
            <v>0</v>
          </cell>
          <cell r="F229">
            <v>0</v>
          </cell>
          <cell r="G229">
            <v>0</v>
          </cell>
          <cell r="J229">
            <v>0</v>
          </cell>
        </row>
        <row r="230">
          <cell r="A230">
            <v>0</v>
          </cell>
          <cell r="C230">
            <v>0</v>
          </cell>
          <cell r="E230">
            <v>0</v>
          </cell>
          <cell r="F230">
            <v>0</v>
          </cell>
          <cell r="G230">
            <v>0</v>
          </cell>
          <cell r="J230">
            <v>0</v>
          </cell>
        </row>
        <row r="231">
          <cell r="A231" t="str">
            <v>au11900</v>
          </cell>
          <cell r="B231" t="str">
            <v>au11900</v>
          </cell>
          <cell r="C231" t="str">
            <v>Aux mortero de pega 1:4 impermeabilizado</v>
          </cell>
          <cell r="E231" t="str">
            <v>m3</v>
          </cell>
          <cell r="F231">
            <v>0</v>
          </cell>
          <cell r="G231">
            <v>330762</v>
          </cell>
          <cell r="J231" t="str">
            <v>au</v>
          </cell>
        </row>
        <row r="232">
          <cell r="A232" t="str">
            <v>au11900</v>
          </cell>
          <cell r="B232" t="str">
            <v>mt12600</v>
          </cell>
          <cell r="C232" t="str">
            <v>Cemento gris 50 kg tipo I</v>
          </cell>
          <cell r="D232">
            <v>7.28</v>
          </cell>
          <cell r="E232" t="str">
            <v>bt</v>
          </cell>
          <cell r="F232">
            <v>21000</v>
          </cell>
          <cell r="G232">
            <v>152880</v>
          </cell>
          <cell r="J232" t="str">
            <v>mt</v>
          </cell>
        </row>
        <row r="233">
          <cell r="A233" t="str">
            <v>au11900</v>
          </cell>
          <cell r="B233" t="str">
            <v>gr11000</v>
          </cell>
          <cell r="C233" t="str">
            <v>Arena de pega</v>
          </cell>
          <cell r="D233">
            <v>1.1599999999999999</v>
          </cell>
          <cell r="E233" t="str">
            <v>m3</v>
          </cell>
          <cell r="F233">
            <v>42400</v>
          </cell>
          <cell r="G233">
            <v>49184</v>
          </cell>
          <cell r="J233" t="str">
            <v>gr</v>
          </cell>
        </row>
        <row r="234">
          <cell r="A234" t="str">
            <v>au11900</v>
          </cell>
          <cell r="B234" t="str">
            <v>mt20000</v>
          </cell>
          <cell r="C234" t="str">
            <v>Sika-1 imperm. integ morter 20.0k</v>
          </cell>
          <cell r="D234">
            <v>14.56</v>
          </cell>
          <cell r="E234" t="str">
            <v>kg</v>
          </cell>
          <cell r="F234">
            <v>5800</v>
          </cell>
          <cell r="G234">
            <v>84448</v>
          </cell>
          <cell r="J234" t="str">
            <v>mt</v>
          </cell>
        </row>
        <row r="235">
          <cell r="A235" t="str">
            <v>au11900</v>
          </cell>
          <cell r="B235" t="str">
            <v>mo17400</v>
          </cell>
          <cell r="C235" t="str">
            <v>MO acarreo interno de material de playa y agregados</v>
          </cell>
          <cell r="D235">
            <v>1.1599999999999999</v>
          </cell>
          <cell r="E235" t="str">
            <v xml:space="preserve"> m3</v>
          </cell>
          <cell r="F235">
            <v>5048.0640000000003</v>
          </cell>
          <cell r="G235">
            <v>5856</v>
          </cell>
          <cell r="J235" t="str">
            <v>mo</v>
          </cell>
        </row>
        <row r="236">
          <cell r="A236" t="str">
            <v>au11900</v>
          </cell>
          <cell r="B236" t="str">
            <v>mo17500</v>
          </cell>
          <cell r="C236" t="str">
            <v>MO transporte interno cemento</v>
          </cell>
          <cell r="D236">
            <v>7.28</v>
          </cell>
          <cell r="E236" t="str">
            <v>bt</v>
          </cell>
          <cell r="F236">
            <v>216</v>
          </cell>
          <cell r="G236">
            <v>1573</v>
          </cell>
          <cell r="J236" t="str">
            <v>mo</v>
          </cell>
        </row>
        <row r="237">
          <cell r="A237" t="str">
            <v>au11900</v>
          </cell>
          <cell r="B237" t="str">
            <v>mo16700</v>
          </cell>
          <cell r="C237" t="str">
            <v>MO transporte descargue de cemento</v>
          </cell>
          <cell r="D237">
            <v>7.28</v>
          </cell>
          <cell r="E237" t="str">
            <v>un</v>
          </cell>
          <cell r="F237">
            <v>231.67872</v>
          </cell>
          <cell r="G237">
            <v>1687</v>
          </cell>
          <cell r="J237" t="str">
            <v>mo</v>
          </cell>
        </row>
        <row r="238">
          <cell r="A238" t="str">
            <v>au11900</v>
          </cell>
          <cell r="B238" t="str">
            <v>au10100</v>
          </cell>
          <cell r="C238" t="str">
            <v>Aux MO oficial obra negra</v>
          </cell>
          <cell r="D238">
            <v>0.42466666666666669</v>
          </cell>
          <cell r="E238" t="str">
            <v>hr</v>
          </cell>
          <cell r="F238">
            <v>7619</v>
          </cell>
          <cell r="G238">
            <v>3236</v>
          </cell>
          <cell r="J238" t="str">
            <v>mo</v>
          </cell>
        </row>
        <row r="239">
          <cell r="A239" t="str">
            <v>au11900</v>
          </cell>
          <cell r="B239" t="str">
            <v>au10000</v>
          </cell>
          <cell r="C239" t="str">
            <v>Aux MO ayudante</v>
          </cell>
          <cell r="D239">
            <v>0.84933333333333338</v>
          </cell>
          <cell r="E239" t="str">
            <v>hr</v>
          </cell>
          <cell r="F239">
            <v>5080</v>
          </cell>
          <cell r="G239">
            <v>4315</v>
          </cell>
          <cell r="J239" t="str">
            <v>mo</v>
          </cell>
        </row>
        <row r="240">
          <cell r="A240" t="str">
            <v>au11900</v>
          </cell>
          <cell r="B240" t="str">
            <v>mt11400</v>
          </cell>
          <cell r="C240" t="str">
            <v>Bascula 500 kg</v>
          </cell>
          <cell r="D240">
            <v>0.42466666666666669</v>
          </cell>
          <cell r="E240" t="str">
            <v>dia</v>
          </cell>
          <cell r="F240">
            <v>13154.4</v>
          </cell>
          <cell r="G240">
            <v>5587</v>
          </cell>
          <cell r="J240" t="str">
            <v>mt</v>
          </cell>
        </row>
        <row r="241">
          <cell r="A241" t="str">
            <v>au11900</v>
          </cell>
          <cell r="B241" t="str">
            <v>tp105000</v>
          </cell>
          <cell r="C241" t="str">
            <v>Transporte de agregados en volqueta</v>
          </cell>
          <cell r="D241">
            <v>11.6</v>
          </cell>
          <cell r="E241" t="str">
            <v>m3-km</v>
          </cell>
          <cell r="F241">
            <v>436.50799999999998</v>
          </cell>
          <cell r="G241">
            <v>5064</v>
          </cell>
          <cell r="J241" t="str">
            <v>tp</v>
          </cell>
        </row>
        <row r="242">
          <cell r="A242" t="str">
            <v>au11900</v>
          </cell>
          <cell r="B242" t="str">
            <v>eq13300</v>
          </cell>
          <cell r="C242" t="str">
            <v>Concretadora obra 2 sacos electrica</v>
          </cell>
          <cell r="D242">
            <v>0.36096666666666671</v>
          </cell>
          <cell r="E242" t="str">
            <v>dia</v>
          </cell>
          <cell r="F242">
            <v>43036</v>
          </cell>
          <cell r="G242">
            <v>15535</v>
          </cell>
          <cell r="J242" t="str">
            <v>eq</v>
          </cell>
        </row>
        <row r="243">
          <cell r="A243" t="str">
            <v>au11900</v>
          </cell>
          <cell r="B243" t="str">
            <v>eq13100</v>
          </cell>
          <cell r="C243" t="str">
            <v>Coches de llantas</v>
          </cell>
          <cell r="D243">
            <v>0.36096666666666671</v>
          </cell>
          <cell r="E243" t="str">
            <v>dia</v>
          </cell>
          <cell r="F243">
            <v>1905.8799999999999</v>
          </cell>
          <cell r="G243">
            <v>688</v>
          </cell>
          <cell r="J243" t="str">
            <v>eq</v>
          </cell>
        </row>
        <row r="244">
          <cell r="A244" t="str">
            <v>au11900</v>
          </cell>
          <cell r="B244" t="str">
            <v>mt13900</v>
          </cell>
          <cell r="C244" t="str">
            <v>Elementos de consumo y protección</v>
          </cell>
          <cell r="D244">
            <v>16667</v>
          </cell>
          <cell r="E244" t="str">
            <v>%</v>
          </cell>
          <cell r="F244">
            <v>1.2455000000000001E-2</v>
          </cell>
          <cell r="G244">
            <v>208</v>
          </cell>
          <cell r="J244" t="str">
            <v>mt</v>
          </cell>
        </row>
        <row r="245">
          <cell r="A245" t="str">
            <v>au11900</v>
          </cell>
          <cell r="B245" t="str">
            <v>hm15100</v>
          </cell>
          <cell r="C245" t="str">
            <v>Herramienta y equipo menor</v>
          </cell>
          <cell r="D245">
            <v>16667</v>
          </cell>
          <cell r="E245" t="str">
            <v>%</v>
          </cell>
          <cell r="F245">
            <v>0.03</v>
          </cell>
          <cell r="G245">
            <v>501</v>
          </cell>
          <cell r="J245" t="str">
            <v>hm</v>
          </cell>
        </row>
        <row r="246">
          <cell r="A246">
            <v>0</v>
          </cell>
          <cell r="C246" t="str">
            <v>DIRECTO:  330,762 / m3</v>
          </cell>
          <cell r="E246">
            <v>0</v>
          </cell>
          <cell r="F246">
            <v>0</v>
          </cell>
          <cell r="G246">
            <v>0</v>
          </cell>
          <cell r="J246">
            <v>0</v>
          </cell>
        </row>
        <row r="247">
          <cell r="A247">
            <v>0</v>
          </cell>
          <cell r="C247">
            <v>0</v>
          </cell>
          <cell r="E247">
            <v>0</v>
          </cell>
          <cell r="F247">
            <v>0</v>
          </cell>
          <cell r="G247">
            <v>0</v>
          </cell>
          <cell r="J247">
            <v>0</v>
          </cell>
        </row>
        <row r="248">
          <cell r="A248" t="str">
            <v>au12300</v>
          </cell>
          <cell r="B248" t="str">
            <v>au12300</v>
          </cell>
          <cell r="C248" t="str">
            <v>Aux grouting concreto 3/8 - 210kg/cm2</v>
          </cell>
          <cell r="E248" t="str">
            <v>m3</v>
          </cell>
          <cell r="F248">
            <v>0</v>
          </cell>
          <cell r="G248">
            <v>313012</v>
          </cell>
          <cell r="J248" t="str">
            <v>au</v>
          </cell>
        </row>
        <row r="249">
          <cell r="A249" t="str">
            <v>au12300</v>
          </cell>
          <cell r="B249" t="str">
            <v>mt12600</v>
          </cell>
          <cell r="C249" t="str">
            <v>Cemento gris 50 kg tipo I</v>
          </cell>
          <cell r="D249">
            <v>9</v>
          </cell>
          <cell r="E249" t="str">
            <v>bt</v>
          </cell>
          <cell r="F249">
            <v>21000</v>
          </cell>
          <cell r="G249">
            <v>189000</v>
          </cell>
          <cell r="J249" t="str">
            <v>mt</v>
          </cell>
        </row>
        <row r="250">
          <cell r="A250" t="str">
            <v>au12300</v>
          </cell>
          <cell r="B250" t="str">
            <v>gr10900</v>
          </cell>
          <cell r="C250" t="str">
            <v>Arena concreto</v>
          </cell>
          <cell r="D250">
            <v>0.66</v>
          </cell>
          <cell r="E250" t="str">
            <v>m3</v>
          </cell>
          <cell r="F250">
            <v>42400</v>
          </cell>
          <cell r="G250">
            <v>27984</v>
          </cell>
          <cell r="J250" t="str">
            <v>gr</v>
          </cell>
        </row>
        <row r="251">
          <cell r="A251" t="str">
            <v>au12300</v>
          </cell>
          <cell r="B251" t="str">
            <v>gr21700</v>
          </cell>
          <cell r="C251" t="str">
            <v>Triturado 3/8</v>
          </cell>
          <cell r="D251">
            <v>0.75</v>
          </cell>
          <cell r="E251" t="str">
            <v>m3</v>
          </cell>
          <cell r="F251">
            <v>52200</v>
          </cell>
          <cell r="G251">
            <v>39150</v>
          </cell>
          <cell r="J251" t="str">
            <v>gr</v>
          </cell>
        </row>
        <row r="252">
          <cell r="A252" t="str">
            <v>au12300</v>
          </cell>
          <cell r="B252" t="str">
            <v>mt19000</v>
          </cell>
          <cell r="C252" t="str">
            <v>Plastiment-bv-40 reduct/plastif 20 k</v>
          </cell>
          <cell r="D252">
            <v>1.62</v>
          </cell>
          <cell r="E252" t="str">
            <v>kg</v>
          </cell>
          <cell r="F252">
            <v>2828.08</v>
          </cell>
          <cell r="G252">
            <v>4582</v>
          </cell>
          <cell r="J252" t="str">
            <v>mt</v>
          </cell>
        </row>
        <row r="253">
          <cell r="A253" t="str">
            <v>au12300</v>
          </cell>
          <cell r="B253" t="str">
            <v>mo17400</v>
          </cell>
          <cell r="C253" t="str">
            <v>MO acarreo interno de material de playa y agregados</v>
          </cell>
          <cell r="D253">
            <v>1.4100000000000001</v>
          </cell>
          <cell r="E253" t="str">
            <v xml:space="preserve"> m3</v>
          </cell>
          <cell r="F253">
            <v>5048.0640000000003</v>
          </cell>
          <cell r="G253">
            <v>7118</v>
          </cell>
          <cell r="J253" t="str">
            <v>mo</v>
          </cell>
        </row>
        <row r="254">
          <cell r="A254" t="str">
            <v>au12300</v>
          </cell>
          <cell r="B254" t="str">
            <v>mo17500</v>
          </cell>
          <cell r="C254" t="str">
            <v>MO transporte interno cemento</v>
          </cell>
          <cell r="D254">
            <v>9</v>
          </cell>
          <cell r="E254" t="str">
            <v>bt</v>
          </cell>
          <cell r="F254">
            <v>216</v>
          </cell>
          <cell r="G254">
            <v>1944</v>
          </cell>
          <cell r="J254" t="str">
            <v>mo</v>
          </cell>
        </row>
        <row r="255">
          <cell r="A255" t="str">
            <v>au12300</v>
          </cell>
          <cell r="B255" t="str">
            <v>au10100</v>
          </cell>
          <cell r="C255" t="str">
            <v>Aux MO oficial obra negra</v>
          </cell>
          <cell r="D255">
            <v>0.52500000000000002</v>
          </cell>
          <cell r="E255" t="str">
            <v>hr</v>
          </cell>
          <cell r="F255">
            <v>7619</v>
          </cell>
          <cell r="G255">
            <v>4000</v>
          </cell>
          <cell r="J255" t="str">
            <v>mo</v>
          </cell>
        </row>
        <row r="256">
          <cell r="A256" t="str">
            <v>au12300</v>
          </cell>
          <cell r="B256" t="str">
            <v>au10000</v>
          </cell>
          <cell r="C256" t="str">
            <v>Aux MO ayudante</v>
          </cell>
          <cell r="D256">
            <v>1.05</v>
          </cell>
          <cell r="E256" t="str">
            <v>hr</v>
          </cell>
          <cell r="F256">
            <v>5080</v>
          </cell>
          <cell r="G256">
            <v>5334</v>
          </cell>
          <cell r="J256" t="str">
            <v>mo</v>
          </cell>
        </row>
        <row r="257">
          <cell r="A257" t="str">
            <v>au12300</v>
          </cell>
          <cell r="B257" t="str">
            <v>mt11400</v>
          </cell>
          <cell r="C257" t="str">
            <v>Bascula 500 kg</v>
          </cell>
          <cell r="D257">
            <v>0.52500000000000002</v>
          </cell>
          <cell r="E257" t="str">
            <v>dia</v>
          </cell>
          <cell r="F257">
            <v>13154.4</v>
          </cell>
          <cell r="G257">
            <v>6907</v>
          </cell>
          <cell r="J257" t="str">
            <v>mt</v>
          </cell>
        </row>
        <row r="258">
          <cell r="A258" t="str">
            <v>au12300</v>
          </cell>
          <cell r="B258" t="str">
            <v>tp105000</v>
          </cell>
          <cell r="C258" t="str">
            <v>Transporte de agregados en volqueta</v>
          </cell>
          <cell r="D258">
            <v>14.100000000000001</v>
          </cell>
          <cell r="E258" t="str">
            <v>m3-km</v>
          </cell>
          <cell r="F258">
            <v>436.50799999999998</v>
          </cell>
          <cell r="G258">
            <v>6155</v>
          </cell>
          <cell r="J258" t="str">
            <v>tp</v>
          </cell>
        </row>
        <row r="259">
          <cell r="A259" t="str">
            <v>au12300</v>
          </cell>
          <cell r="B259" t="str">
            <v>eq13300</v>
          </cell>
          <cell r="C259" t="str">
            <v>Concretadora obra 2 sacos electrica</v>
          </cell>
          <cell r="D259">
            <v>0.44624999999999998</v>
          </cell>
          <cell r="E259" t="str">
            <v>dia</v>
          </cell>
          <cell r="F259">
            <v>43036</v>
          </cell>
          <cell r="G259">
            <v>19205</v>
          </cell>
          <cell r="J259" t="str">
            <v>eq</v>
          </cell>
        </row>
        <row r="260">
          <cell r="A260" t="str">
            <v>au12300</v>
          </cell>
          <cell r="B260" t="str">
            <v>eq13100</v>
          </cell>
          <cell r="C260" t="str">
            <v>Coches de llantas</v>
          </cell>
          <cell r="D260">
            <v>0.44624999999999998</v>
          </cell>
          <cell r="E260" t="str">
            <v>dia</v>
          </cell>
          <cell r="F260">
            <v>1905.8799999999999</v>
          </cell>
          <cell r="G260">
            <v>851</v>
          </cell>
          <cell r="J260" t="str">
            <v>eq</v>
          </cell>
        </row>
        <row r="261">
          <cell r="A261" t="str">
            <v>au12300</v>
          </cell>
          <cell r="B261" t="str">
            <v>mt13900</v>
          </cell>
          <cell r="C261" t="str">
            <v>Elementos de consumo y protección</v>
          </cell>
          <cell r="D261">
            <v>18396</v>
          </cell>
          <cell r="E261" t="str">
            <v>%</v>
          </cell>
          <cell r="F261">
            <v>1.2455000000000001E-2</v>
          </cell>
          <cell r="G261">
            <v>230</v>
          </cell>
          <cell r="J261" t="str">
            <v>mt</v>
          </cell>
        </row>
        <row r="262">
          <cell r="A262" t="str">
            <v>au12300</v>
          </cell>
          <cell r="B262" t="str">
            <v>hm15100</v>
          </cell>
          <cell r="C262" t="str">
            <v>Herramienta y equipo menor</v>
          </cell>
          <cell r="D262">
            <v>18396</v>
          </cell>
          <cell r="E262" t="str">
            <v>%</v>
          </cell>
          <cell r="F262">
            <v>0.03</v>
          </cell>
          <cell r="G262">
            <v>552</v>
          </cell>
          <cell r="J262" t="str">
            <v>hm</v>
          </cell>
        </row>
        <row r="263">
          <cell r="A263">
            <v>0</v>
          </cell>
          <cell r="C263" t="str">
            <v>DIRECTO:  313,012 / m3</v>
          </cell>
          <cell r="E263">
            <v>0</v>
          </cell>
          <cell r="F263">
            <v>0</v>
          </cell>
          <cell r="G263">
            <v>0</v>
          </cell>
          <cell r="J263">
            <v>0</v>
          </cell>
        </row>
        <row r="264">
          <cell r="A264">
            <v>0</v>
          </cell>
          <cell r="C264">
            <v>0</v>
          </cell>
          <cell r="E264">
            <v>0</v>
          </cell>
          <cell r="F264">
            <v>0</v>
          </cell>
          <cell r="G264">
            <v>0</v>
          </cell>
          <cell r="J264">
            <v>0</v>
          </cell>
        </row>
        <row r="265">
          <cell r="A265" t="str">
            <v>au12400</v>
          </cell>
          <cell r="B265" t="str">
            <v>au12400</v>
          </cell>
          <cell r="C265" t="str">
            <v>Aux grouting concreto 3/8 - 120kg/cm2</v>
          </cell>
          <cell r="E265" t="str">
            <v>m3</v>
          </cell>
          <cell r="F265">
            <v>0</v>
          </cell>
          <cell r="G265">
            <v>249758</v>
          </cell>
          <cell r="J265" t="str">
            <v>au</v>
          </cell>
        </row>
        <row r="266">
          <cell r="A266" t="str">
            <v>au12400</v>
          </cell>
          <cell r="B266" t="str">
            <v>mt12600</v>
          </cell>
          <cell r="C266" t="str">
            <v>Cemento gris 50 kg tipo I</v>
          </cell>
          <cell r="D266">
            <v>6.5</v>
          </cell>
          <cell r="E266" t="str">
            <v>bt</v>
          </cell>
          <cell r="F266">
            <v>21000</v>
          </cell>
          <cell r="G266">
            <v>136500</v>
          </cell>
          <cell r="J266" t="str">
            <v>mt</v>
          </cell>
        </row>
        <row r="267">
          <cell r="A267" t="str">
            <v>au12400</v>
          </cell>
          <cell r="B267" t="str">
            <v>gr10900</v>
          </cell>
          <cell r="C267" t="str">
            <v>Arena concreto</v>
          </cell>
          <cell r="D267">
            <v>0.66</v>
          </cell>
          <cell r="E267" t="str">
            <v>m3</v>
          </cell>
          <cell r="F267">
            <v>42400</v>
          </cell>
          <cell r="G267">
            <v>27984</v>
          </cell>
          <cell r="J267" t="str">
            <v>gr</v>
          </cell>
        </row>
        <row r="268">
          <cell r="A268" t="str">
            <v>au12400</v>
          </cell>
          <cell r="B268" t="str">
            <v>gr21700</v>
          </cell>
          <cell r="C268" t="str">
            <v>Triturado 3/8</v>
          </cell>
          <cell r="D268">
            <v>0.75</v>
          </cell>
          <cell r="E268" t="str">
            <v>m3</v>
          </cell>
          <cell r="F268">
            <v>52200</v>
          </cell>
          <cell r="G268">
            <v>39150</v>
          </cell>
          <cell r="J268" t="str">
            <v>gr</v>
          </cell>
        </row>
        <row r="269">
          <cell r="A269" t="str">
            <v>au12400</v>
          </cell>
          <cell r="B269" t="str">
            <v>mt19000</v>
          </cell>
          <cell r="C269" t="str">
            <v>Plastiment-bv-40 reduct/plastif 20 k</v>
          </cell>
          <cell r="D269">
            <v>1.62</v>
          </cell>
          <cell r="E269" t="str">
            <v>kg</v>
          </cell>
          <cell r="F269">
            <v>2828.08</v>
          </cell>
          <cell r="G269">
            <v>4582</v>
          </cell>
          <cell r="J269" t="str">
            <v>mt</v>
          </cell>
        </row>
        <row r="270">
          <cell r="A270" t="str">
            <v>au12400</v>
          </cell>
          <cell r="B270" t="str">
            <v>mo17400</v>
          </cell>
          <cell r="C270" t="str">
            <v>MO acarreo interno de material de playa y agregados</v>
          </cell>
          <cell r="D270">
            <v>1.4100000000000001</v>
          </cell>
          <cell r="E270" t="str">
            <v xml:space="preserve"> m3</v>
          </cell>
          <cell r="F270">
            <v>5048.0640000000003</v>
          </cell>
          <cell r="G270">
            <v>7118</v>
          </cell>
          <cell r="J270" t="str">
            <v>mo</v>
          </cell>
        </row>
        <row r="271">
          <cell r="A271" t="str">
            <v>au12400</v>
          </cell>
          <cell r="B271" t="str">
            <v>mo17500</v>
          </cell>
          <cell r="C271" t="str">
            <v>MO transporte interno cemento</v>
          </cell>
          <cell r="D271">
            <v>6.5</v>
          </cell>
          <cell r="E271" t="str">
            <v>bt</v>
          </cell>
          <cell r="F271">
            <v>216</v>
          </cell>
          <cell r="G271">
            <v>1404</v>
          </cell>
          <cell r="J271" t="str">
            <v>mo</v>
          </cell>
        </row>
        <row r="272">
          <cell r="A272" t="str">
            <v>au12400</v>
          </cell>
          <cell r="B272" t="str">
            <v>au10100</v>
          </cell>
          <cell r="C272" t="str">
            <v>Aux MO oficial obra negra</v>
          </cell>
          <cell r="D272">
            <v>0.37916666666666665</v>
          </cell>
          <cell r="E272" t="str">
            <v>hr</v>
          </cell>
          <cell r="F272">
            <v>7619</v>
          </cell>
          <cell r="G272">
            <v>2889</v>
          </cell>
          <cell r="J272" t="str">
            <v>mo</v>
          </cell>
        </row>
        <row r="273">
          <cell r="A273" t="str">
            <v>au12400</v>
          </cell>
          <cell r="B273" t="str">
            <v>au10000</v>
          </cell>
          <cell r="C273" t="str">
            <v>Aux MO ayudante</v>
          </cell>
          <cell r="D273">
            <v>0.7583333333333333</v>
          </cell>
          <cell r="E273" t="str">
            <v>hr</v>
          </cell>
          <cell r="F273">
            <v>5080</v>
          </cell>
          <cell r="G273">
            <v>3853</v>
          </cell>
          <cell r="J273" t="str">
            <v>mo</v>
          </cell>
        </row>
        <row r="274">
          <cell r="A274" t="str">
            <v>au12400</v>
          </cell>
          <cell r="B274" t="str">
            <v>mt11400</v>
          </cell>
          <cell r="C274" t="str">
            <v>Bascula 500 kg</v>
          </cell>
          <cell r="D274">
            <v>0.37916666666666665</v>
          </cell>
          <cell r="E274" t="str">
            <v>dia</v>
          </cell>
          <cell r="F274">
            <v>13154.4</v>
          </cell>
          <cell r="G274">
            <v>4988</v>
          </cell>
          <cell r="J274" t="str">
            <v>mt</v>
          </cell>
        </row>
        <row r="275">
          <cell r="A275" t="str">
            <v>au12400</v>
          </cell>
          <cell r="B275" t="str">
            <v>tp105000</v>
          </cell>
          <cell r="C275" t="str">
            <v>Transporte de agregados en volqueta</v>
          </cell>
          <cell r="D275">
            <v>14.100000000000001</v>
          </cell>
          <cell r="E275" t="str">
            <v>m3-km</v>
          </cell>
          <cell r="F275">
            <v>436.50799999999998</v>
          </cell>
          <cell r="G275">
            <v>6155</v>
          </cell>
          <cell r="J275" t="str">
            <v>tp</v>
          </cell>
        </row>
        <row r="276">
          <cell r="A276" t="str">
            <v>au12400</v>
          </cell>
          <cell r="B276" t="str">
            <v>eq13300</v>
          </cell>
          <cell r="C276" t="str">
            <v>Concretadora obra 2 sacos electrica</v>
          </cell>
          <cell r="D276">
            <v>0.32229166666666664</v>
          </cell>
          <cell r="E276" t="str">
            <v>dia</v>
          </cell>
          <cell r="F276">
            <v>43036</v>
          </cell>
          <cell r="G276">
            <v>13871</v>
          </cell>
          <cell r="J276" t="str">
            <v>eq</v>
          </cell>
        </row>
        <row r="277">
          <cell r="A277" t="str">
            <v>au12400</v>
          </cell>
          <cell r="B277" t="str">
            <v>eq13100</v>
          </cell>
          <cell r="C277" t="str">
            <v>Coches de llantas</v>
          </cell>
          <cell r="D277">
            <v>0.32229166666666664</v>
          </cell>
          <cell r="E277" t="str">
            <v>dia</v>
          </cell>
          <cell r="F277">
            <v>1905.8799999999999</v>
          </cell>
          <cell r="G277">
            <v>615</v>
          </cell>
          <cell r="J277" t="str">
            <v>eq</v>
          </cell>
        </row>
        <row r="278">
          <cell r="A278" t="str">
            <v>au12400</v>
          </cell>
          <cell r="B278" t="str">
            <v>mt13900</v>
          </cell>
          <cell r="C278" t="str">
            <v>Elementos de consumo y protección</v>
          </cell>
          <cell r="D278">
            <v>15264</v>
          </cell>
          <cell r="E278" t="str">
            <v>%</v>
          </cell>
          <cell r="F278">
            <v>1.2455000000000001E-2</v>
          </cell>
          <cell r="G278">
            <v>191</v>
          </cell>
          <cell r="J278" t="str">
            <v>mt</v>
          </cell>
        </row>
        <row r="279">
          <cell r="A279" t="str">
            <v>au12400</v>
          </cell>
          <cell r="B279" t="str">
            <v>hm15100</v>
          </cell>
          <cell r="C279" t="str">
            <v>Herramienta y equipo menor</v>
          </cell>
          <cell r="D279">
            <v>15264</v>
          </cell>
          <cell r="E279" t="str">
            <v>%</v>
          </cell>
          <cell r="F279">
            <v>0.03</v>
          </cell>
          <cell r="G279">
            <v>458</v>
          </cell>
          <cell r="J279" t="str">
            <v>hm</v>
          </cell>
        </row>
        <row r="280">
          <cell r="A280">
            <v>0</v>
          </cell>
          <cell r="C280" t="str">
            <v>DIRECTO:  249,758 / m3</v>
          </cell>
          <cell r="E280">
            <v>0</v>
          </cell>
          <cell r="F280">
            <v>0</v>
          </cell>
          <cell r="G280">
            <v>0</v>
          </cell>
          <cell r="J280">
            <v>0</v>
          </cell>
        </row>
        <row r="281">
          <cell r="A281">
            <v>0</v>
          </cell>
          <cell r="C281">
            <v>0</v>
          </cell>
          <cell r="E281">
            <v>0</v>
          </cell>
          <cell r="F281">
            <v>0</v>
          </cell>
          <cell r="G281">
            <v>0</v>
          </cell>
          <cell r="J281">
            <v>0</v>
          </cell>
        </row>
        <row r="282">
          <cell r="A282" t="str">
            <v>au12800</v>
          </cell>
          <cell r="B282" t="str">
            <v>au12800</v>
          </cell>
          <cell r="C282" t="str">
            <v>Aux acero de refuerzo</v>
          </cell>
          <cell r="E282" t="str">
            <v>kg</v>
          </cell>
          <cell r="F282">
            <v>0</v>
          </cell>
          <cell r="G282">
            <v>3210</v>
          </cell>
          <cell r="J282" t="str">
            <v>au</v>
          </cell>
        </row>
        <row r="283">
          <cell r="A283" t="str">
            <v>au12800</v>
          </cell>
          <cell r="B283" t="str">
            <v>mt24570</v>
          </cell>
          <cell r="C283" t="str">
            <v>Acero de refuerzo figurado</v>
          </cell>
          <cell r="D283">
            <v>1.03</v>
          </cell>
          <cell r="E283" t="str">
            <v>kg</v>
          </cell>
          <cell r="F283">
            <v>2668</v>
          </cell>
          <cell r="G283">
            <v>2749</v>
          </cell>
          <cell r="J283" t="str">
            <v>mt</v>
          </cell>
        </row>
        <row r="284">
          <cell r="A284" t="str">
            <v>au12800</v>
          </cell>
          <cell r="B284" t="str">
            <v>mt44400</v>
          </cell>
          <cell r="C284" t="str">
            <v>Alambre recocido (alambre cal 18)</v>
          </cell>
          <cell r="D284">
            <v>2.5000000000000001E-2</v>
          </cell>
          <cell r="E284" t="str">
            <v>kg</v>
          </cell>
          <cell r="F284">
            <v>4146.2111999999997</v>
          </cell>
          <cell r="G284">
            <v>104</v>
          </cell>
          <cell r="J284" t="str">
            <v>mt</v>
          </cell>
        </row>
        <row r="285">
          <cell r="A285" t="str">
            <v>au12800</v>
          </cell>
          <cell r="B285" t="str">
            <v>mo18400</v>
          </cell>
          <cell r="C285" t="str">
            <v>MO colocacion acero refuerzo</v>
          </cell>
          <cell r="D285">
            <v>1</v>
          </cell>
          <cell r="E285" t="str">
            <v>kg</v>
          </cell>
          <cell r="F285">
            <v>270</v>
          </cell>
          <cell r="G285">
            <v>270</v>
          </cell>
          <cell r="J285" t="str">
            <v>mo</v>
          </cell>
        </row>
        <row r="286">
          <cell r="A286" t="str">
            <v>au12800</v>
          </cell>
          <cell r="B286" t="str">
            <v>mo63100</v>
          </cell>
          <cell r="C286" t="str">
            <v>MO transporte interno hierro horizontal o vertical</v>
          </cell>
          <cell r="D286">
            <v>1</v>
          </cell>
          <cell r="E286" t="str">
            <v xml:space="preserve"> kg</v>
          </cell>
          <cell r="F286">
            <v>70.56</v>
          </cell>
          <cell r="G286">
            <v>71</v>
          </cell>
          <cell r="J286" t="str">
            <v>mo</v>
          </cell>
        </row>
        <row r="287">
          <cell r="A287" t="str">
            <v>au12800</v>
          </cell>
          <cell r="B287" t="str">
            <v>mt13900</v>
          </cell>
          <cell r="C287" t="str">
            <v>Elementos de consumo y protección</v>
          </cell>
          <cell r="D287">
            <v>341</v>
          </cell>
          <cell r="E287" t="str">
            <v>%</v>
          </cell>
          <cell r="F287">
            <v>1.2455000000000001E-2</v>
          </cell>
          <cell r="G287">
            <v>5</v>
          </cell>
          <cell r="J287" t="str">
            <v>mt</v>
          </cell>
        </row>
        <row r="288">
          <cell r="A288" t="str">
            <v>au12800</v>
          </cell>
          <cell r="B288" t="str">
            <v>hm15100</v>
          </cell>
          <cell r="C288" t="str">
            <v>Herramienta y equipo menor</v>
          </cell>
          <cell r="D288">
            <v>341</v>
          </cell>
          <cell r="E288" t="str">
            <v>%</v>
          </cell>
          <cell r="F288">
            <v>0.03</v>
          </cell>
          <cell r="G288">
            <v>11</v>
          </cell>
          <cell r="J288" t="str">
            <v>hm</v>
          </cell>
        </row>
        <row r="289">
          <cell r="A289">
            <v>0</v>
          </cell>
          <cell r="C289" t="str">
            <v>DIRECTO:  3,210 / kg</v>
          </cell>
          <cell r="E289">
            <v>0</v>
          </cell>
          <cell r="F289">
            <v>0</v>
          </cell>
          <cell r="G289">
            <v>0</v>
          </cell>
          <cell r="J289">
            <v>0</v>
          </cell>
        </row>
        <row r="290">
          <cell r="A290">
            <v>0</v>
          </cell>
          <cell r="C290">
            <v>0</v>
          </cell>
          <cell r="E290">
            <v>0</v>
          </cell>
          <cell r="F290">
            <v>0</v>
          </cell>
          <cell r="G290">
            <v>0</v>
          </cell>
          <cell r="J290">
            <v>0</v>
          </cell>
        </row>
        <row r="291">
          <cell r="A291" t="str">
            <v>au56700</v>
          </cell>
          <cell r="B291" t="str">
            <v>au56700</v>
          </cell>
          <cell r="C291" t="str">
            <v>Aux malla electrosoldada d50</v>
          </cell>
          <cell r="E291" t="str">
            <v>m2</v>
          </cell>
          <cell r="F291">
            <v>0</v>
          </cell>
          <cell r="G291">
            <v>3452</v>
          </cell>
          <cell r="J291" t="str">
            <v>au</v>
          </cell>
        </row>
        <row r="292">
          <cell r="A292" t="str">
            <v>au56700</v>
          </cell>
          <cell r="B292" t="str">
            <v>mt42800</v>
          </cell>
          <cell r="C292" t="str">
            <v>Malla electrosoldada D50</v>
          </cell>
          <cell r="D292">
            <v>0.98160034231921256</v>
          </cell>
          <cell r="E292" t="str">
            <v>kg</v>
          </cell>
          <cell r="F292">
            <v>2900</v>
          </cell>
          <cell r="G292">
            <v>2847</v>
          </cell>
          <cell r="J292" t="str">
            <v>mt</v>
          </cell>
        </row>
        <row r="293">
          <cell r="A293" t="str">
            <v>au56700</v>
          </cell>
          <cell r="B293" t="str">
            <v>mt24200</v>
          </cell>
          <cell r="C293" t="str">
            <v>Alambre de amarrar</v>
          </cell>
          <cell r="D293">
            <v>2.5000000000000001E-2</v>
          </cell>
          <cell r="E293" t="str">
            <v>kg</v>
          </cell>
          <cell r="F293">
            <v>2441.7999999999997</v>
          </cell>
          <cell r="G293">
            <v>62</v>
          </cell>
          <cell r="J293" t="str">
            <v>mt</v>
          </cell>
        </row>
        <row r="294">
          <cell r="A294" t="str">
            <v>au56700</v>
          </cell>
          <cell r="B294" t="str">
            <v>mo44700</v>
          </cell>
          <cell r="C294" t="str">
            <v>MO colocacion malla electrosoldada</v>
          </cell>
          <cell r="D294">
            <v>1</v>
          </cell>
          <cell r="E294" t="str">
            <v>m2</v>
          </cell>
          <cell r="F294">
            <v>270</v>
          </cell>
          <cell r="G294">
            <v>270</v>
          </cell>
          <cell r="J294" t="str">
            <v>mo</v>
          </cell>
        </row>
        <row r="295">
          <cell r="A295" t="str">
            <v>au56700</v>
          </cell>
          <cell r="B295" t="str">
            <v>mo18410</v>
          </cell>
          <cell r="C295" t="str">
            <v>MO corte y figuracion</v>
          </cell>
          <cell r="D295">
            <v>1</v>
          </cell>
          <cell r="E295" t="str">
            <v>kg</v>
          </cell>
          <cell r="F295">
            <v>250</v>
          </cell>
          <cell r="G295">
            <v>250</v>
          </cell>
          <cell r="J295" t="str">
            <v>mo</v>
          </cell>
        </row>
        <row r="296">
          <cell r="A296" t="str">
            <v>au56700</v>
          </cell>
          <cell r="B296" t="str">
            <v>mt13900</v>
          </cell>
          <cell r="C296" t="str">
            <v>Elementos de consumo y protección</v>
          </cell>
          <cell r="D296">
            <v>520</v>
          </cell>
          <cell r="E296" t="str">
            <v>%</v>
          </cell>
          <cell r="F296">
            <v>1.2455000000000001E-2</v>
          </cell>
          <cell r="G296">
            <v>7</v>
          </cell>
          <cell r="J296" t="str">
            <v>mt</v>
          </cell>
        </row>
        <row r="297">
          <cell r="A297" t="str">
            <v>au56700</v>
          </cell>
          <cell r="B297" t="str">
            <v>hm15100</v>
          </cell>
          <cell r="C297" t="str">
            <v>Herramienta y equipo menor</v>
          </cell>
          <cell r="D297">
            <v>520</v>
          </cell>
          <cell r="E297" t="str">
            <v>%</v>
          </cell>
          <cell r="F297">
            <v>0.03</v>
          </cell>
          <cell r="G297">
            <v>16</v>
          </cell>
          <cell r="J297" t="str">
            <v>hm</v>
          </cell>
        </row>
        <row r="298">
          <cell r="A298">
            <v>0</v>
          </cell>
          <cell r="C298" t="str">
            <v>DIRECTO:  3,452 / m2</v>
          </cell>
          <cell r="E298">
            <v>0</v>
          </cell>
          <cell r="F298">
            <v>0</v>
          </cell>
          <cell r="G298">
            <v>0</v>
          </cell>
          <cell r="J298">
            <v>0</v>
          </cell>
        </row>
        <row r="299">
          <cell r="A299">
            <v>0</v>
          </cell>
          <cell r="C299">
            <v>0</v>
          </cell>
          <cell r="E299">
            <v>0</v>
          </cell>
          <cell r="F299">
            <v>0</v>
          </cell>
          <cell r="G299">
            <v>0</v>
          </cell>
          <cell r="J299">
            <v>0</v>
          </cell>
        </row>
        <row r="300">
          <cell r="A300" t="str">
            <v>au56710</v>
          </cell>
          <cell r="B300" t="str">
            <v>au56710</v>
          </cell>
          <cell r="C300" t="str">
            <v>Aux malla electrosoldada d84</v>
          </cell>
          <cell r="E300" t="str">
            <v>m2</v>
          </cell>
          <cell r="F300">
            <v>0</v>
          </cell>
          <cell r="G300">
            <v>5254</v>
          </cell>
          <cell r="J300" t="str">
            <v>au</v>
          </cell>
        </row>
        <row r="301">
          <cell r="A301" t="str">
            <v>au56710</v>
          </cell>
          <cell r="B301" t="str">
            <v>mt42810</v>
          </cell>
          <cell r="C301" t="str">
            <v>Malla electrosoldada D84</v>
          </cell>
          <cell r="D301">
            <v>1.6029097133076591</v>
          </cell>
          <cell r="E301" t="str">
            <v>kg</v>
          </cell>
          <cell r="F301">
            <v>2900</v>
          </cell>
          <cell r="G301">
            <v>4649</v>
          </cell>
          <cell r="J301" t="str">
            <v>mt</v>
          </cell>
        </row>
        <row r="302">
          <cell r="A302" t="str">
            <v>au56710</v>
          </cell>
          <cell r="B302" t="str">
            <v>mt24200</v>
          </cell>
          <cell r="C302" t="str">
            <v>Alambre de amarrar</v>
          </cell>
          <cell r="D302">
            <v>2.5000000000000001E-2</v>
          </cell>
          <cell r="E302" t="str">
            <v>kg</v>
          </cell>
          <cell r="F302">
            <v>2441.7999999999997</v>
          </cell>
          <cell r="G302">
            <v>62</v>
          </cell>
          <cell r="J302" t="str">
            <v>mt</v>
          </cell>
        </row>
        <row r="303">
          <cell r="A303" t="str">
            <v>au56710</v>
          </cell>
          <cell r="B303" t="str">
            <v>mo44700</v>
          </cell>
          <cell r="C303" t="str">
            <v>MO colocacion malla electrosoldada</v>
          </cell>
          <cell r="D303">
            <v>1</v>
          </cell>
          <cell r="E303" t="str">
            <v>m2</v>
          </cell>
          <cell r="F303">
            <v>270</v>
          </cell>
          <cell r="G303">
            <v>270</v>
          </cell>
          <cell r="J303" t="str">
            <v>mo</v>
          </cell>
        </row>
        <row r="304">
          <cell r="A304" t="str">
            <v>au56710</v>
          </cell>
          <cell r="B304" t="str">
            <v>mo18410</v>
          </cell>
          <cell r="C304" t="str">
            <v>MO corte y figuracion</v>
          </cell>
          <cell r="D304">
            <v>1</v>
          </cell>
          <cell r="E304" t="str">
            <v>kg</v>
          </cell>
          <cell r="F304">
            <v>250</v>
          </cell>
          <cell r="G304">
            <v>250</v>
          </cell>
          <cell r="J304" t="str">
            <v>mo</v>
          </cell>
        </row>
        <row r="305">
          <cell r="A305" t="str">
            <v>au56710</v>
          </cell>
          <cell r="B305" t="str">
            <v>mt13900</v>
          </cell>
          <cell r="C305" t="str">
            <v>Elementos de consumo y protección</v>
          </cell>
          <cell r="D305">
            <v>520</v>
          </cell>
          <cell r="E305" t="str">
            <v>%</v>
          </cell>
          <cell r="F305">
            <v>1.2455000000000001E-2</v>
          </cell>
          <cell r="G305">
            <v>7</v>
          </cell>
          <cell r="J305" t="str">
            <v>mt</v>
          </cell>
        </row>
        <row r="306">
          <cell r="A306" t="str">
            <v>au56710</v>
          </cell>
          <cell r="B306" t="str">
            <v>hm15100</v>
          </cell>
          <cell r="C306" t="str">
            <v>Herramienta y equipo menor</v>
          </cell>
          <cell r="D306">
            <v>520</v>
          </cell>
          <cell r="E306" t="str">
            <v>%</v>
          </cell>
          <cell r="F306">
            <v>0.03</v>
          </cell>
          <cell r="G306">
            <v>16</v>
          </cell>
          <cell r="J306" t="str">
            <v>hm</v>
          </cell>
        </row>
        <row r="307">
          <cell r="A307">
            <v>0</v>
          </cell>
          <cell r="C307" t="str">
            <v>DIRECTO:  5,254 / m2</v>
          </cell>
          <cell r="E307">
            <v>0</v>
          </cell>
          <cell r="F307">
            <v>0</v>
          </cell>
          <cell r="G307">
            <v>0</v>
          </cell>
          <cell r="J307">
            <v>0</v>
          </cell>
        </row>
        <row r="308">
          <cell r="A308">
            <v>0</v>
          </cell>
          <cell r="C308">
            <v>0</v>
          </cell>
          <cell r="E308">
            <v>0</v>
          </cell>
          <cell r="F308">
            <v>0</v>
          </cell>
          <cell r="G308">
            <v>0</v>
          </cell>
          <cell r="J308">
            <v>0</v>
          </cell>
        </row>
        <row r="309">
          <cell r="A309" t="str">
            <v>au56720</v>
          </cell>
          <cell r="B309" t="str">
            <v>au56720</v>
          </cell>
          <cell r="C309" t="str">
            <v>Aux malla electrosoldada d131</v>
          </cell>
          <cell r="E309" t="str">
            <v>m2</v>
          </cell>
          <cell r="F309">
            <v>0</v>
          </cell>
          <cell r="G309">
            <v>7867</v>
          </cell>
          <cell r="J309" t="str">
            <v>au</v>
          </cell>
        </row>
        <row r="310">
          <cell r="A310" t="str">
            <v>au56720</v>
          </cell>
          <cell r="B310" t="str">
            <v>mt42820</v>
          </cell>
          <cell r="C310" t="str">
            <v>Malla electrosoldada D131</v>
          </cell>
          <cell r="D310">
            <v>2.5040650406504064</v>
          </cell>
          <cell r="E310" t="str">
            <v>kg</v>
          </cell>
          <cell r="F310">
            <v>2900</v>
          </cell>
          <cell r="G310">
            <v>7262</v>
          </cell>
          <cell r="J310" t="str">
            <v>mt</v>
          </cell>
        </row>
        <row r="311">
          <cell r="A311" t="str">
            <v>au56720</v>
          </cell>
          <cell r="B311" t="str">
            <v>mt24200</v>
          </cell>
          <cell r="C311" t="str">
            <v>Alambre de amarrar</v>
          </cell>
          <cell r="D311">
            <v>2.5000000000000001E-2</v>
          </cell>
          <cell r="E311" t="str">
            <v>kg</v>
          </cell>
          <cell r="F311">
            <v>2441.7999999999997</v>
          </cell>
          <cell r="G311">
            <v>62</v>
          </cell>
          <cell r="J311" t="str">
            <v>mt</v>
          </cell>
        </row>
        <row r="312">
          <cell r="A312" t="str">
            <v>au56720</v>
          </cell>
          <cell r="B312" t="str">
            <v>mo44700</v>
          </cell>
          <cell r="C312" t="str">
            <v>MO colocacion malla electrosoldada</v>
          </cell>
          <cell r="D312">
            <v>1</v>
          </cell>
          <cell r="E312" t="str">
            <v>m2</v>
          </cell>
          <cell r="F312">
            <v>270</v>
          </cell>
          <cell r="G312">
            <v>270</v>
          </cell>
          <cell r="J312" t="str">
            <v>mo</v>
          </cell>
        </row>
        <row r="313">
          <cell r="A313" t="str">
            <v>au56720</v>
          </cell>
          <cell r="B313" t="str">
            <v>mo18410</v>
          </cell>
          <cell r="C313" t="str">
            <v>MO corte y figuracion</v>
          </cell>
          <cell r="D313">
            <v>1</v>
          </cell>
          <cell r="E313" t="str">
            <v>kg</v>
          </cell>
          <cell r="F313">
            <v>250</v>
          </cell>
          <cell r="G313">
            <v>250</v>
          </cell>
          <cell r="J313" t="str">
            <v>mo</v>
          </cell>
        </row>
        <row r="314">
          <cell r="A314" t="str">
            <v>au56720</v>
          </cell>
          <cell r="B314" t="str">
            <v>mt13900</v>
          </cell>
          <cell r="C314" t="str">
            <v>Elementos de consumo y protección</v>
          </cell>
          <cell r="D314">
            <v>520</v>
          </cell>
          <cell r="E314" t="str">
            <v>%</v>
          </cell>
          <cell r="F314">
            <v>1.2455000000000001E-2</v>
          </cell>
          <cell r="G314">
            <v>7</v>
          </cell>
          <cell r="J314" t="str">
            <v>mt</v>
          </cell>
        </row>
        <row r="315">
          <cell r="A315" t="str">
            <v>au56720</v>
          </cell>
          <cell r="B315" t="str">
            <v>hm15100</v>
          </cell>
          <cell r="C315" t="str">
            <v>Herramienta y equipo menor</v>
          </cell>
          <cell r="D315">
            <v>520</v>
          </cell>
          <cell r="E315" t="str">
            <v>%</v>
          </cell>
          <cell r="F315">
            <v>0.03</v>
          </cell>
          <cell r="G315">
            <v>16</v>
          </cell>
          <cell r="J315" t="str">
            <v>hm</v>
          </cell>
        </row>
        <row r="316">
          <cell r="A316">
            <v>0</v>
          </cell>
          <cell r="C316" t="str">
            <v>DIRECTO:  7,867 / m2</v>
          </cell>
          <cell r="E316">
            <v>0</v>
          </cell>
          <cell r="F316">
            <v>0</v>
          </cell>
          <cell r="G316">
            <v>0</v>
          </cell>
          <cell r="J316">
            <v>0</v>
          </cell>
        </row>
        <row r="317">
          <cell r="A317">
            <v>0</v>
          </cell>
          <cell r="C317">
            <v>0</v>
          </cell>
          <cell r="E317">
            <v>0</v>
          </cell>
          <cell r="F317">
            <v>0</v>
          </cell>
          <cell r="G317">
            <v>0</v>
          </cell>
          <cell r="J317">
            <v>0</v>
          </cell>
        </row>
        <row r="318">
          <cell r="A318" t="str">
            <v>au56800</v>
          </cell>
          <cell r="B318" t="str">
            <v>au56800</v>
          </cell>
          <cell r="C318" t="str">
            <v>Dovelas para muros e: 0.20</v>
          </cell>
          <cell r="E318" t="str">
            <v>m</v>
          </cell>
          <cell r="F318">
            <v>0</v>
          </cell>
          <cell r="G318">
            <v>15719</v>
          </cell>
          <cell r="J318" t="str">
            <v>au</v>
          </cell>
        </row>
        <row r="319">
          <cell r="A319" t="str">
            <v>au56800</v>
          </cell>
          <cell r="B319" t="str">
            <v>au12300</v>
          </cell>
          <cell r="C319" t="str">
            <v>Aux grouting concreto 3/8 - 210kg/cm2</v>
          </cell>
          <cell r="D319">
            <v>2.6400000000000003E-2</v>
          </cell>
          <cell r="E319" t="str">
            <v>m3</v>
          </cell>
          <cell r="F319">
            <v>313012</v>
          </cell>
          <cell r="G319">
            <v>8264</v>
          </cell>
          <cell r="J319" t="str">
            <v>au</v>
          </cell>
        </row>
        <row r="320">
          <cell r="A320" t="str">
            <v>au56800</v>
          </cell>
          <cell r="B320" t="str">
            <v>mo62000</v>
          </cell>
          <cell r="C320" t="str">
            <v>MO dovelas mamposteria bloque 15x20x40</v>
          </cell>
          <cell r="D320">
            <v>1</v>
          </cell>
          <cell r="E320" t="str">
            <v>m</v>
          </cell>
          <cell r="F320">
            <v>7150</v>
          </cell>
          <cell r="G320">
            <v>7150</v>
          </cell>
          <cell r="J320" t="str">
            <v>mo</v>
          </cell>
        </row>
        <row r="321">
          <cell r="A321" t="str">
            <v>au56800</v>
          </cell>
          <cell r="B321" t="str">
            <v>mt13900</v>
          </cell>
          <cell r="C321" t="str">
            <v>Elementos de consumo y protección</v>
          </cell>
          <cell r="D321">
            <v>7150</v>
          </cell>
          <cell r="E321" t="str">
            <v>%</v>
          </cell>
          <cell r="F321">
            <v>1.2455000000000001E-2</v>
          </cell>
          <cell r="G321">
            <v>90</v>
          </cell>
          <cell r="J321" t="str">
            <v>mt</v>
          </cell>
        </row>
        <row r="322">
          <cell r="A322" t="str">
            <v>au56800</v>
          </cell>
          <cell r="B322" t="str">
            <v>hm15100</v>
          </cell>
          <cell r="C322" t="str">
            <v>Herramienta y equipo menor</v>
          </cell>
          <cell r="D322">
            <v>7150</v>
          </cell>
          <cell r="E322" t="str">
            <v>%</v>
          </cell>
          <cell r="F322">
            <v>0.03</v>
          </cell>
          <cell r="G322">
            <v>215</v>
          </cell>
          <cell r="J322" t="str">
            <v>hm</v>
          </cell>
        </row>
        <row r="323">
          <cell r="A323">
            <v>0</v>
          </cell>
          <cell r="C323" t="str">
            <v>DIRECTO:  15,719 / m</v>
          </cell>
          <cell r="E323">
            <v>0</v>
          </cell>
          <cell r="F323">
            <v>0</v>
          </cell>
          <cell r="G323">
            <v>0</v>
          </cell>
          <cell r="J323">
            <v>0</v>
          </cell>
        </row>
        <row r="324">
          <cell r="A324">
            <v>0</v>
          </cell>
          <cell r="C324">
            <v>0</v>
          </cell>
          <cell r="E324">
            <v>0</v>
          </cell>
          <cell r="F324">
            <v>0</v>
          </cell>
          <cell r="G324">
            <v>0</v>
          </cell>
          <cell r="J324">
            <v>0</v>
          </cell>
        </row>
        <row r="325">
          <cell r="A325" t="str">
            <v>au56900</v>
          </cell>
          <cell r="B325" t="str">
            <v>au56900</v>
          </cell>
          <cell r="C325" t="str">
            <v>Dovelas para muros e: 0.15</v>
          </cell>
          <cell r="E325" t="str">
            <v>m</v>
          </cell>
          <cell r="F325">
            <v>0</v>
          </cell>
          <cell r="G325">
            <v>13515</v>
          </cell>
          <cell r="J325" t="str">
            <v>au</v>
          </cell>
        </row>
        <row r="326">
          <cell r="A326" t="str">
            <v>au56900</v>
          </cell>
          <cell r="B326" t="str">
            <v>au12300</v>
          </cell>
          <cell r="C326" t="str">
            <v>Aux grouting concreto 3/8 - 210kg/cm2</v>
          </cell>
          <cell r="D326">
            <v>1.9360000000000002E-2</v>
          </cell>
          <cell r="E326" t="str">
            <v>m3</v>
          </cell>
          <cell r="F326">
            <v>313012</v>
          </cell>
          <cell r="G326">
            <v>6060</v>
          </cell>
          <cell r="J326" t="str">
            <v>au</v>
          </cell>
        </row>
        <row r="327">
          <cell r="A327" t="str">
            <v>au56900</v>
          </cell>
          <cell r="B327" t="str">
            <v>mo62000</v>
          </cell>
          <cell r="C327" t="str">
            <v>MO dovelas mamposteria bloque 15x20x40</v>
          </cell>
          <cell r="D327">
            <v>1</v>
          </cell>
          <cell r="E327" t="str">
            <v>m</v>
          </cell>
          <cell r="F327">
            <v>7150</v>
          </cell>
          <cell r="G327">
            <v>7150</v>
          </cell>
          <cell r="J327" t="str">
            <v>mo</v>
          </cell>
        </row>
        <row r="328">
          <cell r="A328" t="str">
            <v>au56900</v>
          </cell>
          <cell r="B328" t="str">
            <v>mt13900</v>
          </cell>
          <cell r="C328" t="str">
            <v>Elementos de consumo y protección</v>
          </cell>
          <cell r="D328">
            <v>7150</v>
          </cell>
          <cell r="E328" t="str">
            <v>%</v>
          </cell>
          <cell r="F328">
            <v>1.2455000000000001E-2</v>
          </cell>
          <cell r="G328">
            <v>90</v>
          </cell>
          <cell r="J328" t="str">
            <v>mt</v>
          </cell>
        </row>
        <row r="329">
          <cell r="A329" t="str">
            <v>au56900</v>
          </cell>
          <cell r="B329" t="str">
            <v>hm15100</v>
          </cell>
          <cell r="C329" t="str">
            <v>Herramienta y equipo menor</v>
          </cell>
          <cell r="D329">
            <v>7150</v>
          </cell>
          <cell r="E329" t="str">
            <v>%</v>
          </cell>
          <cell r="F329">
            <v>0.03</v>
          </cell>
          <cell r="G329">
            <v>215</v>
          </cell>
          <cell r="J329" t="str">
            <v>hm</v>
          </cell>
        </row>
        <row r="330">
          <cell r="A330">
            <v>0</v>
          </cell>
          <cell r="C330" t="str">
            <v>DIRECTO:  13,515 / m</v>
          </cell>
          <cell r="E330">
            <v>0</v>
          </cell>
          <cell r="F330">
            <v>0</v>
          </cell>
          <cell r="G330">
            <v>0</v>
          </cell>
          <cell r="J330">
            <v>0</v>
          </cell>
        </row>
        <row r="331">
          <cell r="A331">
            <v>0</v>
          </cell>
          <cell r="C331">
            <v>0</v>
          </cell>
          <cell r="E331">
            <v>0</v>
          </cell>
          <cell r="F331">
            <v>0</v>
          </cell>
          <cell r="G331">
            <v>0</v>
          </cell>
          <cell r="J331">
            <v>0</v>
          </cell>
        </row>
        <row r="332">
          <cell r="A332" t="str">
            <v>au57200</v>
          </cell>
          <cell r="B332" t="str">
            <v>au57200</v>
          </cell>
          <cell r="C332" t="str">
            <v>Aux muro bloque no.4</v>
          </cell>
          <cell r="E332" t="str">
            <v>m2</v>
          </cell>
          <cell r="F332">
            <v>0</v>
          </cell>
          <cell r="G332">
            <v>34399</v>
          </cell>
          <cell r="J332" t="str">
            <v>au</v>
          </cell>
        </row>
        <row r="333">
          <cell r="A333" t="str">
            <v>au57200</v>
          </cell>
          <cell r="B333" t="str">
            <v>mt15510</v>
          </cell>
          <cell r="C333" t="str">
            <v>Bloque No. 4</v>
          </cell>
          <cell r="D333">
            <v>13.27</v>
          </cell>
          <cell r="E333" t="str">
            <v>un</v>
          </cell>
          <cell r="F333">
            <v>853</v>
          </cell>
          <cell r="G333">
            <v>11320</v>
          </cell>
          <cell r="J333" t="str">
            <v>mt</v>
          </cell>
        </row>
        <row r="334">
          <cell r="A334" t="str">
            <v>au57200</v>
          </cell>
          <cell r="B334" t="str">
            <v>au11700</v>
          </cell>
          <cell r="C334" t="str">
            <v>Aux mortero de pega 1:4</v>
          </cell>
          <cell r="D334">
            <v>0.02</v>
          </cell>
          <cell r="E334" t="str">
            <v>m3</v>
          </cell>
          <cell r="F334">
            <v>246314</v>
          </cell>
          <cell r="G334">
            <v>4927</v>
          </cell>
          <cell r="J334" t="str">
            <v>au</v>
          </cell>
        </row>
        <row r="335">
          <cell r="A335" t="str">
            <v>au57200</v>
          </cell>
          <cell r="B335" t="str">
            <v>mo18120</v>
          </cell>
          <cell r="C335" t="str">
            <v>MO pega bloque No.4</v>
          </cell>
          <cell r="D335">
            <v>1</v>
          </cell>
          <cell r="E335" t="str">
            <v>m2</v>
          </cell>
          <cell r="F335">
            <v>15978</v>
          </cell>
          <cell r="G335">
            <v>15978</v>
          </cell>
          <cell r="J335" t="str">
            <v>mo</v>
          </cell>
        </row>
        <row r="336">
          <cell r="A336" t="str">
            <v>au57200</v>
          </cell>
          <cell r="B336" t="str">
            <v>mo17800</v>
          </cell>
          <cell r="C336" t="str">
            <v>MO transporte ladrillo</v>
          </cell>
          <cell r="D336">
            <v>13.27</v>
          </cell>
          <cell r="E336" t="str">
            <v>un</v>
          </cell>
          <cell r="F336">
            <v>108</v>
          </cell>
          <cell r="G336">
            <v>1434</v>
          </cell>
          <cell r="J336" t="str">
            <v>mo</v>
          </cell>
        </row>
        <row r="337">
          <cell r="A337" t="str">
            <v>au57200</v>
          </cell>
          <cell r="B337" t="str">
            <v>mt13900</v>
          </cell>
          <cell r="C337" t="str">
            <v>Elementos de consumo y protección</v>
          </cell>
          <cell r="D337">
            <v>17412</v>
          </cell>
          <cell r="E337" t="str">
            <v>%</v>
          </cell>
          <cell r="F337">
            <v>1.2455000000000001E-2</v>
          </cell>
          <cell r="G337">
            <v>217</v>
          </cell>
          <cell r="J337" t="str">
            <v>mt</v>
          </cell>
        </row>
        <row r="338">
          <cell r="A338" t="str">
            <v>au57200</v>
          </cell>
          <cell r="B338" t="str">
            <v>hm15100</v>
          </cell>
          <cell r="C338" t="str">
            <v>Herramienta y equipo menor</v>
          </cell>
          <cell r="D338">
            <v>17412</v>
          </cell>
          <cell r="E338" t="str">
            <v>%</v>
          </cell>
          <cell r="F338">
            <v>0.03</v>
          </cell>
          <cell r="G338">
            <v>523</v>
          </cell>
          <cell r="J338" t="str">
            <v>hm</v>
          </cell>
        </row>
        <row r="339">
          <cell r="A339">
            <v>0</v>
          </cell>
          <cell r="C339" t="str">
            <v>DIRECTO:  34,399 / m2</v>
          </cell>
          <cell r="E339">
            <v>0</v>
          </cell>
          <cell r="F339">
            <v>0</v>
          </cell>
          <cell r="G339">
            <v>0</v>
          </cell>
          <cell r="J339">
            <v>0</v>
          </cell>
        </row>
        <row r="340">
          <cell r="A340">
            <v>0</v>
          </cell>
        </row>
        <row r="341">
          <cell r="A341" t="str">
            <v>au57300</v>
          </cell>
          <cell r="B341" t="str">
            <v>au57300</v>
          </cell>
          <cell r="C341" t="str">
            <v>Aux materiales para muro en superboard 2c</v>
          </cell>
          <cell r="E341" t="str">
            <v>m2</v>
          </cell>
          <cell r="F341">
            <v>0</v>
          </cell>
          <cell r="G341">
            <v>57765</v>
          </cell>
          <cell r="J341" t="str">
            <v>au</v>
          </cell>
        </row>
        <row r="342">
          <cell r="A342" t="str">
            <v>au57300</v>
          </cell>
          <cell r="B342" t="str">
            <v>mt21120</v>
          </cell>
          <cell r="C342" t="str">
            <v>Placa Superboard 2440*1220*8mm</v>
          </cell>
          <cell r="D342">
            <v>0.69</v>
          </cell>
          <cell r="E342" t="str">
            <v>un</v>
          </cell>
          <cell r="F342">
            <v>37816</v>
          </cell>
          <cell r="G342">
            <v>26094</v>
          </cell>
          <cell r="J342" t="str">
            <v>mt</v>
          </cell>
        </row>
        <row r="343">
          <cell r="A343" t="str">
            <v>au57300</v>
          </cell>
          <cell r="B343" t="str">
            <v>mt21130</v>
          </cell>
          <cell r="C343" t="str">
            <v>Perfil vertical paral 89 aleta 40mm</v>
          </cell>
          <cell r="D343">
            <v>0.76</v>
          </cell>
          <cell r="E343" t="str">
            <v>un</v>
          </cell>
          <cell r="F343">
            <v>14731.999999999998</v>
          </cell>
          <cell r="G343">
            <v>11197</v>
          </cell>
          <cell r="J343" t="str">
            <v>mt</v>
          </cell>
        </row>
        <row r="344">
          <cell r="A344" t="str">
            <v>au57300</v>
          </cell>
          <cell r="B344" t="str">
            <v>mt21140</v>
          </cell>
          <cell r="C344" t="str">
            <v>Perfil horizontal canal 90</v>
          </cell>
          <cell r="D344">
            <v>0.34</v>
          </cell>
          <cell r="E344" t="str">
            <v>un</v>
          </cell>
          <cell r="F344">
            <v>9164</v>
          </cell>
          <cell r="G344">
            <v>3116</v>
          </cell>
          <cell r="J344" t="str">
            <v>mt</v>
          </cell>
        </row>
        <row r="345">
          <cell r="A345" t="str">
            <v>au57300</v>
          </cell>
          <cell r="B345" t="str">
            <v>mt13110</v>
          </cell>
          <cell r="C345" t="str">
            <v>Tornillo con chazo</v>
          </cell>
          <cell r="D345">
            <v>2</v>
          </cell>
          <cell r="E345" t="str">
            <v>un</v>
          </cell>
          <cell r="F345">
            <v>28.999999999999996</v>
          </cell>
          <cell r="G345">
            <v>58</v>
          </cell>
          <cell r="J345" t="str">
            <v>mt</v>
          </cell>
        </row>
        <row r="346">
          <cell r="A346" t="str">
            <v>au57300</v>
          </cell>
          <cell r="B346" t="str">
            <v>mt13120</v>
          </cell>
          <cell r="C346" t="str">
            <v>Tornillo extraplano</v>
          </cell>
          <cell r="D346">
            <v>2.8</v>
          </cell>
          <cell r="E346" t="str">
            <v>un</v>
          </cell>
          <cell r="F346">
            <v>632.19999999999993</v>
          </cell>
          <cell r="G346">
            <v>1771</v>
          </cell>
          <cell r="J346" t="str">
            <v>mt</v>
          </cell>
        </row>
        <row r="347">
          <cell r="A347" t="str">
            <v>au57300</v>
          </cell>
          <cell r="B347" t="str">
            <v>mt13130</v>
          </cell>
          <cell r="C347" t="str">
            <v>Tornillo estandar No. 6x1"</v>
          </cell>
          <cell r="D347">
            <v>23</v>
          </cell>
          <cell r="E347" t="str">
            <v>un</v>
          </cell>
          <cell r="F347">
            <v>15.079999999999998</v>
          </cell>
          <cell r="G347">
            <v>347</v>
          </cell>
          <cell r="J347" t="str">
            <v>mt</v>
          </cell>
        </row>
        <row r="348">
          <cell r="A348" t="str">
            <v>au57300</v>
          </cell>
          <cell r="B348" t="str">
            <v>mt21110</v>
          </cell>
          <cell r="C348" t="str">
            <v>Lana de vidrio 3-1/2"</v>
          </cell>
          <cell r="D348">
            <v>0.06</v>
          </cell>
          <cell r="E348" t="str">
            <v>rollo</v>
          </cell>
          <cell r="F348">
            <v>169244</v>
          </cell>
          <cell r="G348">
            <v>10155</v>
          </cell>
          <cell r="J348" t="str">
            <v>mt</v>
          </cell>
        </row>
        <row r="349">
          <cell r="A349" t="str">
            <v>au57300</v>
          </cell>
          <cell r="B349" t="str">
            <v>mt12510</v>
          </cell>
          <cell r="C349" t="str">
            <v>Adhesivo epoxico</v>
          </cell>
          <cell r="D349">
            <v>0.1</v>
          </cell>
          <cell r="E349" t="str">
            <v>kg</v>
          </cell>
          <cell r="F349">
            <v>3479.9999999999995</v>
          </cell>
          <cell r="G349">
            <v>348</v>
          </cell>
          <cell r="J349" t="str">
            <v>mt</v>
          </cell>
        </row>
        <row r="350">
          <cell r="A350" t="str">
            <v>au57300</v>
          </cell>
          <cell r="B350" t="str">
            <v>mt12520</v>
          </cell>
          <cell r="C350" t="str">
            <v>Masilla acrilica para interiores</v>
          </cell>
          <cell r="D350">
            <v>0.1</v>
          </cell>
          <cell r="E350" t="str">
            <v>cuñ</v>
          </cell>
          <cell r="F350">
            <v>45124</v>
          </cell>
          <cell r="G350">
            <v>4513</v>
          </cell>
          <cell r="J350" t="str">
            <v>mt</v>
          </cell>
        </row>
        <row r="351">
          <cell r="A351" t="str">
            <v>au57300</v>
          </cell>
          <cell r="B351" t="str">
            <v>mt21100</v>
          </cell>
          <cell r="C351" t="str">
            <v>Cinta de fibra de vidrio x 90m</v>
          </cell>
          <cell r="D351">
            <v>1.6E-2</v>
          </cell>
          <cell r="E351" t="str">
            <v>rollo</v>
          </cell>
          <cell r="F351">
            <v>10324</v>
          </cell>
          <cell r="G351">
            <v>166</v>
          </cell>
          <cell r="J351" t="str">
            <v>mt</v>
          </cell>
        </row>
        <row r="352">
          <cell r="A352">
            <v>0</v>
          </cell>
          <cell r="C352" t="str">
            <v>DIRECTO:  57,765 / m2</v>
          </cell>
          <cell r="E352">
            <v>0</v>
          </cell>
          <cell r="F352">
            <v>0</v>
          </cell>
          <cell r="G352">
            <v>0</v>
          </cell>
          <cell r="J352">
            <v>0</v>
          </cell>
        </row>
        <row r="353">
          <cell r="A353">
            <v>0</v>
          </cell>
        </row>
        <row r="354">
          <cell r="A354" t="str">
            <v>au57305</v>
          </cell>
          <cell r="B354" t="str">
            <v>au57305</v>
          </cell>
          <cell r="C354" t="str">
            <v>Aux materiales para muro en superboard 1c</v>
          </cell>
          <cell r="E354" t="str">
            <v>m2</v>
          </cell>
          <cell r="F354">
            <v>0</v>
          </cell>
          <cell r="G354">
            <v>40977</v>
          </cell>
          <cell r="J354" t="str">
            <v>au</v>
          </cell>
        </row>
        <row r="355">
          <cell r="A355" t="str">
            <v>au57305</v>
          </cell>
          <cell r="B355" t="str">
            <v>mt21120</v>
          </cell>
          <cell r="C355" t="str">
            <v>Placa Superboard 2440*1220*8mm</v>
          </cell>
          <cell r="D355">
            <v>0.33593120128997583</v>
          </cell>
          <cell r="E355" t="str">
            <v>un</v>
          </cell>
          <cell r="F355">
            <v>37816</v>
          </cell>
          <cell r="G355">
            <v>12704</v>
          </cell>
          <cell r="J355" t="str">
            <v>mt</v>
          </cell>
        </row>
        <row r="356">
          <cell r="A356" t="str">
            <v>au57305</v>
          </cell>
          <cell r="B356" t="str">
            <v>mt21130</v>
          </cell>
          <cell r="C356" t="str">
            <v>Perfil vertical paral 89 aleta 40mm</v>
          </cell>
          <cell r="D356">
            <v>0.76</v>
          </cell>
          <cell r="E356" t="str">
            <v>un</v>
          </cell>
          <cell r="F356">
            <v>14731.999999999998</v>
          </cell>
          <cell r="G356">
            <v>11197</v>
          </cell>
          <cell r="J356" t="str">
            <v>mt</v>
          </cell>
        </row>
        <row r="357">
          <cell r="A357" t="str">
            <v>au57305</v>
          </cell>
          <cell r="B357" t="str">
            <v>mt21140</v>
          </cell>
          <cell r="C357" t="str">
            <v>Perfil horizontal canal 90</v>
          </cell>
          <cell r="D357">
            <v>0.34</v>
          </cell>
          <cell r="E357" t="str">
            <v>un</v>
          </cell>
          <cell r="F357">
            <v>9164</v>
          </cell>
          <cell r="G357">
            <v>3116</v>
          </cell>
          <cell r="J357" t="str">
            <v>mt</v>
          </cell>
        </row>
        <row r="358">
          <cell r="A358" t="str">
            <v>au57305</v>
          </cell>
          <cell r="B358" t="str">
            <v>mt13110</v>
          </cell>
          <cell r="C358" t="str">
            <v>Tornillo con chazo</v>
          </cell>
          <cell r="D358">
            <v>2</v>
          </cell>
          <cell r="E358" t="str">
            <v>un</v>
          </cell>
          <cell r="F358">
            <v>28.999999999999996</v>
          </cell>
          <cell r="G358">
            <v>58</v>
          </cell>
          <cell r="J358" t="str">
            <v>mt</v>
          </cell>
        </row>
        <row r="359">
          <cell r="A359" t="str">
            <v>au57305</v>
          </cell>
          <cell r="B359" t="str">
            <v>mt13120</v>
          </cell>
          <cell r="C359" t="str">
            <v>Tornillo extraplano</v>
          </cell>
          <cell r="D359">
            <v>1.4</v>
          </cell>
          <cell r="E359" t="str">
            <v>un</v>
          </cell>
          <cell r="F359">
            <v>632.19999999999993</v>
          </cell>
          <cell r="G359">
            <v>886</v>
          </cell>
          <cell r="J359" t="str">
            <v>mt</v>
          </cell>
        </row>
        <row r="360">
          <cell r="A360" t="str">
            <v>au57305</v>
          </cell>
          <cell r="B360" t="str">
            <v>mt13130</v>
          </cell>
          <cell r="C360" t="str">
            <v>Tornillo estandar No. 6x1"</v>
          </cell>
          <cell r="D360">
            <v>23</v>
          </cell>
          <cell r="E360" t="str">
            <v>un</v>
          </cell>
          <cell r="F360">
            <v>15.079999999999998</v>
          </cell>
          <cell r="G360">
            <v>347</v>
          </cell>
          <cell r="J360" t="str">
            <v>mt</v>
          </cell>
        </row>
        <row r="361">
          <cell r="A361" t="str">
            <v>au57305</v>
          </cell>
          <cell r="B361" t="str">
            <v>mt21110</v>
          </cell>
          <cell r="C361" t="str">
            <v>Lana de vidrio 3-1/2"</v>
          </cell>
          <cell r="D361">
            <v>0.06</v>
          </cell>
          <cell r="E361" t="str">
            <v>rollo</v>
          </cell>
          <cell r="F361">
            <v>169244</v>
          </cell>
          <cell r="G361">
            <v>10155</v>
          </cell>
          <cell r="J361" t="str">
            <v>mt</v>
          </cell>
        </row>
        <row r="362">
          <cell r="A362" t="str">
            <v>au57305</v>
          </cell>
          <cell r="B362" t="str">
            <v>mt12510</v>
          </cell>
          <cell r="C362" t="str">
            <v>Adhesivo epoxico</v>
          </cell>
          <cell r="D362">
            <v>0.05</v>
          </cell>
          <cell r="E362" t="str">
            <v>kg</v>
          </cell>
          <cell r="F362">
            <v>3479.9999999999995</v>
          </cell>
          <cell r="G362">
            <v>174</v>
          </cell>
          <cell r="J362" t="str">
            <v>mt</v>
          </cell>
        </row>
        <row r="363">
          <cell r="A363" t="str">
            <v>au57305</v>
          </cell>
          <cell r="B363" t="str">
            <v>mt12520</v>
          </cell>
          <cell r="C363" t="str">
            <v>Masilla acrilica para interiores</v>
          </cell>
          <cell r="D363">
            <v>0.05</v>
          </cell>
          <cell r="E363" t="str">
            <v>cuñ</v>
          </cell>
          <cell r="F363">
            <v>45124</v>
          </cell>
          <cell r="G363">
            <v>2257</v>
          </cell>
          <cell r="J363" t="str">
            <v>mt</v>
          </cell>
        </row>
        <row r="364">
          <cell r="A364" t="str">
            <v>au57305</v>
          </cell>
          <cell r="B364" t="str">
            <v>mt21100</v>
          </cell>
          <cell r="C364" t="str">
            <v>Cinta de fibra de vidrio x 90m</v>
          </cell>
          <cell r="D364">
            <v>8.0000000000000002E-3</v>
          </cell>
          <cell r="E364" t="str">
            <v>rollo</v>
          </cell>
          <cell r="F364">
            <v>10324</v>
          </cell>
          <cell r="G364">
            <v>83</v>
          </cell>
          <cell r="J364" t="str">
            <v>mt</v>
          </cell>
        </row>
        <row r="365">
          <cell r="A365">
            <v>0</v>
          </cell>
          <cell r="C365" t="str">
            <v>DIRECTO:  40,977 / m2</v>
          </cell>
          <cell r="E365">
            <v>0</v>
          </cell>
          <cell r="F365">
            <v>0</v>
          </cell>
          <cell r="G365">
            <v>0</v>
          </cell>
          <cell r="J365">
            <v>0</v>
          </cell>
        </row>
        <row r="366">
          <cell r="A366">
            <v>0</v>
          </cell>
          <cell r="C366">
            <v>0</v>
          </cell>
          <cell r="E366">
            <v>0</v>
          </cell>
          <cell r="F366">
            <v>0</v>
          </cell>
          <cell r="G366">
            <v>0</v>
          </cell>
          <cell r="J366">
            <v>0</v>
          </cell>
        </row>
        <row r="367">
          <cell r="A367" t="str">
            <v>au57310</v>
          </cell>
          <cell r="B367" t="str">
            <v>au57310</v>
          </cell>
          <cell r="C367" t="str">
            <v>Aux materiales para cielo en tablayeso</v>
          </cell>
          <cell r="E367" t="str">
            <v>m2</v>
          </cell>
          <cell r="F367">
            <v>0</v>
          </cell>
          <cell r="G367">
            <v>24741</v>
          </cell>
          <cell r="J367" t="str">
            <v>au</v>
          </cell>
        </row>
        <row r="368">
          <cell r="A368" t="str">
            <v>au57310</v>
          </cell>
          <cell r="B368" t="str">
            <v>mt21125</v>
          </cell>
          <cell r="C368" t="str">
            <v>Placa de yeso 3/8" (166132)</v>
          </cell>
          <cell r="D368">
            <v>0.35272776135447464</v>
          </cell>
          <cell r="E368" t="str">
            <v>un</v>
          </cell>
          <cell r="F368">
            <v>18792</v>
          </cell>
          <cell r="G368">
            <v>6629</v>
          </cell>
          <cell r="J368" t="str">
            <v>mt</v>
          </cell>
        </row>
        <row r="369">
          <cell r="A369" t="str">
            <v>au57310</v>
          </cell>
          <cell r="B369" t="str">
            <v>mt21150</v>
          </cell>
          <cell r="C369" t="str">
            <v>Perfil vertical paral 39</v>
          </cell>
          <cell r="D369">
            <v>0.56000000000000005</v>
          </cell>
          <cell r="E369" t="str">
            <v>un</v>
          </cell>
          <cell r="F369">
            <v>5568</v>
          </cell>
          <cell r="G369">
            <v>3119</v>
          </cell>
          <cell r="J369" t="str">
            <v>mt</v>
          </cell>
        </row>
        <row r="370">
          <cell r="A370" t="str">
            <v>au57310</v>
          </cell>
          <cell r="B370" t="str">
            <v>mt21160</v>
          </cell>
          <cell r="C370" t="str">
            <v>Perfil omega</v>
          </cell>
          <cell r="D370">
            <v>0.81</v>
          </cell>
          <cell r="E370" t="str">
            <v>un</v>
          </cell>
          <cell r="F370">
            <v>5220</v>
          </cell>
          <cell r="G370">
            <v>4229</v>
          </cell>
          <cell r="J370" t="str">
            <v>mt</v>
          </cell>
        </row>
        <row r="371">
          <cell r="A371" t="str">
            <v>au57310</v>
          </cell>
          <cell r="B371" t="str">
            <v>mt21170</v>
          </cell>
          <cell r="C371" t="str">
            <v>Angulo perimetral C20 1"x1"</v>
          </cell>
          <cell r="D371">
            <v>0.42</v>
          </cell>
          <cell r="E371" t="str">
            <v>un</v>
          </cell>
          <cell r="F371">
            <v>2320</v>
          </cell>
          <cell r="G371">
            <v>975</v>
          </cell>
          <cell r="J371" t="str">
            <v>mt</v>
          </cell>
        </row>
        <row r="372">
          <cell r="A372" t="str">
            <v>au57310</v>
          </cell>
          <cell r="B372" t="str">
            <v>mt13110</v>
          </cell>
          <cell r="C372" t="str">
            <v>Tornillo con chazo</v>
          </cell>
          <cell r="D372">
            <v>1.64</v>
          </cell>
          <cell r="E372" t="str">
            <v>un</v>
          </cell>
          <cell r="F372">
            <v>28.999999999999996</v>
          </cell>
          <cell r="G372">
            <v>48</v>
          </cell>
          <cell r="J372" t="str">
            <v>mt</v>
          </cell>
        </row>
        <row r="373">
          <cell r="A373" t="str">
            <v>au57310</v>
          </cell>
          <cell r="B373" t="str">
            <v>mt13120</v>
          </cell>
          <cell r="C373" t="str">
            <v>Tornillo extraplano</v>
          </cell>
          <cell r="D373">
            <v>11.5</v>
          </cell>
          <cell r="E373" t="str">
            <v>un</v>
          </cell>
          <cell r="F373">
            <v>632.19999999999993</v>
          </cell>
          <cell r="G373">
            <v>7271</v>
          </cell>
          <cell r="J373" t="str">
            <v>mt</v>
          </cell>
        </row>
        <row r="374">
          <cell r="A374" t="str">
            <v>au57310</v>
          </cell>
          <cell r="B374" t="str">
            <v>mt13130</v>
          </cell>
          <cell r="C374" t="str">
            <v>Tornillo estandar No. 6x1"</v>
          </cell>
          <cell r="D374">
            <v>8.6</v>
          </cell>
          <cell r="E374" t="str">
            <v>un</v>
          </cell>
          <cell r="F374">
            <v>15.079999999999998</v>
          </cell>
          <cell r="G374">
            <v>130</v>
          </cell>
          <cell r="J374" t="str">
            <v>mt</v>
          </cell>
        </row>
        <row r="375">
          <cell r="A375" t="str">
            <v>au57310</v>
          </cell>
          <cell r="B375" t="str">
            <v>mt12520</v>
          </cell>
          <cell r="C375" t="str">
            <v>Masilla acrilica para interiores</v>
          </cell>
          <cell r="D375">
            <v>0.05</v>
          </cell>
          <cell r="E375" t="str">
            <v>cuñ</v>
          </cell>
          <cell r="F375">
            <v>45124</v>
          </cell>
          <cell r="G375">
            <v>2257</v>
          </cell>
          <cell r="J375" t="str">
            <v>mt</v>
          </cell>
        </row>
        <row r="376">
          <cell r="A376" t="str">
            <v>au57310</v>
          </cell>
          <cell r="B376" t="str">
            <v>mt21100</v>
          </cell>
          <cell r="C376" t="str">
            <v>Cinta de fibra de vidrio x 90m</v>
          </cell>
          <cell r="D376">
            <v>8.0000000000000002E-3</v>
          </cell>
          <cell r="E376" t="str">
            <v>rollo</v>
          </cell>
          <cell r="F376">
            <v>10324</v>
          </cell>
          <cell r="G376">
            <v>83</v>
          </cell>
          <cell r="J376" t="str">
            <v>mt</v>
          </cell>
        </row>
        <row r="377">
          <cell r="A377">
            <v>0</v>
          </cell>
          <cell r="C377" t="str">
            <v>DIRECTO:  24,741 / m2</v>
          </cell>
          <cell r="E377">
            <v>0</v>
          </cell>
          <cell r="F377">
            <v>0</v>
          </cell>
          <cell r="G377">
            <v>0</v>
          </cell>
          <cell r="J377">
            <v>0</v>
          </cell>
        </row>
        <row r="378">
          <cell r="A378">
            <v>0</v>
          </cell>
          <cell r="C378">
            <v>0</v>
          </cell>
          <cell r="E378">
            <v>0</v>
          </cell>
          <cell r="F378">
            <v>0</v>
          </cell>
          <cell r="G378">
            <v>0</v>
          </cell>
          <cell r="J378">
            <v>0</v>
          </cell>
        </row>
      </sheetData>
      <sheetData sheetId="7">
        <row r="1">
          <cell r="D1" t="str">
            <v>clave</v>
          </cell>
          <cell r="E1" t="str">
            <v>MATERIALES</v>
          </cell>
          <cell r="F1" t="str">
            <v>UNIDAD</v>
          </cell>
          <cell r="G1" t="str">
            <v>VALOR CON IVA</v>
          </cell>
          <cell r="H1" t="str">
            <v>IVA</v>
          </cell>
          <cell r="I1" t="str">
            <v>PRECIO SIN IVA</v>
          </cell>
          <cell r="J1" t="str">
            <v>tipo</v>
          </cell>
        </row>
        <row r="2">
          <cell r="D2" t="str">
            <v>au10000</v>
          </cell>
          <cell r="E2" t="str">
            <v>Aux MO ayudante</v>
          </cell>
          <cell r="F2" t="str">
            <v>hr</v>
          </cell>
          <cell r="G2">
            <v>5080</v>
          </cell>
          <cell r="I2">
            <v>5080</v>
          </cell>
          <cell r="J2" t="str">
            <v>mo</v>
          </cell>
        </row>
        <row r="3">
          <cell r="D3" t="str">
            <v>au10100</v>
          </cell>
          <cell r="E3" t="str">
            <v>Aux MO oficial obra negra</v>
          </cell>
          <cell r="F3" t="str">
            <v>hr</v>
          </cell>
          <cell r="G3">
            <v>7619</v>
          </cell>
          <cell r="I3">
            <v>7619</v>
          </cell>
          <cell r="J3" t="str">
            <v>mo</v>
          </cell>
        </row>
        <row r="4">
          <cell r="D4" t="str">
            <v>au10200</v>
          </cell>
          <cell r="E4" t="str">
            <v>Aux MO oficial obra blanca</v>
          </cell>
          <cell r="F4" t="str">
            <v>hr</v>
          </cell>
          <cell r="G4">
            <v>10159</v>
          </cell>
          <cell r="I4">
            <v>10159</v>
          </cell>
          <cell r="J4" t="str">
            <v>mo</v>
          </cell>
        </row>
        <row r="5">
          <cell r="D5" t="str">
            <v>au10220</v>
          </cell>
          <cell r="E5" t="str">
            <v>Aux MO celador</v>
          </cell>
          <cell r="F5" t="str">
            <v>hr</v>
          </cell>
          <cell r="G5">
            <v>6858</v>
          </cell>
          <cell r="I5">
            <v>6858</v>
          </cell>
          <cell r="J5" t="str">
            <v>mo</v>
          </cell>
        </row>
        <row r="6">
          <cell r="D6" t="str">
            <v>au10250</v>
          </cell>
          <cell r="E6" t="str">
            <v>Aux MO oficial obra electrica</v>
          </cell>
          <cell r="F6" t="str">
            <v>hr</v>
          </cell>
          <cell r="G6">
            <v>10159</v>
          </cell>
          <cell r="I6">
            <v>10159</v>
          </cell>
          <cell r="J6" t="str">
            <v>mo</v>
          </cell>
        </row>
        <row r="7">
          <cell r="D7" t="str">
            <v>au10260</v>
          </cell>
          <cell r="E7" t="str">
            <v>Aux MO oficial carpintero</v>
          </cell>
          <cell r="F7" t="str">
            <v>hr</v>
          </cell>
          <cell r="G7">
            <v>12901.168</v>
          </cell>
          <cell r="H7">
            <v>1.6E-2</v>
          </cell>
          <cell r="I7">
            <v>12698</v>
          </cell>
          <cell r="J7" t="str">
            <v>mo</v>
          </cell>
        </row>
        <row r="8">
          <cell r="D8" t="str">
            <v>au10270</v>
          </cell>
          <cell r="E8" t="str">
            <v>Aux MO oficial plomero</v>
          </cell>
          <cell r="F8" t="str">
            <v>hr</v>
          </cell>
          <cell r="G8">
            <v>12698</v>
          </cell>
          <cell r="I8">
            <v>12698</v>
          </cell>
          <cell r="J8" t="str">
            <v>mo</v>
          </cell>
        </row>
        <row r="9">
          <cell r="D9" t="str">
            <v>au10300</v>
          </cell>
          <cell r="E9" t="str">
            <v>Aux andamios metalicos tijera 2 cuerpos</v>
          </cell>
          <cell r="F9" t="str">
            <v>dia</v>
          </cell>
          <cell r="G9">
            <v>2654</v>
          </cell>
          <cell r="I9">
            <v>2654</v>
          </cell>
        </row>
        <row r="10">
          <cell r="D10" t="str">
            <v>au10400</v>
          </cell>
          <cell r="E10" t="str">
            <v>Aux concreto 1500 psi - obra -3/4"</v>
          </cell>
          <cell r="F10" t="str">
            <v>m3</v>
          </cell>
          <cell r="G10">
            <v>211340</v>
          </cell>
          <cell r="I10">
            <v>211340</v>
          </cell>
        </row>
        <row r="11">
          <cell r="D11" t="str">
            <v>au10700</v>
          </cell>
          <cell r="E11" t="str">
            <v>Aux concreto 3000 psi -obra- 3/4"</v>
          </cell>
          <cell r="F11" t="str">
            <v>m3</v>
          </cell>
          <cell r="G11">
            <v>271081</v>
          </cell>
          <cell r="I11">
            <v>271081</v>
          </cell>
        </row>
        <row r="12">
          <cell r="D12" t="str">
            <v>au10800</v>
          </cell>
          <cell r="E12" t="str">
            <v>Aux concreto 3500 psi -obra- 3/4"</v>
          </cell>
          <cell r="F12" t="str">
            <v>m3</v>
          </cell>
          <cell r="G12">
            <v>291298</v>
          </cell>
          <cell r="I12">
            <v>291298</v>
          </cell>
        </row>
        <row r="13">
          <cell r="D13" t="str">
            <v>au10810</v>
          </cell>
          <cell r="E13" t="str">
            <v>Aux concreto 4000 psi -obra- 3/4"</v>
          </cell>
          <cell r="F13" t="str">
            <v>m3</v>
          </cell>
          <cell r="G13">
            <v>318187</v>
          </cell>
          <cell r="I13">
            <v>318187</v>
          </cell>
        </row>
        <row r="14">
          <cell r="D14" t="str">
            <v>au10820</v>
          </cell>
          <cell r="E14" t="str">
            <v>Aux concreto 5000 psi -obra- 3/4"</v>
          </cell>
          <cell r="F14" t="str">
            <v>m3</v>
          </cell>
          <cell r="G14">
            <v>360470</v>
          </cell>
          <cell r="I14">
            <v>360470</v>
          </cell>
        </row>
        <row r="15">
          <cell r="D15" t="str">
            <v>au10900</v>
          </cell>
          <cell r="E15" t="str">
            <v>Aux concreto 3000 psi -obra- 3/8"</v>
          </cell>
          <cell r="F15" t="str">
            <v>m3</v>
          </cell>
          <cell r="G15">
            <v>309658</v>
          </cell>
          <cell r="I15">
            <v>309658</v>
          </cell>
        </row>
        <row r="16">
          <cell r="D16" t="str">
            <v>au11000</v>
          </cell>
          <cell r="E16" t="str">
            <v>Aux curado concreto</v>
          </cell>
          <cell r="F16" t="str">
            <v>m2</v>
          </cell>
          <cell r="G16">
            <v>1490</v>
          </cell>
          <cell r="I16">
            <v>1490</v>
          </cell>
        </row>
        <row r="17">
          <cell r="D17" t="str">
            <v>au11100</v>
          </cell>
          <cell r="E17" t="str">
            <v>Aux formaleta lateral</v>
          </cell>
          <cell r="F17" t="str">
            <v>m</v>
          </cell>
          <cell r="G17">
            <v>4770</v>
          </cell>
          <cell r="I17">
            <v>4770</v>
          </cell>
        </row>
        <row r="18">
          <cell r="D18" t="str">
            <v>au11110</v>
          </cell>
          <cell r="E18" t="str">
            <v>Aux formaleta lateral para bordes de losa h = 50 cm</v>
          </cell>
          <cell r="F18" t="str">
            <v>m</v>
          </cell>
          <cell r="G18">
            <v>9353</v>
          </cell>
          <cell r="I18">
            <v>9353</v>
          </cell>
        </row>
        <row r="19">
          <cell r="D19" t="str">
            <v>au11200</v>
          </cell>
          <cell r="E19" t="str">
            <v>Aux desmoldante -separol-</v>
          </cell>
          <cell r="F19" t="str">
            <v>m2</v>
          </cell>
          <cell r="G19">
            <v>569</v>
          </cell>
          <cell r="I19">
            <v>569</v>
          </cell>
        </row>
        <row r="20">
          <cell r="D20" t="str">
            <v>au11300</v>
          </cell>
          <cell r="E20" t="str">
            <v>Aux formaleta metalica muro-m2 contac-</v>
          </cell>
          <cell r="F20" t="str">
            <v>m2</v>
          </cell>
          <cell r="G20">
            <v>8096</v>
          </cell>
          <cell r="I20">
            <v>8096</v>
          </cell>
        </row>
        <row r="21">
          <cell r="D21" t="str">
            <v>au11500</v>
          </cell>
          <cell r="E21" t="str">
            <v>Aux formaleta losa tradicional hasta h=3 m</v>
          </cell>
          <cell r="F21" t="str">
            <v>m2</v>
          </cell>
          <cell r="G21">
            <v>13817</v>
          </cell>
          <cell r="I21">
            <v>13817</v>
          </cell>
        </row>
        <row r="22">
          <cell r="D22" t="str">
            <v>au11700</v>
          </cell>
          <cell r="E22" t="str">
            <v>Aux mortero de pega 1:4</v>
          </cell>
          <cell r="F22" t="str">
            <v>m3</v>
          </cell>
          <cell r="G22">
            <v>246314</v>
          </cell>
          <cell r="I22">
            <v>246314</v>
          </cell>
        </row>
        <row r="23">
          <cell r="D23" t="str">
            <v>au11710</v>
          </cell>
          <cell r="E23" t="str">
            <v>Aux mortero de pega 1:4 con cemento blanco</v>
          </cell>
          <cell r="F23" t="str">
            <v>m3</v>
          </cell>
          <cell r="G23">
            <v>335569</v>
          </cell>
          <cell r="I23">
            <v>335569</v>
          </cell>
        </row>
        <row r="24">
          <cell r="D24" t="str">
            <v>au11800</v>
          </cell>
          <cell r="E24" t="str">
            <v>Aux mortero de revoque 1:4:1/4</v>
          </cell>
          <cell r="F24" t="str">
            <v>m3</v>
          </cell>
          <cell r="G24">
            <v>266502</v>
          </cell>
          <cell r="I24">
            <v>266502</v>
          </cell>
        </row>
        <row r="25">
          <cell r="D25" t="str">
            <v>au11900</v>
          </cell>
          <cell r="E25" t="str">
            <v>Aux mortero de pega 1:4 impermeabilizado</v>
          </cell>
          <cell r="F25" t="str">
            <v>m3</v>
          </cell>
          <cell r="G25">
            <v>330762</v>
          </cell>
          <cell r="I25">
            <v>330762</v>
          </cell>
        </row>
        <row r="26">
          <cell r="D26" t="str">
            <v>au12300</v>
          </cell>
          <cell r="E26" t="str">
            <v>Aux grouting concreto 3/8 - 210kg/cm2</v>
          </cell>
          <cell r="F26" t="str">
            <v>m3</v>
          </cell>
          <cell r="G26">
            <v>313012</v>
          </cell>
          <cell r="I26">
            <v>313012</v>
          </cell>
        </row>
        <row r="27">
          <cell r="D27" t="str">
            <v>au12400</v>
          </cell>
          <cell r="E27" t="str">
            <v>Aux grouting concreto 3/8 - 120kg/cm2</v>
          </cell>
          <cell r="F27" t="str">
            <v>m3</v>
          </cell>
          <cell r="G27">
            <v>249758</v>
          </cell>
          <cell r="I27">
            <v>249758</v>
          </cell>
        </row>
        <row r="28">
          <cell r="D28" t="str">
            <v>au12800</v>
          </cell>
          <cell r="E28" t="str">
            <v>Aux acero de refuerzo</v>
          </cell>
          <cell r="F28" t="str">
            <v>kg</v>
          </cell>
          <cell r="G28">
            <v>3210</v>
          </cell>
          <cell r="I28">
            <v>3210</v>
          </cell>
        </row>
        <row r="29">
          <cell r="D29" t="str">
            <v>au56700</v>
          </cell>
          <cell r="E29" t="str">
            <v>Aux malla electrosoldada d50</v>
          </cell>
          <cell r="F29" t="str">
            <v>m2</v>
          </cell>
          <cell r="G29">
            <v>3452</v>
          </cell>
          <cell r="I29">
            <v>3452</v>
          </cell>
        </row>
        <row r="30">
          <cell r="D30" t="str">
            <v>au56710</v>
          </cell>
          <cell r="E30" t="str">
            <v>Aux malla electrosoldada d84</v>
          </cell>
          <cell r="F30" t="str">
            <v>m2</v>
          </cell>
          <cell r="G30">
            <v>5254</v>
          </cell>
          <cell r="I30">
            <v>5254</v>
          </cell>
        </row>
        <row r="31">
          <cell r="D31" t="str">
            <v>au56720</v>
          </cell>
          <cell r="E31" t="str">
            <v>Aux malla electrosoldada d131</v>
          </cell>
          <cell r="F31" t="str">
            <v>m2</v>
          </cell>
          <cell r="G31">
            <v>7867</v>
          </cell>
          <cell r="I31">
            <v>7867</v>
          </cell>
        </row>
        <row r="32">
          <cell r="D32" t="str">
            <v>au56800</v>
          </cell>
          <cell r="E32" t="str">
            <v>Dovelas para muros e: 0.20</v>
          </cell>
          <cell r="F32" t="str">
            <v>m</v>
          </cell>
          <cell r="G32">
            <v>15719</v>
          </cell>
          <cell r="I32">
            <v>15719</v>
          </cell>
        </row>
        <row r="33">
          <cell r="D33" t="str">
            <v>au56900</v>
          </cell>
          <cell r="E33" t="str">
            <v>Dovelas para muros e: 0.15</v>
          </cell>
          <cell r="F33" t="str">
            <v>m</v>
          </cell>
          <cell r="G33">
            <v>13515</v>
          </cell>
          <cell r="I33">
            <v>13515</v>
          </cell>
        </row>
        <row r="34">
          <cell r="D34" t="str">
            <v>au57200</v>
          </cell>
          <cell r="E34" t="str">
            <v>Aux muro bloque no.4</v>
          </cell>
          <cell r="F34" t="str">
            <v>m2</v>
          </cell>
          <cell r="G34">
            <v>34399</v>
          </cell>
          <cell r="I34">
            <v>34399</v>
          </cell>
        </row>
        <row r="35">
          <cell r="D35" t="str">
            <v>au57300</v>
          </cell>
          <cell r="E35" t="str">
            <v>Aux materiales para muro en superboard 2c</v>
          </cell>
          <cell r="F35" t="str">
            <v>m2</v>
          </cell>
          <cell r="G35">
            <v>57765</v>
          </cell>
          <cell r="I35">
            <v>57765</v>
          </cell>
        </row>
        <row r="36">
          <cell r="D36" t="str">
            <v>au57305</v>
          </cell>
          <cell r="E36" t="str">
            <v>Aux materiales para muro en superboard 1c</v>
          </cell>
          <cell r="F36" t="str">
            <v>m2</v>
          </cell>
          <cell r="G36">
            <v>40977</v>
          </cell>
          <cell r="I36">
            <v>40977</v>
          </cell>
        </row>
        <row r="37">
          <cell r="D37" t="str">
            <v>au57310</v>
          </cell>
          <cell r="E37" t="str">
            <v>Aux materiales para cielo en tablayeso</v>
          </cell>
          <cell r="F37" t="str">
            <v>m2</v>
          </cell>
          <cell r="G37">
            <v>24741</v>
          </cell>
          <cell r="I37">
            <v>24741</v>
          </cell>
        </row>
        <row r="38">
          <cell r="D38" t="str">
            <v>eq10100</v>
          </cell>
          <cell r="E38" t="str">
            <v>Alineadores</v>
          </cell>
          <cell r="F38" t="str">
            <v>dia</v>
          </cell>
          <cell r="G38">
            <v>1844.3999999999999</v>
          </cell>
          <cell r="H38">
            <v>0.16</v>
          </cell>
          <cell r="I38">
            <v>1590</v>
          </cell>
        </row>
        <row r="39">
          <cell r="D39" t="str">
            <v>eq10400</v>
          </cell>
          <cell r="E39" t="str">
            <v>Andamio 1.5x1.2 de tijera (2 marcos + 2 tijeras) 1 cuerpo</v>
          </cell>
          <cell r="F39" t="str">
            <v>dia</v>
          </cell>
          <cell r="G39">
            <v>846.8</v>
          </cell>
          <cell r="H39">
            <v>0.16</v>
          </cell>
          <cell r="I39">
            <v>730</v>
          </cell>
        </row>
        <row r="40">
          <cell r="D40" t="str">
            <v>eq10600</v>
          </cell>
          <cell r="E40" t="str">
            <v>Angulos esquinero(unir tapas)</v>
          </cell>
          <cell r="F40" t="str">
            <v>dia</v>
          </cell>
          <cell r="G40">
            <v>491.84</v>
          </cell>
          <cell r="H40">
            <v>0.16</v>
          </cell>
          <cell r="I40">
            <v>424</v>
          </cell>
        </row>
        <row r="41">
          <cell r="D41" t="str">
            <v>eq11600</v>
          </cell>
          <cell r="E41" t="str">
            <v>Cercha metalica de 3.00 m</v>
          </cell>
          <cell r="F41" t="str">
            <v>dia</v>
          </cell>
          <cell r="G41">
            <v>294.64</v>
          </cell>
          <cell r="H41">
            <v>0.16</v>
          </cell>
          <cell r="I41">
            <v>254</v>
          </cell>
        </row>
        <row r="42">
          <cell r="D42" t="str">
            <v>eq12900</v>
          </cell>
          <cell r="E42" t="str">
            <v>Vibrocompactador tipo canguro</v>
          </cell>
          <cell r="F42" t="str">
            <v>dia</v>
          </cell>
          <cell r="G42">
            <v>58545.2</v>
          </cell>
          <cell r="H42">
            <v>0.16</v>
          </cell>
          <cell r="I42">
            <v>50470</v>
          </cell>
        </row>
        <row r="43">
          <cell r="D43" t="str">
            <v>eq13100</v>
          </cell>
          <cell r="E43" t="str">
            <v>Coches de llantas</v>
          </cell>
          <cell r="F43" t="str">
            <v>dia</v>
          </cell>
          <cell r="G43">
            <v>1905.8799999999999</v>
          </cell>
          <cell r="H43">
            <v>0.16</v>
          </cell>
          <cell r="I43">
            <v>1643</v>
          </cell>
        </row>
        <row r="44">
          <cell r="D44" t="str">
            <v>eq13300</v>
          </cell>
          <cell r="E44" t="str">
            <v>Concretadora obra 2 sacos electrica</v>
          </cell>
          <cell r="F44" t="str">
            <v>dia</v>
          </cell>
          <cell r="G44">
            <v>43036</v>
          </cell>
          <cell r="H44">
            <v>0.16</v>
          </cell>
          <cell r="I44">
            <v>37100</v>
          </cell>
        </row>
        <row r="45">
          <cell r="D45" t="str">
            <v>eq13400</v>
          </cell>
          <cell r="E45" t="str">
            <v>Corbata 0.60 m</v>
          </cell>
          <cell r="F45" t="str">
            <v>dia</v>
          </cell>
          <cell r="G45">
            <v>147.32</v>
          </cell>
          <cell r="H45">
            <v>0.16</v>
          </cell>
          <cell r="I45">
            <v>127</v>
          </cell>
        </row>
        <row r="46">
          <cell r="D46" t="str">
            <v>eq13500</v>
          </cell>
          <cell r="E46" t="str">
            <v>Cuña perno en t</v>
          </cell>
          <cell r="F46" t="str">
            <v>dia</v>
          </cell>
          <cell r="G46">
            <v>27.839999999999996</v>
          </cell>
          <cell r="H46">
            <v>0.16</v>
          </cell>
          <cell r="I46">
            <v>24</v>
          </cell>
        </row>
        <row r="47">
          <cell r="D47" t="str">
            <v>eq14700</v>
          </cell>
          <cell r="E47" t="str">
            <v>Formaleta entrepiso</v>
          </cell>
          <cell r="F47" t="str">
            <v>m2</v>
          </cell>
          <cell r="G47">
            <v>6691.9072000000015</v>
          </cell>
          <cell r="I47">
            <v>6691.9072000000015</v>
          </cell>
        </row>
        <row r="48">
          <cell r="D48" t="str">
            <v>eq14900</v>
          </cell>
          <cell r="E48" t="str">
            <v>Formaleta lateral</v>
          </cell>
          <cell r="F48" t="str">
            <v>m</v>
          </cell>
          <cell r="G48">
            <v>4770</v>
          </cell>
          <cell r="I48">
            <v>4770</v>
          </cell>
        </row>
        <row r="49">
          <cell r="D49" t="str">
            <v>eq14950</v>
          </cell>
          <cell r="E49" t="str">
            <v>Tabla en madera comun de 1"x 8"- 3m</v>
          </cell>
          <cell r="F49" t="str">
            <v>un</v>
          </cell>
          <cell r="G49">
            <v>2968</v>
          </cell>
          <cell r="I49">
            <v>2968</v>
          </cell>
        </row>
        <row r="50">
          <cell r="D50" t="str">
            <v>eq14970</v>
          </cell>
          <cell r="E50" t="str">
            <v>Repisa de 0.08x0.05x3 m</v>
          </cell>
          <cell r="F50" t="str">
            <v>un</v>
          </cell>
          <cell r="G50">
            <v>1590</v>
          </cell>
          <cell r="I50">
            <v>1590</v>
          </cell>
        </row>
        <row r="51">
          <cell r="D51" t="str">
            <v>eq15200</v>
          </cell>
          <cell r="E51" t="str">
            <v>Formaleta columna</v>
          </cell>
          <cell r="F51" t="str">
            <v>m2</v>
          </cell>
          <cell r="G51">
            <v>6572.5599999999995</v>
          </cell>
          <cell r="H51">
            <v>0.16</v>
          </cell>
          <cell r="I51">
            <v>5666</v>
          </cell>
        </row>
        <row r="52">
          <cell r="D52" t="str">
            <v>eq20300</v>
          </cell>
          <cell r="E52" t="str">
            <v>Taco metalico de 2.80</v>
          </cell>
          <cell r="F52" t="str">
            <v>dia</v>
          </cell>
          <cell r="G52">
            <v>287.68</v>
          </cell>
          <cell r="H52">
            <v>0.16</v>
          </cell>
          <cell r="I52">
            <v>248</v>
          </cell>
        </row>
        <row r="53">
          <cell r="D53" t="str">
            <v>eq20400</v>
          </cell>
          <cell r="E53" t="str">
            <v>Tabla comun - dias</v>
          </cell>
          <cell r="F53" t="str">
            <v>dia</v>
          </cell>
          <cell r="G53">
            <v>258.21600000000001</v>
          </cell>
          <cell r="H53">
            <v>0.16</v>
          </cell>
          <cell r="I53">
            <v>222.60000000000002</v>
          </cell>
        </row>
        <row r="54">
          <cell r="D54" t="str">
            <v>eq20500</v>
          </cell>
          <cell r="E54" t="str">
            <v>Tabla comun - ml</v>
          </cell>
          <cell r="F54" t="str">
            <v>m</v>
          </cell>
          <cell r="G54">
            <v>3400</v>
          </cell>
          <cell r="I54">
            <v>3400</v>
          </cell>
        </row>
        <row r="55">
          <cell r="D55" t="str">
            <v>eq20800</v>
          </cell>
          <cell r="E55" t="str">
            <v>Tapa esquinera 0.30x0,30x2,40m</v>
          </cell>
          <cell r="F55" t="str">
            <v>dia</v>
          </cell>
          <cell r="G55">
            <v>4885.92</v>
          </cell>
          <cell r="H55">
            <v>0.16</v>
          </cell>
          <cell r="I55">
            <v>4212</v>
          </cell>
        </row>
        <row r="56">
          <cell r="D56" t="str">
            <v>eq20900</v>
          </cell>
          <cell r="E56" t="str">
            <v>Tapa metalica muro 0.60x2,40m</v>
          </cell>
          <cell r="F56" t="str">
            <v>dia</v>
          </cell>
          <cell r="G56">
            <v>2902.3199999999997</v>
          </cell>
          <cell r="H56">
            <v>0.16</v>
          </cell>
          <cell r="I56">
            <v>2502</v>
          </cell>
        </row>
        <row r="57">
          <cell r="D57" t="str">
            <v>eq21500</v>
          </cell>
          <cell r="E57" t="str">
            <v>Tornillos (unir tapas entre si)</v>
          </cell>
          <cell r="F57" t="str">
            <v>un</v>
          </cell>
          <cell r="G57">
            <v>23.2</v>
          </cell>
          <cell r="H57">
            <v>0.16</v>
          </cell>
          <cell r="I57">
            <v>20</v>
          </cell>
        </row>
        <row r="58">
          <cell r="D58" t="str">
            <v>eq22100</v>
          </cell>
          <cell r="E58" t="str">
            <v>Vibrador electrico</v>
          </cell>
          <cell r="F58" t="str">
            <v>dia</v>
          </cell>
          <cell r="G58">
            <v>39894.372000000003</v>
          </cell>
          <cell r="H58">
            <v>0.16</v>
          </cell>
          <cell r="I58">
            <v>34391.700000000004</v>
          </cell>
        </row>
        <row r="59">
          <cell r="D59" t="str">
            <v>eq22500</v>
          </cell>
          <cell r="E59" t="str">
            <v>Media telera 1.35*0.45</v>
          </cell>
          <cell r="F59" t="str">
            <v>dia</v>
          </cell>
          <cell r="G59">
            <v>283.03999999999996</v>
          </cell>
          <cell r="H59">
            <v>0.16</v>
          </cell>
          <cell r="I59">
            <v>244</v>
          </cell>
        </row>
        <row r="60">
          <cell r="D60" t="str">
            <v>eq96200</v>
          </cell>
          <cell r="E60" t="str">
            <v>Pulidora electrica manual</v>
          </cell>
          <cell r="F60" t="str">
            <v>dia</v>
          </cell>
          <cell r="G60">
            <v>22040</v>
          </cell>
          <cell r="H60">
            <v>0.16</v>
          </cell>
          <cell r="I60">
            <v>19000</v>
          </cell>
        </row>
        <row r="61">
          <cell r="D61" t="str">
            <v>eq96300</v>
          </cell>
          <cell r="E61" t="str">
            <v>Cortadora de adobe/bloque</v>
          </cell>
          <cell r="F61" t="str">
            <v>dia</v>
          </cell>
          <cell r="G61">
            <v>23267.535199999998</v>
          </cell>
          <cell r="H61">
            <v>0.16</v>
          </cell>
          <cell r="I61">
            <v>20058.22</v>
          </cell>
        </row>
        <row r="62">
          <cell r="D62" t="str">
            <v>eq96310</v>
          </cell>
          <cell r="E62" t="str">
            <v>Cortadora de baldosin</v>
          </cell>
          <cell r="F62" t="str">
            <v>dia</v>
          </cell>
          <cell r="G62">
            <v>6669.9999999999991</v>
          </cell>
          <cell r="H62">
            <v>0.16</v>
          </cell>
          <cell r="I62">
            <v>5750</v>
          </cell>
        </row>
        <row r="63">
          <cell r="D63" t="str">
            <v>eq96400</v>
          </cell>
          <cell r="E63" t="str">
            <v>Disco diamante para cortadora adobe/bloque</v>
          </cell>
          <cell r="F63" t="str">
            <v>un</v>
          </cell>
          <cell r="G63">
            <v>1144000</v>
          </cell>
          <cell r="I63">
            <v>1144000</v>
          </cell>
        </row>
        <row r="64">
          <cell r="D64" t="str">
            <v>eq96500</v>
          </cell>
          <cell r="E64" t="str">
            <v>Allanadora de 36"</v>
          </cell>
          <cell r="F64" t="str">
            <v>dia</v>
          </cell>
          <cell r="G64">
            <v>80040</v>
          </cell>
          <cell r="H64">
            <v>0.16</v>
          </cell>
          <cell r="I64">
            <v>69000</v>
          </cell>
        </row>
        <row r="65">
          <cell r="D65" t="str">
            <v>eq120200</v>
          </cell>
          <cell r="E65" t="str">
            <v>Cortadora de piso</v>
          </cell>
          <cell r="F65" t="str">
            <v>dia</v>
          </cell>
          <cell r="G65">
            <v>52415.759999999995</v>
          </cell>
          <cell r="H65">
            <v>0.16</v>
          </cell>
          <cell r="I65">
            <v>45186</v>
          </cell>
        </row>
        <row r="66">
          <cell r="D66" t="str">
            <v>eq120300</v>
          </cell>
          <cell r="E66" t="str">
            <v>Corte junta hasta 6 cm</v>
          </cell>
          <cell r="F66" t="str">
            <v>m</v>
          </cell>
          <cell r="G66">
            <v>4474.12</v>
          </cell>
          <cell r="H66">
            <v>0.16</v>
          </cell>
          <cell r="I66">
            <v>3857</v>
          </cell>
        </row>
        <row r="67">
          <cell r="D67" t="str">
            <v>gr10900</v>
          </cell>
          <cell r="E67" t="str">
            <v>Arena concreto</v>
          </cell>
          <cell r="F67" t="str">
            <v>m3</v>
          </cell>
          <cell r="G67">
            <v>42400</v>
          </cell>
          <cell r="I67">
            <v>42400</v>
          </cell>
        </row>
        <row r="68">
          <cell r="D68" t="str">
            <v>gr11000</v>
          </cell>
          <cell r="E68" t="str">
            <v>Arena de pega</v>
          </cell>
          <cell r="F68" t="str">
            <v>m3</v>
          </cell>
          <cell r="G68">
            <v>42400</v>
          </cell>
          <cell r="I68">
            <v>42400</v>
          </cell>
        </row>
        <row r="69">
          <cell r="D69" t="str">
            <v>gr11100</v>
          </cell>
          <cell r="E69" t="str">
            <v>Arena de revoque</v>
          </cell>
          <cell r="F69" t="str">
            <v>m3</v>
          </cell>
          <cell r="G69">
            <v>49184</v>
          </cell>
          <cell r="I69">
            <v>49184</v>
          </cell>
        </row>
        <row r="70">
          <cell r="D70" t="str">
            <v>gr12700</v>
          </cell>
          <cell r="E70" t="str">
            <v>Arenilla</v>
          </cell>
          <cell r="F70" t="str">
            <v>m3</v>
          </cell>
          <cell r="G70">
            <v>16900</v>
          </cell>
          <cell r="I70">
            <v>16900</v>
          </cell>
        </row>
        <row r="71">
          <cell r="D71" t="str">
            <v>gr14000</v>
          </cell>
          <cell r="E71" t="str">
            <v>Sub base granular</v>
          </cell>
          <cell r="F71" t="str">
            <v>m3</v>
          </cell>
          <cell r="G71">
            <v>29000</v>
          </cell>
          <cell r="I71">
            <v>29000</v>
          </cell>
        </row>
        <row r="72">
          <cell r="D72" t="str">
            <v>gr21580</v>
          </cell>
          <cell r="E72" t="str">
            <v>Triturado 1"</v>
          </cell>
          <cell r="F72" t="str">
            <v>m3</v>
          </cell>
          <cell r="G72">
            <v>60000</v>
          </cell>
          <cell r="I72">
            <v>60000</v>
          </cell>
        </row>
        <row r="73">
          <cell r="D73" t="str">
            <v>gr21600</v>
          </cell>
          <cell r="E73" t="str">
            <v>Triturado 3/4</v>
          </cell>
          <cell r="F73" t="str">
            <v>m3</v>
          </cell>
          <cell r="G73">
            <v>52200</v>
          </cell>
          <cell r="H73">
            <v>0.16</v>
          </cell>
          <cell r="I73">
            <v>45000</v>
          </cell>
        </row>
        <row r="74">
          <cell r="D74" t="str">
            <v>gr21700</v>
          </cell>
          <cell r="E74" t="str">
            <v>Triturado 3/8</v>
          </cell>
          <cell r="F74" t="str">
            <v>m3</v>
          </cell>
          <cell r="G74">
            <v>52200</v>
          </cell>
          <cell r="H74">
            <v>0.16</v>
          </cell>
          <cell r="I74">
            <v>45000</v>
          </cell>
        </row>
        <row r="75">
          <cell r="D75" t="str">
            <v>hm15100</v>
          </cell>
          <cell r="E75" t="str">
            <v>Herramienta y equipo menor</v>
          </cell>
          <cell r="F75" t="str">
            <v>%</v>
          </cell>
          <cell r="G75">
            <v>0.03</v>
          </cell>
          <cell r="I75">
            <v>0.03</v>
          </cell>
        </row>
        <row r="76">
          <cell r="D76" t="str">
            <v>mo15000</v>
          </cell>
          <cell r="E76" t="str">
            <v>MO vaciado de pedestales en concreto</v>
          </cell>
          <cell r="F76" t="str">
            <v>m3</v>
          </cell>
          <cell r="G76">
            <v>130000</v>
          </cell>
          <cell r="I76">
            <v>130000</v>
          </cell>
        </row>
        <row r="77">
          <cell r="D77" t="str">
            <v>mo15300</v>
          </cell>
          <cell r="E77" t="str">
            <v>MO vaciado de zapatas</v>
          </cell>
          <cell r="F77" t="str">
            <v>m3</v>
          </cell>
          <cell r="G77">
            <v>90000</v>
          </cell>
          <cell r="I77">
            <v>90000</v>
          </cell>
        </row>
        <row r="78">
          <cell r="D78" t="str">
            <v>mo15310</v>
          </cell>
          <cell r="E78" t="str">
            <v>MO vaciado vigas de fundacion</v>
          </cell>
          <cell r="F78" t="str">
            <v>m3</v>
          </cell>
          <cell r="G78">
            <v>113616</v>
          </cell>
          <cell r="I78">
            <v>113616</v>
          </cell>
        </row>
        <row r="79">
          <cell r="D79" t="str">
            <v>mo15400</v>
          </cell>
          <cell r="E79" t="str">
            <v>MO vaciado de placa de contrapiso</v>
          </cell>
          <cell r="F79" t="str">
            <v>m2</v>
          </cell>
          <cell r="G79">
            <v>15000</v>
          </cell>
          <cell r="I79">
            <v>15000</v>
          </cell>
        </row>
        <row r="80">
          <cell r="D80" t="str">
            <v>mo16000</v>
          </cell>
          <cell r="E80" t="str">
            <v>MO excavacion manual</v>
          </cell>
          <cell r="F80" t="str">
            <v>m3</v>
          </cell>
          <cell r="G80">
            <v>13000</v>
          </cell>
          <cell r="I80">
            <v>13000</v>
          </cell>
        </row>
        <row r="81">
          <cell r="D81" t="str">
            <v>mo16050</v>
          </cell>
          <cell r="E81" t="str">
            <v>MO excavacion manual de pilotes</v>
          </cell>
          <cell r="F81" t="str">
            <v>m3</v>
          </cell>
          <cell r="G81">
            <v>35000</v>
          </cell>
          <cell r="I81">
            <v>35000</v>
          </cell>
        </row>
        <row r="82">
          <cell r="D82" t="str">
            <v>mo16100</v>
          </cell>
          <cell r="E82" t="str">
            <v>MO llenos manuales compactados</v>
          </cell>
          <cell r="F82" t="str">
            <v>un</v>
          </cell>
          <cell r="G82">
            <v>13700</v>
          </cell>
          <cell r="I82">
            <v>13700</v>
          </cell>
        </row>
        <row r="83">
          <cell r="D83" t="str">
            <v>mo16200</v>
          </cell>
          <cell r="E83" t="str">
            <v>MO transporte interno de tuberia</v>
          </cell>
          <cell r="F83" t="str">
            <v>m</v>
          </cell>
          <cell r="G83">
            <v>3100</v>
          </cell>
          <cell r="I83">
            <v>3100</v>
          </cell>
        </row>
        <row r="84">
          <cell r="D84" t="str">
            <v>mo16300</v>
          </cell>
          <cell r="E84" t="str">
            <v>MO instalacion de tuberia</v>
          </cell>
          <cell r="F84" t="str">
            <v>m</v>
          </cell>
          <cell r="G84">
            <v>8050</v>
          </cell>
          <cell r="I84">
            <v>8050</v>
          </cell>
        </row>
        <row r="85">
          <cell r="D85" t="str">
            <v>mo16600</v>
          </cell>
          <cell r="E85" t="str">
            <v>MO curador concreto</v>
          </cell>
          <cell r="F85" t="str">
            <v>m2</v>
          </cell>
          <cell r="G85">
            <v>216</v>
          </cell>
          <cell r="I85">
            <v>216</v>
          </cell>
        </row>
        <row r="86">
          <cell r="D86" t="str">
            <v>mo16700</v>
          </cell>
          <cell r="E86" t="str">
            <v>MO transporte descargue de cemento</v>
          </cell>
          <cell r="F86" t="str">
            <v>un</v>
          </cell>
          <cell r="G86">
            <v>231.67872</v>
          </cell>
          <cell r="I86">
            <v>231.67872</v>
          </cell>
        </row>
        <row r="87">
          <cell r="D87" t="str">
            <v>mo16800</v>
          </cell>
          <cell r="E87" t="str">
            <v>MO desmoldante</v>
          </cell>
          <cell r="F87" t="str">
            <v>m2</v>
          </cell>
          <cell r="G87">
            <v>248.45400000000004</v>
          </cell>
          <cell r="I87">
            <v>248.45400000000004</v>
          </cell>
        </row>
        <row r="88">
          <cell r="D88" t="str">
            <v>mo16900</v>
          </cell>
          <cell r="E88" t="str">
            <v>MO ladrillo tolete</v>
          </cell>
          <cell r="F88" t="str">
            <v>un</v>
          </cell>
          <cell r="G88">
            <v>1400</v>
          </cell>
          <cell r="I88">
            <v>1400</v>
          </cell>
        </row>
        <row r="89">
          <cell r="D89" t="str">
            <v>mo16910</v>
          </cell>
          <cell r="E89" t="str">
            <v>MO ladrillo 10x20x40 revitado 2c</v>
          </cell>
          <cell r="F89" t="str">
            <v>un</v>
          </cell>
          <cell r="G89">
            <v>1100</v>
          </cell>
          <cell r="I89">
            <v>1100</v>
          </cell>
        </row>
        <row r="90">
          <cell r="D90" t="str">
            <v>mo17000</v>
          </cell>
          <cell r="E90" t="str">
            <v>MO operario concretadora</v>
          </cell>
          <cell r="F90" t="str">
            <v>m3</v>
          </cell>
          <cell r="G90">
            <v>5940</v>
          </cell>
          <cell r="I90">
            <v>5940</v>
          </cell>
        </row>
        <row r="91">
          <cell r="D91" t="str">
            <v>mo17100</v>
          </cell>
          <cell r="E91" t="str">
            <v>MO preparación concreto</v>
          </cell>
          <cell r="F91" t="str">
            <v xml:space="preserve"> m3</v>
          </cell>
          <cell r="G91">
            <v>16501.968000000001</v>
          </cell>
          <cell r="I91">
            <v>16501.968000000001</v>
          </cell>
        </row>
        <row r="92">
          <cell r="D92" t="str">
            <v>mo17200</v>
          </cell>
          <cell r="E92" t="str">
            <v>MO transporte interno de material proveniente de las excavaciones</v>
          </cell>
          <cell r="F92" t="str">
            <v xml:space="preserve"> m3</v>
          </cell>
          <cell r="G92">
            <v>5100</v>
          </cell>
          <cell r="I92">
            <v>5100</v>
          </cell>
        </row>
        <row r="93">
          <cell r="D93" t="str">
            <v>mo17300</v>
          </cell>
          <cell r="E93" t="str">
            <v>MO transporte interno de material general</v>
          </cell>
          <cell r="F93" t="str">
            <v>un</v>
          </cell>
          <cell r="G93">
            <v>6000</v>
          </cell>
          <cell r="I93">
            <v>6000</v>
          </cell>
        </row>
        <row r="94">
          <cell r="D94" t="str">
            <v>mo17400</v>
          </cell>
          <cell r="E94" t="str">
            <v>MO acarreo interno de material de playa y agregados</v>
          </cell>
          <cell r="F94" t="str">
            <v xml:space="preserve"> m3</v>
          </cell>
          <cell r="G94">
            <v>5048.0640000000003</v>
          </cell>
          <cell r="I94">
            <v>5048.0640000000003</v>
          </cell>
        </row>
        <row r="95">
          <cell r="D95" t="str">
            <v>mo17500</v>
          </cell>
          <cell r="E95" t="str">
            <v>MO transporte interno cemento</v>
          </cell>
          <cell r="F95" t="str">
            <v>bt</v>
          </cell>
          <cell r="G95">
            <v>216</v>
          </cell>
          <cell r="I95">
            <v>216</v>
          </cell>
        </row>
        <row r="96">
          <cell r="D96" t="str">
            <v>mo17600</v>
          </cell>
          <cell r="E96" t="str">
            <v>MO transporte interno concreto</v>
          </cell>
          <cell r="F96" t="str">
            <v>m3</v>
          </cell>
          <cell r="G96">
            <v>6000</v>
          </cell>
          <cell r="I96">
            <v>6000</v>
          </cell>
        </row>
        <row r="97">
          <cell r="D97" t="str">
            <v>mo17700</v>
          </cell>
          <cell r="E97" t="str">
            <v>MO transporte interno mortero</v>
          </cell>
          <cell r="F97" t="str">
            <v>m3</v>
          </cell>
          <cell r="G97">
            <v>6000</v>
          </cell>
          <cell r="I97">
            <v>6000</v>
          </cell>
        </row>
        <row r="98">
          <cell r="D98" t="str">
            <v>mo17800</v>
          </cell>
          <cell r="E98" t="str">
            <v>MO transporte ladrillo</v>
          </cell>
          <cell r="F98" t="str">
            <v>un</v>
          </cell>
          <cell r="G98">
            <v>108</v>
          </cell>
          <cell r="I98">
            <v>108</v>
          </cell>
        </row>
        <row r="99">
          <cell r="D99" t="str">
            <v>mo18000</v>
          </cell>
          <cell r="E99" t="str">
            <v>MO transporte interno bloque</v>
          </cell>
          <cell r="F99" t="str">
            <v>un</v>
          </cell>
          <cell r="G99">
            <v>140</v>
          </cell>
          <cell r="I99">
            <v>140</v>
          </cell>
        </row>
        <row r="100">
          <cell r="D100" t="str">
            <v>mo18110</v>
          </cell>
          <cell r="E100" t="str">
            <v>MO pega bloque 20x20x40</v>
          </cell>
          <cell r="F100" t="str">
            <v>m2</v>
          </cell>
          <cell r="G100">
            <v>16843.84</v>
          </cell>
          <cell r="I100">
            <v>16843.84</v>
          </cell>
        </row>
        <row r="101">
          <cell r="D101" t="str">
            <v>mo18120</v>
          </cell>
          <cell r="E101" t="str">
            <v>MO pega bloque No.4</v>
          </cell>
          <cell r="F101" t="str">
            <v>m2</v>
          </cell>
          <cell r="G101">
            <v>15978</v>
          </cell>
          <cell r="I101">
            <v>15978</v>
          </cell>
        </row>
        <row r="102">
          <cell r="D102" t="str">
            <v>mo18200</v>
          </cell>
          <cell r="E102" t="str">
            <v>MO transporte interno de geotextil</v>
          </cell>
          <cell r="F102" t="str">
            <v>kg</v>
          </cell>
          <cell r="G102">
            <v>100</v>
          </cell>
          <cell r="I102">
            <v>100</v>
          </cell>
        </row>
        <row r="103">
          <cell r="D103" t="str">
            <v>mo18400</v>
          </cell>
          <cell r="E103" t="str">
            <v>MO colocacion acero refuerzo</v>
          </cell>
          <cell r="F103" t="str">
            <v>kg</v>
          </cell>
          <cell r="G103">
            <v>270</v>
          </cell>
          <cell r="I103">
            <v>270</v>
          </cell>
        </row>
        <row r="104">
          <cell r="D104" t="str">
            <v>mo18410</v>
          </cell>
          <cell r="E104" t="str">
            <v>MO corte y figuracion</v>
          </cell>
          <cell r="F104" t="str">
            <v>kg</v>
          </cell>
          <cell r="G104">
            <v>250</v>
          </cell>
          <cell r="I104">
            <v>250</v>
          </cell>
        </row>
        <row r="105">
          <cell r="D105" t="str">
            <v>mo18500</v>
          </cell>
          <cell r="E105" t="str">
            <v>MO armado y vaciado muro de contencion en concreto</v>
          </cell>
          <cell r="F105" t="str">
            <v>m2</v>
          </cell>
          <cell r="G105">
            <v>17780</v>
          </cell>
          <cell r="I105">
            <v>17780</v>
          </cell>
        </row>
        <row r="106">
          <cell r="D106" t="str">
            <v>mo18550</v>
          </cell>
          <cell r="E106" t="str">
            <v>MO armado y vaciado columna</v>
          </cell>
          <cell r="F106" t="str">
            <v>m3</v>
          </cell>
          <cell r="G106">
            <v>160000</v>
          </cell>
          <cell r="I106">
            <v>160000</v>
          </cell>
        </row>
        <row r="107">
          <cell r="D107" t="str">
            <v>mo19200</v>
          </cell>
          <cell r="E107" t="str">
            <v>MO prestaciones sociales 2 smmlv</v>
          </cell>
          <cell r="F107" t="str">
            <v>%</v>
          </cell>
          <cell r="G107">
            <v>0.8640000000000001</v>
          </cell>
          <cell r="I107">
            <v>0.8640000000000001</v>
          </cell>
        </row>
        <row r="108">
          <cell r="D108" t="str">
            <v>mo19700</v>
          </cell>
          <cell r="E108" t="str">
            <v>MO salario mínimo</v>
          </cell>
          <cell r="F108" t="str">
            <v>mes</v>
          </cell>
          <cell r="G108">
            <v>566700</v>
          </cell>
          <cell r="I108">
            <v>566700</v>
          </cell>
        </row>
        <row r="109">
          <cell r="D109" t="str">
            <v>mo44700</v>
          </cell>
          <cell r="E109" t="str">
            <v>MO colocacion malla electrosoldada</v>
          </cell>
          <cell r="F109" t="str">
            <v>m2</v>
          </cell>
          <cell r="G109">
            <v>270</v>
          </cell>
          <cell r="I109">
            <v>270</v>
          </cell>
        </row>
        <row r="110">
          <cell r="D110" t="str">
            <v>mo46100</v>
          </cell>
          <cell r="E110" t="str">
            <v>MO enchape baldosin estampillado</v>
          </cell>
          <cell r="F110" t="str">
            <v>m2</v>
          </cell>
          <cell r="G110">
            <v>12700</v>
          </cell>
          <cell r="I110">
            <v>12700</v>
          </cell>
        </row>
        <row r="111">
          <cell r="D111" t="str">
            <v>mo46800</v>
          </cell>
          <cell r="E111" t="str">
            <v>MO colocacion rejillas en aluminio para piso</v>
          </cell>
          <cell r="F111" t="str">
            <v>un</v>
          </cell>
          <cell r="G111">
            <v>4368</v>
          </cell>
          <cell r="I111">
            <v>4368</v>
          </cell>
        </row>
        <row r="112">
          <cell r="D112" t="str">
            <v>mo48800</v>
          </cell>
          <cell r="E112" t="str">
            <v>MO pintura acrilica sobre estuco 3 manos</v>
          </cell>
          <cell r="F112" t="str">
            <v>m2</v>
          </cell>
          <cell r="G112">
            <v>6112.08</v>
          </cell>
          <cell r="I112">
            <v>6112.08</v>
          </cell>
        </row>
        <row r="113">
          <cell r="D113" t="str">
            <v>mo48810</v>
          </cell>
          <cell r="E113" t="str">
            <v>MO pintura vinilica cielo 2 manos</v>
          </cell>
          <cell r="F113" t="str">
            <v>m2</v>
          </cell>
          <cell r="G113">
            <v>4889.6639999999998</v>
          </cell>
          <cell r="I113">
            <v>4889.6639999999998</v>
          </cell>
        </row>
        <row r="114">
          <cell r="D114" t="str">
            <v>mo51200</v>
          </cell>
          <cell r="E114" t="str">
            <v>MO instalacion espejos</v>
          </cell>
          <cell r="F114" t="str">
            <v>m2</v>
          </cell>
          <cell r="G114">
            <v>50000</v>
          </cell>
          <cell r="I114">
            <v>50000</v>
          </cell>
        </row>
        <row r="115">
          <cell r="D115" t="str">
            <v>mo57400</v>
          </cell>
          <cell r="E115" t="str">
            <v>MO armado y vaciado losa</v>
          </cell>
          <cell r="F115" t="str">
            <v>m2</v>
          </cell>
          <cell r="G115">
            <v>26000</v>
          </cell>
          <cell r="I115">
            <v>26000</v>
          </cell>
        </row>
        <row r="116">
          <cell r="D116" t="str">
            <v>mo57500</v>
          </cell>
          <cell r="E116" t="str">
            <v>MO armado y vaciado vigas aéreas</v>
          </cell>
          <cell r="F116" t="str">
            <v>m3</v>
          </cell>
          <cell r="G116">
            <v>170000</v>
          </cell>
          <cell r="I116">
            <v>170000</v>
          </cell>
        </row>
        <row r="117">
          <cell r="D117" t="str">
            <v>mo60600</v>
          </cell>
          <cell r="E117" t="str">
            <v>MO revoque/pañete muros</v>
          </cell>
          <cell r="F117" t="str">
            <v>m2</v>
          </cell>
          <cell r="G117">
            <v>5986.8</v>
          </cell>
          <cell r="I117">
            <v>5986.8</v>
          </cell>
        </row>
        <row r="118">
          <cell r="D118" t="str">
            <v>mo60700</v>
          </cell>
          <cell r="E118" t="str">
            <v>MO revoque lineales</v>
          </cell>
          <cell r="F118" t="str">
            <v>m</v>
          </cell>
          <cell r="G118">
            <v>2993.4</v>
          </cell>
          <cell r="I118">
            <v>2993.4</v>
          </cell>
        </row>
        <row r="119">
          <cell r="D119" t="str">
            <v>mo62000</v>
          </cell>
          <cell r="E119" t="str">
            <v>MO dovelas mamposteria bloque 15x20x40</v>
          </cell>
          <cell r="F119" t="str">
            <v>m</v>
          </cell>
          <cell r="G119">
            <v>7150</v>
          </cell>
          <cell r="I119">
            <v>7150</v>
          </cell>
        </row>
        <row r="120">
          <cell r="D120" t="str">
            <v>mo62010</v>
          </cell>
          <cell r="E120" t="str">
            <v>MO dovelas mamposteria bloque 20x20x40</v>
          </cell>
          <cell r="F120" t="str">
            <v>m</v>
          </cell>
          <cell r="G120">
            <v>7436</v>
          </cell>
          <cell r="I120">
            <v>7436</v>
          </cell>
        </row>
        <row r="121">
          <cell r="D121" t="str">
            <v>mo63100</v>
          </cell>
          <cell r="E121" t="str">
            <v>MO transporte interno hierro horizontal o vertical</v>
          </cell>
          <cell r="F121" t="str">
            <v xml:space="preserve"> kg</v>
          </cell>
          <cell r="G121">
            <v>70.56</v>
          </cell>
          <cell r="I121">
            <v>70.56</v>
          </cell>
        </row>
        <row r="122">
          <cell r="D122" t="str">
            <v>mo65700</v>
          </cell>
          <cell r="E122" t="str">
            <v>MO localizacion y replanteo estructuras</v>
          </cell>
          <cell r="F122" t="str">
            <v>m2</v>
          </cell>
          <cell r="G122">
            <v>2000</v>
          </cell>
          <cell r="I122">
            <v>2000</v>
          </cell>
        </row>
        <row r="123">
          <cell r="D123" t="str">
            <v>mo65800</v>
          </cell>
          <cell r="E123" t="str">
            <v>MO instalacion cerramiento provisional en tela verde</v>
          </cell>
          <cell r="F123" t="str">
            <v>m</v>
          </cell>
          <cell r="G123">
            <v>5500</v>
          </cell>
          <cell r="I123">
            <v>5500</v>
          </cell>
        </row>
        <row r="124">
          <cell r="D124" t="str">
            <v>mo78670</v>
          </cell>
          <cell r="E124" t="str">
            <v>MO vaciado talon de concreto</v>
          </cell>
          <cell r="F124" t="str">
            <v>m</v>
          </cell>
          <cell r="G124">
            <v>9360</v>
          </cell>
          <cell r="I124">
            <v>9360</v>
          </cell>
        </row>
        <row r="125">
          <cell r="D125" t="str">
            <v>mo78680</v>
          </cell>
          <cell r="E125" t="str">
            <v>MO vaciado zocalo media caña en grano pulido</v>
          </cell>
          <cell r="F125" t="str">
            <v>m</v>
          </cell>
          <cell r="G125">
            <v>20000</v>
          </cell>
          <cell r="I125">
            <v>20000</v>
          </cell>
        </row>
        <row r="126">
          <cell r="D126" t="str">
            <v>mo78690</v>
          </cell>
          <cell r="E126" t="str">
            <v>MO vaciado encharque ducha en grano pulido</v>
          </cell>
          <cell r="F126" t="str">
            <v>gb</v>
          </cell>
          <cell r="G126">
            <v>18000</v>
          </cell>
          <cell r="I126">
            <v>18000</v>
          </cell>
        </row>
        <row r="127">
          <cell r="D127" t="str">
            <v>mo80910</v>
          </cell>
          <cell r="E127" t="str">
            <v>MO armado y vaciado de escalas en concreto</v>
          </cell>
          <cell r="F127" t="str">
            <v>m3</v>
          </cell>
          <cell r="G127">
            <v>251000</v>
          </cell>
          <cell r="I127">
            <v>251000</v>
          </cell>
        </row>
        <row r="128">
          <cell r="D128" t="str">
            <v>mo98400</v>
          </cell>
          <cell r="E128" t="str">
            <v>MO instalacion accesorios baños</v>
          </cell>
          <cell r="F128" t="str">
            <v>un</v>
          </cell>
          <cell r="G128">
            <v>30992</v>
          </cell>
          <cell r="I128">
            <v>30992</v>
          </cell>
        </row>
        <row r="129">
          <cell r="D129" t="str">
            <v>mo104670</v>
          </cell>
          <cell r="E129" t="str">
            <v>MO instalacion piso en madera</v>
          </cell>
          <cell r="F129" t="str">
            <v>m2</v>
          </cell>
          <cell r="G129">
            <v>20000</v>
          </cell>
          <cell r="I129">
            <v>20000</v>
          </cell>
        </row>
        <row r="130">
          <cell r="D130" t="str">
            <v>mo104690</v>
          </cell>
          <cell r="E130" t="str">
            <v>MO instalacion piso en duropiso</v>
          </cell>
          <cell r="F130" t="str">
            <v>m2</v>
          </cell>
          <cell r="G130">
            <v>12735</v>
          </cell>
          <cell r="I130">
            <v>12735</v>
          </cell>
        </row>
        <row r="131">
          <cell r="D131" t="str">
            <v>mo120660</v>
          </cell>
          <cell r="E131" t="str">
            <v>MO vaciado piso en concreto e=5cm</v>
          </cell>
          <cell r="F131" t="str">
            <v>m2</v>
          </cell>
          <cell r="G131">
            <v>15000</v>
          </cell>
          <cell r="I131">
            <v>15000</v>
          </cell>
        </row>
        <row r="132">
          <cell r="D132" t="str">
            <v>mo121300</v>
          </cell>
          <cell r="E132" t="str">
            <v>MO losa lamina colaborante</v>
          </cell>
          <cell r="F132" t="str">
            <v>m2</v>
          </cell>
          <cell r="G132">
            <v>12500</v>
          </cell>
          <cell r="I132">
            <v>12500</v>
          </cell>
        </row>
        <row r="133">
          <cell r="D133" t="str">
            <v>mo124400</v>
          </cell>
          <cell r="E133" t="str">
            <v>MO instalacion flanche/canoa</v>
          </cell>
          <cell r="F133" t="str">
            <v>m</v>
          </cell>
          <cell r="G133">
            <v>15000</v>
          </cell>
          <cell r="I133">
            <v>15000</v>
          </cell>
        </row>
        <row r="134">
          <cell r="D134" t="str">
            <v>mo124500</v>
          </cell>
          <cell r="E134" t="str">
            <v>MO doblado lamina</v>
          </cell>
          <cell r="F134" t="str">
            <v>m</v>
          </cell>
          <cell r="G134">
            <v>10000</v>
          </cell>
          <cell r="I134">
            <v>10000</v>
          </cell>
        </row>
        <row r="135">
          <cell r="D135" t="str">
            <v>mt10800</v>
          </cell>
          <cell r="E135" t="str">
            <v>Antisol blanco curador 20 k o equivalente</v>
          </cell>
          <cell r="F135" t="str">
            <v>kg</v>
          </cell>
          <cell r="G135">
            <v>5742</v>
          </cell>
          <cell r="H135">
            <v>0.16</v>
          </cell>
          <cell r="I135">
            <v>4950</v>
          </cell>
        </row>
        <row r="136">
          <cell r="D136" t="str">
            <v>mt11320</v>
          </cell>
          <cell r="E136" t="str">
            <v>Enchape australia blanco 30x45</v>
          </cell>
          <cell r="F136" t="str">
            <v>m2</v>
          </cell>
          <cell r="G136">
            <v>43866.559999999998</v>
          </cell>
          <cell r="H136">
            <v>0.16</v>
          </cell>
          <cell r="I136">
            <v>37816</v>
          </cell>
        </row>
        <row r="137">
          <cell r="D137" t="str">
            <v>mt11400</v>
          </cell>
          <cell r="E137" t="str">
            <v>Bascula 500 kg</v>
          </cell>
          <cell r="F137" t="str">
            <v>dia</v>
          </cell>
          <cell r="G137">
            <v>13154.4</v>
          </cell>
          <cell r="H137">
            <v>0.16</v>
          </cell>
          <cell r="I137">
            <v>11340</v>
          </cell>
        </row>
        <row r="138">
          <cell r="D138" t="str">
            <v>mt11800</v>
          </cell>
          <cell r="E138" t="str">
            <v>Cal promical</v>
          </cell>
          <cell r="F138" t="str">
            <v>kg</v>
          </cell>
          <cell r="G138">
            <v>497</v>
          </cell>
          <cell r="I138">
            <v>497</v>
          </cell>
        </row>
        <row r="139">
          <cell r="D139" t="str">
            <v>mt12500</v>
          </cell>
          <cell r="E139" t="str">
            <v>Cemento blanco</v>
          </cell>
          <cell r="F139" t="str">
            <v>kg</v>
          </cell>
          <cell r="G139">
            <v>920</v>
          </cell>
          <cell r="I139">
            <v>920</v>
          </cell>
        </row>
        <row r="140">
          <cell r="D140" t="str">
            <v>mt12510</v>
          </cell>
          <cell r="E140" t="str">
            <v>Adhesivo epoxico</v>
          </cell>
          <cell r="F140" t="str">
            <v>kg</v>
          </cell>
          <cell r="G140">
            <v>3479.9999999999995</v>
          </cell>
          <cell r="H140">
            <v>0.16</v>
          </cell>
          <cell r="I140">
            <v>3000</v>
          </cell>
        </row>
        <row r="141">
          <cell r="D141" t="str">
            <v>mt12520</v>
          </cell>
          <cell r="E141" t="str">
            <v>Masilla acrilica para interiores</v>
          </cell>
          <cell r="F141" t="str">
            <v>cuñ</v>
          </cell>
          <cell r="G141">
            <v>45124</v>
          </cell>
          <cell r="H141">
            <v>0.16</v>
          </cell>
          <cell r="I141">
            <v>38900</v>
          </cell>
        </row>
        <row r="142">
          <cell r="D142" t="str">
            <v>mt12530</v>
          </cell>
          <cell r="E142" t="str">
            <v>Estucor estuco plastico x 30 kg</v>
          </cell>
          <cell r="F142" t="str">
            <v>bt</v>
          </cell>
          <cell r="G142">
            <v>60628.56</v>
          </cell>
          <cell r="H142">
            <v>0.16</v>
          </cell>
          <cell r="I142">
            <v>52266</v>
          </cell>
        </row>
        <row r="143">
          <cell r="D143" t="str">
            <v>mt12600</v>
          </cell>
          <cell r="E143" t="str">
            <v>Cemento gris 50 kg tipo I</v>
          </cell>
          <cell r="F143" t="str">
            <v>bt</v>
          </cell>
          <cell r="G143">
            <v>21000</v>
          </cell>
          <cell r="I143">
            <v>21000</v>
          </cell>
        </row>
        <row r="144">
          <cell r="D144" t="str">
            <v>mt13000</v>
          </cell>
          <cell r="E144" t="str">
            <v>Clavo corriente 1-1/2" a 3"</v>
          </cell>
          <cell r="F144" t="str">
            <v>lb</v>
          </cell>
          <cell r="G144">
            <v>2366.3999999999996</v>
          </cell>
          <cell r="H144">
            <v>0.16</v>
          </cell>
          <cell r="I144">
            <v>2040</v>
          </cell>
        </row>
        <row r="145">
          <cell r="D145" t="str">
            <v>mt13110</v>
          </cell>
          <cell r="E145" t="str">
            <v>Tornillo con chazo</v>
          </cell>
          <cell r="F145" t="str">
            <v>un</v>
          </cell>
          <cell r="G145">
            <v>28.999999999999996</v>
          </cell>
          <cell r="H145">
            <v>0.16</v>
          </cell>
          <cell r="I145">
            <v>25</v>
          </cell>
        </row>
        <row r="146">
          <cell r="D146" t="str">
            <v>mt13120</v>
          </cell>
          <cell r="E146" t="str">
            <v>Tornillo extraplano</v>
          </cell>
          <cell r="F146" t="str">
            <v>un</v>
          </cell>
          <cell r="G146">
            <v>632.19999999999993</v>
          </cell>
          <cell r="H146">
            <v>0.16</v>
          </cell>
          <cell r="I146">
            <v>545</v>
          </cell>
        </row>
        <row r="147">
          <cell r="D147" t="str">
            <v>mt13130</v>
          </cell>
          <cell r="E147" t="str">
            <v>Tornillo estandar No. 6x1"</v>
          </cell>
          <cell r="F147" t="str">
            <v>un</v>
          </cell>
          <cell r="G147">
            <v>15.079999999999998</v>
          </cell>
          <cell r="H147">
            <v>0.16</v>
          </cell>
          <cell r="I147">
            <v>13</v>
          </cell>
        </row>
        <row r="148">
          <cell r="D148" t="str">
            <v>mt13900</v>
          </cell>
          <cell r="E148" t="str">
            <v>Elementos de consumo y protección</v>
          </cell>
          <cell r="F148" t="str">
            <v>%</v>
          </cell>
          <cell r="G148">
            <v>1.2455000000000001E-2</v>
          </cell>
          <cell r="I148">
            <v>1.2455000000000001E-2</v>
          </cell>
        </row>
        <row r="149">
          <cell r="D149" t="str">
            <v>mt14200</v>
          </cell>
          <cell r="E149" t="str">
            <v>Tuberia perforada para filtros de 4"</v>
          </cell>
          <cell r="F149" t="str">
            <v>m</v>
          </cell>
          <cell r="G149">
            <v>18914.878799999999</v>
          </cell>
          <cell r="H149">
            <v>0.16</v>
          </cell>
          <cell r="I149">
            <v>16305.93</v>
          </cell>
        </row>
        <row r="150">
          <cell r="D150" t="str">
            <v>mt14300</v>
          </cell>
          <cell r="E150" t="str">
            <v>Estopa blanca</v>
          </cell>
          <cell r="F150" t="str">
            <v>kg</v>
          </cell>
          <cell r="G150">
            <v>2670.3199999999997</v>
          </cell>
          <cell r="H150">
            <v>0.16</v>
          </cell>
          <cell r="I150">
            <v>2302</v>
          </cell>
        </row>
        <row r="151">
          <cell r="D151" t="str">
            <v>mt15500</v>
          </cell>
          <cell r="E151" t="str">
            <v>Ladrillo tolete 15x20x40 perforacion horizontal</v>
          </cell>
          <cell r="F151" t="str">
            <v>un</v>
          </cell>
          <cell r="G151">
            <v>945</v>
          </cell>
          <cell r="I151">
            <v>945</v>
          </cell>
        </row>
        <row r="152">
          <cell r="D152" t="str">
            <v>mt15501</v>
          </cell>
          <cell r="E152" t="str">
            <v>Ladrillo tolete 15x20x40 perforacion vertical</v>
          </cell>
          <cell r="F152" t="str">
            <v>un</v>
          </cell>
          <cell r="G152">
            <v>1645</v>
          </cell>
          <cell r="I152">
            <v>1645</v>
          </cell>
        </row>
        <row r="153">
          <cell r="D153" t="str">
            <v>mt15502</v>
          </cell>
          <cell r="E153" t="str">
            <v>Ladrillo rayado 10x20x40 perforacion horizontal</v>
          </cell>
          <cell r="F153" t="str">
            <v>un</v>
          </cell>
          <cell r="G153">
            <v>670</v>
          </cell>
          <cell r="I153">
            <v>670</v>
          </cell>
        </row>
        <row r="154">
          <cell r="D154" t="str">
            <v>mt15510</v>
          </cell>
          <cell r="E154" t="str">
            <v>Bloque No. 4</v>
          </cell>
          <cell r="F154" t="str">
            <v>un</v>
          </cell>
          <cell r="G154">
            <v>853</v>
          </cell>
          <cell r="I154">
            <v>853</v>
          </cell>
        </row>
        <row r="155">
          <cell r="D155" t="str">
            <v>mt15550</v>
          </cell>
          <cell r="E155" t="str">
            <v>Baldosa 20 mosaico 4 colores</v>
          </cell>
          <cell r="F155" t="str">
            <v>m2</v>
          </cell>
          <cell r="G155">
            <v>45862</v>
          </cell>
          <cell r="I155">
            <v>45862</v>
          </cell>
        </row>
        <row r="156">
          <cell r="D156" t="str">
            <v>mt15560</v>
          </cell>
          <cell r="E156" t="str">
            <v>Baldosa 20 mosaico 2 colores</v>
          </cell>
          <cell r="F156" t="str">
            <v>m2</v>
          </cell>
          <cell r="G156">
            <v>43017</v>
          </cell>
          <cell r="I156">
            <v>43017</v>
          </cell>
        </row>
        <row r="157">
          <cell r="D157" t="str">
            <v>mt15570</v>
          </cell>
          <cell r="E157" t="str">
            <v>Duropiso negro Corona</v>
          </cell>
          <cell r="F157" t="str">
            <v>m2</v>
          </cell>
          <cell r="G157">
            <v>39150</v>
          </cell>
          <cell r="I157">
            <v>39150</v>
          </cell>
        </row>
        <row r="158">
          <cell r="D158" t="str">
            <v>mt15800</v>
          </cell>
          <cell r="E158" t="str">
            <v>Polietileno negro c4 -0.10 kg/m2-</v>
          </cell>
          <cell r="F158" t="str">
            <v>m2</v>
          </cell>
          <cell r="G158">
            <v>454.71999999999997</v>
          </cell>
          <cell r="H158">
            <v>0.16</v>
          </cell>
          <cell r="I158">
            <v>392</v>
          </cell>
        </row>
        <row r="159">
          <cell r="D159" t="str">
            <v>mt15810</v>
          </cell>
          <cell r="E159" t="str">
            <v>Griflex lavamanos</v>
          </cell>
          <cell r="F159" t="str">
            <v>un</v>
          </cell>
          <cell r="G159">
            <v>2300.2799999999997</v>
          </cell>
          <cell r="H159">
            <v>0.16</v>
          </cell>
          <cell r="I159">
            <v>1983</v>
          </cell>
        </row>
        <row r="160">
          <cell r="D160" t="str">
            <v>mt15820</v>
          </cell>
          <cell r="E160" t="str">
            <v>Sifón botella</v>
          </cell>
          <cell r="F160" t="str">
            <v>un</v>
          </cell>
          <cell r="G160">
            <v>4499.6399999999994</v>
          </cell>
          <cell r="H160">
            <v>0.16</v>
          </cell>
          <cell r="I160">
            <v>3879</v>
          </cell>
        </row>
        <row r="161">
          <cell r="D161" t="str">
            <v>mt15841</v>
          </cell>
          <cell r="E161" t="str">
            <v>Lavamanos ref san lorenzo de corona color blanco</v>
          </cell>
          <cell r="F161" t="str">
            <v>un</v>
          </cell>
          <cell r="G161">
            <v>115201.92</v>
          </cell>
          <cell r="H161">
            <v>0.16</v>
          </cell>
          <cell r="I161">
            <v>99312</v>
          </cell>
        </row>
        <row r="162">
          <cell r="D162" t="str">
            <v>mt15850</v>
          </cell>
          <cell r="E162" t="str">
            <v>Lavamanos de colgar ref Milano de corona color blanco</v>
          </cell>
          <cell r="F162" t="str">
            <v>un</v>
          </cell>
          <cell r="G162">
            <v>34055.279999999999</v>
          </cell>
          <cell r="H162">
            <v>0.16</v>
          </cell>
          <cell r="I162">
            <v>29358</v>
          </cell>
        </row>
        <row r="163">
          <cell r="D163" t="str">
            <v>mt15910</v>
          </cell>
          <cell r="E163" t="str">
            <v>Concolor porcelanato negro profundo x 5kg</v>
          </cell>
          <cell r="F163" t="str">
            <v>cj</v>
          </cell>
          <cell r="G163">
            <v>14484</v>
          </cell>
          <cell r="I163">
            <v>14484</v>
          </cell>
        </row>
        <row r="164">
          <cell r="D164" t="str">
            <v>mt16500</v>
          </cell>
          <cell r="E164" t="str">
            <v>Geotextil Pavco NT1600</v>
          </cell>
          <cell r="F164" t="str">
            <v>m2</v>
          </cell>
          <cell r="G164">
            <v>3363.9999999999995</v>
          </cell>
          <cell r="H164">
            <v>0.16</v>
          </cell>
          <cell r="I164">
            <v>2900</v>
          </cell>
        </row>
        <row r="165">
          <cell r="D165" t="str">
            <v>mt16515</v>
          </cell>
          <cell r="E165" t="str">
            <v>Geotextil pp-2500 sika</v>
          </cell>
          <cell r="F165" t="str">
            <v>cj</v>
          </cell>
          <cell r="G165">
            <v>343.35999999999996</v>
          </cell>
          <cell r="H165">
            <v>0.16</v>
          </cell>
          <cell r="I165">
            <v>296</v>
          </cell>
        </row>
        <row r="166">
          <cell r="D166" t="str">
            <v>mt18310</v>
          </cell>
          <cell r="E166" t="str">
            <v>Concolor blanco x 5 kg</v>
          </cell>
          <cell r="F166" t="str">
            <v>kg</v>
          </cell>
          <cell r="G166">
            <v>3072.6080000000002</v>
          </cell>
          <cell r="H166">
            <v>0.16</v>
          </cell>
          <cell r="I166">
            <v>2648.8</v>
          </cell>
        </row>
        <row r="167">
          <cell r="D167" t="str">
            <v>mt18610</v>
          </cell>
          <cell r="E167" t="str">
            <v>Pintura Acriltex</v>
          </cell>
          <cell r="F167" t="str">
            <v>gl</v>
          </cell>
          <cell r="G167">
            <v>91988</v>
          </cell>
          <cell r="H167">
            <v>0.16</v>
          </cell>
          <cell r="I167">
            <v>79300</v>
          </cell>
        </row>
        <row r="168">
          <cell r="D168" t="str">
            <v>mt18620</v>
          </cell>
          <cell r="E168" t="str">
            <v>Barniz para puertas y ventanas en madera</v>
          </cell>
          <cell r="F168" t="str">
            <v>gl</v>
          </cell>
          <cell r="G168">
            <v>40538.400000000001</v>
          </cell>
          <cell r="H168">
            <v>1.6E-2</v>
          </cell>
          <cell r="I168">
            <v>39900</v>
          </cell>
        </row>
        <row r="169">
          <cell r="D169" t="str">
            <v>mt19000</v>
          </cell>
          <cell r="E169" t="str">
            <v>Plastiment-bv-40 reduct/plastif 20 k</v>
          </cell>
          <cell r="F169" t="str">
            <v>kg</v>
          </cell>
          <cell r="G169">
            <v>2828.08</v>
          </cell>
          <cell r="H169">
            <v>0.16</v>
          </cell>
          <cell r="I169">
            <v>2438</v>
          </cell>
        </row>
        <row r="170">
          <cell r="D170" t="str">
            <v>mt19900</v>
          </cell>
          <cell r="E170" t="str">
            <v>Separol- desformaleteante 25 k</v>
          </cell>
          <cell r="F170" t="str">
            <v>kg</v>
          </cell>
          <cell r="G170">
            <v>12296</v>
          </cell>
          <cell r="H170">
            <v>0.16</v>
          </cell>
          <cell r="I170">
            <v>10600</v>
          </cell>
        </row>
        <row r="171">
          <cell r="D171" t="str">
            <v>mt20000</v>
          </cell>
          <cell r="E171" t="str">
            <v>Sika-1 imperm. integ morter 20.0k</v>
          </cell>
          <cell r="F171" t="str">
            <v>kg</v>
          </cell>
          <cell r="G171">
            <v>5800</v>
          </cell>
          <cell r="H171">
            <v>0.16</v>
          </cell>
          <cell r="I171">
            <v>5000</v>
          </cell>
        </row>
        <row r="172">
          <cell r="D172" t="str">
            <v>mt20010</v>
          </cell>
          <cell r="E172" t="str">
            <v>Igol denso</v>
          </cell>
          <cell r="F172" t="str">
            <v>kg</v>
          </cell>
          <cell r="G172">
            <v>10208</v>
          </cell>
          <cell r="H172">
            <v>0.16</v>
          </cell>
          <cell r="I172">
            <v>8800</v>
          </cell>
        </row>
        <row r="173">
          <cell r="D173" t="str">
            <v>mt20020</v>
          </cell>
          <cell r="E173" t="str">
            <v>Igol imprimante</v>
          </cell>
          <cell r="F173" t="str">
            <v>kg</v>
          </cell>
          <cell r="G173">
            <v>11484</v>
          </cell>
          <cell r="H173">
            <v>0.16</v>
          </cell>
          <cell r="I173">
            <v>9900</v>
          </cell>
        </row>
        <row r="174">
          <cell r="D174" t="str">
            <v>mt20030</v>
          </cell>
          <cell r="E174" t="str">
            <v>Sikafloor-3 Quartz Top x 30k</v>
          </cell>
          <cell r="F174" t="str">
            <v>kg</v>
          </cell>
          <cell r="G174">
            <v>916.4</v>
          </cell>
          <cell r="H174">
            <v>0.16</v>
          </cell>
          <cell r="I174">
            <v>790</v>
          </cell>
        </row>
        <row r="175">
          <cell r="D175" t="str">
            <v>mt20051</v>
          </cell>
          <cell r="E175" t="str">
            <v>Sikaplan 12 ntr</v>
          </cell>
          <cell r="F175" t="str">
            <v>m2</v>
          </cell>
          <cell r="G175">
            <v>49200.24</v>
          </cell>
          <cell r="H175">
            <v>0.16</v>
          </cell>
          <cell r="I175">
            <v>42414</v>
          </cell>
        </row>
        <row r="176">
          <cell r="D176" t="str">
            <v>mt20052</v>
          </cell>
          <cell r="E176" t="str">
            <v>Sikaplan 12 nt</v>
          </cell>
          <cell r="F176" t="str">
            <v>m2</v>
          </cell>
          <cell r="G176">
            <v>42640.439999999995</v>
          </cell>
          <cell r="H176">
            <v>0.16</v>
          </cell>
          <cell r="I176">
            <v>36759</v>
          </cell>
        </row>
        <row r="177">
          <cell r="D177" t="str">
            <v>mt20053</v>
          </cell>
          <cell r="E177" t="str">
            <v>Sika metal sheet</v>
          </cell>
          <cell r="F177" t="str">
            <v>m</v>
          </cell>
          <cell r="G177">
            <v>9280</v>
          </cell>
          <cell r="H177">
            <v>0.16</v>
          </cell>
          <cell r="I177">
            <v>8000</v>
          </cell>
        </row>
        <row r="178">
          <cell r="D178" t="str">
            <v>mt20054</v>
          </cell>
          <cell r="E178" t="str">
            <v>Perfil de borde impermeabilizacion tanque</v>
          </cell>
          <cell r="F178" t="str">
            <v>m</v>
          </cell>
          <cell r="G178">
            <v>64992.479999999996</v>
          </cell>
          <cell r="H178">
            <v>0.16</v>
          </cell>
          <cell r="I178">
            <v>56028</v>
          </cell>
        </row>
        <row r="179">
          <cell r="D179" t="str">
            <v>mt20055</v>
          </cell>
          <cell r="E179" t="str">
            <v>Sika primer 215</v>
          </cell>
          <cell r="F179" t="str">
            <v>un</v>
          </cell>
          <cell r="G179">
            <v>76560</v>
          </cell>
          <cell r="H179">
            <v>0.16</v>
          </cell>
          <cell r="I179">
            <v>66000</v>
          </cell>
        </row>
        <row r="180">
          <cell r="D180" t="str">
            <v>mt20056</v>
          </cell>
          <cell r="E180" t="str">
            <v>Sikaflex pro 3wf (600 cc)</v>
          </cell>
          <cell r="F180" t="str">
            <v>un</v>
          </cell>
          <cell r="G180">
            <v>54867.999999999993</v>
          </cell>
          <cell r="H180">
            <v>0.16</v>
          </cell>
          <cell r="I180">
            <v>47300</v>
          </cell>
        </row>
        <row r="181">
          <cell r="D181" t="str">
            <v>mt20057</v>
          </cell>
          <cell r="E181" t="str">
            <v>Anclajes impermeabilizacion tanque</v>
          </cell>
          <cell r="F181" t="str">
            <v>un</v>
          </cell>
          <cell r="G181">
            <v>927.99999999999989</v>
          </cell>
          <cell r="H181">
            <v>0.16</v>
          </cell>
          <cell r="I181">
            <v>800</v>
          </cell>
        </row>
        <row r="182">
          <cell r="D182" t="str">
            <v>mt21000</v>
          </cell>
          <cell r="E182" t="str">
            <v>Cinta teflon carrete azul</v>
          </cell>
          <cell r="F182" t="str">
            <v>un</v>
          </cell>
          <cell r="G182">
            <v>619.43999999999994</v>
          </cell>
          <cell r="H182">
            <v>0.16</v>
          </cell>
          <cell r="I182">
            <v>534</v>
          </cell>
        </row>
        <row r="183">
          <cell r="D183" t="str">
            <v>mt21100</v>
          </cell>
          <cell r="E183" t="str">
            <v>Cinta de fibra de vidrio x 90m</v>
          </cell>
          <cell r="F183" t="str">
            <v>rollo</v>
          </cell>
          <cell r="G183">
            <v>10324</v>
          </cell>
          <cell r="H183">
            <v>0.16</v>
          </cell>
          <cell r="I183">
            <v>8900</v>
          </cell>
        </row>
        <row r="184">
          <cell r="D184" t="str">
            <v>mt21110</v>
          </cell>
          <cell r="E184" t="str">
            <v>Lana de vidrio 3-1/2"</v>
          </cell>
          <cell r="F184" t="str">
            <v>rollo</v>
          </cell>
          <cell r="G184">
            <v>169244</v>
          </cell>
          <cell r="H184">
            <v>0.16</v>
          </cell>
          <cell r="I184">
            <v>145900</v>
          </cell>
        </row>
        <row r="185">
          <cell r="D185" t="str">
            <v>mt21120</v>
          </cell>
          <cell r="E185" t="str">
            <v>Placa Superboard 2440*1220*8mm</v>
          </cell>
          <cell r="F185" t="str">
            <v>un</v>
          </cell>
          <cell r="G185">
            <v>37816</v>
          </cell>
          <cell r="H185">
            <v>0.16</v>
          </cell>
          <cell r="I185">
            <v>32600</v>
          </cell>
        </row>
        <row r="186">
          <cell r="D186" t="str">
            <v>mt21125</v>
          </cell>
          <cell r="E186" t="str">
            <v>Placa de yeso 3/8" (166132)</v>
          </cell>
          <cell r="F186" t="str">
            <v>un</v>
          </cell>
          <cell r="G186">
            <v>18792</v>
          </cell>
          <cell r="H186">
            <v>0.16</v>
          </cell>
          <cell r="I186">
            <v>16200</v>
          </cell>
        </row>
        <row r="187">
          <cell r="D187" t="str">
            <v>mt21130</v>
          </cell>
          <cell r="E187" t="str">
            <v>Perfil vertical paral 89 aleta 40mm</v>
          </cell>
          <cell r="F187" t="str">
            <v>un</v>
          </cell>
          <cell r="G187">
            <v>14731.999999999998</v>
          </cell>
          <cell r="H187">
            <v>0.16</v>
          </cell>
          <cell r="I187">
            <v>12700</v>
          </cell>
        </row>
        <row r="188">
          <cell r="D188" t="str">
            <v>mt21140</v>
          </cell>
          <cell r="E188" t="str">
            <v>Perfil horizontal canal 90</v>
          </cell>
          <cell r="F188" t="str">
            <v>un</v>
          </cell>
          <cell r="G188">
            <v>9164</v>
          </cell>
          <cell r="H188">
            <v>0.16</v>
          </cell>
          <cell r="I188">
            <v>7900</v>
          </cell>
        </row>
        <row r="189">
          <cell r="D189" t="str">
            <v>mt21150</v>
          </cell>
          <cell r="E189" t="str">
            <v>Perfil vertical paral 39</v>
          </cell>
          <cell r="F189" t="str">
            <v>un</v>
          </cell>
          <cell r="G189">
            <v>5568</v>
          </cell>
          <cell r="H189">
            <v>0.16</v>
          </cell>
          <cell r="I189">
            <v>4800</v>
          </cell>
        </row>
        <row r="190">
          <cell r="D190" t="str">
            <v>mt21160</v>
          </cell>
          <cell r="E190" t="str">
            <v>Perfil omega</v>
          </cell>
          <cell r="F190" t="str">
            <v>un</v>
          </cell>
          <cell r="G190">
            <v>5220</v>
          </cell>
          <cell r="H190">
            <v>0.16</v>
          </cell>
          <cell r="I190">
            <v>4500</v>
          </cell>
        </row>
        <row r="191">
          <cell r="D191" t="str">
            <v>mt21170</v>
          </cell>
          <cell r="E191" t="str">
            <v>Angulo perimetral C20 1"x1"</v>
          </cell>
          <cell r="F191" t="str">
            <v>un</v>
          </cell>
          <cell r="G191">
            <v>2320</v>
          </cell>
          <cell r="H191">
            <v>0.16</v>
          </cell>
          <cell r="I191">
            <v>2000</v>
          </cell>
        </row>
        <row r="192">
          <cell r="D192" t="str">
            <v>mt22910</v>
          </cell>
          <cell r="E192" t="str">
            <v>Bloque 20 x 20 x 40 int/2per r13</v>
          </cell>
          <cell r="F192" t="str">
            <v>un</v>
          </cell>
          <cell r="G192">
            <v>3452</v>
          </cell>
          <cell r="I192">
            <v>3452</v>
          </cell>
        </row>
        <row r="193">
          <cell r="D193" t="str">
            <v>mt24200</v>
          </cell>
          <cell r="E193" t="str">
            <v>Alambre de amarrar</v>
          </cell>
          <cell r="F193" t="str">
            <v>kg</v>
          </cell>
          <cell r="G193">
            <v>2441.7999999999997</v>
          </cell>
          <cell r="H193">
            <v>0.16</v>
          </cell>
          <cell r="I193">
            <v>2105</v>
          </cell>
        </row>
        <row r="194">
          <cell r="D194" t="str">
            <v>mt24570</v>
          </cell>
          <cell r="E194" t="str">
            <v>Acero de refuerzo figurado</v>
          </cell>
          <cell r="F194" t="str">
            <v>kg</v>
          </cell>
          <cell r="G194">
            <v>2668</v>
          </cell>
          <cell r="H194">
            <v>0.16</v>
          </cell>
          <cell r="I194">
            <v>2300</v>
          </cell>
        </row>
        <row r="195">
          <cell r="D195" t="str">
            <v>mt24580</v>
          </cell>
          <cell r="E195" t="str">
            <v>Alambrón 4 mm</v>
          </cell>
          <cell r="F195" t="str">
            <v>m</v>
          </cell>
          <cell r="G195">
            <v>342.61759999999998</v>
          </cell>
          <cell r="H195">
            <v>0.16</v>
          </cell>
          <cell r="I195">
            <v>295.36</v>
          </cell>
        </row>
        <row r="196">
          <cell r="D196" t="str">
            <v>mt42800</v>
          </cell>
          <cell r="E196" t="str">
            <v>Malla electrosoldada D50</v>
          </cell>
          <cell r="F196" t="str">
            <v>kg</v>
          </cell>
          <cell r="G196">
            <v>2900</v>
          </cell>
          <cell r="H196">
            <v>0.16</v>
          </cell>
          <cell r="I196">
            <v>2500</v>
          </cell>
        </row>
        <row r="197">
          <cell r="D197" t="str">
            <v>mt42810</v>
          </cell>
          <cell r="E197" t="str">
            <v>Malla electrosoldada D84</v>
          </cell>
          <cell r="F197" t="str">
            <v>kg</v>
          </cell>
          <cell r="G197">
            <v>2900</v>
          </cell>
          <cell r="H197">
            <v>0.16</v>
          </cell>
          <cell r="I197">
            <v>2500</v>
          </cell>
        </row>
        <row r="198">
          <cell r="D198" t="str">
            <v>mt42815</v>
          </cell>
          <cell r="E198" t="str">
            <v>Malla electrosoldada D84</v>
          </cell>
          <cell r="F198" t="str">
            <v>m2</v>
          </cell>
          <cell r="G198">
            <v>3610.8085106382969</v>
          </cell>
          <cell r="H198">
            <v>0.16</v>
          </cell>
          <cell r="I198">
            <v>3112.765957446808</v>
          </cell>
        </row>
        <row r="199">
          <cell r="D199" t="str">
            <v>mt42820</v>
          </cell>
          <cell r="E199" t="str">
            <v>Malla electrosoldada D131</v>
          </cell>
          <cell r="F199" t="str">
            <v>kg</v>
          </cell>
          <cell r="G199">
            <v>2900</v>
          </cell>
          <cell r="H199">
            <v>0.16</v>
          </cell>
          <cell r="I199">
            <v>2500</v>
          </cell>
        </row>
        <row r="200">
          <cell r="D200" t="str">
            <v>mt42825</v>
          </cell>
          <cell r="E200" t="str">
            <v>Malla electrosoldada D188</v>
          </cell>
          <cell r="F200" t="str">
            <v>m2</v>
          </cell>
          <cell r="G200">
            <v>8097.2113475177284</v>
          </cell>
          <cell r="H200">
            <v>0.16</v>
          </cell>
          <cell r="I200">
            <v>6980.354609929077</v>
          </cell>
        </row>
        <row r="201">
          <cell r="D201" t="str">
            <v>mt42830</v>
          </cell>
          <cell r="E201" t="str">
            <v>Malla electrosoldada U221</v>
          </cell>
          <cell r="F201" t="str">
            <v>m2</v>
          </cell>
          <cell r="G201">
            <v>5895.5971631205666</v>
          </cell>
          <cell r="H201">
            <v>0.16</v>
          </cell>
          <cell r="I201">
            <v>5082.4113475177301</v>
          </cell>
        </row>
        <row r="202">
          <cell r="D202" t="str">
            <v>mt42840</v>
          </cell>
          <cell r="E202" t="str">
            <v>Pletina de 1"x1/8"</v>
          </cell>
          <cell r="F202" t="str">
            <v>m</v>
          </cell>
          <cell r="G202">
            <v>1566</v>
          </cell>
          <cell r="H202">
            <v>0.16</v>
          </cell>
          <cell r="I202">
            <v>1350</v>
          </cell>
        </row>
        <row r="203">
          <cell r="D203" t="str">
            <v>mt44400</v>
          </cell>
          <cell r="E203" t="str">
            <v>Alambre recocido (alambre cal 18)</v>
          </cell>
          <cell r="F203" t="str">
            <v>kg</v>
          </cell>
          <cell r="G203">
            <v>4146.2111999999997</v>
          </cell>
          <cell r="H203">
            <v>0.16</v>
          </cell>
          <cell r="I203">
            <v>3574.32</v>
          </cell>
        </row>
        <row r="204">
          <cell r="D204" t="str">
            <v>mt46720</v>
          </cell>
          <cell r="E204" t="str">
            <v>Rejilla en aluminio concentrica 4"</v>
          </cell>
          <cell r="F204" t="str">
            <v>un</v>
          </cell>
          <cell r="G204">
            <v>6380</v>
          </cell>
          <cell r="H204">
            <v>0.16</v>
          </cell>
          <cell r="I204">
            <v>5500</v>
          </cell>
        </row>
        <row r="205">
          <cell r="D205" t="str">
            <v>mt51110</v>
          </cell>
          <cell r="E205" t="str">
            <v>Espejo cristal 5mm</v>
          </cell>
          <cell r="F205" t="str">
            <v>m2</v>
          </cell>
          <cell r="G205">
            <v>54867.999999999993</v>
          </cell>
          <cell r="H205">
            <v>0.16</v>
          </cell>
          <cell r="I205">
            <v>47300</v>
          </cell>
        </row>
        <row r="206">
          <cell r="D206" t="str">
            <v>mt51120</v>
          </cell>
          <cell r="E206" t="str">
            <v>Cerradura para ventana en madera</v>
          </cell>
          <cell r="F206" t="str">
            <v>un</v>
          </cell>
          <cell r="G206">
            <v>152400</v>
          </cell>
          <cell r="H206">
            <v>1.6E-2</v>
          </cell>
          <cell r="I206">
            <v>150000</v>
          </cell>
        </row>
        <row r="207">
          <cell r="D207" t="str">
            <v>mt51130</v>
          </cell>
          <cell r="E207" t="str">
            <v>Cerradura para puerta en madera</v>
          </cell>
          <cell r="F207" t="str">
            <v>un</v>
          </cell>
          <cell r="G207">
            <v>96520</v>
          </cell>
          <cell r="H207">
            <v>1.6E-2</v>
          </cell>
          <cell r="I207">
            <v>95000</v>
          </cell>
        </row>
        <row r="208">
          <cell r="D208" t="str">
            <v>mt51140</v>
          </cell>
          <cell r="E208" t="str">
            <v>Chapa antipanico Yale 170-1/4</v>
          </cell>
          <cell r="F208" t="str">
            <v>un</v>
          </cell>
          <cell r="G208">
            <v>1392000</v>
          </cell>
          <cell r="H208">
            <v>0.16</v>
          </cell>
          <cell r="I208">
            <v>1200000</v>
          </cell>
        </row>
        <row r="209">
          <cell r="D209" t="str">
            <v>mt51150</v>
          </cell>
          <cell r="E209" t="str">
            <v>Chapa antipanico Yale 1 ala</v>
          </cell>
          <cell r="F209" t="str">
            <v>un</v>
          </cell>
          <cell r="G209">
            <v>568400</v>
          </cell>
          <cell r="H209">
            <v>0.16</v>
          </cell>
          <cell r="I209">
            <v>490000</v>
          </cell>
        </row>
        <row r="210">
          <cell r="D210" t="str">
            <v>mt51160</v>
          </cell>
          <cell r="E210" t="str">
            <v>Cerradura para ventana</v>
          </cell>
          <cell r="F210" t="str">
            <v>un</v>
          </cell>
          <cell r="G210">
            <v>174000</v>
          </cell>
          <cell r="H210">
            <v>0.16</v>
          </cell>
          <cell r="I210">
            <v>150000</v>
          </cell>
        </row>
        <row r="211">
          <cell r="D211" t="str">
            <v>mt56200</v>
          </cell>
          <cell r="E211" t="str">
            <v>Canes en madera comun</v>
          </cell>
          <cell r="F211" t="str">
            <v>m</v>
          </cell>
          <cell r="G211">
            <v>1172.2964000000004</v>
          </cell>
          <cell r="I211">
            <v>1172.2964000000004</v>
          </cell>
        </row>
        <row r="212">
          <cell r="D212" t="str">
            <v>mt66000</v>
          </cell>
          <cell r="E212" t="str">
            <v>Durmiente 3m</v>
          </cell>
          <cell r="F212" t="str">
            <v>m</v>
          </cell>
          <cell r="G212">
            <v>1895</v>
          </cell>
          <cell r="I212">
            <v>1895</v>
          </cell>
        </row>
        <row r="213">
          <cell r="D213" t="str">
            <v>mt72610</v>
          </cell>
          <cell r="E213" t="str">
            <v>Griferia de lavamanos electronica antivandalica de grival o equivalente</v>
          </cell>
          <cell r="F213" t="str">
            <v>un</v>
          </cell>
          <cell r="G213">
            <v>508580.71399999992</v>
          </cell>
          <cell r="H213">
            <v>0.16</v>
          </cell>
          <cell r="I213">
            <v>438431.64999999997</v>
          </cell>
        </row>
        <row r="214">
          <cell r="D214" t="str">
            <v>mt72710</v>
          </cell>
          <cell r="E214" t="str">
            <v>Griferia para ducha antivandalica con regadera empotrada de grival o equivalente</v>
          </cell>
          <cell r="F214" t="str">
            <v>un</v>
          </cell>
          <cell r="G214">
            <v>243104.50599999996</v>
          </cell>
          <cell r="H214">
            <v>0.16</v>
          </cell>
          <cell r="I214">
            <v>209572.84999999998</v>
          </cell>
        </row>
        <row r="215">
          <cell r="D215" t="str">
            <v>mt72810</v>
          </cell>
          <cell r="E215" t="str">
            <v>Griferia lavaplatos Galaxy</v>
          </cell>
          <cell r="F215" t="str">
            <v>un</v>
          </cell>
          <cell r="G215">
            <v>61899.92</v>
          </cell>
          <cell r="H215">
            <v>0.16</v>
          </cell>
          <cell r="I215">
            <v>53362</v>
          </cell>
        </row>
        <row r="216">
          <cell r="D216" t="str">
            <v>mt72820</v>
          </cell>
          <cell r="E216" t="str">
            <v>Llave pesada de jardin cromada</v>
          </cell>
          <cell r="F216" t="str">
            <v>un</v>
          </cell>
          <cell r="G216">
            <v>17899.96</v>
          </cell>
          <cell r="H216">
            <v>0.16</v>
          </cell>
          <cell r="I216">
            <v>15431</v>
          </cell>
        </row>
        <row r="217">
          <cell r="D217" t="str">
            <v>mt73000</v>
          </cell>
          <cell r="E217" t="str">
            <v>Taza adriatico tipo corona color blanco</v>
          </cell>
          <cell r="F217" t="str">
            <v>un</v>
          </cell>
          <cell r="G217">
            <v>317755.32</v>
          </cell>
          <cell r="H217">
            <v>0.16</v>
          </cell>
          <cell r="I217">
            <v>273927</v>
          </cell>
        </row>
        <row r="218">
          <cell r="D218" t="str">
            <v>mt73105</v>
          </cell>
          <cell r="E218" t="str">
            <v>Taza Trevi corona color blanco</v>
          </cell>
          <cell r="F218" t="str">
            <v>un</v>
          </cell>
          <cell r="G218">
            <v>84231.079999999987</v>
          </cell>
          <cell r="H218">
            <v>0.16</v>
          </cell>
          <cell r="I218">
            <v>72613</v>
          </cell>
        </row>
        <row r="219">
          <cell r="D219" t="str">
            <v>mt73107</v>
          </cell>
          <cell r="E219" t="str">
            <v>Tanque + tapa Trevi corona color blanco</v>
          </cell>
          <cell r="F219" t="str">
            <v>un</v>
          </cell>
          <cell r="G219">
            <v>65014.52</v>
          </cell>
          <cell r="H219">
            <v>0.16</v>
          </cell>
          <cell r="I219">
            <v>56047</v>
          </cell>
        </row>
        <row r="220">
          <cell r="D220" t="str">
            <v>mt73110</v>
          </cell>
          <cell r="E220" t="str">
            <v>Sanitario Acuajet</v>
          </cell>
          <cell r="F220" t="str">
            <v>un</v>
          </cell>
          <cell r="G220">
            <v>298201.19999999995</v>
          </cell>
          <cell r="H220">
            <v>0.16</v>
          </cell>
          <cell r="I220">
            <v>257070</v>
          </cell>
        </row>
        <row r="221">
          <cell r="D221" t="str">
            <v>mt73120</v>
          </cell>
          <cell r="E221" t="str">
            <v>Griferia para sanitario Acuajet</v>
          </cell>
          <cell r="F221" t="str">
            <v>un</v>
          </cell>
          <cell r="G221">
            <v>30965.039999999997</v>
          </cell>
          <cell r="H221">
            <v>0.16</v>
          </cell>
          <cell r="I221">
            <v>26694</v>
          </cell>
        </row>
        <row r="222">
          <cell r="D222" t="str">
            <v>mt73210</v>
          </cell>
          <cell r="E222" t="str">
            <v>Fluxometro sanitario sensor ref. 706320001</v>
          </cell>
          <cell r="F222" t="str">
            <v>un</v>
          </cell>
          <cell r="G222">
            <v>547900.48</v>
          </cell>
          <cell r="H222">
            <v>0.16</v>
          </cell>
          <cell r="I222">
            <v>472328</v>
          </cell>
        </row>
        <row r="223">
          <cell r="D223" t="str">
            <v>mt73300</v>
          </cell>
          <cell r="E223" t="str">
            <v>Asiento Sanitario Institucional Abierto</v>
          </cell>
          <cell r="F223" t="str">
            <v>un</v>
          </cell>
          <cell r="G223">
            <v>49574.92</v>
          </cell>
          <cell r="H223">
            <v>0.16</v>
          </cell>
          <cell r="I223">
            <v>42737</v>
          </cell>
        </row>
        <row r="224">
          <cell r="D224" t="str">
            <v>mt78521</v>
          </cell>
          <cell r="E224" t="str">
            <v>Orinal Grande de Corona o equivalente</v>
          </cell>
          <cell r="F224" t="str">
            <v>un</v>
          </cell>
          <cell r="G224">
            <v>299986.44</v>
          </cell>
          <cell r="H224">
            <v>0.16</v>
          </cell>
          <cell r="I224">
            <v>258609</v>
          </cell>
        </row>
        <row r="225">
          <cell r="D225" t="str">
            <v>mt78531</v>
          </cell>
          <cell r="E225" t="str">
            <v>Fluxometro orinal sensor ref. 706310001</v>
          </cell>
          <cell r="F225" t="str">
            <v>un</v>
          </cell>
          <cell r="G225">
            <v>500554.84799999994</v>
          </cell>
          <cell r="H225">
            <v>0.16</v>
          </cell>
          <cell r="I225">
            <v>431512.8</v>
          </cell>
        </row>
        <row r="226">
          <cell r="D226" t="str">
            <v>mt78600</v>
          </cell>
          <cell r="E226" t="str">
            <v>Desagüe y sifon para orinal</v>
          </cell>
          <cell r="F226" t="str">
            <v>un</v>
          </cell>
          <cell r="G226">
            <v>10199.879999999999</v>
          </cell>
          <cell r="H226">
            <v>0.16</v>
          </cell>
          <cell r="I226">
            <v>8793</v>
          </cell>
        </row>
        <row r="227">
          <cell r="D227" t="str">
            <v>mt78700</v>
          </cell>
          <cell r="E227" t="str">
            <v>Grapas para orinal</v>
          </cell>
          <cell r="F227" t="str">
            <v>un</v>
          </cell>
          <cell r="G227">
            <v>9108.32</v>
          </cell>
          <cell r="H227">
            <v>0.16</v>
          </cell>
          <cell r="I227">
            <v>7852</v>
          </cell>
        </row>
        <row r="228">
          <cell r="D228" t="str">
            <v>mt80000</v>
          </cell>
          <cell r="E228" t="str">
            <v>Teja policarbonato 0.92x1.22</v>
          </cell>
          <cell r="F228" t="str">
            <v>un</v>
          </cell>
          <cell r="G228">
            <v>41644</v>
          </cell>
          <cell r="H228">
            <v>0.16</v>
          </cell>
          <cell r="I228">
            <v>35900</v>
          </cell>
        </row>
        <row r="229">
          <cell r="D229" t="str">
            <v>mt80010</v>
          </cell>
          <cell r="E229" t="str">
            <v>Forma media caña aluminio 15cmx15cmx3mm</v>
          </cell>
          <cell r="F229" t="str">
            <v>un</v>
          </cell>
          <cell r="G229">
            <v>2300.2799999999997</v>
          </cell>
          <cell r="H229">
            <v>0.16</v>
          </cell>
          <cell r="I229">
            <v>1983</v>
          </cell>
        </row>
        <row r="230">
          <cell r="D230" t="str">
            <v>mt80020</v>
          </cell>
          <cell r="E230" t="str">
            <v>Lechada y granito zocalo media caña 15cm</v>
          </cell>
          <cell r="F230" t="str">
            <v>m</v>
          </cell>
          <cell r="G230">
            <v>7913.8240574506272</v>
          </cell>
          <cell r="H230">
            <v>0.16</v>
          </cell>
          <cell r="I230">
            <v>6822.2621184919208</v>
          </cell>
        </row>
        <row r="231">
          <cell r="D231" t="str">
            <v>mt80030</v>
          </cell>
          <cell r="E231" t="str">
            <v>Lechada y granito encharque ducha</v>
          </cell>
          <cell r="F231" t="str">
            <v>m</v>
          </cell>
          <cell r="G231">
            <v>3135.3677419354835</v>
          </cell>
          <cell r="H231">
            <v>0.16</v>
          </cell>
          <cell r="I231">
            <v>2702.9032258064517</v>
          </cell>
        </row>
        <row r="232">
          <cell r="D232" t="str">
            <v>mt80040</v>
          </cell>
          <cell r="E232" t="str">
            <v>Meson granito negro san gabriel de 50-60cm Roca</v>
          </cell>
          <cell r="F232" t="str">
            <v>m</v>
          </cell>
          <cell r="G232">
            <v>294999.59999999998</v>
          </cell>
          <cell r="H232">
            <v>0.16</v>
          </cell>
          <cell r="I232">
            <v>254310</v>
          </cell>
        </row>
        <row r="233">
          <cell r="D233" t="str">
            <v>mt80050</v>
          </cell>
          <cell r="E233" t="str">
            <v>Banco en granito pulido prefabricado</v>
          </cell>
          <cell r="F233" t="str">
            <v>m</v>
          </cell>
          <cell r="G233">
            <v>406000</v>
          </cell>
          <cell r="H233">
            <v>0.16</v>
          </cell>
          <cell r="I233">
            <v>350000</v>
          </cell>
        </row>
        <row r="234">
          <cell r="D234" t="str">
            <v>mt80055</v>
          </cell>
          <cell r="E234" t="str">
            <v>Lavaescobas en granito blanco prefabricado 42x60x25</v>
          </cell>
          <cell r="F234" t="str">
            <v>m</v>
          </cell>
          <cell r="G234">
            <v>91988</v>
          </cell>
          <cell r="H234">
            <v>0.16</v>
          </cell>
          <cell r="I234">
            <v>79300</v>
          </cell>
        </row>
        <row r="235">
          <cell r="D235" t="str">
            <v>mt98000</v>
          </cell>
          <cell r="E235" t="str">
            <v>Barra fija discapacitados 30" de grival o equivalente</v>
          </cell>
          <cell r="F235" t="str">
            <v>un</v>
          </cell>
          <cell r="G235">
            <v>112900.48</v>
          </cell>
          <cell r="H235">
            <v>0.16</v>
          </cell>
          <cell r="I235">
            <v>97328</v>
          </cell>
        </row>
        <row r="236">
          <cell r="D236" t="str">
            <v>mt98010</v>
          </cell>
          <cell r="E236" t="str">
            <v>Barra fija discapacitados 18" de grival o equivalente</v>
          </cell>
          <cell r="F236" t="str">
            <v>un</v>
          </cell>
          <cell r="G236">
            <v>90899.92</v>
          </cell>
          <cell r="H236">
            <v>0.16</v>
          </cell>
          <cell r="I236">
            <v>78362</v>
          </cell>
        </row>
        <row r="237">
          <cell r="D237" t="str">
            <v>mt98300</v>
          </cell>
          <cell r="E237" t="str">
            <v>Dispensadores de jabon institucional de grival o equivalente</v>
          </cell>
          <cell r="F237" t="str">
            <v>un</v>
          </cell>
          <cell r="G237">
            <v>139899.47999999998</v>
          </cell>
          <cell r="H237">
            <v>0.16</v>
          </cell>
          <cell r="I237">
            <v>120603</v>
          </cell>
        </row>
        <row r="238">
          <cell r="D238" t="str">
            <v>mt98310</v>
          </cell>
          <cell r="E238" t="str">
            <v>Dispensadores de toallas institucional de grival o equivalente</v>
          </cell>
          <cell r="F238" t="str">
            <v>un</v>
          </cell>
          <cell r="G238">
            <v>179899.75999999998</v>
          </cell>
          <cell r="H238">
            <v>0.16</v>
          </cell>
          <cell r="I238">
            <v>155086</v>
          </cell>
        </row>
        <row r="239">
          <cell r="D239" t="str">
            <v>mt98320</v>
          </cell>
          <cell r="E239" t="str">
            <v>Dispensadores de papel higienico ref. 8-aa-845 de accesorios y acabados o equivalente</v>
          </cell>
          <cell r="F239" t="str">
            <v>un</v>
          </cell>
          <cell r="G239">
            <v>208800</v>
          </cell>
          <cell r="H239">
            <v>0.16</v>
          </cell>
          <cell r="I239">
            <v>180000</v>
          </cell>
        </row>
        <row r="240">
          <cell r="D240" t="str">
            <v>mt120810</v>
          </cell>
          <cell r="E240" t="str">
            <v>Tela verde cerramiento h: 2.10 m</v>
          </cell>
          <cell r="F240" t="str">
            <v>m</v>
          </cell>
          <cell r="G240">
            <v>4700</v>
          </cell>
          <cell r="I240">
            <v>4700</v>
          </cell>
        </row>
        <row r="241">
          <cell r="D241" t="str">
            <v>mt121210</v>
          </cell>
          <cell r="E241" t="str">
            <v>Corpalosa cal 20 2"</v>
          </cell>
          <cell r="F241" t="str">
            <v>m2</v>
          </cell>
          <cell r="G241">
            <v>46905</v>
          </cell>
          <cell r="I241">
            <v>46905</v>
          </cell>
        </row>
        <row r="242">
          <cell r="D242" t="str">
            <v>mt124100</v>
          </cell>
          <cell r="E242" t="str">
            <v>Lamina coldrolled cal 22 (1.00x2.20m)</v>
          </cell>
          <cell r="F242" t="str">
            <v>un</v>
          </cell>
          <cell r="G242">
            <v>28290</v>
          </cell>
          <cell r="I242">
            <v>28290</v>
          </cell>
        </row>
        <row r="243">
          <cell r="D243" t="str">
            <v>mt124300</v>
          </cell>
          <cell r="E243" t="str">
            <v>Soportes para canal/flanche</v>
          </cell>
          <cell r="F243" t="str">
            <v>un</v>
          </cell>
          <cell r="G243">
            <v>5700</v>
          </cell>
          <cell r="I243">
            <v>5700</v>
          </cell>
        </row>
        <row r="244">
          <cell r="D244" t="str">
            <v>mt522400</v>
          </cell>
          <cell r="E244" t="str">
            <v>Puerta P15 con marco en lamina C16 de 2x2.1m 2 alas</v>
          </cell>
          <cell r="F244" t="str">
            <v>un</v>
          </cell>
          <cell r="G244">
            <v>1682000</v>
          </cell>
          <cell r="H244">
            <v>0.16</v>
          </cell>
          <cell r="I244">
            <v>1450000</v>
          </cell>
        </row>
        <row r="245">
          <cell r="D245" t="str">
            <v>mt522500</v>
          </cell>
          <cell r="E245" t="str">
            <v>Puerta P16 con marco en lamina C16 de 1.2x2.1m 1 ala</v>
          </cell>
          <cell r="F245" t="str">
            <v>un</v>
          </cell>
          <cell r="G245">
            <v>869999.99999999988</v>
          </cell>
          <cell r="H245">
            <v>0.16</v>
          </cell>
          <cell r="I245">
            <v>750000</v>
          </cell>
        </row>
        <row r="246">
          <cell r="D246" t="str">
            <v>mt522600</v>
          </cell>
          <cell r="E246" t="str">
            <v>Ventanas v25 (0.72x0.48 + 0.64x0.41) para cuarto de proyeccion</v>
          </cell>
          <cell r="F246" t="str">
            <v>m2</v>
          </cell>
          <cell r="G246">
            <v>1345600</v>
          </cell>
          <cell r="H246">
            <v>0.16</v>
          </cell>
          <cell r="I246">
            <v>1160000</v>
          </cell>
        </row>
        <row r="247">
          <cell r="D247" t="str">
            <v>mt522700</v>
          </cell>
          <cell r="E247" t="str">
            <v>Reja en hierro forjado para taquilla 0.7x0.9m (aprox)</v>
          </cell>
          <cell r="F247" t="str">
            <v>m2</v>
          </cell>
          <cell r="G247">
            <v>5800000</v>
          </cell>
          <cell r="H247">
            <v>0.16</v>
          </cell>
          <cell r="I247">
            <v>5000000</v>
          </cell>
        </row>
        <row r="248">
          <cell r="D248" t="str">
            <v>mt539100</v>
          </cell>
          <cell r="E248" t="str">
            <v>Vidrio templado translucido 5mm</v>
          </cell>
          <cell r="F248" t="str">
            <v>m2</v>
          </cell>
          <cell r="G248">
            <v>92846.399999999994</v>
          </cell>
          <cell r="H248">
            <v>0.16</v>
          </cell>
          <cell r="I248">
            <v>80040</v>
          </cell>
        </row>
        <row r="249">
          <cell r="D249" t="str">
            <v>mt571000</v>
          </cell>
          <cell r="E249" t="str">
            <v>Madera cedro</v>
          </cell>
          <cell r="F249" t="str">
            <v>m3</v>
          </cell>
          <cell r="G249">
            <v>2641600</v>
          </cell>
          <cell r="H249">
            <v>1.6E-2</v>
          </cell>
          <cell r="I249">
            <v>2600000</v>
          </cell>
        </row>
        <row r="250">
          <cell r="D250" t="str">
            <v>mt571100</v>
          </cell>
          <cell r="E250" t="str">
            <v>Ala entamborada</v>
          </cell>
          <cell r="F250" t="str">
            <v>un</v>
          </cell>
          <cell r="G250">
            <v>102660</v>
          </cell>
          <cell r="H250">
            <v>0.16</v>
          </cell>
          <cell r="I250">
            <v>88500</v>
          </cell>
        </row>
        <row r="251">
          <cell r="D251" t="str">
            <v>mt572000</v>
          </cell>
          <cell r="E251" t="str">
            <v>Madera macana 1m x 1"</v>
          </cell>
          <cell r="F251" t="str">
            <v>un</v>
          </cell>
          <cell r="G251">
            <v>1219.2</v>
          </cell>
          <cell r="H251">
            <v>1.6E-2</v>
          </cell>
          <cell r="I251">
            <v>1200</v>
          </cell>
        </row>
        <row r="252">
          <cell r="D252" t="str">
            <v>mt573000</v>
          </cell>
          <cell r="E252" t="str">
            <v>Viga en abarco de 4"x8"x6m</v>
          </cell>
          <cell r="F252" t="str">
            <v>un</v>
          </cell>
          <cell r="G252">
            <v>100000</v>
          </cell>
          <cell r="I252">
            <v>100000</v>
          </cell>
        </row>
        <row r="253">
          <cell r="D253" t="str">
            <v>mt573100</v>
          </cell>
          <cell r="E253" t="str">
            <v>Viga en choiba de 8cmx11cmx6m</v>
          </cell>
          <cell r="F253" t="str">
            <v>un</v>
          </cell>
          <cell r="G253">
            <v>45000</v>
          </cell>
          <cell r="I253">
            <v>45000</v>
          </cell>
        </row>
        <row r="254">
          <cell r="D254" t="str">
            <v>mt574000</v>
          </cell>
          <cell r="E254" t="str">
            <v>Tablilla en choiba para piso 1.8x8cm</v>
          </cell>
          <cell r="F254" t="str">
            <v>un</v>
          </cell>
          <cell r="G254">
            <v>30000</v>
          </cell>
          <cell r="I254">
            <v>30000</v>
          </cell>
        </row>
        <row r="255">
          <cell r="D255" t="str">
            <v>mt574100</v>
          </cell>
          <cell r="E255" t="str">
            <v>Tablilla en pino para piso 1.8x8cm</v>
          </cell>
          <cell r="F255" t="str">
            <v>un</v>
          </cell>
          <cell r="G255">
            <v>25000</v>
          </cell>
          <cell r="I255">
            <v>25000</v>
          </cell>
        </row>
        <row r="256">
          <cell r="D256" t="str">
            <v>pv10010</v>
          </cell>
          <cell r="E256" t="str">
            <v>Provision para cenefas y molduras</v>
          </cell>
          <cell r="F256" t="str">
            <v>gb</v>
          </cell>
          <cell r="G256">
            <v>30000</v>
          </cell>
          <cell r="I256">
            <v>30000</v>
          </cell>
        </row>
        <row r="257">
          <cell r="D257" t="str">
            <v>pv10020</v>
          </cell>
          <cell r="E257" t="str">
            <v>Provision para piso en madera escalas</v>
          </cell>
          <cell r="F257" t="str">
            <v>gb</v>
          </cell>
          <cell r="G257">
            <v>70000</v>
          </cell>
          <cell r="I257">
            <v>70000</v>
          </cell>
        </row>
        <row r="258">
          <cell r="D258" t="str">
            <v>pv10030</v>
          </cell>
          <cell r="E258" t="str">
            <v>Provision para escalera escamoteable</v>
          </cell>
          <cell r="F258" t="str">
            <v>gb</v>
          </cell>
          <cell r="G258">
            <v>4000000</v>
          </cell>
          <cell r="I258">
            <v>4000000</v>
          </cell>
        </row>
        <row r="259">
          <cell r="D259" t="str">
            <v>pv10040</v>
          </cell>
          <cell r="E259" t="str">
            <v>Provision para graderias metalicas con acabado en madera</v>
          </cell>
          <cell r="F259" t="str">
            <v>gb</v>
          </cell>
          <cell r="G259">
            <v>33550000</v>
          </cell>
          <cell r="I259">
            <v>33550000</v>
          </cell>
        </row>
        <row r="260">
          <cell r="D260" t="str">
            <v>pv10050</v>
          </cell>
          <cell r="E260" t="str">
            <v>Provision para entrepiso en madera</v>
          </cell>
          <cell r="F260" t="str">
            <v>gb</v>
          </cell>
          <cell r="G260">
            <v>55000000</v>
          </cell>
          <cell r="I260">
            <v>55000000</v>
          </cell>
        </row>
        <row r="261">
          <cell r="D261" t="str">
            <v>pv10060</v>
          </cell>
          <cell r="E261" t="str">
            <v>Provision para estructura metalica escalas</v>
          </cell>
          <cell r="F261" t="str">
            <v>kg</v>
          </cell>
          <cell r="G261">
            <v>10029.359999999999</v>
          </cell>
          <cell r="H261">
            <v>0.16</v>
          </cell>
          <cell r="I261">
            <v>8646</v>
          </cell>
        </row>
        <row r="262">
          <cell r="D262" t="str">
            <v>pv10070</v>
          </cell>
          <cell r="E262" t="str">
            <v>Provision para cerchas metalicas</v>
          </cell>
          <cell r="F262" t="str">
            <v>kg</v>
          </cell>
          <cell r="G262">
            <v>10029.359999999999</v>
          </cell>
          <cell r="H262">
            <v>0.16</v>
          </cell>
          <cell r="I262">
            <v>8646</v>
          </cell>
        </row>
        <row r="263">
          <cell r="D263" t="str">
            <v>pv10080</v>
          </cell>
          <cell r="E263" t="str">
            <v>Provision para vigas metalicas cuarto proyeccion</v>
          </cell>
          <cell r="F263" t="str">
            <v>kg</v>
          </cell>
          <cell r="G263">
            <v>10029.359999999999</v>
          </cell>
          <cell r="H263">
            <v>0.16</v>
          </cell>
          <cell r="I263">
            <v>8646</v>
          </cell>
        </row>
        <row r="264">
          <cell r="D264" t="str">
            <v>pv10090</v>
          </cell>
          <cell r="E264" t="str">
            <v>Provision para vigas metalicas cuarto sonido</v>
          </cell>
          <cell r="F264" t="str">
            <v>kg</v>
          </cell>
          <cell r="G264">
            <v>10029.359999999999</v>
          </cell>
          <cell r="H264">
            <v>0.16</v>
          </cell>
          <cell r="I264">
            <v>8646</v>
          </cell>
        </row>
        <row r="265">
          <cell r="D265" t="str">
            <v>pv10100</v>
          </cell>
          <cell r="E265" t="str">
            <v>Provision para vigas metalicas oficinas segundo piso</v>
          </cell>
          <cell r="F265" t="str">
            <v>kg</v>
          </cell>
          <cell r="G265">
            <v>10029.359999999999</v>
          </cell>
          <cell r="H265">
            <v>0.16</v>
          </cell>
          <cell r="I265">
            <v>8646</v>
          </cell>
        </row>
        <row r="266">
          <cell r="D266" t="str">
            <v>pv10110</v>
          </cell>
          <cell r="E266" t="str">
            <v>Provision para estructura metalica cuelgas iluminacion</v>
          </cell>
          <cell r="F266" t="str">
            <v>kg</v>
          </cell>
          <cell r="G266">
            <v>10029.359999999999</v>
          </cell>
          <cell r="H266">
            <v>0.16</v>
          </cell>
          <cell r="I266">
            <v>8646</v>
          </cell>
        </row>
        <row r="267">
          <cell r="D267" t="str">
            <v>pv10120</v>
          </cell>
          <cell r="E267" t="str">
            <v>Provision para estructura metalica corredores tecnicos</v>
          </cell>
          <cell r="F267" t="str">
            <v>kg</v>
          </cell>
          <cell r="G267">
            <v>10029.359999999999</v>
          </cell>
          <cell r="H267">
            <v>0.16</v>
          </cell>
          <cell r="I267">
            <v>8646</v>
          </cell>
        </row>
        <row r="268">
          <cell r="D268" t="str">
            <v>pv10130</v>
          </cell>
          <cell r="E268" t="str">
            <v>Provision para perfiles galvanizados cubierta</v>
          </cell>
          <cell r="F268" t="str">
            <v>kg</v>
          </cell>
          <cell r="G268">
            <v>10029.359999999999</v>
          </cell>
          <cell r="H268">
            <v>0.16</v>
          </cell>
          <cell r="I268">
            <v>8646</v>
          </cell>
        </row>
        <row r="269">
          <cell r="D269" t="str">
            <v>pv10140</v>
          </cell>
          <cell r="E269" t="str">
            <v>Provision para piso metalico industrial</v>
          </cell>
          <cell r="F269" t="str">
            <v>m2</v>
          </cell>
          <cell r="G269">
            <v>400000</v>
          </cell>
          <cell r="I269">
            <v>400000</v>
          </cell>
        </row>
        <row r="270">
          <cell r="D270" t="str">
            <v>pv10150</v>
          </cell>
          <cell r="E270" t="str">
            <v>Provision para consueta</v>
          </cell>
          <cell r="F270" t="str">
            <v>un</v>
          </cell>
          <cell r="G270">
            <v>4200000</v>
          </cell>
          <cell r="I270">
            <v>4200000</v>
          </cell>
        </row>
        <row r="271">
          <cell r="D271" t="str">
            <v>pv10160</v>
          </cell>
          <cell r="E271" t="str">
            <v>Provision para sillas sin espladar</v>
          </cell>
          <cell r="F271" t="str">
            <v>un</v>
          </cell>
          <cell r="G271">
            <v>3570000</v>
          </cell>
          <cell r="I271">
            <v>3570000</v>
          </cell>
        </row>
        <row r="272">
          <cell r="D272" t="str">
            <v>sc22700</v>
          </cell>
          <cell r="E272" t="str">
            <v>Subcontrato de cargue y botada de material de excavacion masiva</v>
          </cell>
          <cell r="F272" t="str">
            <v>m3</v>
          </cell>
          <cell r="G272">
            <v>18500</v>
          </cell>
          <cell r="I272">
            <v>18500</v>
          </cell>
        </row>
        <row r="273">
          <cell r="D273" t="str">
            <v>sc22900</v>
          </cell>
          <cell r="E273" t="str">
            <v>Subcontrato abastos Jerico</v>
          </cell>
          <cell r="F273" t="str">
            <v>gb</v>
          </cell>
          <cell r="G273">
            <v>16220572</v>
          </cell>
          <cell r="I273">
            <v>16220572</v>
          </cell>
        </row>
        <row r="274">
          <cell r="D274" t="str">
            <v>sc22950</v>
          </cell>
          <cell r="E274" t="str">
            <v>Subcontrato desagües Jerico</v>
          </cell>
          <cell r="F274" t="str">
            <v>gb</v>
          </cell>
          <cell r="G274">
            <v>23588037</v>
          </cell>
          <cell r="I274">
            <v>23588037</v>
          </cell>
        </row>
        <row r="275">
          <cell r="D275" t="str">
            <v>sc22990</v>
          </cell>
          <cell r="E275" t="str">
            <v>Subcontrato electrico Jerico</v>
          </cell>
          <cell r="F275" t="str">
            <v>gb</v>
          </cell>
          <cell r="G275" t="e">
            <v>#REF!</v>
          </cell>
          <cell r="H275">
            <v>0.16</v>
          </cell>
          <cell r="I275" t="e">
            <v>#REF!</v>
          </cell>
        </row>
        <row r="276">
          <cell r="D276" t="str">
            <v>sc22999</v>
          </cell>
          <cell r="E276" t="str">
            <v>Obras ejecutadas en el primer contrato</v>
          </cell>
          <cell r="F276" t="str">
            <v>gb</v>
          </cell>
          <cell r="G276">
            <v>663747480</v>
          </cell>
          <cell r="I276">
            <v>663747480</v>
          </cell>
        </row>
        <row r="277">
          <cell r="D277" t="str">
            <v>sc97410</v>
          </cell>
          <cell r="E277" t="str">
            <v>Subcontrato divisiones metalicas en acero inoxidable</v>
          </cell>
          <cell r="F277" t="str">
            <v>m2</v>
          </cell>
          <cell r="G277">
            <v>621180</v>
          </cell>
          <cell r="H277">
            <v>0.16</v>
          </cell>
          <cell r="I277">
            <v>535500</v>
          </cell>
        </row>
        <row r="278">
          <cell r="D278" t="str">
            <v>sc97420</v>
          </cell>
          <cell r="E278" t="str">
            <v>Subcontrato instalacion puertas y ventanas + AIU</v>
          </cell>
          <cell r="F278" t="str">
            <v>m2</v>
          </cell>
          <cell r="G278">
            <v>544068</v>
          </cell>
          <cell r="H278">
            <v>1.6E-2</v>
          </cell>
          <cell r="I278">
            <v>535500</v>
          </cell>
        </row>
        <row r="279">
          <cell r="D279" t="str">
            <v>sc100100</v>
          </cell>
          <cell r="E279" t="str">
            <v>Anclajes epoxicos - incluye instalacion</v>
          </cell>
          <cell r="F279" t="str">
            <v>un</v>
          </cell>
          <cell r="G279">
            <v>6500</v>
          </cell>
          <cell r="I279">
            <v>6500</v>
          </cell>
        </row>
        <row r="280">
          <cell r="D280" t="str">
            <v>sc104720</v>
          </cell>
          <cell r="E280" t="str">
            <v>Lechada para baldosa color acorde al piso</v>
          </cell>
          <cell r="F280" t="str">
            <v>m2</v>
          </cell>
          <cell r="G280">
            <v>2292.16</v>
          </cell>
          <cell r="H280">
            <v>0.16</v>
          </cell>
          <cell r="I280">
            <v>1976</v>
          </cell>
        </row>
        <row r="281">
          <cell r="D281" t="str">
            <v>sc104730</v>
          </cell>
          <cell r="E281" t="str">
            <v>Transporte baldosa</v>
          </cell>
          <cell r="F281" t="str">
            <v>m2</v>
          </cell>
          <cell r="G281">
            <v>2720.848</v>
          </cell>
          <cell r="H281">
            <v>1.6E-2</v>
          </cell>
          <cell r="I281">
            <v>2678</v>
          </cell>
        </row>
        <row r="282">
          <cell r="D282" t="str">
            <v>sc104740</v>
          </cell>
          <cell r="E282" t="str">
            <v>MO instalacion baldosa</v>
          </cell>
          <cell r="F282" t="str">
            <v>m2</v>
          </cell>
          <cell r="G282">
            <v>10316.464</v>
          </cell>
          <cell r="H282">
            <v>1.6E-2</v>
          </cell>
          <cell r="I282">
            <v>10154</v>
          </cell>
          <cell r="J282" t="str">
            <v>mo</v>
          </cell>
        </row>
        <row r="283">
          <cell r="D283" t="str">
            <v>sc121100</v>
          </cell>
          <cell r="E283" t="str">
            <v>Sc baños en ladrillo 4m2 completo</v>
          </cell>
          <cell r="F283" t="str">
            <v>gb</v>
          </cell>
          <cell r="G283">
            <v>2400000</v>
          </cell>
          <cell r="I283">
            <v>2400000</v>
          </cell>
        </row>
        <row r="284">
          <cell r="D284" t="str">
            <v>sc124200</v>
          </cell>
          <cell r="E284" t="str">
            <v>Suministro y aplicación pintura epoixipol</v>
          </cell>
          <cell r="F284" t="str">
            <v>m2</v>
          </cell>
          <cell r="G284">
            <v>20000</v>
          </cell>
          <cell r="I284">
            <v>20000</v>
          </cell>
          <cell r="J284" t="str">
            <v>mo</v>
          </cell>
        </row>
        <row r="285">
          <cell r="D285" t="str">
            <v>sc525300</v>
          </cell>
          <cell r="E285" t="str">
            <v>Mueble cocineta local cafe 2.50x0.60m. Incluye mueble bajo y superficie en acero inoxidable</v>
          </cell>
          <cell r="F285" t="str">
            <v>un</v>
          </cell>
          <cell r="G285">
            <v>1739999.9999999998</v>
          </cell>
          <cell r="H285">
            <v>0.16</v>
          </cell>
          <cell r="I285">
            <v>1500000</v>
          </cell>
        </row>
        <row r="286">
          <cell r="D286" t="str">
            <v>sc539100</v>
          </cell>
          <cell r="E286" t="str">
            <v>Cubierta plana teja grafada tipo sandwich hunter douglas ref 333C, lámina aluzinc c24 cara superior y c26 cara inferior, pintura poliester horneada ambas caras, aislamiento en fibra de vidrio, tornillo autoperforante y clip fijación.</v>
          </cell>
          <cell r="F286" t="str">
            <v>m2</v>
          </cell>
          <cell r="G286">
            <v>146160</v>
          </cell>
          <cell r="H286">
            <v>8.0000000000000002E-3</v>
          </cell>
          <cell r="I286">
            <v>145000</v>
          </cell>
        </row>
        <row r="287">
          <cell r="D287" t="str">
            <v>sc550200</v>
          </cell>
          <cell r="E287" t="str">
            <v>Pasamanos tubular acero inox + vidrio laminado</v>
          </cell>
          <cell r="F287" t="str">
            <v>m</v>
          </cell>
          <cell r="G287">
            <v>696000</v>
          </cell>
          <cell r="H287">
            <v>0.16</v>
          </cell>
          <cell r="I287">
            <v>600000</v>
          </cell>
        </row>
        <row r="288">
          <cell r="D288" t="str">
            <v>sc550300</v>
          </cell>
          <cell r="E288" t="str">
            <v>Pasamanos tubular acero inoxidable</v>
          </cell>
          <cell r="F288" t="str">
            <v>m</v>
          </cell>
          <cell r="G288">
            <v>521999.99999999994</v>
          </cell>
          <cell r="H288">
            <v>0.16</v>
          </cell>
          <cell r="I288">
            <v>450000</v>
          </cell>
        </row>
        <row r="289">
          <cell r="D289" t="str">
            <v>tp17900</v>
          </cell>
          <cell r="E289" t="str">
            <v>Transporte de equipo menor</v>
          </cell>
          <cell r="F289" t="str">
            <v>vj</v>
          </cell>
          <cell r="G289">
            <v>144200</v>
          </cell>
          <cell r="I289">
            <v>144200</v>
          </cell>
        </row>
        <row r="290">
          <cell r="D290" t="str">
            <v>tp28100</v>
          </cell>
          <cell r="E290" t="str">
            <v>Transporte de equipo menor</v>
          </cell>
          <cell r="F290" t="str">
            <v>vj</v>
          </cell>
          <cell r="G290">
            <v>133400</v>
          </cell>
          <cell r="H290">
            <v>0.16</v>
          </cell>
          <cell r="I290">
            <v>115000</v>
          </cell>
        </row>
        <row r="291">
          <cell r="D291" t="str">
            <v>tp105000</v>
          </cell>
          <cell r="E291" t="str">
            <v>Transporte de agregados en volqueta</v>
          </cell>
          <cell r="F291" t="str">
            <v>m3-km</v>
          </cell>
          <cell r="G291">
            <v>436.50799999999998</v>
          </cell>
          <cell r="H291">
            <v>0.16</v>
          </cell>
          <cell r="I291">
            <v>376.3</v>
          </cell>
        </row>
        <row r="292">
          <cell r="D292" t="str">
            <v>tp500020</v>
          </cell>
          <cell r="E292" t="str">
            <v>Transporte puertas y ventanas</v>
          </cell>
          <cell r="F292" t="str">
            <v>m2</v>
          </cell>
          <cell r="G292">
            <v>50800</v>
          </cell>
          <cell r="H292">
            <v>1.6E-2</v>
          </cell>
          <cell r="I292">
            <v>50000</v>
          </cell>
        </row>
        <row r="293">
          <cell r="D293" t="str">
            <v>tp500030</v>
          </cell>
          <cell r="E293" t="str">
            <v>Transporte a Jerico</v>
          </cell>
          <cell r="F293" t="str">
            <v>ton</v>
          </cell>
          <cell r="G293">
            <v>35000</v>
          </cell>
          <cell r="I293">
            <v>35000</v>
          </cell>
        </row>
      </sheetData>
      <sheetData sheetId="8">
        <row r="4">
          <cell r="B4" t="str">
            <v>CALCULO DE CANTIDADES DE OBRA</v>
          </cell>
        </row>
        <row r="5">
          <cell r="B5" t="str">
            <v>OBRA:</v>
          </cell>
          <cell r="C5" t="str">
            <v>TEATRO JERICO</v>
          </cell>
          <cell r="H5" t="str">
            <v>ELABORÓ:</v>
          </cell>
          <cell r="O5" t="str">
            <v>FECHA:</v>
          </cell>
          <cell r="U5" t="str">
            <v>HOJA:</v>
          </cell>
        </row>
        <row r="6">
          <cell r="H6" t="str">
            <v>M.R.M.V.</v>
          </cell>
          <cell r="O6" t="str">
            <v>ABR/12</v>
          </cell>
        </row>
        <row r="7">
          <cell r="B7" t="str">
            <v>CANT</v>
          </cell>
          <cell r="C7" t="str">
            <v>LARGO</v>
          </cell>
          <cell r="D7" t="str">
            <v>ANCHO</v>
          </cell>
          <cell r="E7" t="str">
            <v>ALTURA</v>
          </cell>
          <cell r="F7" t="str">
            <v>FACTOR</v>
          </cell>
          <cell r="G7" t="str">
            <v>TOTAL</v>
          </cell>
          <cell r="H7" t="str">
            <v>DETALLES</v>
          </cell>
        </row>
        <row r="9">
          <cell r="B9" t="str">
            <v>01</v>
          </cell>
          <cell r="C9" t="str">
            <v>PRELIMINARES</v>
          </cell>
        </row>
        <row r="10">
          <cell r="B10" t="str">
            <v>01-01-010</v>
          </cell>
          <cell r="C10" t="str">
            <v>CERRAMIENTO PROVISIONAL EN TELA DE CERRAMIENTO VERDE H: 2.10 M. INCLUYE ESTRUCTURA DE MADERA COMUN, ANCLAJES DE PARALES AL PISO Y TELA VERDE</v>
          </cell>
        </row>
        <row r="11">
          <cell r="A11" t="str">
            <v>01-01-010</v>
          </cell>
          <cell r="B11" t="str">
            <v>M</v>
          </cell>
          <cell r="G11">
            <v>62</v>
          </cell>
          <cell r="H11" t="str">
            <v>M</v>
          </cell>
        </row>
        <row r="13">
          <cell r="B13">
            <v>1</v>
          </cell>
          <cell r="C13">
            <v>61.3</v>
          </cell>
          <cell r="G13">
            <v>61.3</v>
          </cell>
        </row>
        <row r="16">
          <cell r="B16" t="str">
            <v>01-01-030</v>
          </cell>
          <cell r="C16" t="str">
            <v>BAÑO PROVISIONAL EN LADRILLO (4 M2). INCLUYE TODO LO NECESARIO PARA SU CORRECTO FUNCIONAMIENTO</v>
          </cell>
        </row>
        <row r="17">
          <cell r="A17" t="str">
            <v>01-01-030</v>
          </cell>
          <cell r="B17" t="str">
            <v>UN</v>
          </cell>
          <cell r="G17">
            <v>1</v>
          </cell>
          <cell r="H17" t="str">
            <v>UN</v>
          </cell>
        </row>
        <row r="19">
          <cell r="B19">
            <v>1</v>
          </cell>
          <cell r="G19">
            <v>1</v>
          </cell>
        </row>
        <row r="22">
          <cell r="B22" t="str">
            <v>02</v>
          </cell>
          <cell r="C22" t="str">
            <v>LOCALIZACION Y REPLANTEO</v>
          </cell>
        </row>
        <row r="23">
          <cell r="B23" t="str">
            <v>02-01-010</v>
          </cell>
          <cell r="C23" t="str">
            <v>LOCALIZACION Y REPLANTEO DE EDIFICACIONES. MEDIDO COMO AREA DE LA EDIFICACION</v>
          </cell>
        </row>
        <row r="24">
          <cell r="A24" t="str">
            <v>02-01-010</v>
          </cell>
          <cell r="B24" t="str">
            <v>M2</v>
          </cell>
          <cell r="G24">
            <v>1486</v>
          </cell>
          <cell r="H24" t="str">
            <v>M2</v>
          </cell>
        </row>
        <row r="26">
          <cell r="B26">
            <v>1</v>
          </cell>
          <cell r="F26">
            <v>1486</v>
          </cell>
          <cell r="G26">
            <v>1486</v>
          </cell>
        </row>
        <row r="29">
          <cell r="B29" t="str">
            <v>03</v>
          </cell>
          <cell r="C29" t="str">
            <v>MOVIMIENTOS DE TIERRA</v>
          </cell>
        </row>
        <row r="30">
          <cell r="B30" t="str">
            <v>03-01-210</v>
          </cell>
          <cell r="C30" t="str">
            <v>EXCAVACIÓN MANUAL EN TIERRA BAJO CUALQUIER GRADO DE HUMEDAD. INCLUYE ACARREO INTERNO, CARGUE, TRANSPORTE Y DISPOSICION FINAL DEL MATERIAL SOBRANTE EN BOTADEROS OFICIALES.</v>
          </cell>
        </row>
        <row r="31">
          <cell r="A31" t="str">
            <v>03-01-210</v>
          </cell>
          <cell r="B31" t="str">
            <v>M3</v>
          </cell>
          <cell r="G31">
            <v>59</v>
          </cell>
          <cell r="H31" t="str">
            <v>M3</v>
          </cell>
        </row>
        <row r="33">
          <cell r="B33">
            <v>1</v>
          </cell>
          <cell r="C33">
            <v>16.649999999999999</v>
          </cell>
          <cell r="D33">
            <v>1.3</v>
          </cell>
          <cell r="E33">
            <v>0.5</v>
          </cell>
          <cell r="G33">
            <v>10.8225</v>
          </cell>
          <cell r="I33" t="str">
            <v>muro escenario</v>
          </cell>
        </row>
        <row r="34">
          <cell r="B34">
            <v>1</v>
          </cell>
          <cell r="C34">
            <v>10.55</v>
          </cell>
          <cell r="D34">
            <v>1.45</v>
          </cell>
          <cell r="E34">
            <v>0.5</v>
          </cell>
          <cell r="G34">
            <v>7.6487500000000006</v>
          </cell>
          <cell r="I34" t="str">
            <v>muro 1</v>
          </cell>
        </row>
        <row r="35">
          <cell r="B35">
            <v>1</v>
          </cell>
          <cell r="C35">
            <v>5.75</v>
          </cell>
          <cell r="D35">
            <v>1.1000000000000001</v>
          </cell>
          <cell r="E35">
            <v>0.4</v>
          </cell>
          <cell r="G35">
            <v>2.5300000000000002</v>
          </cell>
          <cell r="I35" t="str">
            <v>muro 2</v>
          </cell>
        </row>
        <row r="36">
          <cell r="B36">
            <v>1</v>
          </cell>
          <cell r="C36">
            <v>6.75</v>
          </cell>
          <cell r="D36">
            <v>1.1000000000000001</v>
          </cell>
          <cell r="E36">
            <v>0.4</v>
          </cell>
          <cell r="G36">
            <v>2.9700000000000006</v>
          </cell>
          <cell r="I36" t="str">
            <v>muro 2</v>
          </cell>
        </row>
        <row r="37">
          <cell r="B37">
            <v>1</v>
          </cell>
          <cell r="C37">
            <v>2.6</v>
          </cell>
          <cell r="D37">
            <v>1</v>
          </cell>
          <cell r="E37">
            <v>0.4</v>
          </cell>
          <cell r="G37">
            <v>1.04</v>
          </cell>
          <cell r="I37" t="str">
            <v>muro 3</v>
          </cell>
        </row>
        <row r="39">
          <cell r="B39">
            <v>1</v>
          </cell>
          <cell r="C39">
            <v>45.900000000000006</v>
          </cell>
          <cell r="D39">
            <v>0.4</v>
          </cell>
          <cell r="E39">
            <v>0.5</v>
          </cell>
          <cell r="G39">
            <v>9.1800000000000015</v>
          </cell>
          <cell r="I39" t="str">
            <v>vigas de fundacion escenario</v>
          </cell>
        </row>
        <row r="40">
          <cell r="B40">
            <v>1</v>
          </cell>
          <cell r="C40">
            <v>21.6</v>
          </cell>
          <cell r="D40">
            <v>0.5</v>
          </cell>
          <cell r="E40">
            <v>0.5</v>
          </cell>
          <cell r="G40">
            <v>5.4</v>
          </cell>
          <cell r="I40" t="str">
            <v>viga de fundacion longitudinal</v>
          </cell>
        </row>
        <row r="41">
          <cell r="B41">
            <v>1</v>
          </cell>
          <cell r="C41">
            <v>65.34</v>
          </cell>
          <cell r="D41">
            <v>0.4</v>
          </cell>
          <cell r="E41">
            <v>0.5</v>
          </cell>
          <cell r="G41">
            <v>13.068000000000001</v>
          </cell>
          <cell r="I41" t="str">
            <v>vigas palcos</v>
          </cell>
        </row>
        <row r="43">
          <cell r="B43">
            <v>2</v>
          </cell>
          <cell r="C43">
            <v>1.3</v>
          </cell>
          <cell r="D43">
            <v>1.3</v>
          </cell>
          <cell r="E43">
            <v>1.6</v>
          </cell>
          <cell r="G43">
            <v>5.4080000000000013</v>
          </cell>
          <cell r="H43" t="str">
            <v>zapatas para columnas palco</v>
          </cell>
        </row>
        <row r="46">
          <cell r="B46" t="str">
            <v>03-01-300</v>
          </cell>
          <cell r="C46" t="str">
            <v>EXCAVACIÓN MANUAL DE PILOTES CON PALA HOYADORA Ø 0.30 M. INCLUYE CARGUE, TRANSPORTE Y DISPOSICION FINAL DEL MATERIAL SOBRANTE EN BOTADEROS OFICIALES.</v>
          </cell>
        </row>
        <row r="47">
          <cell r="A47" t="str">
            <v>03-01-300</v>
          </cell>
          <cell r="B47" t="str">
            <v>M</v>
          </cell>
          <cell r="G47">
            <v>237</v>
          </cell>
          <cell r="H47" t="str">
            <v>M</v>
          </cell>
        </row>
        <row r="49">
          <cell r="B49">
            <v>79</v>
          </cell>
          <cell r="E49">
            <v>3</v>
          </cell>
          <cell r="G49">
            <v>237</v>
          </cell>
        </row>
        <row r="52">
          <cell r="B52" t="str">
            <v>03-02-010</v>
          </cell>
          <cell r="C52" t="str">
            <v>LLENOS COMPACTADOS EN ARENILLA ALREDEDOR DE ESTRUCTURAS. INCLUYE SUMINISTRO, TRANSPORTE INTERNO Y COMPACTACION.</v>
          </cell>
        </row>
        <row r="53">
          <cell r="A53" t="str">
            <v>03-02-010</v>
          </cell>
          <cell r="B53" t="str">
            <v>M3</v>
          </cell>
          <cell r="G53">
            <v>16</v>
          </cell>
          <cell r="H53" t="str">
            <v>M3</v>
          </cell>
        </row>
        <row r="55">
          <cell r="B55">
            <v>1</v>
          </cell>
          <cell r="F55">
            <v>59</v>
          </cell>
          <cell r="G55">
            <v>59</v>
          </cell>
          <cell r="H55" t="str">
            <v>excavaciones</v>
          </cell>
        </row>
        <row r="56">
          <cell r="B56">
            <v>-1</v>
          </cell>
          <cell r="F56">
            <v>43.464399999999998</v>
          </cell>
          <cell r="G56">
            <v>-43.464399999999998</v>
          </cell>
          <cell r="H56" t="str">
            <v>menos concretos</v>
          </cell>
        </row>
        <row r="59">
          <cell r="B59" t="str">
            <v>03-02-100</v>
          </cell>
          <cell r="C59" t="str">
            <v>REEMPLAZO EN SUB-BASE GRANULAR COMPACTADA MANUALMENTE PARA LOSAS DE PISO</v>
          </cell>
        </row>
        <row r="60">
          <cell r="A60" t="str">
            <v>03-02-100</v>
          </cell>
          <cell r="B60" t="str">
            <v>M3</v>
          </cell>
          <cell r="G60">
            <v>72</v>
          </cell>
          <cell r="H60" t="str">
            <v>M3</v>
          </cell>
          <cell r="J60" t="str">
            <v>se asume 0.30 m</v>
          </cell>
        </row>
        <row r="62">
          <cell r="B62">
            <v>1</v>
          </cell>
          <cell r="E62">
            <v>0.3</v>
          </cell>
          <cell r="F62">
            <v>238</v>
          </cell>
          <cell r="G62">
            <v>71.399999999999991</v>
          </cell>
        </row>
        <row r="65">
          <cell r="B65" t="str">
            <v>03-03-010</v>
          </cell>
          <cell r="C65" t="str">
            <v>IMPERMEABILIZACION DE MUROS DE CONTENCION CON IGOL DENSO DE SIKA O EQUIVALENTE</v>
          </cell>
        </row>
        <row r="66">
          <cell r="A66" t="str">
            <v>03-03-010</v>
          </cell>
          <cell r="B66" t="str">
            <v>M2</v>
          </cell>
          <cell r="G66">
            <v>85</v>
          </cell>
          <cell r="H66" t="str">
            <v>M2</v>
          </cell>
        </row>
        <row r="68">
          <cell r="B68">
            <v>1</v>
          </cell>
          <cell r="C68">
            <v>16.649999999999999</v>
          </cell>
          <cell r="E68">
            <v>1.6</v>
          </cell>
          <cell r="G68">
            <v>26.64</v>
          </cell>
          <cell r="I68" t="str">
            <v>muro escenario</v>
          </cell>
        </row>
        <row r="69">
          <cell r="B69">
            <v>1</v>
          </cell>
          <cell r="C69">
            <v>12</v>
          </cell>
          <cell r="E69">
            <v>2.3600000000000003</v>
          </cell>
          <cell r="G69">
            <v>28.320000000000004</v>
          </cell>
          <cell r="I69" t="str">
            <v>muro 1</v>
          </cell>
        </row>
        <row r="70">
          <cell r="B70">
            <v>1</v>
          </cell>
          <cell r="C70">
            <v>5.75</v>
          </cell>
          <cell r="E70">
            <v>2</v>
          </cell>
          <cell r="G70">
            <v>11.5</v>
          </cell>
          <cell r="I70" t="str">
            <v>muro 2</v>
          </cell>
        </row>
        <row r="71">
          <cell r="B71">
            <v>1</v>
          </cell>
          <cell r="C71">
            <v>6.75</v>
          </cell>
          <cell r="E71">
            <v>2</v>
          </cell>
          <cell r="G71">
            <v>13.5</v>
          </cell>
          <cell r="I71" t="str">
            <v>muro 2</v>
          </cell>
        </row>
        <row r="72">
          <cell r="B72">
            <v>1</v>
          </cell>
          <cell r="C72">
            <v>2.6</v>
          </cell>
          <cell r="E72">
            <v>1.9000000000000001</v>
          </cell>
          <cell r="G72">
            <v>4.9400000000000004</v>
          </cell>
          <cell r="I72" t="str">
            <v>muro 3</v>
          </cell>
        </row>
        <row r="75">
          <cell r="B75" t="str">
            <v>03-03-020</v>
          </cell>
          <cell r="C75" t="str">
            <v>CAÑUELA EN CONCRETO F'C 21 MPA A: 0.30 M. - H: 0.05 M. PARA FILTROS MURO DE CONTENCION</v>
          </cell>
        </row>
        <row r="76">
          <cell r="A76" t="str">
            <v>03-03-020</v>
          </cell>
          <cell r="B76" t="str">
            <v>M</v>
          </cell>
          <cell r="G76">
            <v>44</v>
          </cell>
          <cell r="H76" t="str">
            <v>M</v>
          </cell>
        </row>
        <row r="78">
          <cell r="B78">
            <v>1</v>
          </cell>
          <cell r="C78">
            <v>16.649999999999999</v>
          </cell>
          <cell r="G78">
            <v>16.649999999999999</v>
          </cell>
          <cell r="I78" t="str">
            <v>muro escenario</v>
          </cell>
        </row>
        <row r="79">
          <cell r="B79">
            <v>1</v>
          </cell>
          <cell r="C79">
            <v>12</v>
          </cell>
          <cell r="G79">
            <v>12</v>
          </cell>
          <cell r="I79" t="str">
            <v>muro 1</v>
          </cell>
        </row>
        <row r="80">
          <cell r="B80">
            <v>1</v>
          </cell>
          <cell r="C80">
            <v>5.75</v>
          </cell>
          <cell r="G80">
            <v>5.75</v>
          </cell>
          <cell r="I80" t="str">
            <v>muro 2</v>
          </cell>
        </row>
        <row r="81">
          <cell r="B81">
            <v>1</v>
          </cell>
          <cell r="C81">
            <v>6.75</v>
          </cell>
          <cell r="G81">
            <v>6.75</v>
          </cell>
          <cell r="I81" t="str">
            <v>muro 2</v>
          </cell>
        </row>
        <row r="82">
          <cell r="B82">
            <v>1</v>
          </cell>
          <cell r="C82">
            <v>2.6</v>
          </cell>
          <cell r="G82">
            <v>2.6</v>
          </cell>
          <cell r="I82" t="str">
            <v>muro 3</v>
          </cell>
        </row>
        <row r="85">
          <cell r="B85" t="str">
            <v>03-04-010</v>
          </cell>
          <cell r="C85" t="str">
            <v>FILTRO EN MATERIAL GRANULAR A: 0.30 M. PARA MUROS DE CONTENCION. INCLUYE MATERIAL GRANULAR 1", GEOTEXTIL NT 1600 DE PAVCO O EQUIVALENTE Y TUBERIA PERFORADA Ø 4"</v>
          </cell>
        </row>
        <row r="86">
          <cell r="A86" t="str">
            <v>03-04-010</v>
          </cell>
          <cell r="B86" t="str">
            <v>M2</v>
          </cell>
          <cell r="G86">
            <v>27</v>
          </cell>
          <cell r="H86" t="str">
            <v>M2</v>
          </cell>
          <cell r="J86" t="str">
            <v>igual a area muro escenario</v>
          </cell>
        </row>
        <row r="88">
          <cell r="B88">
            <v>1</v>
          </cell>
          <cell r="C88">
            <v>16.649999999999999</v>
          </cell>
          <cell r="E88">
            <v>1.6</v>
          </cell>
          <cell r="G88">
            <v>26.64</v>
          </cell>
        </row>
        <row r="91">
          <cell r="B91" t="str">
            <v>04</v>
          </cell>
          <cell r="C91" t="str">
            <v>CONCRETOS</v>
          </cell>
        </row>
        <row r="92">
          <cell r="B92" t="str">
            <v>04-01-010</v>
          </cell>
          <cell r="C92" t="str">
            <v xml:space="preserve">VACIADO DE PILOTES EN CONCRETO F'C 21 MPA </v>
          </cell>
        </row>
        <row r="93">
          <cell r="A93" t="str">
            <v>04-01-010</v>
          </cell>
          <cell r="B93" t="str">
            <v>M3</v>
          </cell>
          <cell r="G93">
            <v>17</v>
          </cell>
          <cell r="H93" t="str">
            <v>M3</v>
          </cell>
        </row>
        <row r="95">
          <cell r="B95">
            <v>79</v>
          </cell>
          <cell r="C95">
            <v>0.3</v>
          </cell>
          <cell r="D95">
            <v>0.3</v>
          </cell>
          <cell r="E95">
            <v>3</v>
          </cell>
          <cell r="F95">
            <v>0.78539816339744828</v>
          </cell>
          <cell r="G95">
            <v>16.752542825267572</v>
          </cell>
        </row>
        <row r="98">
          <cell r="B98" t="str">
            <v>04-02-100</v>
          </cell>
          <cell r="C98" t="str">
            <v>ZAPATAS DE FUNDACION PARA MUROS CARGUEROS Y MUROS DE CONTENCION. CONCRETO F'C 21 MPA.</v>
          </cell>
        </row>
        <row r="99">
          <cell r="A99" t="str">
            <v>04-02-100</v>
          </cell>
          <cell r="B99" t="str">
            <v>M3</v>
          </cell>
          <cell r="G99">
            <v>21</v>
          </cell>
          <cell r="H99" t="str">
            <v>M3</v>
          </cell>
        </row>
        <row r="101">
          <cell r="B101">
            <v>1</v>
          </cell>
          <cell r="C101">
            <v>16.649999999999999</v>
          </cell>
          <cell r="D101">
            <v>1.3</v>
          </cell>
          <cell r="E101">
            <v>0.4</v>
          </cell>
          <cell r="G101">
            <v>8.6579999999999995</v>
          </cell>
          <cell r="I101" t="str">
            <v>muro escenario</v>
          </cell>
        </row>
        <row r="102">
          <cell r="B102">
            <v>1</v>
          </cell>
          <cell r="C102">
            <v>10.55</v>
          </cell>
          <cell r="D102">
            <v>1.45</v>
          </cell>
          <cell r="E102">
            <v>0.4</v>
          </cell>
          <cell r="G102">
            <v>6.1190000000000007</v>
          </cell>
          <cell r="I102" t="str">
            <v>muro 1</v>
          </cell>
        </row>
        <row r="103">
          <cell r="B103">
            <v>1</v>
          </cell>
          <cell r="C103">
            <v>5.75</v>
          </cell>
          <cell r="D103">
            <v>1.1000000000000001</v>
          </cell>
          <cell r="E103">
            <v>0.3</v>
          </cell>
          <cell r="G103">
            <v>1.8975</v>
          </cell>
          <cell r="I103" t="str">
            <v>muro 2</v>
          </cell>
        </row>
        <row r="104">
          <cell r="B104">
            <v>1</v>
          </cell>
          <cell r="C104">
            <v>6.75</v>
          </cell>
          <cell r="D104">
            <v>1.1000000000000001</v>
          </cell>
          <cell r="E104">
            <v>0.3</v>
          </cell>
          <cell r="G104">
            <v>2.2275</v>
          </cell>
          <cell r="I104" t="str">
            <v>muro 2</v>
          </cell>
        </row>
        <row r="105">
          <cell r="B105">
            <v>1</v>
          </cell>
          <cell r="C105">
            <v>2.6</v>
          </cell>
          <cell r="D105">
            <v>1</v>
          </cell>
          <cell r="E105">
            <v>0.3</v>
          </cell>
          <cell r="G105">
            <v>0.78</v>
          </cell>
          <cell r="I105" t="str">
            <v>muro 3</v>
          </cell>
        </row>
        <row r="107">
          <cell r="B107">
            <v>2</v>
          </cell>
          <cell r="C107">
            <v>1.3</v>
          </cell>
          <cell r="D107">
            <v>1.3</v>
          </cell>
          <cell r="E107">
            <v>0.3</v>
          </cell>
          <cell r="G107">
            <v>1.014</v>
          </cell>
          <cell r="H107" t="str">
            <v>zapatas para columnas palco</v>
          </cell>
        </row>
        <row r="110">
          <cell r="B110" t="str">
            <v>04-02-200</v>
          </cell>
          <cell r="C110" t="str">
            <v>PEDESTALES EN CONCRETO F'C 21 MPA</v>
          </cell>
        </row>
        <row r="111">
          <cell r="A111" t="str">
            <v>04-02-200</v>
          </cell>
          <cell r="B111" t="str">
            <v>M3</v>
          </cell>
          <cell r="G111">
            <v>1</v>
          </cell>
          <cell r="H111" t="str">
            <v>M3</v>
          </cell>
        </row>
        <row r="113">
          <cell r="B113">
            <v>2</v>
          </cell>
          <cell r="C113">
            <v>0.5</v>
          </cell>
          <cell r="D113">
            <v>0.5</v>
          </cell>
          <cell r="E113">
            <v>1.3</v>
          </cell>
          <cell r="G113">
            <v>0.65</v>
          </cell>
          <cell r="H113" t="str">
            <v>zapatas para columnas palco</v>
          </cell>
        </row>
        <row r="116">
          <cell r="B116" t="str">
            <v>04-03-010</v>
          </cell>
          <cell r="C116" t="str">
            <v>MURO DE CONTENCION EN BLOQUE DE CONCRETO 20x20x40. LOS LLENOS EN GROUT SE PAGAN EN ITEM APARTE</v>
          </cell>
        </row>
        <row r="117">
          <cell r="A117" t="str">
            <v>04-03-010</v>
          </cell>
          <cell r="B117" t="str">
            <v>M2</v>
          </cell>
          <cell r="G117">
            <v>24</v>
          </cell>
          <cell r="H117" t="str">
            <v>M2</v>
          </cell>
        </row>
        <row r="119">
          <cell r="B119">
            <v>1</v>
          </cell>
          <cell r="C119">
            <v>16.649999999999999</v>
          </cell>
          <cell r="E119">
            <v>1.4</v>
          </cell>
          <cell r="G119">
            <v>23.309999999999995</v>
          </cell>
          <cell r="I119" t="str">
            <v>muro escenario</v>
          </cell>
        </row>
        <row r="122">
          <cell r="B122" t="str">
            <v>04-03-100</v>
          </cell>
          <cell r="C122" t="str">
            <v>MURO DE CONTENCION EN CONCRETO VISTO F'C 21 MPA. E: 0.20 M.</v>
          </cell>
        </row>
        <row r="123">
          <cell r="A123" t="str">
            <v>04-03-100</v>
          </cell>
          <cell r="B123" t="str">
            <v>M3</v>
          </cell>
          <cell r="G123">
            <v>12</v>
          </cell>
          <cell r="H123" t="str">
            <v>M3</v>
          </cell>
        </row>
        <row r="125">
          <cell r="B125">
            <v>1</v>
          </cell>
          <cell r="C125">
            <v>12</v>
          </cell>
          <cell r="D125">
            <v>0.2</v>
          </cell>
          <cell r="E125">
            <v>2.3600000000000003</v>
          </cell>
          <cell r="G125">
            <v>5.6640000000000015</v>
          </cell>
          <cell r="I125" t="str">
            <v>muro 1</v>
          </cell>
        </row>
        <row r="126">
          <cell r="B126">
            <v>1</v>
          </cell>
          <cell r="C126">
            <v>5.75</v>
          </cell>
          <cell r="D126">
            <v>0.2</v>
          </cell>
          <cell r="E126">
            <v>2</v>
          </cell>
          <cell r="G126">
            <v>2.3000000000000003</v>
          </cell>
          <cell r="I126" t="str">
            <v>muro 2</v>
          </cell>
        </row>
        <row r="127">
          <cell r="B127">
            <v>1</v>
          </cell>
          <cell r="C127">
            <v>6.75</v>
          </cell>
          <cell r="D127">
            <v>0.2</v>
          </cell>
          <cell r="E127">
            <v>2</v>
          </cell>
          <cell r="G127">
            <v>2.7</v>
          </cell>
          <cell r="I127" t="str">
            <v>muro 2</v>
          </cell>
        </row>
        <row r="128">
          <cell r="B128">
            <v>1</v>
          </cell>
          <cell r="C128">
            <v>2.6</v>
          </cell>
          <cell r="D128">
            <v>0.2</v>
          </cell>
          <cell r="E128">
            <v>1.9000000000000001</v>
          </cell>
          <cell r="G128">
            <v>0.9880000000000001</v>
          </cell>
          <cell r="I128" t="str">
            <v>muro 3</v>
          </cell>
        </row>
        <row r="131">
          <cell r="B131" t="str">
            <v>04-04-010</v>
          </cell>
          <cell r="C131" t="str">
            <v>VIGAS DE FUNDACION EN CONCRETO F'C 21 MPA.</v>
          </cell>
        </row>
        <row r="132">
          <cell r="A132" t="str">
            <v>04-04-010</v>
          </cell>
          <cell r="B132" t="str">
            <v>M3</v>
          </cell>
          <cell r="G132">
            <v>23</v>
          </cell>
          <cell r="H132" t="str">
            <v>M3</v>
          </cell>
        </row>
        <row r="134">
          <cell r="B134">
            <v>1</v>
          </cell>
          <cell r="C134">
            <v>45.900000000000006</v>
          </cell>
          <cell r="D134">
            <v>0.4</v>
          </cell>
          <cell r="E134">
            <v>0.4</v>
          </cell>
          <cell r="G134">
            <v>7.3440000000000012</v>
          </cell>
          <cell r="I134" t="str">
            <v>vigas de fundacion escenario</v>
          </cell>
        </row>
        <row r="135">
          <cell r="B135">
            <v>1</v>
          </cell>
          <cell r="C135">
            <v>21.6</v>
          </cell>
          <cell r="D135">
            <v>0.5</v>
          </cell>
          <cell r="E135">
            <v>0.4</v>
          </cell>
          <cell r="G135">
            <v>4.32</v>
          </cell>
          <cell r="I135" t="str">
            <v>viga de fundacion longitudinal</v>
          </cell>
        </row>
        <row r="136">
          <cell r="B136">
            <v>1</v>
          </cell>
          <cell r="C136">
            <v>65.34</v>
          </cell>
          <cell r="D136">
            <v>0.4</v>
          </cell>
          <cell r="E136">
            <v>0.4</v>
          </cell>
          <cell r="G136">
            <v>10.454400000000001</v>
          </cell>
          <cell r="I136" t="str">
            <v>vigas palcos</v>
          </cell>
        </row>
        <row r="139">
          <cell r="B139" t="str">
            <v>04-05-010</v>
          </cell>
          <cell r="C139" t="str">
            <v>LOSA DE CONTRAPISO E: 0.15 F'C 21 MPA.</v>
          </cell>
        </row>
        <row r="140">
          <cell r="A140" t="str">
            <v>04-05-010</v>
          </cell>
          <cell r="B140" t="str">
            <v>M2</v>
          </cell>
          <cell r="G140">
            <v>238</v>
          </cell>
          <cell r="H140" t="str">
            <v>M2</v>
          </cell>
        </row>
        <row r="142">
          <cell r="B142">
            <v>1</v>
          </cell>
          <cell r="F142">
            <v>237.63</v>
          </cell>
          <cell r="G142">
            <v>237.63</v>
          </cell>
        </row>
        <row r="145">
          <cell r="B145" t="str">
            <v>04-07-010</v>
          </cell>
          <cell r="C145" t="str">
            <v>COLUMNAS EN CONCRETO VISTO F'C 21 MPA (0.25 M. x 0.25 M.) SOPORTE PALCO</v>
          </cell>
        </row>
        <row r="146">
          <cell r="A146" t="str">
            <v>04-07-010</v>
          </cell>
          <cell r="B146" t="str">
            <v>M3</v>
          </cell>
          <cell r="G146">
            <v>1</v>
          </cell>
          <cell r="H146" t="str">
            <v>M3</v>
          </cell>
        </row>
        <row r="148">
          <cell r="B148">
            <v>1</v>
          </cell>
          <cell r="C148">
            <v>0.25</v>
          </cell>
          <cell r="D148">
            <v>0.25</v>
          </cell>
          <cell r="E148">
            <v>4.9800000000000004</v>
          </cell>
          <cell r="G148">
            <v>0.31125000000000003</v>
          </cell>
        </row>
        <row r="151">
          <cell r="B151" t="str">
            <v>04-07-020</v>
          </cell>
          <cell r="C151" t="str">
            <v>COLUMNA / MACHON EN CONCRETO F'C 21 MPA (0.40 M. x 0.30 M.) - LATERAL ESCENARIO</v>
          </cell>
        </row>
        <row r="152">
          <cell r="A152" t="str">
            <v>04-07-020</v>
          </cell>
          <cell r="B152" t="str">
            <v>M3</v>
          </cell>
          <cell r="G152">
            <v>3</v>
          </cell>
          <cell r="H152" t="str">
            <v>M3</v>
          </cell>
          <cell r="J152" t="str">
            <v>se contabilizan a ambos lados del escenario</v>
          </cell>
        </row>
        <row r="154">
          <cell r="B154">
            <v>2</v>
          </cell>
          <cell r="C154">
            <v>0.4</v>
          </cell>
          <cell r="D154">
            <v>0.3</v>
          </cell>
          <cell r="E154">
            <v>11.8</v>
          </cell>
          <cell r="G154">
            <v>2.8319999999999999</v>
          </cell>
        </row>
        <row r="157">
          <cell r="B157" t="str">
            <v>04-07-030</v>
          </cell>
          <cell r="C157" t="str">
            <v>COLUMNAS DE CONFINAMIENTO EN CONCRETO F'C 21 MPA (0.20 M. x 0.20 M.) LATERAL ESCENARIO</v>
          </cell>
        </row>
        <row r="158">
          <cell r="A158" t="str">
            <v>04-07-030</v>
          </cell>
          <cell r="B158" t="str">
            <v>M3</v>
          </cell>
          <cell r="G158">
            <v>3</v>
          </cell>
          <cell r="H158" t="str">
            <v>M3</v>
          </cell>
          <cell r="J158" t="str">
            <v>se contabilizan a ambos lados del escenario</v>
          </cell>
        </row>
        <row r="160">
          <cell r="B160">
            <v>6</v>
          </cell>
          <cell r="C160">
            <v>0.2</v>
          </cell>
          <cell r="D160">
            <v>0.2</v>
          </cell>
          <cell r="E160">
            <v>11.8</v>
          </cell>
          <cell r="G160">
            <v>2.8320000000000007</v>
          </cell>
        </row>
        <row r="163">
          <cell r="B163" t="str">
            <v>04-08-010</v>
          </cell>
          <cell r="C163" t="str">
            <v>LOSA MACIZA EN CONCRETO F'C 21 MPA E: 0.10 M. PARA ESCENARIO Y PALCOS</v>
          </cell>
        </row>
        <row r="164">
          <cell r="A164" t="str">
            <v>04-08-010</v>
          </cell>
          <cell r="B164" t="str">
            <v>M2</v>
          </cell>
          <cell r="G164">
            <v>246</v>
          </cell>
          <cell r="H164" t="str">
            <v>M2</v>
          </cell>
        </row>
        <row r="166">
          <cell r="B166">
            <v>1</v>
          </cell>
          <cell r="F166">
            <v>129.05000000000001</v>
          </cell>
          <cell r="G166">
            <v>129.05000000000001</v>
          </cell>
          <cell r="H166" t="str">
            <v>escenario</v>
          </cell>
        </row>
        <row r="167">
          <cell r="B167">
            <v>1</v>
          </cell>
          <cell r="F167">
            <v>116.15</v>
          </cell>
          <cell r="G167">
            <v>116.15</v>
          </cell>
          <cell r="H167" t="str">
            <v>palcos</v>
          </cell>
        </row>
        <row r="170">
          <cell r="B170" t="str">
            <v>04-08-200</v>
          </cell>
          <cell r="C170" t="str">
            <v>VIGA DE AMARRE EN CONCRETO F'C 21 MPA SOBRE MUROS DE BLOQUE (0.20 M. x 0.20 M.)</v>
          </cell>
        </row>
        <row r="171">
          <cell r="A171" t="str">
            <v>04-08-200</v>
          </cell>
          <cell r="B171" t="str">
            <v>M3</v>
          </cell>
          <cell r="G171">
            <v>2</v>
          </cell>
          <cell r="H171" t="str">
            <v>M3</v>
          </cell>
        </row>
        <row r="173">
          <cell r="B173">
            <v>1</v>
          </cell>
          <cell r="C173">
            <v>16.649999999999999</v>
          </cell>
          <cell r="D173">
            <v>0.2</v>
          </cell>
          <cell r="E173">
            <v>0.2</v>
          </cell>
          <cell r="G173">
            <v>0.66600000000000004</v>
          </cell>
          <cell r="H173" t="str">
            <v>escenario</v>
          </cell>
        </row>
        <row r="174">
          <cell r="B174">
            <v>2</v>
          </cell>
          <cell r="C174">
            <v>8.4499999999999993</v>
          </cell>
          <cell r="D174">
            <v>0.2</v>
          </cell>
          <cell r="E174">
            <v>0.2</v>
          </cell>
          <cell r="G174">
            <v>0.67600000000000005</v>
          </cell>
          <cell r="H174" t="str">
            <v>muros laterales escenario</v>
          </cell>
        </row>
        <row r="177">
          <cell r="B177" t="str">
            <v>04-10-010</v>
          </cell>
          <cell r="C177" t="str">
            <v>ESCALERAS EN CONCRETO VISTO F'C 21 MPA. INCLUYE LOSETA VIGAS DESCOLGADAS EN DESCANSOS.</v>
          </cell>
        </row>
        <row r="178">
          <cell r="A178" t="str">
            <v>04-10-010</v>
          </cell>
          <cell r="B178" t="str">
            <v>M3</v>
          </cell>
          <cell r="G178">
            <v>9</v>
          </cell>
          <cell r="H178" t="str">
            <v>M3</v>
          </cell>
        </row>
        <row r="180">
          <cell r="B180">
            <v>1</v>
          </cell>
          <cell r="F180">
            <v>8.4599999999999991</v>
          </cell>
          <cell r="G180">
            <v>8.4599999999999991</v>
          </cell>
        </row>
        <row r="183">
          <cell r="B183" t="str">
            <v>05</v>
          </cell>
          <cell r="C183" t="str">
            <v>ACEROS Y ESTRUCTURAS METÁLICAS</v>
          </cell>
        </row>
        <row r="184">
          <cell r="B184" t="str">
            <v>05-01-010</v>
          </cell>
          <cell r="C184" t="str">
            <v>ACERO DE REFUERZO FY 420 MPA</v>
          </cell>
        </row>
        <row r="185">
          <cell r="A185" t="str">
            <v>05-01-010</v>
          </cell>
          <cell r="B185" t="str">
            <v>KG</v>
          </cell>
          <cell r="G185">
            <v>7008</v>
          </cell>
          <cell r="H185" t="str">
            <v>KG</v>
          </cell>
          <cell r="J185" t="str">
            <v>ver cuadro refuerzo</v>
          </cell>
        </row>
        <row r="187">
          <cell r="B187">
            <v>1</v>
          </cell>
          <cell r="F187">
            <v>1778.4368000000004</v>
          </cell>
          <cell r="G187">
            <v>1778.4368000000004</v>
          </cell>
          <cell r="H187" t="str">
            <v>zapatas muros contencion</v>
          </cell>
        </row>
        <row r="188">
          <cell r="B188">
            <v>1</v>
          </cell>
          <cell r="F188">
            <v>2353.8457600000006</v>
          </cell>
          <cell r="G188">
            <v>2353.8457600000006</v>
          </cell>
          <cell r="H188" t="str">
            <v>vigas de fundacion</v>
          </cell>
        </row>
        <row r="189">
          <cell r="B189">
            <v>1</v>
          </cell>
          <cell r="F189">
            <v>612.50279999999998</v>
          </cell>
          <cell r="G189">
            <v>612.50279999999998</v>
          </cell>
          <cell r="H189" t="str">
            <v>pilotes</v>
          </cell>
        </row>
        <row r="190">
          <cell r="B190">
            <v>1</v>
          </cell>
          <cell r="F190">
            <v>248.33200000000005</v>
          </cell>
          <cell r="G190">
            <v>248.33200000000005</v>
          </cell>
          <cell r="H190" t="str">
            <v>muro contencion bloque</v>
          </cell>
        </row>
        <row r="191">
          <cell r="B191">
            <v>1</v>
          </cell>
          <cell r="F191">
            <v>956.36576000000014</v>
          </cell>
          <cell r="G191">
            <v>956.36576000000014</v>
          </cell>
          <cell r="H191" t="str">
            <v>muros contencion concreto</v>
          </cell>
        </row>
        <row r="192">
          <cell r="B192">
            <v>1</v>
          </cell>
          <cell r="F192">
            <v>1058.056</v>
          </cell>
          <cell r="G192">
            <v>1058.056</v>
          </cell>
          <cell r="H192" t="str">
            <v>columnas y machones</v>
          </cell>
        </row>
        <row r="195">
          <cell r="B195" t="str">
            <v>05-02-020</v>
          </cell>
          <cell r="C195" t="str">
            <v>MALLA ELECTROSOLDADA U-221</v>
          </cell>
        </row>
        <row r="196">
          <cell r="A196" t="str">
            <v>05-02-020</v>
          </cell>
          <cell r="B196" t="str">
            <v>M2</v>
          </cell>
          <cell r="G196">
            <v>246</v>
          </cell>
          <cell r="H196" t="str">
            <v>M2</v>
          </cell>
        </row>
        <row r="198">
          <cell r="B198">
            <v>1</v>
          </cell>
          <cell r="F198">
            <v>129.05000000000001</v>
          </cell>
          <cell r="G198">
            <v>129.05000000000001</v>
          </cell>
          <cell r="H198" t="str">
            <v>losa maciza escenario</v>
          </cell>
        </row>
        <row r="199">
          <cell r="B199">
            <v>1</v>
          </cell>
          <cell r="F199">
            <v>116.15</v>
          </cell>
          <cell r="G199">
            <v>116.15</v>
          </cell>
          <cell r="H199" t="str">
            <v>losa maciza palco</v>
          </cell>
        </row>
        <row r="202">
          <cell r="B202" t="str">
            <v>05-02-030</v>
          </cell>
          <cell r="C202" t="str">
            <v>MALLA ELECTROSOLDADA D-84</v>
          </cell>
        </row>
        <row r="203">
          <cell r="A203" t="str">
            <v>05-02-030</v>
          </cell>
          <cell r="B203" t="str">
            <v>M2</v>
          </cell>
          <cell r="G203">
            <v>35</v>
          </cell>
          <cell r="H203" t="str">
            <v>M2</v>
          </cell>
        </row>
        <row r="205">
          <cell r="B205">
            <v>1</v>
          </cell>
          <cell r="F205">
            <v>34.049999999999997</v>
          </cell>
          <cell r="G205">
            <v>34.049999999999997</v>
          </cell>
          <cell r="H205" t="str">
            <v>losa baños segundo piso</v>
          </cell>
        </row>
        <row r="208">
          <cell r="B208" t="str">
            <v>05-02-040</v>
          </cell>
          <cell r="C208" t="str">
            <v>MALLA ELECTROSOLDADA D-188</v>
          </cell>
        </row>
        <row r="209">
          <cell r="A209" t="str">
            <v>05-02-040</v>
          </cell>
          <cell r="B209" t="str">
            <v>M2</v>
          </cell>
          <cell r="G209">
            <v>38</v>
          </cell>
          <cell r="H209" t="str">
            <v>M2</v>
          </cell>
        </row>
        <row r="211">
          <cell r="B211">
            <v>1</v>
          </cell>
          <cell r="F211">
            <v>19</v>
          </cell>
          <cell r="G211">
            <v>19</v>
          </cell>
          <cell r="H211" t="str">
            <v>losa cuarto de proyeccion</v>
          </cell>
        </row>
        <row r="212">
          <cell r="B212">
            <v>1</v>
          </cell>
          <cell r="F212">
            <v>19</v>
          </cell>
          <cell r="G212">
            <v>19</v>
          </cell>
          <cell r="H212" t="str">
            <v>losa cubierta cuarto de proyeccion</v>
          </cell>
        </row>
        <row r="215">
          <cell r="B215" t="str">
            <v>05-03-100</v>
          </cell>
          <cell r="C215" t="str">
            <v>LOSA EN LAMINA COLABORANTE. STEELDECK 2" CAL. 20 O EQUIVALENTE, CONCRETO F'C 21 MPA E: 0.12 M. Y CONECTORES</v>
          </cell>
        </row>
        <row r="216">
          <cell r="A216" t="str">
            <v>05-03-100</v>
          </cell>
          <cell r="B216" t="str">
            <v>M2</v>
          </cell>
          <cell r="G216">
            <v>73</v>
          </cell>
          <cell r="H216" t="str">
            <v>M2</v>
          </cell>
        </row>
        <row r="218">
          <cell r="B218">
            <v>1</v>
          </cell>
          <cell r="F218">
            <v>34.049999999999997</v>
          </cell>
          <cell r="G218">
            <v>34.049999999999997</v>
          </cell>
          <cell r="H218" t="str">
            <v>zona baños segundo piso</v>
          </cell>
        </row>
        <row r="219">
          <cell r="B219">
            <v>1</v>
          </cell>
          <cell r="F219">
            <v>19</v>
          </cell>
          <cell r="G219">
            <v>19</v>
          </cell>
          <cell r="H219" t="str">
            <v>losa cuarto de proyeccion</v>
          </cell>
        </row>
        <row r="220">
          <cell r="B220">
            <v>1</v>
          </cell>
          <cell r="F220">
            <v>19</v>
          </cell>
          <cell r="G220">
            <v>19</v>
          </cell>
          <cell r="H220" t="str">
            <v>losa cubierta cuarto de proyeccion</v>
          </cell>
        </row>
        <row r="223">
          <cell r="B223" t="str">
            <v>05-03-200</v>
          </cell>
          <cell r="C223" t="str">
            <v>ESTRUCTURA METALICA DE ESCALAS DE ACCESO A SONIDO</v>
          </cell>
        </row>
        <row r="224">
          <cell r="A224" t="str">
            <v>05-03-200</v>
          </cell>
          <cell r="B224" t="str">
            <v>KG</v>
          </cell>
          <cell r="G224">
            <v>1000</v>
          </cell>
          <cell r="H224" t="str">
            <v>KG</v>
          </cell>
        </row>
        <row r="226">
          <cell r="B226">
            <v>1</v>
          </cell>
          <cell r="F226">
            <v>1000</v>
          </cell>
          <cell r="G226">
            <v>1000</v>
          </cell>
          <cell r="H226" t="str">
            <v>escalas</v>
          </cell>
        </row>
        <row r="229">
          <cell r="B229" t="str">
            <v>05-03-210</v>
          </cell>
          <cell r="C229" t="str">
            <v>CERCHAS METALICAS PARA GRADERIAS EN SEGUNDO PISO</v>
          </cell>
        </row>
        <row r="230">
          <cell r="A230" t="str">
            <v>05-03-210</v>
          </cell>
          <cell r="B230" t="str">
            <v>KG</v>
          </cell>
          <cell r="G230">
            <v>2230</v>
          </cell>
          <cell r="H230" t="str">
            <v>KG</v>
          </cell>
          <cell r="J230" t="str">
            <v>no hay diseño - se asume 20 kg/m2</v>
          </cell>
        </row>
        <row r="232">
          <cell r="B232">
            <v>20</v>
          </cell>
          <cell r="C232">
            <v>14.95</v>
          </cell>
          <cell r="D232">
            <v>6.13</v>
          </cell>
          <cell r="G232">
            <v>1832.87</v>
          </cell>
          <cell r="H232" t="str">
            <v>graderias</v>
          </cell>
        </row>
        <row r="233">
          <cell r="B233">
            <v>20</v>
          </cell>
          <cell r="F233">
            <v>19.82</v>
          </cell>
          <cell r="G233">
            <v>396.4</v>
          </cell>
          <cell r="H233" t="str">
            <v>tarimas</v>
          </cell>
        </row>
        <row r="236">
          <cell r="B236" t="str">
            <v>05-03-220</v>
          </cell>
          <cell r="C236" t="str">
            <v>VIGAS METALICAS IPE200 PARA SOPORTE LOSA CUARTO DE PROYECCION</v>
          </cell>
        </row>
        <row r="237">
          <cell r="A237" t="str">
            <v>05-03-220</v>
          </cell>
          <cell r="B237" t="str">
            <v>KG</v>
          </cell>
          <cell r="G237">
            <v>730</v>
          </cell>
          <cell r="H237" t="str">
            <v>KG</v>
          </cell>
        </row>
        <row r="239">
          <cell r="B239">
            <v>1.06</v>
          </cell>
          <cell r="C239">
            <v>15.38</v>
          </cell>
          <cell r="F239">
            <v>22.37</v>
          </cell>
          <cell r="G239">
            <v>364.69363600000003</v>
          </cell>
          <cell r="H239" t="str">
            <v>soporte losa cuarto proyeccion</v>
          </cell>
        </row>
        <row r="240">
          <cell r="B240">
            <v>1.06</v>
          </cell>
          <cell r="C240">
            <v>15.38</v>
          </cell>
          <cell r="F240">
            <v>22.37</v>
          </cell>
          <cell r="G240">
            <v>364.69363600000003</v>
          </cell>
          <cell r="H240" t="str">
            <v>soporte cubierta cuarto proyeccion</v>
          </cell>
        </row>
        <row r="243">
          <cell r="B243" t="str">
            <v>05-03-230</v>
          </cell>
          <cell r="C243" t="str">
            <v>VIGAS METALICAS IPE200, IPE240 Y TUBULARES PTEC 5" x 5" x 4.5 MM. PARA SOPORTE PISO MADERA CUARTO DE SONIDO</v>
          </cell>
        </row>
        <row r="244">
          <cell r="A244" t="str">
            <v>05-03-230</v>
          </cell>
          <cell r="B244" t="str">
            <v>KG</v>
          </cell>
          <cell r="G244">
            <v>348</v>
          </cell>
          <cell r="H244" t="str">
            <v>KG</v>
          </cell>
        </row>
        <row r="246">
          <cell r="B246">
            <v>1.06</v>
          </cell>
          <cell r="C246">
            <v>7.6</v>
          </cell>
          <cell r="F246">
            <v>30.69</v>
          </cell>
          <cell r="G246">
            <v>247.23863999999998</v>
          </cell>
          <cell r="H246" t="str">
            <v>ipe240</v>
          </cell>
        </row>
        <row r="247">
          <cell r="B247">
            <v>1.06</v>
          </cell>
          <cell r="C247">
            <v>1</v>
          </cell>
          <cell r="F247">
            <v>22.37</v>
          </cell>
          <cell r="G247">
            <v>23.712200000000003</v>
          </cell>
          <cell r="H247" t="str">
            <v>ipe200</v>
          </cell>
        </row>
        <row r="248">
          <cell r="B248">
            <v>1.06</v>
          </cell>
          <cell r="C248">
            <v>3.61</v>
          </cell>
          <cell r="F248">
            <v>19.899999999999999</v>
          </cell>
          <cell r="G248">
            <v>76.149339999999995</v>
          </cell>
          <cell r="H248" t="str">
            <v>ptec 5x5</v>
          </cell>
        </row>
        <row r="251">
          <cell r="B251" t="str">
            <v>05-03-240</v>
          </cell>
          <cell r="C251" t="str">
            <v>VIGAS METALICAS IPE300, IPE240 PARA SOPORTE PISO MADERA Y STEELDECK OFICINAS SEGUNDO PISO</v>
          </cell>
        </row>
        <row r="252">
          <cell r="A252" t="str">
            <v>05-03-240</v>
          </cell>
          <cell r="B252" t="str">
            <v>KG</v>
          </cell>
          <cell r="G252">
            <v>4289</v>
          </cell>
          <cell r="H252" t="str">
            <v>KG</v>
          </cell>
        </row>
        <row r="254">
          <cell r="B254">
            <v>1.06</v>
          </cell>
          <cell r="C254">
            <v>42.820000000000007</v>
          </cell>
          <cell r="F254">
            <v>30.69</v>
          </cell>
          <cell r="G254">
            <v>1392.9945480000003</v>
          </cell>
          <cell r="H254" t="str">
            <v>ipe240</v>
          </cell>
        </row>
        <row r="255">
          <cell r="B255">
            <v>1.06</v>
          </cell>
          <cell r="C255">
            <v>64.69</v>
          </cell>
          <cell r="F255">
            <v>42.23</v>
          </cell>
          <cell r="G255">
            <v>2895.7702219999996</v>
          </cell>
          <cell r="H255" t="str">
            <v>ipe300</v>
          </cell>
        </row>
        <row r="258">
          <cell r="B258" t="str">
            <v>05-03-250</v>
          </cell>
          <cell r="C258" t="str">
            <v>ESTRUCTURA METALICA Y CUELGAS DE LA PARRILLA DE ILUMINACION</v>
          </cell>
        </row>
        <row r="259">
          <cell r="A259" t="str">
            <v>05-03-250</v>
          </cell>
          <cell r="B259" t="str">
            <v>KG</v>
          </cell>
          <cell r="G259">
            <v>1197</v>
          </cell>
          <cell r="H259" t="str">
            <v>KG</v>
          </cell>
          <cell r="J259" t="str">
            <v>no hay diseño - se asume 12 kg/m2</v>
          </cell>
        </row>
        <row r="261">
          <cell r="B261">
            <v>12</v>
          </cell>
          <cell r="F261">
            <v>99.7</v>
          </cell>
          <cell r="G261">
            <v>1196.4000000000001</v>
          </cell>
          <cell r="H261" t="str">
            <v>parrilla iluminacion</v>
          </cell>
        </row>
        <row r="264">
          <cell r="B264" t="str">
            <v>05-03-260</v>
          </cell>
          <cell r="C264" t="str">
            <v>ESTRUCTURA METALICA Y PASAMANOS DE LOS CORREDORES TECNICOS INTERIORES Y EXTERIORES</v>
          </cell>
        </row>
        <row r="265">
          <cell r="A265" t="str">
            <v>05-03-260</v>
          </cell>
          <cell r="B265" t="str">
            <v>KG</v>
          </cell>
          <cell r="G265">
            <v>691</v>
          </cell>
          <cell r="H265" t="str">
            <v>KG</v>
          </cell>
          <cell r="J265" t="str">
            <v>no hay diseño - se asume 18 kg/m2</v>
          </cell>
        </row>
        <row r="267">
          <cell r="B267">
            <v>18</v>
          </cell>
          <cell r="F267">
            <v>26.59</v>
          </cell>
          <cell r="G267">
            <v>478.62</v>
          </cell>
          <cell r="H267" t="str">
            <v>corredor exterior</v>
          </cell>
        </row>
        <row r="268">
          <cell r="B268">
            <v>18</v>
          </cell>
          <cell r="F268">
            <v>11.77</v>
          </cell>
          <cell r="G268">
            <v>211.85999999999999</v>
          </cell>
          <cell r="H268" t="str">
            <v>corredor interior</v>
          </cell>
        </row>
        <row r="271">
          <cell r="B271" t="str">
            <v>05-03-270</v>
          </cell>
          <cell r="C271" t="str">
            <v>PERFILES GALVANIZADOS TIPO ACESCO O EQUIVALENTE PARA SOPORTE DE TEJAS DE CUBIERTA</v>
          </cell>
        </row>
        <row r="272">
          <cell r="A272" t="str">
            <v>05-03-270</v>
          </cell>
          <cell r="B272" t="str">
            <v>KG</v>
          </cell>
          <cell r="G272">
            <v>3919</v>
          </cell>
          <cell r="H272" t="str">
            <v>KG</v>
          </cell>
          <cell r="J272" t="str">
            <v>no hay diseño - se asume perfil phr 220x80x3 mm</v>
          </cell>
        </row>
        <row r="274">
          <cell r="B274">
            <v>1.06</v>
          </cell>
          <cell r="C274">
            <v>386.67</v>
          </cell>
          <cell r="F274">
            <v>9.56</v>
          </cell>
          <cell r="G274">
            <v>3918.3591120000001</v>
          </cell>
        </row>
        <row r="277">
          <cell r="B277" t="str">
            <v>06</v>
          </cell>
          <cell r="C277" t="str">
            <v>MAMPOSTERIA</v>
          </cell>
        </row>
        <row r="278">
          <cell r="B278" t="str">
            <v>06-01-100</v>
          </cell>
          <cell r="C278" t="str">
            <v>MUROS EN SUPERBOARD DOS CARAS</v>
          </cell>
        </row>
        <row r="279">
          <cell r="A279" t="str">
            <v>06-01-100</v>
          </cell>
          <cell r="B279" t="str">
            <v>M2</v>
          </cell>
          <cell r="G279">
            <v>398</v>
          </cell>
          <cell r="H279" t="str">
            <v>M2</v>
          </cell>
        </row>
        <row r="281">
          <cell r="B281">
            <v>1</v>
          </cell>
          <cell r="F281">
            <v>0</v>
          </cell>
          <cell r="G281">
            <v>0</v>
          </cell>
          <cell r="H281" t="str">
            <v>nivel 1</v>
          </cell>
        </row>
        <row r="282">
          <cell r="B282">
            <v>1</v>
          </cell>
          <cell r="F282">
            <v>397.0213</v>
          </cell>
          <cell r="G282">
            <v>397.0213</v>
          </cell>
          <cell r="H282" t="str">
            <v>nivel 2</v>
          </cell>
        </row>
        <row r="283">
          <cell r="B283">
            <v>1</v>
          </cell>
          <cell r="F283">
            <v>0</v>
          </cell>
          <cell r="G283">
            <v>0</v>
          </cell>
          <cell r="H283" t="str">
            <v>cuarto de proyeccion</v>
          </cell>
        </row>
        <row r="286">
          <cell r="B286" t="str">
            <v>06-01-110</v>
          </cell>
          <cell r="C286" t="str">
            <v>MUROS EN SUPERBOARD UNA CARA</v>
          </cell>
        </row>
        <row r="287">
          <cell r="A287" t="str">
            <v>06-01-110</v>
          </cell>
          <cell r="B287" t="str">
            <v>M2</v>
          </cell>
          <cell r="G287">
            <v>380</v>
          </cell>
          <cell r="H287" t="str">
            <v>M2</v>
          </cell>
        </row>
        <row r="289">
          <cell r="B289">
            <v>1</v>
          </cell>
          <cell r="C289">
            <v>60.25</v>
          </cell>
          <cell r="E289">
            <v>6.3</v>
          </cell>
          <cell r="G289">
            <v>379.57499999999999</v>
          </cell>
          <cell r="H289" t="str">
            <v>nivel 2</v>
          </cell>
        </row>
        <row r="292">
          <cell r="B292" t="str">
            <v>06-02-010</v>
          </cell>
          <cell r="C292" t="str">
            <v>MAMPOSTERIA INTERIOR EN LADRILLO TOLETE 15x20x40 REVITADO DOS CARAS</v>
          </cell>
        </row>
        <row r="293">
          <cell r="A293" t="str">
            <v>06-02-010</v>
          </cell>
          <cell r="B293" t="str">
            <v>M2</v>
          </cell>
          <cell r="G293">
            <v>425</v>
          </cell>
          <cell r="H293" t="str">
            <v>M2</v>
          </cell>
        </row>
        <row r="295">
          <cell r="B295">
            <v>1</v>
          </cell>
          <cell r="F295">
            <v>326.93360000000001</v>
          </cell>
          <cell r="G295">
            <v>326.93360000000001</v>
          </cell>
          <cell r="H295" t="str">
            <v>nivel 1</v>
          </cell>
        </row>
        <row r="296">
          <cell r="B296">
            <v>1</v>
          </cell>
          <cell r="F296">
            <v>97.684399999999982</v>
          </cell>
          <cell r="G296">
            <v>97.684399999999982</v>
          </cell>
          <cell r="H296" t="str">
            <v>nivel 2</v>
          </cell>
        </row>
        <row r="297">
          <cell r="B297">
            <v>1</v>
          </cell>
          <cell r="F297">
            <v>0</v>
          </cell>
          <cell r="G297">
            <v>0</v>
          </cell>
          <cell r="H297" t="str">
            <v>cuarto de proyeccion</v>
          </cell>
        </row>
        <row r="300">
          <cell r="B300" t="str">
            <v>06-02-020</v>
          </cell>
          <cell r="C300" t="str">
            <v>MAMPOSTERIA INTERIOR EN LADRILLO 10x20x40 REVITADO DOS CARAS</v>
          </cell>
        </row>
        <row r="301">
          <cell r="A301" t="str">
            <v>06-02-020</v>
          </cell>
          <cell r="B301" t="str">
            <v>M2</v>
          </cell>
          <cell r="G301">
            <v>238</v>
          </cell>
          <cell r="H301" t="str">
            <v>M2</v>
          </cell>
        </row>
        <row r="303">
          <cell r="B303">
            <v>1</v>
          </cell>
          <cell r="F303">
            <v>186.10810000000004</v>
          </cell>
          <cell r="G303">
            <v>186.10810000000004</v>
          </cell>
          <cell r="H303" t="str">
            <v>nivel 1</v>
          </cell>
        </row>
        <row r="304">
          <cell r="B304">
            <v>1</v>
          </cell>
          <cell r="F304">
            <v>51.243700000000004</v>
          </cell>
          <cell r="G304">
            <v>51.243700000000004</v>
          </cell>
          <cell r="H304" t="str">
            <v>nivel 2</v>
          </cell>
        </row>
        <row r="305">
          <cell r="B305">
            <v>1</v>
          </cell>
          <cell r="F305">
            <v>0</v>
          </cell>
          <cell r="G305">
            <v>0</v>
          </cell>
          <cell r="H305" t="str">
            <v>cuarto de proyeccion</v>
          </cell>
        </row>
        <row r="308">
          <cell r="B308" t="str">
            <v>06-02-030</v>
          </cell>
          <cell r="C308" t="str">
            <v>MAMPOSTERIA INTERIOR EN BLOQUE 20x20x40 REVITADO DOS CARAS</v>
          </cell>
        </row>
        <row r="309">
          <cell r="A309" t="str">
            <v>06-02-030</v>
          </cell>
          <cell r="B309" t="str">
            <v>M2</v>
          </cell>
          <cell r="G309">
            <v>407</v>
          </cell>
          <cell r="H309" t="str">
            <v>M2</v>
          </cell>
        </row>
        <row r="311">
          <cell r="B311">
            <v>1</v>
          </cell>
          <cell r="F311">
            <v>149.34240000000003</v>
          </cell>
          <cell r="G311">
            <v>149.34240000000003</v>
          </cell>
          <cell r="H311" t="str">
            <v>nivel 1</v>
          </cell>
        </row>
        <row r="312">
          <cell r="B312">
            <v>1</v>
          </cell>
          <cell r="F312">
            <v>178.22560000000001</v>
          </cell>
          <cell r="G312">
            <v>178.22560000000001</v>
          </cell>
          <cell r="H312" t="str">
            <v>nivel 2</v>
          </cell>
        </row>
        <row r="313">
          <cell r="B313">
            <v>1</v>
          </cell>
          <cell r="F313">
            <v>79.406999999999996</v>
          </cell>
          <cell r="G313">
            <v>79.406999999999996</v>
          </cell>
          <cell r="H313" t="str">
            <v>cuarto de proyeccion</v>
          </cell>
        </row>
        <row r="316">
          <cell r="B316" t="str">
            <v>06-03-010</v>
          </cell>
          <cell r="C316" t="str">
            <v>GROUTING PARA MUROS DE E: 0.20 F'C 14.5 MPA</v>
          </cell>
        </row>
        <row r="317">
          <cell r="A317" t="str">
            <v>06-03-010</v>
          </cell>
          <cell r="B317" t="str">
            <v>M</v>
          </cell>
          <cell r="G317">
            <v>568</v>
          </cell>
          <cell r="H317" t="str">
            <v>M</v>
          </cell>
          <cell r="J317" t="str">
            <v>se asumen dovelas en muros de ladrillo @ 1.00 m.</v>
          </cell>
        </row>
        <row r="319">
          <cell r="B319">
            <v>1</v>
          </cell>
          <cell r="C319">
            <v>226.72</v>
          </cell>
          <cell r="G319">
            <v>226.72</v>
          </cell>
          <cell r="H319" t="str">
            <v>nivel 1</v>
          </cell>
        </row>
        <row r="320">
          <cell r="B320">
            <v>1</v>
          </cell>
          <cell r="C320">
            <v>232.57000000000002</v>
          </cell>
          <cell r="G320">
            <v>232.57000000000002</v>
          </cell>
          <cell r="H320" t="str">
            <v>nivel 2</v>
          </cell>
        </row>
        <row r="321">
          <cell r="B321">
            <v>1</v>
          </cell>
          <cell r="C321">
            <v>108.24</v>
          </cell>
          <cell r="G321">
            <v>108.24</v>
          </cell>
          <cell r="H321" t="str">
            <v>cuarto de proyeccion</v>
          </cell>
        </row>
        <row r="324">
          <cell r="B324" t="str">
            <v>06-03-020</v>
          </cell>
          <cell r="C324" t="str">
            <v>GROUTING PARA MUROS DE E: 0.15 F'C 14.5 MPA</v>
          </cell>
        </row>
        <row r="325">
          <cell r="A325" t="str">
            <v>06-03-020</v>
          </cell>
          <cell r="B325" t="str">
            <v>M</v>
          </cell>
          <cell r="G325">
            <v>803</v>
          </cell>
          <cell r="H325" t="str">
            <v>M</v>
          </cell>
          <cell r="J325" t="str">
            <v>se asumen dovelas en muros de ladrillo @ 1.00 m.</v>
          </cell>
        </row>
        <row r="327">
          <cell r="B327">
            <v>1</v>
          </cell>
          <cell r="C327">
            <v>670.13999999999987</v>
          </cell>
          <cell r="G327">
            <v>670.13999999999987</v>
          </cell>
          <cell r="H327" t="str">
            <v>nivel 1</v>
          </cell>
        </row>
        <row r="328">
          <cell r="B328">
            <v>1</v>
          </cell>
          <cell r="C328">
            <v>132.19</v>
          </cell>
          <cell r="G328">
            <v>132.19</v>
          </cell>
          <cell r="H328" t="str">
            <v>nivel 2</v>
          </cell>
        </row>
        <row r="329">
          <cell r="B329">
            <v>1</v>
          </cell>
          <cell r="C329">
            <v>0</v>
          </cell>
          <cell r="G329">
            <v>0</v>
          </cell>
          <cell r="H329" t="str">
            <v>cuarto de proyeccion</v>
          </cell>
        </row>
        <row r="332">
          <cell r="B332" t="str">
            <v>06-03-025</v>
          </cell>
          <cell r="C332" t="str">
            <v>GROUTING PARA MUROS DE E: 0.10 F'C 14.5 MPA</v>
          </cell>
        </row>
        <row r="333">
          <cell r="A333" t="str">
            <v>06-03-025</v>
          </cell>
          <cell r="B333" t="str">
            <v>M</v>
          </cell>
          <cell r="G333">
            <v>413</v>
          </cell>
          <cell r="H333" t="str">
            <v>M</v>
          </cell>
          <cell r="J333" t="str">
            <v>se asumen dovelas en muros de ladrillo @ 1.00 m.</v>
          </cell>
        </row>
        <row r="335">
          <cell r="B335">
            <v>1</v>
          </cell>
          <cell r="C335">
            <v>341.14</v>
          </cell>
          <cell r="G335">
            <v>341.14</v>
          </cell>
          <cell r="H335" t="str">
            <v>nivel 1</v>
          </cell>
        </row>
        <row r="336">
          <cell r="B336">
            <v>1</v>
          </cell>
          <cell r="C336">
            <v>71.23</v>
          </cell>
          <cell r="G336">
            <v>71.23</v>
          </cell>
          <cell r="H336" t="str">
            <v>nivel 2</v>
          </cell>
        </row>
        <row r="337">
          <cell r="B337">
            <v>1</v>
          </cell>
          <cell r="C337">
            <v>0</v>
          </cell>
          <cell r="G337">
            <v>0</v>
          </cell>
          <cell r="H337" t="str">
            <v>cuarto de proyeccion</v>
          </cell>
        </row>
        <row r="340">
          <cell r="B340" t="str">
            <v>06-03-030</v>
          </cell>
          <cell r="C340" t="str">
            <v>ANCLAJES PARA REFUERZO DOVELAS. PERFORACION LOSA, EPOXICO Y ACERO DE REFUERZO</v>
          </cell>
        </row>
        <row r="341">
          <cell r="A341" t="str">
            <v>06-03-030</v>
          </cell>
          <cell r="B341" t="str">
            <v>UN</v>
          </cell>
          <cell r="G341">
            <v>844</v>
          </cell>
          <cell r="H341" t="str">
            <v>UN</v>
          </cell>
          <cell r="J341" t="str">
            <v>se asumen dovelas en muros de ladrillo @ 1.00 m.</v>
          </cell>
        </row>
        <row r="342">
          <cell r="J342" t="str">
            <v>se asumen anclajes en ambos extremos</v>
          </cell>
        </row>
        <row r="343">
          <cell r="B343">
            <v>2</v>
          </cell>
          <cell r="F343">
            <v>279</v>
          </cell>
          <cell r="G343">
            <v>558</v>
          </cell>
          <cell r="H343" t="str">
            <v>nivel 1</v>
          </cell>
        </row>
        <row r="344">
          <cell r="B344">
            <v>2</v>
          </cell>
          <cell r="F344">
            <v>106</v>
          </cell>
          <cell r="G344">
            <v>212</v>
          </cell>
          <cell r="H344" t="str">
            <v>nivel 2</v>
          </cell>
        </row>
        <row r="345">
          <cell r="B345">
            <v>2</v>
          </cell>
          <cell r="F345">
            <v>37</v>
          </cell>
          <cell r="G345">
            <v>74</v>
          </cell>
          <cell r="H345" t="str">
            <v>cuarto de proyeccion</v>
          </cell>
        </row>
        <row r="348">
          <cell r="B348" t="str">
            <v>06-04-010</v>
          </cell>
          <cell r="C348" t="str">
            <v>ACERO DE REFUERZO FY 420 MPA PARA MAMPOSTERIAS</v>
          </cell>
        </row>
        <row r="349">
          <cell r="A349" t="str">
            <v>06-04-010</v>
          </cell>
          <cell r="B349" t="str">
            <v>KG</v>
          </cell>
          <cell r="G349">
            <v>999</v>
          </cell>
          <cell r="H349" t="str">
            <v>KG</v>
          </cell>
          <cell r="J349" t="str">
            <v>se asumen dovelas en muros de ladrillo @ 1.00 m.</v>
          </cell>
        </row>
        <row r="350">
          <cell r="J350" t="str">
            <v>se asumen dovelas de Ø 3/4"</v>
          </cell>
        </row>
        <row r="351">
          <cell r="B351">
            <v>1</v>
          </cell>
          <cell r="F351">
            <v>693.28000000000009</v>
          </cell>
          <cell r="G351">
            <v>693.28000000000009</v>
          </cell>
          <cell r="H351" t="str">
            <v>nivel 1</v>
          </cell>
        </row>
        <row r="352">
          <cell r="B352">
            <v>1</v>
          </cell>
          <cell r="F352">
            <v>244.15440000000007</v>
          </cell>
          <cell r="G352">
            <v>244.15440000000007</v>
          </cell>
          <cell r="H352" t="str">
            <v>nivel 2</v>
          </cell>
        </row>
        <row r="353">
          <cell r="B353">
            <v>1</v>
          </cell>
          <cell r="F353">
            <v>60.614400000000003</v>
          </cell>
          <cell r="G353">
            <v>60.614400000000003</v>
          </cell>
          <cell r="H353" t="str">
            <v>cuarto de proyeccion</v>
          </cell>
        </row>
        <row r="356">
          <cell r="B356" t="str">
            <v>08</v>
          </cell>
          <cell r="C356" t="str">
            <v>CUBIERTAS Y CIELOS</v>
          </cell>
        </row>
        <row r="357">
          <cell r="B357" t="str">
            <v>08-01-010</v>
          </cell>
          <cell r="C357" t="str">
            <v>CUBIERTA EN TEJA METALICA TIPO SANDUCHE 333 C E: 50 MM. DE HUNTER DOUGLAS O EQUIVALENTE. LAMINAS INTERIOR Y EXTERIOR EN ALUZINC CAL 24 + RELLENO EN FIBRA DE VIDRIO. INCLUYE REMATES LATERALES Y CABALLETES</v>
          </cell>
        </row>
        <row r="358">
          <cell r="A358" t="str">
            <v>08-01-010</v>
          </cell>
          <cell r="B358" t="str">
            <v>M2</v>
          </cell>
          <cell r="G358">
            <v>609</v>
          </cell>
          <cell r="H358" t="str">
            <v>M2</v>
          </cell>
        </row>
        <row r="360">
          <cell r="B360">
            <v>1</v>
          </cell>
          <cell r="C360">
            <v>24.71</v>
          </cell>
          <cell r="D360">
            <v>10.45</v>
          </cell>
          <cell r="G360">
            <v>258.21949999999998</v>
          </cell>
          <cell r="H360">
            <v>1</v>
          </cell>
        </row>
        <row r="361">
          <cell r="B361">
            <v>1</v>
          </cell>
          <cell r="C361">
            <v>24.66</v>
          </cell>
          <cell r="D361">
            <v>10.35</v>
          </cell>
          <cell r="G361">
            <v>255.23099999999999</v>
          </cell>
          <cell r="H361">
            <v>2</v>
          </cell>
        </row>
        <row r="362">
          <cell r="B362">
            <v>1</v>
          </cell>
          <cell r="C362">
            <v>4.01</v>
          </cell>
          <cell r="D362">
            <v>8.9499999999999993</v>
          </cell>
          <cell r="G362">
            <v>35.889499999999998</v>
          </cell>
          <cell r="H362">
            <v>3</v>
          </cell>
        </row>
        <row r="363">
          <cell r="B363">
            <v>1</v>
          </cell>
          <cell r="C363">
            <v>2.5499999999999998</v>
          </cell>
          <cell r="D363">
            <v>9.14</v>
          </cell>
          <cell r="G363">
            <v>23.306999999999999</v>
          </cell>
          <cell r="H363">
            <v>4</v>
          </cell>
        </row>
        <row r="364">
          <cell r="B364">
            <v>1</v>
          </cell>
          <cell r="C364">
            <v>4.01</v>
          </cell>
          <cell r="D364">
            <v>8.9499999999999993</v>
          </cell>
          <cell r="G364">
            <v>35.889499999999998</v>
          </cell>
          <cell r="H364">
            <v>5</v>
          </cell>
        </row>
        <row r="367">
          <cell r="B367" t="str">
            <v>08-01-020</v>
          </cell>
          <cell r="C367" t="str">
            <v>TRAGALUCES EN TEJA DE POLICARBONATO</v>
          </cell>
        </row>
        <row r="368">
          <cell r="A368" t="str">
            <v>08-01-020</v>
          </cell>
          <cell r="B368" t="str">
            <v>M2</v>
          </cell>
          <cell r="G368">
            <v>14</v>
          </cell>
          <cell r="H368" t="str">
            <v>M2</v>
          </cell>
        </row>
        <row r="370">
          <cell r="B370">
            <v>1</v>
          </cell>
          <cell r="F370">
            <v>13.29</v>
          </cell>
          <cell r="G370">
            <v>13.29</v>
          </cell>
        </row>
        <row r="373">
          <cell r="B373" t="str">
            <v>08-02-010</v>
          </cell>
          <cell r="C373" t="str">
            <v>CIELO FALSO EN TABLAYESO A JUNTA PERDIDA. INCLUYE CUELGAS</v>
          </cell>
        </row>
        <row r="374">
          <cell r="A374" t="str">
            <v>08-02-010</v>
          </cell>
          <cell r="B374" t="str">
            <v>M2</v>
          </cell>
          <cell r="G374">
            <v>978</v>
          </cell>
          <cell r="H374" t="str">
            <v>M2</v>
          </cell>
        </row>
        <row r="376">
          <cell r="B376">
            <v>1</v>
          </cell>
          <cell r="F376">
            <v>185.47</v>
          </cell>
          <cell r="G376">
            <v>185.47</v>
          </cell>
          <cell r="H376" t="str">
            <v>nivel 1</v>
          </cell>
        </row>
        <row r="377">
          <cell r="B377">
            <v>1</v>
          </cell>
          <cell r="F377">
            <v>792.18999999999994</v>
          </cell>
          <cell r="G377">
            <v>792.18999999999994</v>
          </cell>
          <cell r="H377" t="str">
            <v>nivel 2</v>
          </cell>
        </row>
        <row r="380">
          <cell r="B380" t="str">
            <v>08-03-010</v>
          </cell>
          <cell r="C380" t="str">
            <v>CANOA METALICA EN LAMINA GALVANIZADA CAL 22. DESARROLLO 2.20 M. INCLUYE ANTICORROSIVO + PINTURA DE ACABADO</v>
          </cell>
        </row>
        <row r="381">
          <cell r="A381" t="str">
            <v>08-03-010</v>
          </cell>
          <cell r="B381" t="str">
            <v>M</v>
          </cell>
          <cell r="G381">
            <v>75</v>
          </cell>
          <cell r="H381" t="str">
            <v>M</v>
          </cell>
        </row>
        <row r="383">
          <cell r="B383">
            <v>1</v>
          </cell>
          <cell r="C383">
            <v>74.650000000000006</v>
          </cell>
          <cell r="G383">
            <v>74.650000000000006</v>
          </cell>
        </row>
        <row r="386">
          <cell r="B386" t="str">
            <v>08-03-020</v>
          </cell>
          <cell r="C386" t="str">
            <v>CANOA / RUANA METALICA EN LAMINA GALVANIZADA CAL 22. DESARROLLO 1.20 M. INCLUYE ANTICORROSIVO + PINTURA DE ACABADO</v>
          </cell>
        </row>
        <row r="387">
          <cell r="A387" t="str">
            <v>08-03-020</v>
          </cell>
          <cell r="B387" t="str">
            <v>M</v>
          </cell>
          <cell r="G387">
            <v>44</v>
          </cell>
          <cell r="H387" t="str">
            <v>M</v>
          </cell>
        </row>
        <row r="389">
          <cell r="B389">
            <v>1</v>
          </cell>
          <cell r="C389">
            <v>43.29</v>
          </cell>
          <cell r="G389">
            <v>43.29</v>
          </cell>
        </row>
        <row r="392">
          <cell r="B392" t="str">
            <v>08-03-030</v>
          </cell>
          <cell r="C392" t="str">
            <v>DOBLE TRAGANTE Ø 4" EN LAMINA GALVANIZADA CAL 22.</v>
          </cell>
        </row>
        <row r="393">
          <cell r="A393" t="str">
            <v>08-03-030</v>
          </cell>
          <cell r="B393" t="str">
            <v>UN</v>
          </cell>
          <cell r="G393">
            <v>13</v>
          </cell>
          <cell r="H393" t="str">
            <v>UN</v>
          </cell>
        </row>
        <row r="395">
          <cell r="B395">
            <v>13</v>
          </cell>
          <cell r="G395">
            <v>13</v>
          </cell>
        </row>
        <row r="398">
          <cell r="B398" t="str">
            <v>08-03-040</v>
          </cell>
          <cell r="C398" t="str">
            <v>PLETINA EN ACERO 1/8" x 1" - L: 0.60 M. ANCLADA A MUROS PARA SOPORTE DE TUBERIAS DE AGUAS LLUVIAS</v>
          </cell>
        </row>
        <row r="399">
          <cell r="A399" t="str">
            <v>08-03-040</v>
          </cell>
          <cell r="B399" t="str">
            <v>UN</v>
          </cell>
          <cell r="G399">
            <v>39</v>
          </cell>
          <cell r="H399" t="str">
            <v>UN</v>
          </cell>
        </row>
        <row r="401">
          <cell r="B401">
            <v>39</v>
          </cell>
          <cell r="G401">
            <v>39</v>
          </cell>
        </row>
        <row r="404">
          <cell r="B404" t="str">
            <v>09</v>
          </cell>
          <cell r="C404" t="str">
            <v>RECUBRIMIENTOS</v>
          </cell>
        </row>
        <row r="405">
          <cell r="B405" t="str">
            <v>09-01-010</v>
          </cell>
          <cell r="C405" t="str">
            <v>REVOQUE MUROS. INCLUYE FAJAS, FILETES Y RANURAS</v>
          </cell>
        </row>
        <row r="406">
          <cell r="A406" t="str">
            <v>09-01-010</v>
          </cell>
          <cell r="B406" t="str">
            <v>M2</v>
          </cell>
          <cell r="G406">
            <v>2082</v>
          </cell>
          <cell r="H406" t="str">
            <v>M2</v>
          </cell>
        </row>
        <row r="408">
          <cell r="B408">
            <v>1</v>
          </cell>
          <cell r="F408">
            <v>1293.0282000000002</v>
          </cell>
          <cell r="G408">
            <v>1293.0282000000002</v>
          </cell>
          <cell r="H408" t="str">
            <v>nivel 1</v>
          </cell>
        </row>
        <row r="409">
          <cell r="B409">
            <v>1</v>
          </cell>
          <cell r="F409">
            <v>629.16740000000004</v>
          </cell>
          <cell r="G409">
            <v>629.16740000000004</v>
          </cell>
          <cell r="H409" t="str">
            <v>nivel 2</v>
          </cell>
        </row>
        <row r="410">
          <cell r="B410">
            <v>1</v>
          </cell>
          <cell r="F410">
            <v>158.81399999999999</v>
          </cell>
          <cell r="G410">
            <v>158.81399999999999</v>
          </cell>
          <cell r="H410" t="str">
            <v>cuarto de proyeccion</v>
          </cell>
        </row>
        <row r="413">
          <cell r="B413" t="str">
            <v>09-02-010</v>
          </cell>
          <cell r="C413" t="str">
            <v>ENCHAPE DE MURO EN BAÑOS REF. AUSTRALIA 30x45 DE CORONA O EQUIVALENTE COLOR BLANCO.</v>
          </cell>
        </row>
        <row r="414">
          <cell r="A414" t="str">
            <v>09-02-010</v>
          </cell>
          <cell r="B414" t="str">
            <v>M2</v>
          </cell>
          <cell r="G414">
            <v>275</v>
          </cell>
          <cell r="H414" t="str">
            <v>M2</v>
          </cell>
        </row>
        <row r="416">
          <cell r="B416">
            <v>1</v>
          </cell>
          <cell r="C416">
            <v>103.19</v>
          </cell>
          <cell r="E416">
            <v>1.8</v>
          </cell>
          <cell r="G416">
            <v>185.74199999999999</v>
          </cell>
          <cell r="H416" t="str">
            <v>nivel 1</v>
          </cell>
        </row>
        <row r="417">
          <cell r="B417">
            <v>1</v>
          </cell>
          <cell r="C417">
            <v>49.519999999999996</v>
          </cell>
          <cell r="E417">
            <v>1.8</v>
          </cell>
          <cell r="G417">
            <v>89.135999999999996</v>
          </cell>
          <cell r="H417" t="str">
            <v>nivel 2</v>
          </cell>
        </row>
        <row r="420">
          <cell r="B420" t="str">
            <v>09-03-010</v>
          </cell>
          <cell r="C420" t="str">
            <v>PINTURA DE MUROS REF. ACRILTEX DE PINTUCO O EQUIVALENTE - 3 MANOS</v>
          </cell>
        </row>
        <row r="421">
          <cell r="A421" t="str">
            <v>09-03-010</v>
          </cell>
          <cell r="B421" t="str">
            <v>M2</v>
          </cell>
          <cell r="G421">
            <v>2082</v>
          </cell>
          <cell r="H421" t="str">
            <v>M2</v>
          </cell>
        </row>
        <row r="423">
          <cell r="B423">
            <v>1</v>
          </cell>
          <cell r="F423">
            <v>1293.0282000000002</v>
          </cell>
          <cell r="G423">
            <v>1293.0282000000002</v>
          </cell>
          <cell r="H423" t="str">
            <v>nivel 1</v>
          </cell>
        </row>
        <row r="424">
          <cell r="B424">
            <v>1</v>
          </cell>
          <cell r="F424">
            <v>629.16740000000004</v>
          </cell>
          <cell r="G424">
            <v>629.16740000000004</v>
          </cell>
          <cell r="H424" t="str">
            <v>nivel 2</v>
          </cell>
        </row>
        <row r="425">
          <cell r="B425">
            <v>1</v>
          </cell>
          <cell r="F425">
            <v>158.81399999999999</v>
          </cell>
          <cell r="G425">
            <v>158.81399999999999</v>
          </cell>
          <cell r="H425" t="str">
            <v>cuarto de proyeccion</v>
          </cell>
        </row>
        <row r="428">
          <cell r="B428" t="str">
            <v>09-03-030</v>
          </cell>
          <cell r="C428" t="str">
            <v>PINTURA DE CIELOS REF. ACRILTEX DE PINTUCO O EQUIVALENTE - 2 MANOS</v>
          </cell>
        </row>
        <row r="429">
          <cell r="A429" t="str">
            <v>09-03-030</v>
          </cell>
          <cell r="B429" t="str">
            <v>M2</v>
          </cell>
          <cell r="G429">
            <v>978</v>
          </cell>
          <cell r="H429" t="str">
            <v>M2</v>
          </cell>
        </row>
        <row r="431">
          <cell r="B431">
            <v>1</v>
          </cell>
          <cell r="F431">
            <v>185.47</v>
          </cell>
          <cell r="G431">
            <v>185.47</v>
          </cell>
          <cell r="H431" t="str">
            <v>nivel 1</v>
          </cell>
        </row>
        <row r="432">
          <cell r="B432">
            <v>1</v>
          </cell>
          <cell r="F432">
            <v>792.18999999999994</v>
          </cell>
          <cell r="G432">
            <v>792.18999999999994</v>
          </cell>
          <cell r="H432" t="str">
            <v>nivel 2</v>
          </cell>
        </row>
        <row r="435">
          <cell r="B435" t="str">
            <v>09-03-100</v>
          </cell>
          <cell r="C435" t="str">
            <v>ESTUCO PLASTICO TIPO ESTUCOR DE CORONA O EQUIVALENTE</v>
          </cell>
        </row>
        <row r="436">
          <cell r="A436" t="str">
            <v>09-03-100</v>
          </cell>
          <cell r="B436" t="str">
            <v>M2</v>
          </cell>
          <cell r="G436">
            <v>2082</v>
          </cell>
          <cell r="H436" t="str">
            <v>M2</v>
          </cell>
        </row>
        <row r="438">
          <cell r="B438">
            <v>1</v>
          </cell>
          <cell r="F438">
            <v>1293.0282000000002</v>
          </cell>
          <cell r="G438">
            <v>1293.0282000000002</v>
          </cell>
          <cell r="H438" t="str">
            <v>nivel 1</v>
          </cell>
        </row>
        <row r="439">
          <cell r="B439">
            <v>1</v>
          </cell>
          <cell r="F439">
            <v>629.16740000000004</v>
          </cell>
          <cell r="G439">
            <v>629.16740000000004</v>
          </cell>
          <cell r="H439" t="str">
            <v>nivel 2</v>
          </cell>
        </row>
        <row r="440">
          <cell r="B440">
            <v>1</v>
          </cell>
          <cell r="F440">
            <v>158.81399999999999</v>
          </cell>
          <cell r="G440">
            <v>158.81399999999999</v>
          </cell>
          <cell r="H440" t="str">
            <v>cuarto de proyeccion</v>
          </cell>
        </row>
        <row r="443">
          <cell r="B443" t="str">
            <v>09-03-110</v>
          </cell>
          <cell r="C443" t="str">
            <v>MOLDURAS Y CENEFAS</v>
          </cell>
        </row>
        <row r="444">
          <cell r="A444" t="str">
            <v>09-03-110</v>
          </cell>
          <cell r="B444" t="str">
            <v>M</v>
          </cell>
          <cell r="G444">
            <v>264</v>
          </cell>
          <cell r="H444" t="str">
            <v>M</v>
          </cell>
        </row>
        <row r="446">
          <cell r="B446">
            <v>1</v>
          </cell>
          <cell r="F446">
            <v>143.71999999999997</v>
          </cell>
          <cell r="G446">
            <v>143.71999999999997</v>
          </cell>
          <cell r="H446" t="str">
            <v>nivel 1</v>
          </cell>
        </row>
        <row r="447">
          <cell r="B447">
            <v>1</v>
          </cell>
          <cell r="F447">
            <v>120.13</v>
          </cell>
          <cell r="G447">
            <v>120.13</v>
          </cell>
          <cell r="H447" t="str">
            <v>nivel 2</v>
          </cell>
        </row>
        <row r="450">
          <cell r="B450" t="str">
            <v>10</v>
          </cell>
          <cell r="C450" t="str">
            <v>PISOS Y ZOCALOS</v>
          </cell>
        </row>
        <row r="451">
          <cell r="B451" t="str">
            <v>10-01-010</v>
          </cell>
          <cell r="C451" t="str">
            <v>BALDOSA DE CEMENTO 20x20 DECORADA TIPO 1. INCLUYE MORTERO DE PEGA, PULIDA Y BRILLADA</v>
          </cell>
        </row>
        <row r="452">
          <cell r="A452" t="str">
            <v>10-01-010</v>
          </cell>
          <cell r="B452" t="str">
            <v>M2</v>
          </cell>
          <cell r="G452">
            <v>60</v>
          </cell>
          <cell r="H452" t="str">
            <v>M2</v>
          </cell>
        </row>
        <row r="454">
          <cell r="B454">
            <v>1</v>
          </cell>
          <cell r="F454">
            <v>59.1</v>
          </cell>
          <cell r="G454">
            <v>59.1</v>
          </cell>
          <cell r="H454" t="str">
            <v>nivel 1</v>
          </cell>
        </row>
        <row r="455">
          <cell r="B455">
            <v>1</v>
          </cell>
          <cell r="F455">
            <v>0</v>
          </cell>
          <cell r="G455">
            <v>0</v>
          </cell>
          <cell r="H455" t="str">
            <v>nivel 2</v>
          </cell>
        </row>
        <row r="458">
          <cell r="B458" t="str">
            <v>10-01-020</v>
          </cell>
          <cell r="C458" t="str">
            <v>BALDOSA DE CEMENTO 20x20 DECORADA TIPO 2. INCLUYE MORTERO DE PEGA, PULIDA Y BRILLADA</v>
          </cell>
        </row>
        <row r="459">
          <cell r="A459" t="str">
            <v>10-01-020</v>
          </cell>
          <cell r="B459" t="str">
            <v>M2</v>
          </cell>
          <cell r="G459">
            <v>19</v>
          </cell>
          <cell r="H459" t="str">
            <v>M2</v>
          </cell>
        </row>
        <row r="461">
          <cell r="B461">
            <v>1</v>
          </cell>
          <cell r="F461">
            <v>18.25</v>
          </cell>
          <cell r="G461">
            <v>18.25</v>
          </cell>
          <cell r="H461" t="str">
            <v>nivel 1</v>
          </cell>
        </row>
        <row r="462">
          <cell r="B462">
            <v>1</v>
          </cell>
          <cell r="F462">
            <v>0</v>
          </cell>
          <cell r="G462">
            <v>0</v>
          </cell>
          <cell r="H462" t="str">
            <v>nivel 2</v>
          </cell>
        </row>
        <row r="465">
          <cell r="B465" t="str">
            <v>10-01-030</v>
          </cell>
          <cell r="C465" t="str">
            <v>BALDOSA DE CEMENTO 20x20 DECORADA TIPO 3. INCLUYE MORTERO DE PEGA, PULIDA Y BRILLADA</v>
          </cell>
        </row>
        <row r="466">
          <cell r="A466" t="str">
            <v>10-01-030</v>
          </cell>
          <cell r="B466" t="str">
            <v>M2</v>
          </cell>
          <cell r="G466">
            <v>19</v>
          </cell>
          <cell r="H466" t="str">
            <v>M2</v>
          </cell>
        </row>
        <row r="468">
          <cell r="B468">
            <v>1</v>
          </cell>
          <cell r="F468">
            <v>18.25</v>
          </cell>
          <cell r="G468">
            <v>18.25</v>
          </cell>
          <cell r="H468" t="str">
            <v>nivel 1</v>
          </cell>
        </row>
        <row r="469">
          <cell r="B469">
            <v>1</v>
          </cell>
          <cell r="F469">
            <v>0</v>
          </cell>
          <cell r="G469">
            <v>0</v>
          </cell>
          <cell r="H469" t="str">
            <v>nivel 2</v>
          </cell>
        </row>
        <row r="472">
          <cell r="B472" t="str">
            <v>10-01-040</v>
          </cell>
          <cell r="C472" t="str">
            <v>BALDOSA DE CEMENTO 20x20 DECORADA TIPO 4. INCLUYE MORTERO DE PEGA, PULIDA Y BRILLADA</v>
          </cell>
        </row>
        <row r="473">
          <cell r="A473" t="str">
            <v>10-01-040</v>
          </cell>
          <cell r="B473" t="str">
            <v>M2</v>
          </cell>
          <cell r="G473">
            <v>288</v>
          </cell>
          <cell r="H473" t="str">
            <v>M2</v>
          </cell>
        </row>
        <row r="475">
          <cell r="B475">
            <v>1</v>
          </cell>
          <cell r="F475">
            <v>287.96000000000004</v>
          </cell>
          <cell r="G475">
            <v>287.96000000000004</v>
          </cell>
          <cell r="H475" t="str">
            <v>nivel 1</v>
          </cell>
        </row>
        <row r="476">
          <cell r="B476">
            <v>1</v>
          </cell>
          <cell r="F476">
            <v>0</v>
          </cell>
          <cell r="G476">
            <v>0</v>
          </cell>
          <cell r="H476" t="str">
            <v>nivel 2</v>
          </cell>
        </row>
        <row r="479">
          <cell r="B479" t="str">
            <v>10-01-050</v>
          </cell>
          <cell r="C479" t="str">
            <v>BALDOSA DE CEMENTO 20x20 DECORADA TIPO 5. INCLUYE MORTERO DE PEGA, PULIDA Y BRILLADA</v>
          </cell>
        </row>
        <row r="480">
          <cell r="A480" t="str">
            <v>10-01-050</v>
          </cell>
          <cell r="B480" t="str">
            <v>M2</v>
          </cell>
          <cell r="G480">
            <v>68</v>
          </cell>
          <cell r="H480" t="str">
            <v>M2</v>
          </cell>
        </row>
        <row r="482">
          <cell r="B482">
            <v>1</v>
          </cell>
          <cell r="F482">
            <v>67.23</v>
          </cell>
          <cell r="G482">
            <v>67.23</v>
          </cell>
          <cell r="H482" t="str">
            <v>nivel 1</v>
          </cell>
        </row>
        <row r="483">
          <cell r="B483">
            <v>1</v>
          </cell>
          <cell r="F483">
            <v>0</v>
          </cell>
          <cell r="G483">
            <v>0</v>
          </cell>
          <cell r="H483" t="str">
            <v>nivel 2</v>
          </cell>
        </row>
        <row r="486">
          <cell r="B486" t="str">
            <v>10-01-060</v>
          </cell>
          <cell r="C486" t="str">
            <v>BALDOSA DE CEMENTO 20x20 DECORADA TIPO 6. INCLUYE MORTERO DE PEGA, PULIDA Y BRILLADA</v>
          </cell>
        </row>
        <row r="487">
          <cell r="A487" t="str">
            <v>10-01-060</v>
          </cell>
          <cell r="B487" t="str">
            <v>M2</v>
          </cell>
          <cell r="G487">
            <v>44</v>
          </cell>
          <cell r="H487" t="str">
            <v>M2</v>
          </cell>
        </row>
        <row r="489">
          <cell r="B489">
            <v>1</v>
          </cell>
          <cell r="F489">
            <v>43.58</v>
          </cell>
          <cell r="G489">
            <v>43.58</v>
          </cell>
          <cell r="H489" t="str">
            <v>nivel 1</v>
          </cell>
        </row>
        <row r="490">
          <cell r="B490">
            <v>1</v>
          </cell>
          <cell r="F490">
            <v>0</v>
          </cell>
          <cell r="G490">
            <v>0</v>
          </cell>
          <cell r="H490" t="str">
            <v>nivel 2</v>
          </cell>
        </row>
        <row r="493">
          <cell r="B493" t="str">
            <v>10-01-070</v>
          </cell>
          <cell r="C493" t="str">
            <v>CERAMICA TIPO DUROPISO DE CORONA O EQUIVALENTE COLOR NEGRO</v>
          </cell>
        </row>
        <row r="494">
          <cell r="A494" t="str">
            <v>10-01-070</v>
          </cell>
          <cell r="B494" t="str">
            <v>M2</v>
          </cell>
          <cell r="G494">
            <v>100</v>
          </cell>
          <cell r="H494" t="str">
            <v>M2</v>
          </cell>
        </row>
        <row r="496">
          <cell r="B496">
            <v>1</v>
          </cell>
          <cell r="F496">
            <v>61.02000000000001</v>
          </cell>
          <cell r="G496">
            <v>61.02000000000001</v>
          </cell>
          <cell r="H496" t="str">
            <v>nivel 1</v>
          </cell>
        </row>
        <row r="497">
          <cell r="B497">
            <v>1</v>
          </cell>
          <cell r="F497">
            <v>38.730000000000004</v>
          </cell>
          <cell r="G497">
            <v>38.730000000000004</v>
          </cell>
          <cell r="H497" t="str">
            <v>nivel 2</v>
          </cell>
        </row>
        <row r="500">
          <cell r="B500" t="str">
            <v>10-01-080</v>
          </cell>
          <cell r="C500" t="str">
            <v>PISO EN MADERA PARA OFICINAS. ESTRUCTURA DE ALFARDAS Y TABLILLA DE PISO. INCLUYE ACABADO</v>
          </cell>
        </row>
        <row r="501">
          <cell r="A501" t="str">
            <v>10-01-080</v>
          </cell>
          <cell r="B501" t="str">
            <v>M2</v>
          </cell>
          <cell r="G501">
            <v>297</v>
          </cell>
          <cell r="H501" t="str">
            <v>M2</v>
          </cell>
        </row>
        <row r="503">
          <cell r="B503">
            <v>1</v>
          </cell>
          <cell r="F503">
            <v>0</v>
          </cell>
          <cell r="G503">
            <v>0</v>
          </cell>
          <cell r="H503" t="str">
            <v>nivel 1</v>
          </cell>
        </row>
        <row r="504">
          <cell r="B504">
            <v>1</v>
          </cell>
          <cell r="F504">
            <v>296.61</v>
          </cell>
          <cell r="G504">
            <v>296.61</v>
          </cell>
          <cell r="H504" t="str">
            <v>nivel 2</v>
          </cell>
        </row>
        <row r="507">
          <cell r="B507" t="str">
            <v>10-01-090</v>
          </cell>
          <cell r="C507" t="str">
            <v>PISO EN CONCRETO F'C 21 MPA E: 0.05 M. PULIDO ENDURECIDO CON SIKAFLOOR 3 QUARTZTOP DE SIKA O EQUIVALENTE</v>
          </cell>
        </row>
        <row r="508">
          <cell r="A508" t="str">
            <v>10-01-090</v>
          </cell>
          <cell r="B508" t="str">
            <v>M2</v>
          </cell>
          <cell r="G508">
            <v>403</v>
          </cell>
          <cell r="H508" t="str">
            <v>M2</v>
          </cell>
        </row>
        <row r="510">
          <cell r="B510">
            <v>1</v>
          </cell>
          <cell r="F510">
            <v>236.36</v>
          </cell>
          <cell r="G510">
            <v>236.36</v>
          </cell>
          <cell r="H510" t="str">
            <v>nivel 1</v>
          </cell>
        </row>
        <row r="511">
          <cell r="B511">
            <v>1</v>
          </cell>
          <cell r="F511">
            <v>166.44</v>
          </cell>
          <cell r="G511">
            <v>166.44</v>
          </cell>
          <cell r="H511" t="str">
            <v>nivel 2</v>
          </cell>
          <cell r="K511" t="str">
            <v>palco tercer piso</v>
          </cell>
        </row>
        <row r="514">
          <cell r="B514" t="str">
            <v>10-01-100</v>
          </cell>
          <cell r="C514" t="str">
            <v>PISO EN MADERA LAMINADA PARA ESCALAS</v>
          </cell>
        </row>
        <row r="515">
          <cell r="A515" t="str">
            <v>10-01-100</v>
          </cell>
          <cell r="B515" t="str">
            <v>M2</v>
          </cell>
          <cell r="G515">
            <v>48</v>
          </cell>
          <cell r="H515" t="str">
            <v>M2</v>
          </cell>
        </row>
        <row r="517">
          <cell r="B517">
            <v>1</v>
          </cell>
          <cell r="F517">
            <v>47.03</v>
          </cell>
          <cell r="G517">
            <v>47.03</v>
          </cell>
          <cell r="H517" t="str">
            <v>nivel 1</v>
          </cell>
        </row>
        <row r="518">
          <cell r="B518">
            <v>1</v>
          </cell>
          <cell r="F518">
            <v>0</v>
          </cell>
          <cell r="G518">
            <v>0</v>
          </cell>
          <cell r="H518" t="str">
            <v>nivel 2</v>
          </cell>
        </row>
        <row r="521">
          <cell r="B521" t="str">
            <v>10-01-200</v>
          </cell>
          <cell r="C521" t="str">
            <v>PISO INDUSTRIAL TIPO COLREJILLAS O EQUIVALENTE EN CORREDORES TECNICOS</v>
          </cell>
        </row>
        <row r="522">
          <cell r="A522" t="str">
            <v>10-01-200</v>
          </cell>
          <cell r="B522" t="str">
            <v>M2</v>
          </cell>
          <cell r="G522">
            <v>39</v>
          </cell>
          <cell r="H522" t="str">
            <v>M2</v>
          </cell>
        </row>
        <row r="524">
          <cell r="B524">
            <v>1</v>
          </cell>
          <cell r="F524">
            <v>38.36</v>
          </cell>
          <cell r="G524">
            <v>38.36</v>
          </cell>
        </row>
        <row r="527">
          <cell r="B527" t="str">
            <v>10-02-020</v>
          </cell>
          <cell r="C527" t="str">
            <v>ZOCALO EN MEDIA CAÑA DE GRANO. INCLUYE MORTERO DE PEGA, VARILLAS DE DILATACION, PULIDA Y BRILLADA</v>
          </cell>
        </row>
        <row r="528">
          <cell r="A528" t="str">
            <v>10-02-020</v>
          </cell>
          <cell r="B528" t="str">
            <v>M</v>
          </cell>
          <cell r="G528">
            <v>157</v>
          </cell>
          <cell r="H528" t="str">
            <v>M</v>
          </cell>
        </row>
        <row r="530">
          <cell r="B530">
            <v>1</v>
          </cell>
          <cell r="C530">
            <v>107.22</v>
          </cell>
          <cell r="G530">
            <v>107.22</v>
          </cell>
          <cell r="H530" t="str">
            <v>nivel 1</v>
          </cell>
        </row>
        <row r="531">
          <cell r="B531">
            <v>1</v>
          </cell>
          <cell r="C531">
            <v>49.519999999999996</v>
          </cell>
          <cell r="G531">
            <v>49.519999999999996</v>
          </cell>
          <cell r="H531" t="str">
            <v>nivel 2</v>
          </cell>
        </row>
        <row r="534">
          <cell r="B534" t="str">
            <v>10-02-030</v>
          </cell>
          <cell r="C534" t="str">
            <v>ENCHARQUE DE DUCHAS EN CONCRETO F'C 21 MPA - A: 0.05 M. - H: 0.07 M. FORRADO EN GRANO GRIS #1 - FONDO GRIS</v>
          </cell>
        </row>
        <row r="535">
          <cell r="A535" t="str">
            <v>10-02-030</v>
          </cell>
          <cell r="B535" t="str">
            <v>M</v>
          </cell>
          <cell r="G535">
            <v>3</v>
          </cell>
          <cell r="H535" t="str">
            <v>M</v>
          </cell>
        </row>
        <row r="537">
          <cell r="B537">
            <v>1</v>
          </cell>
          <cell r="C537">
            <v>2.12</v>
          </cell>
          <cell r="G537">
            <v>2.12</v>
          </cell>
          <cell r="H537" t="str">
            <v>nivel 1</v>
          </cell>
        </row>
        <row r="538">
          <cell r="B538">
            <v>1</v>
          </cell>
          <cell r="C538">
            <v>0</v>
          </cell>
          <cell r="G538">
            <v>0</v>
          </cell>
          <cell r="H538" t="str">
            <v>nivel 2</v>
          </cell>
        </row>
        <row r="541">
          <cell r="B541" t="str">
            <v>10-02-100</v>
          </cell>
          <cell r="C541" t="str">
            <v>FRANJA DE PISO EN MADERA DE PINO A: 0.30 M. PARA BORDE ESCENARIO. INCLUYE TRATAMIENTO DE ACABADO.</v>
          </cell>
        </row>
        <row r="542">
          <cell r="A542" t="str">
            <v>10-02-100</v>
          </cell>
          <cell r="B542" t="str">
            <v>M</v>
          </cell>
          <cell r="G542">
            <v>12</v>
          </cell>
          <cell r="H542" t="str">
            <v>M</v>
          </cell>
        </row>
        <row r="544">
          <cell r="B544">
            <v>1</v>
          </cell>
          <cell r="C544">
            <v>11.46</v>
          </cell>
          <cell r="G544">
            <v>11.46</v>
          </cell>
          <cell r="H544" t="str">
            <v>nivel 1</v>
          </cell>
        </row>
        <row r="547">
          <cell r="B547" t="str">
            <v>11</v>
          </cell>
          <cell r="C547" t="str">
            <v>CARPINTERIA METALICA (Todas las puertas y vidrieras incluyen cerraduras y haladeras según los detalles arquitectonicos)</v>
          </cell>
        </row>
        <row r="548">
          <cell r="B548" t="str">
            <v>11-01-010</v>
          </cell>
          <cell r="C548" t="str">
            <v>VENTANA V25 (0.72x0.48 Y 0.64x0.41). CONJUNTO DE VENTANAS PARA CUARTO DE PROYECCION DE TIPO REGISTRABLE, AISLAMIENTO ACUSTICO, CRISTAL OPTICO RECTIFICADO TIPO PYREX O EQUIVALENTE Y TORNILLOS DE FIJACION PARA REGISTRO</v>
          </cell>
        </row>
        <row r="549">
          <cell r="A549" t="str">
            <v>11-01-010</v>
          </cell>
          <cell r="B549" t="str">
            <v>UN</v>
          </cell>
          <cell r="G549">
            <v>1</v>
          </cell>
          <cell r="H549" t="str">
            <v>UN</v>
          </cell>
        </row>
        <row r="551">
          <cell r="B551">
            <v>1</v>
          </cell>
          <cell r="G551">
            <v>1</v>
          </cell>
          <cell r="H551" t="str">
            <v>cuarto de proyeccion</v>
          </cell>
        </row>
        <row r="554">
          <cell r="B554" t="str">
            <v>11-01-100</v>
          </cell>
          <cell r="C554" t="str">
            <v>REJA PARA TAQUILLA (0.70 M. x 0.90 M.) EN HIERRO FORJADO SEGÚN DETALLE.</v>
          </cell>
        </row>
        <row r="555">
          <cell r="A555" t="str">
            <v>11-01-100</v>
          </cell>
          <cell r="B555" t="str">
            <v>UN</v>
          </cell>
          <cell r="G555">
            <v>1</v>
          </cell>
          <cell r="H555" t="str">
            <v>UN</v>
          </cell>
        </row>
        <row r="557">
          <cell r="B557">
            <v>1</v>
          </cell>
          <cell r="G557">
            <v>1</v>
          </cell>
          <cell r="H557" t="str">
            <v>nivel 1</v>
          </cell>
        </row>
        <row r="560">
          <cell r="B560" t="str">
            <v>11-03-150</v>
          </cell>
          <cell r="C560" t="str">
            <v>PUERTA P15 (2.00x2.10). MARCO + ALAS METALICAS C16. INCLUYE PINTURA GRIS ELECTROSTATICA, DOS BARRAS ANTIPANICO Y DOS BRAZOS HIDRAULICOS TRABAJO SUPERPESADO</v>
          </cell>
        </row>
        <row r="561">
          <cell r="A561" t="str">
            <v>11-03-150</v>
          </cell>
          <cell r="B561" t="str">
            <v>UN</v>
          </cell>
          <cell r="G561">
            <v>1</v>
          </cell>
          <cell r="H561" t="str">
            <v>UN</v>
          </cell>
        </row>
        <row r="563">
          <cell r="B563">
            <v>1</v>
          </cell>
          <cell r="G563">
            <v>1</v>
          </cell>
          <cell r="H563" t="str">
            <v>nivel 1</v>
          </cell>
        </row>
        <row r="564">
          <cell r="B564">
            <v>0</v>
          </cell>
          <cell r="G564">
            <v>0</v>
          </cell>
          <cell r="H564" t="str">
            <v>nivel 2</v>
          </cell>
        </row>
        <row r="567">
          <cell r="B567" t="str">
            <v>11-03-160</v>
          </cell>
          <cell r="C567" t="str">
            <v>PUERTA P16 (1.20x2.10). MARCO + ALA METALICA C16. INCLUYE PINTURA GRIS ELECTROSTATICA, UNA BARRA ANTIPANICO Y UN BRAZO HIDRAULICO TRABAJO SUPERPESADO.</v>
          </cell>
        </row>
        <row r="568">
          <cell r="A568" t="str">
            <v>11-03-160</v>
          </cell>
          <cell r="B568" t="str">
            <v>UN</v>
          </cell>
          <cell r="G568">
            <v>2</v>
          </cell>
          <cell r="H568" t="str">
            <v>UN</v>
          </cell>
        </row>
        <row r="570">
          <cell r="B570">
            <v>1</v>
          </cell>
          <cell r="G570">
            <v>1</v>
          </cell>
          <cell r="H570" t="str">
            <v>nivel 1</v>
          </cell>
        </row>
        <row r="571">
          <cell r="B571">
            <v>1</v>
          </cell>
          <cell r="G571">
            <v>1</v>
          </cell>
          <cell r="H571" t="str">
            <v>nivel 2</v>
          </cell>
        </row>
        <row r="574">
          <cell r="B574" t="str">
            <v>11-05-030</v>
          </cell>
          <cell r="C574" t="str">
            <v>PASAMANOS EN SOPORTES Y TUBULAR Ø 2" DE ACERO INOXIDABLE Y VIDRIO LAMINADO 8 MM. INCLUYE ANCLAJES A LOSA.</v>
          </cell>
        </row>
        <row r="575">
          <cell r="A575" t="str">
            <v>11-05-030</v>
          </cell>
          <cell r="B575" t="str">
            <v>M</v>
          </cell>
          <cell r="G575">
            <v>83</v>
          </cell>
          <cell r="H575" t="str">
            <v>M</v>
          </cell>
        </row>
        <row r="577">
          <cell r="B577">
            <v>1</v>
          </cell>
          <cell r="F577">
            <v>12.39</v>
          </cell>
          <cell r="G577">
            <v>12.39</v>
          </cell>
          <cell r="H577" t="str">
            <v>nivel 1</v>
          </cell>
        </row>
        <row r="578">
          <cell r="B578">
            <v>1</v>
          </cell>
          <cell r="F578">
            <v>69.97999999999999</v>
          </cell>
          <cell r="G578">
            <v>69.97999999999999</v>
          </cell>
          <cell r="H578" t="str">
            <v>nivel 2</v>
          </cell>
        </row>
        <row r="581">
          <cell r="B581" t="str">
            <v>11-05-040</v>
          </cell>
          <cell r="C581" t="str">
            <v>PASAMANOS EN SOPORTES Y TUBULAR SUPERIOR Ø 2" DE ACERO INOXIDABLE. INCLUYE ANCLAJES A ESTRUCTURA</v>
          </cell>
        </row>
        <row r="582">
          <cell r="A582" t="str">
            <v>11-05-040</v>
          </cell>
          <cell r="B582" t="str">
            <v>M</v>
          </cell>
          <cell r="G582">
            <v>13</v>
          </cell>
          <cell r="H582" t="str">
            <v>M</v>
          </cell>
          <cell r="J582" t="str">
            <v>pasamanos graderias segundo piso</v>
          </cell>
        </row>
        <row r="584">
          <cell r="B584">
            <v>0</v>
          </cell>
          <cell r="G584">
            <v>0</v>
          </cell>
          <cell r="H584" t="str">
            <v>nivel 1</v>
          </cell>
        </row>
        <row r="585">
          <cell r="B585">
            <v>2</v>
          </cell>
          <cell r="C585">
            <v>6.13</v>
          </cell>
          <cell r="G585">
            <v>12.26</v>
          </cell>
          <cell r="H585" t="str">
            <v>nivel 2</v>
          </cell>
        </row>
        <row r="588">
          <cell r="B588" t="str">
            <v>11-05-050</v>
          </cell>
          <cell r="C588" t="str">
            <v>PASAMANOS PARA DISCAPACITADOS. DOBLE TUBULAR Ø 2" EN ACERO INOXIDABLE ANCLADO A MUROS</v>
          </cell>
        </row>
        <row r="589">
          <cell r="A589" t="str">
            <v>11-05-050</v>
          </cell>
          <cell r="B589" t="str">
            <v>M</v>
          </cell>
          <cell r="G589">
            <v>5</v>
          </cell>
          <cell r="H589" t="str">
            <v>M</v>
          </cell>
          <cell r="J589" t="str">
            <v>pasamanos salida emergencia</v>
          </cell>
        </row>
        <row r="591">
          <cell r="B591">
            <v>1</v>
          </cell>
          <cell r="C591">
            <v>4.75</v>
          </cell>
          <cell r="G591">
            <v>4.75</v>
          </cell>
          <cell r="H591" t="str">
            <v>nivel 1</v>
          </cell>
        </row>
        <row r="592">
          <cell r="B592">
            <v>0</v>
          </cell>
          <cell r="G592">
            <v>0</v>
          </cell>
          <cell r="H592" t="str">
            <v>nivel 2</v>
          </cell>
        </row>
        <row r="595">
          <cell r="B595" t="str">
            <v>11-06-010</v>
          </cell>
          <cell r="C595" t="str">
            <v>ESCALERA ESCAMOTEABLE</v>
          </cell>
        </row>
        <row r="596">
          <cell r="A596" t="str">
            <v>11-06-010</v>
          </cell>
          <cell r="B596" t="str">
            <v>UN</v>
          </cell>
          <cell r="G596">
            <v>1</v>
          </cell>
          <cell r="H596" t="str">
            <v>UN</v>
          </cell>
        </row>
        <row r="598">
          <cell r="B598">
            <v>0</v>
          </cell>
          <cell r="G598">
            <v>0</v>
          </cell>
          <cell r="H598" t="str">
            <v>nivel 1</v>
          </cell>
        </row>
        <row r="599">
          <cell r="B599">
            <v>1</v>
          </cell>
          <cell r="G599">
            <v>1</v>
          </cell>
          <cell r="H599" t="str">
            <v>nivel 2</v>
          </cell>
        </row>
        <row r="602">
          <cell r="B602" t="str">
            <v>11-06-020</v>
          </cell>
          <cell r="C602" t="str">
            <v>GRADERIAS Y TARIMAS EN ESTRUCTURA METALICA + ACABADO EN MADERA PINO</v>
          </cell>
        </row>
        <row r="603">
          <cell r="A603" t="str">
            <v>11-06-020</v>
          </cell>
          <cell r="B603" t="str">
            <v>M2</v>
          </cell>
          <cell r="G603">
            <v>1</v>
          </cell>
          <cell r="H603" t="str">
            <v>M2</v>
          </cell>
        </row>
        <row r="605">
          <cell r="B605">
            <v>0</v>
          </cell>
          <cell r="G605">
            <v>0</v>
          </cell>
          <cell r="H605" t="str">
            <v>nivel 1</v>
          </cell>
        </row>
        <row r="606">
          <cell r="B606">
            <v>1</v>
          </cell>
          <cell r="G606">
            <v>1</v>
          </cell>
          <cell r="H606" t="str">
            <v>nivel 2</v>
          </cell>
        </row>
        <row r="609">
          <cell r="B609" t="str">
            <v>12</v>
          </cell>
          <cell r="C609" t="str">
            <v>CARPINTERIA DE MADERA (Todas las puertas y vidrieras incluyen cerraduras y haladeras según los detalles arquitectonicos)</v>
          </cell>
        </row>
        <row r="610">
          <cell r="B610" t="str">
            <v>12-01-010</v>
          </cell>
          <cell r="C610" t="str">
            <v>VENTANA V1 (1.36x2.78). MARCO + ALAS EN MADERA. DOS ALAS BATIENTES. INCLUYE PASAMANOS EN MADERA Y ACABADO FINAL</v>
          </cell>
        </row>
        <row r="611">
          <cell r="A611" t="str">
            <v>12-01-010</v>
          </cell>
          <cell r="B611" t="str">
            <v>UN</v>
          </cell>
          <cell r="G611">
            <v>1</v>
          </cell>
          <cell r="H611" t="str">
            <v>UN</v>
          </cell>
        </row>
        <row r="613">
          <cell r="B613">
            <v>0</v>
          </cell>
          <cell r="G613">
            <v>0</v>
          </cell>
          <cell r="H613" t="str">
            <v>nivel 1</v>
          </cell>
        </row>
        <row r="614">
          <cell r="B614">
            <v>1</v>
          </cell>
          <cell r="G614">
            <v>1</v>
          </cell>
          <cell r="H614" t="str">
            <v>nivel 2</v>
          </cell>
        </row>
        <row r="617">
          <cell r="B617" t="str">
            <v>12-01-020</v>
          </cell>
          <cell r="C617" t="str">
            <v>VENTANA V2 (1.31x2.78). MARCO + ALAS EN MADERA. DOS ALAS BATIENTES. INCLUYE PASAMANOS EN MADERA Y ACABADO FINAL</v>
          </cell>
        </row>
        <row r="618">
          <cell r="A618" t="str">
            <v>12-01-020</v>
          </cell>
          <cell r="B618" t="str">
            <v>UN</v>
          </cell>
          <cell r="G618">
            <v>1</v>
          </cell>
          <cell r="H618" t="str">
            <v>UN</v>
          </cell>
        </row>
        <row r="620">
          <cell r="B620">
            <v>0</v>
          </cell>
          <cell r="G620">
            <v>0</v>
          </cell>
          <cell r="H620" t="str">
            <v>nivel 1</v>
          </cell>
        </row>
        <row r="621">
          <cell r="B621">
            <v>1</v>
          </cell>
          <cell r="G621">
            <v>1</v>
          </cell>
          <cell r="H621" t="str">
            <v>nivel 2</v>
          </cell>
        </row>
        <row r="624">
          <cell r="B624" t="str">
            <v>12-01-030</v>
          </cell>
          <cell r="C624" t="str">
            <v>VENTANA V3 (1.36x2.78). MARCO + ALAS EN MADERA. DOS ALAS BATIENTES. INCLUYE PASAMANOS EN MADERA Y ACABADO FINAL</v>
          </cell>
        </row>
        <row r="625">
          <cell r="A625" t="str">
            <v>12-01-030</v>
          </cell>
          <cell r="B625" t="str">
            <v>UN</v>
          </cell>
          <cell r="G625">
            <v>1</v>
          </cell>
          <cell r="H625" t="str">
            <v>UN</v>
          </cell>
        </row>
        <row r="627">
          <cell r="B627">
            <v>0</v>
          </cell>
          <cell r="G627">
            <v>0</v>
          </cell>
          <cell r="H627" t="str">
            <v>nivel 1</v>
          </cell>
        </row>
        <row r="628">
          <cell r="B628">
            <v>1</v>
          </cell>
          <cell r="G628">
            <v>1</v>
          </cell>
          <cell r="H628" t="str">
            <v>nivel 2</v>
          </cell>
        </row>
        <row r="631">
          <cell r="B631" t="str">
            <v>12-01-040</v>
          </cell>
          <cell r="C631" t="str">
            <v>VENTANA V4 (1.36x2.78). MARCO + ALAS EN MADERA. DOS ALAS BATIENTES. INCLUYE PASAMANOS EN MADERA Y ACABADO FINAL</v>
          </cell>
        </row>
        <row r="632">
          <cell r="A632" t="str">
            <v>12-01-040</v>
          </cell>
          <cell r="B632" t="str">
            <v>UN</v>
          </cell>
          <cell r="G632">
            <v>1</v>
          </cell>
          <cell r="H632" t="str">
            <v>UN</v>
          </cell>
        </row>
        <row r="634">
          <cell r="B634">
            <v>0</v>
          </cell>
          <cell r="G634">
            <v>0</v>
          </cell>
          <cell r="H634" t="str">
            <v>nivel 1</v>
          </cell>
        </row>
        <row r="635">
          <cell r="B635">
            <v>1</v>
          </cell>
          <cell r="G635">
            <v>1</v>
          </cell>
          <cell r="H635" t="str">
            <v>nivel 2</v>
          </cell>
        </row>
        <row r="638">
          <cell r="B638" t="str">
            <v>12-01-050</v>
          </cell>
          <cell r="C638" t="str">
            <v>VENTANA V5 (1.42x2.78). MARCO + ALAS EN MADERA. DOS ALAS BATIENTES. INCLUYE PASAMANOS EN MADERA Y ACABADO FINAL</v>
          </cell>
        </row>
        <row r="639">
          <cell r="A639" t="str">
            <v>12-01-050</v>
          </cell>
          <cell r="B639" t="str">
            <v>UN</v>
          </cell>
          <cell r="G639">
            <v>1</v>
          </cell>
          <cell r="H639" t="str">
            <v>UN</v>
          </cell>
        </row>
        <row r="641">
          <cell r="B641">
            <v>0</v>
          </cell>
          <cell r="G641">
            <v>0</v>
          </cell>
          <cell r="H641" t="str">
            <v>nivel 1</v>
          </cell>
        </row>
        <row r="642">
          <cell r="B642">
            <v>1</v>
          </cell>
          <cell r="G642">
            <v>1</v>
          </cell>
          <cell r="H642" t="str">
            <v>nivel 2</v>
          </cell>
        </row>
        <row r="645">
          <cell r="B645" t="str">
            <v>12-01-060</v>
          </cell>
          <cell r="C645" t="str">
            <v>VENTANA V6 (1.43x2.78). MARCO + ALAS EN MADERA. DOS ALAS BATIENTES. INCLUYE PASAMANOS EN MADERA Y ACABADO FINAL</v>
          </cell>
        </row>
        <row r="646">
          <cell r="A646" t="str">
            <v>12-01-060</v>
          </cell>
          <cell r="B646" t="str">
            <v>UN</v>
          </cell>
          <cell r="G646">
            <v>1</v>
          </cell>
          <cell r="H646" t="str">
            <v>UN</v>
          </cell>
        </row>
        <row r="648">
          <cell r="B648">
            <v>0</v>
          </cell>
          <cell r="G648">
            <v>0</v>
          </cell>
          <cell r="H648" t="str">
            <v>nivel 1</v>
          </cell>
        </row>
        <row r="649">
          <cell r="B649">
            <v>1</v>
          </cell>
          <cell r="G649">
            <v>1</v>
          </cell>
          <cell r="H649" t="str">
            <v>nivel 2</v>
          </cell>
        </row>
        <row r="652">
          <cell r="B652" t="str">
            <v>12-01-070</v>
          </cell>
          <cell r="C652" t="str">
            <v>VENTANA V7 (1.43x2.78). MARCO + ALAS EN MADERA. DOS ALAS BATIENTES. INCLUYE PASAMANOS EN MADERA Y ACABADO FINAL</v>
          </cell>
        </row>
        <row r="653">
          <cell r="A653" t="str">
            <v>12-01-070</v>
          </cell>
          <cell r="B653" t="str">
            <v>UN</v>
          </cell>
          <cell r="G653">
            <v>1</v>
          </cell>
          <cell r="H653" t="str">
            <v>UN</v>
          </cell>
        </row>
        <row r="655">
          <cell r="B655">
            <v>0</v>
          </cell>
          <cell r="G655">
            <v>0</v>
          </cell>
          <cell r="H655" t="str">
            <v>nivel 1</v>
          </cell>
        </row>
        <row r="656">
          <cell r="B656">
            <v>1</v>
          </cell>
          <cell r="G656">
            <v>1</v>
          </cell>
          <cell r="H656" t="str">
            <v>nivel 2</v>
          </cell>
        </row>
        <row r="659">
          <cell r="B659" t="str">
            <v>12-01-080</v>
          </cell>
          <cell r="C659" t="str">
            <v>VENTANA V8 (1.43x2.78). MARCO + ALAS EN MADERA. DOS ALAS BATIENTES. INCLUYE PASAMANOS EN MADERA Y ACABADO FINAL</v>
          </cell>
        </row>
        <row r="660">
          <cell r="A660" t="str">
            <v>12-01-080</v>
          </cell>
          <cell r="B660" t="str">
            <v>UN</v>
          </cell>
          <cell r="G660">
            <v>1</v>
          </cell>
          <cell r="H660" t="str">
            <v>UN</v>
          </cell>
        </row>
        <row r="662">
          <cell r="B662">
            <v>0</v>
          </cell>
          <cell r="G662">
            <v>0</v>
          </cell>
          <cell r="H662" t="str">
            <v>nivel 1</v>
          </cell>
        </row>
        <row r="663">
          <cell r="B663">
            <v>1</v>
          </cell>
          <cell r="G663">
            <v>1</v>
          </cell>
          <cell r="H663" t="str">
            <v>nivel 2</v>
          </cell>
        </row>
        <row r="666">
          <cell r="B666" t="str">
            <v>12-01-090</v>
          </cell>
          <cell r="C666" t="str">
            <v>VENTANA V9 (1.43x2.78). MARCO + ALAS EN MADERA. DOS ALAS BATIENTES. INCLUYE PASAMANOS EN MADERA Y ACABADO FINAL</v>
          </cell>
        </row>
        <row r="667">
          <cell r="A667" t="str">
            <v>12-01-090</v>
          </cell>
          <cell r="B667" t="str">
            <v>UN</v>
          </cell>
          <cell r="G667">
            <v>1</v>
          </cell>
          <cell r="H667" t="str">
            <v>UN</v>
          </cell>
        </row>
        <row r="669">
          <cell r="B669">
            <v>0</v>
          </cell>
          <cell r="G669">
            <v>0</v>
          </cell>
          <cell r="H669" t="str">
            <v>nivel 1</v>
          </cell>
        </row>
        <row r="670">
          <cell r="B670">
            <v>1</v>
          </cell>
          <cell r="G670">
            <v>1</v>
          </cell>
          <cell r="H670" t="str">
            <v>nivel 2</v>
          </cell>
        </row>
        <row r="673">
          <cell r="B673" t="str">
            <v>12-01-100</v>
          </cell>
          <cell r="C673" t="str">
            <v>VENTANA V10 (1.39x2.78). MARCO + ALAS EN MADERA. DOS ALAS BATIENTES. INCLUYE PASAMANOS EN MADERA Y ACABADO FINAL</v>
          </cell>
        </row>
        <row r="674">
          <cell r="A674" t="str">
            <v>12-01-100</v>
          </cell>
          <cell r="B674" t="str">
            <v>UN</v>
          </cell>
          <cell r="G674">
            <v>1</v>
          </cell>
          <cell r="H674" t="str">
            <v>UN</v>
          </cell>
        </row>
        <row r="676">
          <cell r="B676">
            <v>0</v>
          </cell>
          <cell r="G676">
            <v>0</v>
          </cell>
          <cell r="H676" t="str">
            <v>nivel 1</v>
          </cell>
        </row>
        <row r="677">
          <cell r="B677">
            <v>1</v>
          </cell>
          <cell r="G677">
            <v>1</v>
          </cell>
          <cell r="H677" t="str">
            <v>nivel 2</v>
          </cell>
        </row>
        <row r="680">
          <cell r="B680" t="str">
            <v>12-01-110</v>
          </cell>
          <cell r="C680" t="str">
            <v>VENTANA V11 (1.44x2.78). MARCO + ALAS EN MADERA. DOS ALAS BATIENTES. INCLUYE PASAMANOS EN MADERA Y ACABADO FINAL</v>
          </cell>
        </row>
        <row r="681">
          <cell r="A681" t="str">
            <v>12-01-110</v>
          </cell>
          <cell r="B681" t="str">
            <v>UN</v>
          </cell>
          <cell r="G681">
            <v>1</v>
          </cell>
          <cell r="H681" t="str">
            <v>UN</v>
          </cell>
        </row>
        <row r="683">
          <cell r="B683">
            <v>0</v>
          </cell>
          <cell r="G683">
            <v>0</v>
          </cell>
          <cell r="H683" t="str">
            <v>nivel 1</v>
          </cell>
        </row>
        <row r="684">
          <cell r="B684">
            <v>1</v>
          </cell>
          <cell r="G684">
            <v>1</v>
          </cell>
          <cell r="H684" t="str">
            <v>nivel 2</v>
          </cell>
        </row>
        <row r="687">
          <cell r="B687" t="str">
            <v>12-01-115</v>
          </cell>
          <cell r="C687" t="str">
            <v>VENTANA V11A (1.44x2.78). MARCO + ALAS EN MADERA. DOS ALAS BATIENTES. INCLUYE PASAMANOS EN MADERA Y ACABADO FINAL</v>
          </cell>
        </row>
        <row r="688">
          <cell r="A688" t="str">
            <v>12-01-115</v>
          </cell>
          <cell r="B688" t="str">
            <v>UN</v>
          </cell>
          <cell r="G688">
            <v>1</v>
          </cell>
          <cell r="H688" t="str">
            <v>UN</v>
          </cell>
        </row>
        <row r="690">
          <cell r="B690">
            <v>0</v>
          </cell>
          <cell r="G690">
            <v>0</v>
          </cell>
          <cell r="H690" t="str">
            <v>nivel 1</v>
          </cell>
        </row>
        <row r="691">
          <cell r="B691">
            <v>1</v>
          </cell>
          <cell r="G691">
            <v>1</v>
          </cell>
          <cell r="H691" t="str">
            <v>nivel 2</v>
          </cell>
        </row>
        <row r="694">
          <cell r="B694" t="str">
            <v>12-01-120</v>
          </cell>
          <cell r="C694" t="str">
            <v>VENTANA V12 (1.43x2.78). MARCO + ALAS EN MADERA. DOS ALAS BATIENTES. INCLUYE PASAMANOS EN MADERA Y ACABADO FINAL</v>
          </cell>
        </row>
        <row r="695">
          <cell r="A695" t="str">
            <v>12-01-120</v>
          </cell>
          <cell r="B695" t="str">
            <v>UN</v>
          </cell>
          <cell r="G695">
            <v>1</v>
          </cell>
          <cell r="H695" t="str">
            <v>UN</v>
          </cell>
        </row>
        <row r="697">
          <cell r="B697">
            <v>0</v>
          </cell>
          <cell r="G697">
            <v>0</v>
          </cell>
          <cell r="H697" t="str">
            <v>nivel 1</v>
          </cell>
        </row>
        <row r="698">
          <cell r="B698">
            <v>1</v>
          </cell>
          <cell r="G698">
            <v>1</v>
          </cell>
          <cell r="H698" t="str">
            <v>nivel 2</v>
          </cell>
        </row>
        <row r="701">
          <cell r="B701" t="str">
            <v>12-01-130</v>
          </cell>
          <cell r="C701" t="str">
            <v>VENTANA V13 (1.43x2.78). MARCO + ALAS EN MADERA. DOS ALAS BATIENTES. INCLUYE PASAMANOS EN MADERA Y ACABADO FINAL</v>
          </cell>
        </row>
        <row r="702">
          <cell r="A702" t="str">
            <v>12-01-130</v>
          </cell>
          <cell r="B702" t="str">
            <v>UN</v>
          </cell>
          <cell r="G702">
            <v>1</v>
          </cell>
          <cell r="H702" t="str">
            <v>UN</v>
          </cell>
        </row>
        <row r="704">
          <cell r="B704">
            <v>0</v>
          </cell>
          <cell r="G704">
            <v>0</v>
          </cell>
          <cell r="H704" t="str">
            <v>nivel 1</v>
          </cell>
        </row>
        <row r="705">
          <cell r="B705">
            <v>1</v>
          </cell>
          <cell r="G705">
            <v>1</v>
          </cell>
          <cell r="H705" t="str">
            <v>nivel 2</v>
          </cell>
        </row>
        <row r="708">
          <cell r="B708" t="str">
            <v>12-01-140</v>
          </cell>
          <cell r="C708" t="str">
            <v>VENTANA V14 (1.42x2.78). MARCO + ALAS EN MADERA. DOS ALAS BATIENTES. INCLUYE PASAMANOS EN MADERA Y ACABADO FINAL</v>
          </cell>
        </row>
        <row r="709">
          <cell r="A709" t="str">
            <v>12-01-140</v>
          </cell>
          <cell r="B709" t="str">
            <v>UN</v>
          </cell>
          <cell r="G709">
            <v>1</v>
          </cell>
          <cell r="H709" t="str">
            <v>UN</v>
          </cell>
        </row>
        <row r="711">
          <cell r="B711">
            <v>0</v>
          </cell>
          <cell r="G711">
            <v>0</v>
          </cell>
          <cell r="H711" t="str">
            <v>nivel 1</v>
          </cell>
        </row>
        <row r="712">
          <cell r="B712">
            <v>1</v>
          </cell>
          <cell r="G712">
            <v>1</v>
          </cell>
          <cell r="H712" t="str">
            <v>nivel 2</v>
          </cell>
        </row>
        <row r="715">
          <cell r="B715" t="str">
            <v>12-01-150</v>
          </cell>
          <cell r="C715" t="str">
            <v>VENTANA V15 (1.30x1.35). MARCO + REJA + PANELES EN MADERA. INCLUYE ACABADO FINAL</v>
          </cell>
        </row>
        <row r="716">
          <cell r="A716" t="str">
            <v>12-01-150</v>
          </cell>
          <cell r="B716" t="str">
            <v>UN</v>
          </cell>
          <cell r="G716">
            <v>1</v>
          </cell>
          <cell r="H716" t="str">
            <v>UN</v>
          </cell>
        </row>
        <row r="718">
          <cell r="B718">
            <v>0</v>
          </cell>
          <cell r="G718">
            <v>0</v>
          </cell>
          <cell r="H718" t="str">
            <v>nivel 1</v>
          </cell>
        </row>
        <row r="719">
          <cell r="B719">
            <v>1</v>
          </cell>
          <cell r="G719">
            <v>1</v>
          </cell>
          <cell r="H719" t="str">
            <v>nivel 2</v>
          </cell>
        </row>
        <row r="722">
          <cell r="B722" t="str">
            <v>12-01-160</v>
          </cell>
          <cell r="C722" t="str">
            <v>VENTANA V16 (1.66x1.83). MARCO + PANELES BATIENTES EN MADERA. INCLUYE ACABADO FINAL</v>
          </cell>
        </row>
        <row r="723">
          <cell r="A723" t="str">
            <v>12-01-160</v>
          </cell>
          <cell r="B723" t="str">
            <v>UN</v>
          </cell>
          <cell r="G723">
            <v>1</v>
          </cell>
          <cell r="H723" t="str">
            <v>UN</v>
          </cell>
        </row>
        <row r="725">
          <cell r="B725">
            <v>1</v>
          </cell>
          <cell r="G725">
            <v>1</v>
          </cell>
          <cell r="H725" t="str">
            <v>nivel 1</v>
          </cell>
        </row>
        <row r="726">
          <cell r="B726">
            <v>0</v>
          </cell>
          <cell r="G726">
            <v>0</v>
          </cell>
          <cell r="H726" t="str">
            <v>nivel 2</v>
          </cell>
        </row>
        <row r="729">
          <cell r="B729" t="str">
            <v>12-01-170</v>
          </cell>
          <cell r="C729" t="str">
            <v>VENTANA V17 (0.60x0.50). MARCO + PERSIANA EN MADERA. INCLUYE ACABADO FINAL</v>
          </cell>
        </row>
        <row r="730">
          <cell r="A730" t="str">
            <v>12-01-170</v>
          </cell>
          <cell r="B730" t="str">
            <v>UN</v>
          </cell>
          <cell r="G730">
            <v>4</v>
          </cell>
          <cell r="H730" t="str">
            <v>UN</v>
          </cell>
        </row>
        <row r="732">
          <cell r="B732">
            <v>4</v>
          </cell>
          <cell r="G732">
            <v>4</v>
          </cell>
          <cell r="H732" t="str">
            <v>nivel 1</v>
          </cell>
        </row>
        <row r="733">
          <cell r="B733">
            <v>0</v>
          </cell>
          <cell r="G733">
            <v>0</v>
          </cell>
          <cell r="H733" t="str">
            <v>nivel 2</v>
          </cell>
        </row>
        <row r="736">
          <cell r="B736" t="str">
            <v>12-01-180</v>
          </cell>
          <cell r="C736" t="str">
            <v>VENTANA V18 (1.57x2.13). MARCO EN MADERA + VIDRIO TEMPLADO TRANSLUCIDO. INCLUYE ACABADO FINAL</v>
          </cell>
        </row>
        <row r="737">
          <cell r="A737" t="str">
            <v>12-01-180</v>
          </cell>
          <cell r="B737" t="str">
            <v>UN</v>
          </cell>
          <cell r="G737">
            <v>1</v>
          </cell>
          <cell r="H737" t="str">
            <v>UN</v>
          </cell>
        </row>
        <row r="739">
          <cell r="B739">
            <v>0</v>
          </cell>
          <cell r="G739">
            <v>0</v>
          </cell>
          <cell r="H739" t="str">
            <v>nivel 1</v>
          </cell>
        </row>
        <row r="740">
          <cell r="B740">
            <v>1</v>
          </cell>
          <cell r="G740">
            <v>1</v>
          </cell>
          <cell r="H740" t="str">
            <v>nivel 2</v>
          </cell>
        </row>
        <row r="743">
          <cell r="B743" t="str">
            <v>12-01-190</v>
          </cell>
          <cell r="C743" t="str">
            <v>VENTANA V19 (1.45x2.73). MARCO EN MADERA + VIDRIO TEMPLADO TRANSLUCIDO. INCLUYE ACABADO FINAL</v>
          </cell>
        </row>
        <row r="744">
          <cell r="A744" t="str">
            <v>12-01-190</v>
          </cell>
          <cell r="B744" t="str">
            <v>UN</v>
          </cell>
          <cell r="G744">
            <v>1</v>
          </cell>
          <cell r="H744" t="str">
            <v>UN</v>
          </cell>
        </row>
        <row r="746">
          <cell r="B746">
            <v>0</v>
          </cell>
          <cell r="G746">
            <v>0</v>
          </cell>
          <cell r="H746" t="str">
            <v>nivel 1</v>
          </cell>
        </row>
        <row r="747">
          <cell r="B747">
            <v>1</v>
          </cell>
          <cell r="G747">
            <v>1</v>
          </cell>
          <cell r="H747" t="str">
            <v>nivel 2</v>
          </cell>
        </row>
        <row r="750">
          <cell r="B750" t="str">
            <v>12-01-200</v>
          </cell>
          <cell r="C750" t="str">
            <v>VENTANA V20 (2.96x2.73). MARCO EN MADERA + VIDRIO TEMPLADO TRANSLUCIDO. INCLUYE ACABADO FINAL</v>
          </cell>
        </row>
        <row r="751">
          <cell r="A751" t="str">
            <v>12-01-200</v>
          </cell>
          <cell r="B751" t="str">
            <v>UN</v>
          </cell>
          <cell r="G751">
            <v>1</v>
          </cell>
          <cell r="H751" t="str">
            <v>UN</v>
          </cell>
        </row>
        <row r="753">
          <cell r="B753">
            <v>0</v>
          </cell>
          <cell r="G753">
            <v>0</v>
          </cell>
          <cell r="H753" t="str">
            <v>nivel 1</v>
          </cell>
        </row>
        <row r="754">
          <cell r="B754">
            <v>1</v>
          </cell>
          <cell r="G754">
            <v>1</v>
          </cell>
          <cell r="H754" t="str">
            <v>nivel 2</v>
          </cell>
        </row>
        <row r="757">
          <cell r="B757" t="str">
            <v>12-01-210</v>
          </cell>
          <cell r="C757" t="str">
            <v>VENTANA V21 (4.68x2.73). MARCO EN MADERA + VIDRIO TEMPLADO TRANSLUCIDO. INCLUYE ACABADO FINAL</v>
          </cell>
        </row>
        <row r="758">
          <cell r="A758" t="str">
            <v>12-01-210</v>
          </cell>
          <cell r="B758" t="str">
            <v>UN</v>
          </cell>
          <cell r="G758">
            <v>1</v>
          </cell>
          <cell r="H758" t="str">
            <v>UN</v>
          </cell>
        </row>
        <row r="760">
          <cell r="B760">
            <v>0</v>
          </cell>
          <cell r="G760">
            <v>0</v>
          </cell>
          <cell r="H760" t="str">
            <v>nivel 1</v>
          </cell>
        </row>
        <row r="761">
          <cell r="B761">
            <v>1</v>
          </cell>
          <cell r="G761">
            <v>1</v>
          </cell>
          <cell r="H761" t="str">
            <v>nivel 2</v>
          </cell>
        </row>
        <row r="764">
          <cell r="B764" t="str">
            <v>12-01-220</v>
          </cell>
          <cell r="C764" t="str">
            <v>VENTANA V22 (0.60x2.73). MARCO EN MADERA + VIDRIO TEMPLADO TRANSLUCIDO. INCLUYE ACABADO FINAL</v>
          </cell>
        </row>
        <row r="765">
          <cell r="A765" t="str">
            <v>12-01-220</v>
          </cell>
          <cell r="B765" t="str">
            <v>UN</v>
          </cell>
          <cell r="G765">
            <v>2</v>
          </cell>
          <cell r="H765" t="str">
            <v>UN</v>
          </cell>
        </row>
        <row r="767">
          <cell r="B767">
            <v>0</v>
          </cell>
          <cell r="G767">
            <v>0</v>
          </cell>
          <cell r="H767" t="str">
            <v>nivel 1</v>
          </cell>
        </row>
        <row r="768">
          <cell r="B768">
            <v>2</v>
          </cell>
          <cell r="G768">
            <v>2</v>
          </cell>
          <cell r="H768" t="str">
            <v>nivel 2</v>
          </cell>
        </row>
        <row r="771">
          <cell r="B771" t="str">
            <v>12-01-230</v>
          </cell>
          <cell r="C771" t="str">
            <v>VENTANA V23 (3.17x2.73). MARCO EN MADERA + VIDRIO TEMPLADO TRANSLUCIDO. INCLUYE ACABADO FINAL</v>
          </cell>
        </row>
        <row r="772">
          <cell r="A772" t="str">
            <v>12-01-230</v>
          </cell>
          <cell r="B772" t="str">
            <v>UN</v>
          </cell>
          <cell r="G772">
            <v>1</v>
          </cell>
          <cell r="H772" t="str">
            <v>UN</v>
          </cell>
        </row>
        <row r="774">
          <cell r="B774">
            <v>0</v>
          </cell>
          <cell r="G774">
            <v>0</v>
          </cell>
          <cell r="H774" t="str">
            <v>nivel 1</v>
          </cell>
        </row>
        <row r="775">
          <cell r="B775">
            <v>1</v>
          </cell>
          <cell r="G775">
            <v>1</v>
          </cell>
          <cell r="H775" t="str">
            <v>nivel 2</v>
          </cell>
        </row>
        <row r="778">
          <cell r="B778" t="str">
            <v>12-01-240</v>
          </cell>
          <cell r="C778" t="str">
            <v>VENTANA V24 (1.34x2.73). MARCO EN MADERA + VIDRIO TEMPLADO TRANSLUCIDO. INCLUYE ACABADO FINAL</v>
          </cell>
        </row>
        <row r="779">
          <cell r="A779" t="str">
            <v>12-01-240</v>
          </cell>
          <cell r="B779" t="str">
            <v>UN</v>
          </cell>
          <cell r="G779">
            <v>1</v>
          </cell>
          <cell r="H779" t="str">
            <v>UN</v>
          </cell>
        </row>
        <row r="781">
          <cell r="B781">
            <v>0</v>
          </cell>
          <cell r="G781">
            <v>0</v>
          </cell>
          <cell r="H781" t="str">
            <v>nivel 1</v>
          </cell>
        </row>
        <row r="782">
          <cell r="B782">
            <v>1</v>
          </cell>
          <cell r="G782">
            <v>1</v>
          </cell>
          <cell r="H782" t="str">
            <v>nivel 2</v>
          </cell>
        </row>
        <row r="785">
          <cell r="B785" t="str">
            <v>12-01-250</v>
          </cell>
          <cell r="C785" t="str">
            <v>VENTANA V26 (2.50x1.10). MARCO EN MADERA + VIDRIO TEMPLADO TRANSLUCIDO. INCLUYE ACABADO FINAL</v>
          </cell>
        </row>
        <row r="786">
          <cell r="A786" t="str">
            <v>12-01-250</v>
          </cell>
          <cell r="B786" t="str">
            <v>UN</v>
          </cell>
          <cell r="G786">
            <v>1</v>
          </cell>
          <cell r="H786" t="str">
            <v>UN</v>
          </cell>
        </row>
        <row r="788">
          <cell r="B788">
            <v>1</v>
          </cell>
          <cell r="G788">
            <v>1</v>
          </cell>
          <cell r="H788" t="str">
            <v>cuarto de sonido</v>
          </cell>
        </row>
        <row r="791">
          <cell r="B791" t="str">
            <v>12-01-260</v>
          </cell>
          <cell r="C791" t="str">
            <v>VENTANA V27 (0.60x0.40). MARCO EN MADERA + VIDRIO TEMPLADO TRANSLUCIDO. INCLUYE ACABADO FINAL</v>
          </cell>
        </row>
        <row r="792">
          <cell r="A792" t="str">
            <v>12-01-260</v>
          </cell>
          <cell r="B792" t="str">
            <v>UN</v>
          </cell>
          <cell r="G792">
            <v>1</v>
          </cell>
          <cell r="H792" t="str">
            <v>UN</v>
          </cell>
        </row>
        <row r="794">
          <cell r="B794">
            <v>1</v>
          </cell>
          <cell r="G794">
            <v>1</v>
          </cell>
          <cell r="H794" t="str">
            <v>cuarto de proyeccion</v>
          </cell>
        </row>
        <row r="797">
          <cell r="B797" t="str">
            <v>12-02-010</v>
          </cell>
          <cell r="C797" t="str">
            <v>PUERTA P01 (1.80x2.88). MARCO + ALA(S) EN MADERA. INCLUYE ACABADO FINAL</v>
          </cell>
        </row>
        <row r="798">
          <cell r="A798" t="str">
            <v>12-02-010</v>
          </cell>
          <cell r="B798" t="str">
            <v>UN</v>
          </cell>
          <cell r="G798">
            <v>1</v>
          </cell>
          <cell r="H798" t="str">
            <v>UN</v>
          </cell>
        </row>
        <row r="800">
          <cell r="B800">
            <v>1</v>
          </cell>
          <cell r="G800">
            <v>1</v>
          </cell>
          <cell r="H800" t="str">
            <v>nivel 1</v>
          </cell>
        </row>
        <row r="801">
          <cell r="B801">
            <v>0</v>
          </cell>
          <cell r="G801">
            <v>0</v>
          </cell>
          <cell r="H801" t="str">
            <v>nivel 2</v>
          </cell>
        </row>
        <row r="804">
          <cell r="B804" t="str">
            <v>12-02-020</v>
          </cell>
          <cell r="C804" t="str">
            <v>PUERTA P02 (1.77x3.12). MARCO + ALA(S) EN MADERA. INCLUYE ACABADO FINAL</v>
          </cell>
        </row>
        <row r="805">
          <cell r="A805" t="str">
            <v>12-02-020</v>
          </cell>
          <cell r="B805" t="str">
            <v>UN</v>
          </cell>
          <cell r="G805">
            <v>1</v>
          </cell>
          <cell r="H805" t="str">
            <v>UN</v>
          </cell>
        </row>
        <row r="807">
          <cell r="B807">
            <v>1</v>
          </cell>
          <cell r="G807">
            <v>1</v>
          </cell>
          <cell r="H807" t="str">
            <v>nivel 1</v>
          </cell>
        </row>
        <row r="808">
          <cell r="B808">
            <v>0</v>
          </cell>
          <cell r="G808">
            <v>0</v>
          </cell>
          <cell r="H808" t="str">
            <v>nivel 2</v>
          </cell>
        </row>
        <row r="811">
          <cell r="B811" t="str">
            <v>12-02-030</v>
          </cell>
          <cell r="C811" t="str">
            <v>PUERTA P03 (1.77x3.35). MARCO + ALA(S) EN MADERA. INCLUYE ACABADO FINAL</v>
          </cell>
        </row>
        <row r="812">
          <cell r="A812" t="str">
            <v>12-02-030</v>
          </cell>
          <cell r="B812" t="str">
            <v>UN</v>
          </cell>
          <cell r="G812">
            <v>1</v>
          </cell>
          <cell r="H812" t="str">
            <v>UN</v>
          </cell>
        </row>
        <row r="814">
          <cell r="B814">
            <v>1</v>
          </cell>
          <cell r="G814">
            <v>1</v>
          </cell>
          <cell r="H814" t="str">
            <v>nivel 1</v>
          </cell>
        </row>
        <row r="815">
          <cell r="B815">
            <v>0</v>
          </cell>
          <cell r="G815">
            <v>0</v>
          </cell>
          <cell r="H815" t="str">
            <v>nivel 2</v>
          </cell>
        </row>
        <row r="818">
          <cell r="B818" t="str">
            <v>12-02-040</v>
          </cell>
          <cell r="C818" t="str">
            <v>PUERTA P04 (1.55x2.71). MARCO + ALA(S) EN MADERA. INCLUYE ACABADO FINAL</v>
          </cell>
        </row>
        <row r="819">
          <cell r="A819" t="str">
            <v>12-02-040</v>
          </cell>
          <cell r="B819" t="str">
            <v>UN</v>
          </cell>
          <cell r="G819">
            <v>1</v>
          </cell>
          <cell r="H819" t="str">
            <v>UN</v>
          </cell>
        </row>
        <row r="821">
          <cell r="B821">
            <v>1</v>
          </cell>
          <cell r="G821">
            <v>1</v>
          </cell>
          <cell r="H821" t="str">
            <v>nivel 1</v>
          </cell>
        </row>
        <row r="822">
          <cell r="B822">
            <v>0</v>
          </cell>
          <cell r="G822">
            <v>0</v>
          </cell>
          <cell r="H822" t="str">
            <v>nivel 2</v>
          </cell>
        </row>
        <row r="825">
          <cell r="B825" t="str">
            <v>12-02-050</v>
          </cell>
          <cell r="C825" t="str">
            <v>PUERTA P05 (1.56x2.98). MARCO + ALA(S) EN MADERA. INCLUYE ACABADO FINAL</v>
          </cell>
        </row>
        <row r="826">
          <cell r="A826" t="str">
            <v>12-02-050</v>
          </cell>
          <cell r="B826" t="str">
            <v>UN</v>
          </cell>
          <cell r="G826">
            <v>1</v>
          </cell>
          <cell r="H826" t="str">
            <v>UN</v>
          </cell>
        </row>
        <row r="828">
          <cell r="B828">
            <v>1</v>
          </cell>
          <cell r="G828">
            <v>1</v>
          </cell>
          <cell r="H828" t="str">
            <v>nivel 1</v>
          </cell>
        </row>
        <row r="829">
          <cell r="B829">
            <v>0</v>
          </cell>
          <cell r="G829">
            <v>0</v>
          </cell>
          <cell r="H829" t="str">
            <v>nivel 2</v>
          </cell>
        </row>
        <row r="832">
          <cell r="B832" t="str">
            <v>12-02-060</v>
          </cell>
          <cell r="C832" t="str">
            <v>PUERTA P06 (1.55x3.13). MARCO + ALA(S) EN MADERA. INCLUYE ACABADO FINAL</v>
          </cell>
        </row>
        <row r="833">
          <cell r="A833" t="str">
            <v>12-02-060</v>
          </cell>
          <cell r="B833" t="str">
            <v>UN</v>
          </cell>
          <cell r="G833">
            <v>1</v>
          </cell>
          <cell r="H833" t="str">
            <v>UN</v>
          </cell>
        </row>
        <row r="835">
          <cell r="B835">
            <v>1</v>
          </cell>
          <cell r="G835">
            <v>1</v>
          </cell>
          <cell r="H835" t="str">
            <v>nivel 1</v>
          </cell>
        </row>
        <row r="836">
          <cell r="B836">
            <v>0</v>
          </cell>
          <cell r="G836">
            <v>0</v>
          </cell>
          <cell r="H836" t="str">
            <v>nivel 2</v>
          </cell>
        </row>
        <row r="839">
          <cell r="B839" t="str">
            <v>12-02-070</v>
          </cell>
          <cell r="C839" t="str">
            <v>PUERTA P07 (1.52x2.94). MARCO + ALA(S) EN MADERA. INCLUYE ACABADO FINAL</v>
          </cell>
        </row>
        <row r="840">
          <cell r="A840" t="str">
            <v>12-02-070</v>
          </cell>
          <cell r="B840" t="str">
            <v>UN</v>
          </cell>
          <cell r="G840">
            <v>1</v>
          </cell>
          <cell r="H840" t="str">
            <v>UN</v>
          </cell>
        </row>
        <row r="842">
          <cell r="B842">
            <v>1</v>
          </cell>
          <cell r="G842">
            <v>1</v>
          </cell>
          <cell r="H842" t="str">
            <v>nivel 1</v>
          </cell>
        </row>
        <row r="843">
          <cell r="B843">
            <v>0</v>
          </cell>
          <cell r="G843">
            <v>0</v>
          </cell>
          <cell r="H843" t="str">
            <v>nivel 2</v>
          </cell>
        </row>
        <row r="846">
          <cell r="B846" t="str">
            <v>12-02-090</v>
          </cell>
          <cell r="C846" t="str">
            <v>PUERTA P09 (1.58x2.94). MARCO + ALA(S) EN MADERA. INCLUYE ACABADO FINAL</v>
          </cell>
        </row>
        <row r="847">
          <cell r="A847" t="str">
            <v>12-02-090</v>
          </cell>
          <cell r="B847" t="str">
            <v>UN</v>
          </cell>
          <cell r="G847">
            <v>1</v>
          </cell>
          <cell r="H847" t="str">
            <v>UN</v>
          </cell>
        </row>
        <row r="849">
          <cell r="B849">
            <v>1</v>
          </cell>
          <cell r="G849">
            <v>1</v>
          </cell>
          <cell r="H849" t="str">
            <v>nivel 1</v>
          </cell>
        </row>
        <row r="850">
          <cell r="B850">
            <v>0</v>
          </cell>
          <cell r="G850">
            <v>0</v>
          </cell>
          <cell r="H850" t="str">
            <v>nivel 2</v>
          </cell>
        </row>
        <row r="853">
          <cell r="B853" t="str">
            <v>12-02-100</v>
          </cell>
          <cell r="C853" t="str">
            <v>PUERTA P10 (1.42x2.76). MARCO + ALA(S) EN MADERA. INCLUYE ACABADO FINAL</v>
          </cell>
        </row>
        <row r="854">
          <cell r="A854" t="str">
            <v>12-02-100</v>
          </cell>
          <cell r="B854" t="str">
            <v>UN</v>
          </cell>
          <cell r="G854">
            <v>1</v>
          </cell>
          <cell r="H854" t="str">
            <v>UN</v>
          </cell>
        </row>
        <row r="856">
          <cell r="B856">
            <v>1</v>
          </cell>
          <cell r="G856">
            <v>1</v>
          </cell>
          <cell r="H856" t="str">
            <v>nivel 1</v>
          </cell>
        </row>
        <row r="857">
          <cell r="B857">
            <v>0</v>
          </cell>
          <cell r="G857">
            <v>0</v>
          </cell>
          <cell r="H857" t="str">
            <v>nivel 2</v>
          </cell>
        </row>
        <row r="860">
          <cell r="B860" t="str">
            <v>12-02-110</v>
          </cell>
          <cell r="C860" t="str">
            <v>PUERTA P11 (1.42x2.60). MARCO + ALA(S) EN MADERA. INCLUYE ACABADO FINAL</v>
          </cell>
        </row>
        <row r="861">
          <cell r="A861" t="str">
            <v>12-02-110</v>
          </cell>
          <cell r="B861" t="str">
            <v>UN</v>
          </cell>
          <cell r="G861">
            <v>1</v>
          </cell>
          <cell r="H861" t="str">
            <v>UN</v>
          </cell>
        </row>
        <row r="863">
          <cell r="B863">
            <v>1</v>
          </cell>
          <cell r="G863">
            <v>1</v>
          </cell>
          <cell r="H863" t="str">
            <v>nivel 1</v>
          </cell>
        </row>
        <row r="864">
          <cell r="B864">
            <v>0</v>
          </cell>
          <cell r="G864">
            <v>0</v>
          </cell>
          <cell r="H864" t="str">
            <v>nivel 2</v>
          </cell>
        </row>
        <row r="867">
          <cell r="B867" t="str">
            <v>12-02-120</v>
          </cell>
          <cell r="C867" t="str">
            <v>PUERTA P12 (1.49x2.74). MARCO + ALA(S) EN MADERA. INCLUYE ACABADO FINAL</v>
          </cell>
        </row>
        <row r="868">
          <cell r="A868" t="str">
            <v>12-02-120</v>
          </cell>
          <cell r="B868" t="str">
            <v>UN</v>
          </cell>
          <cell r="G868">
            <v>1</v>
          </cell>
          <cell r="H868" t="str">
            <v>UN</v>
          </cell>
        </row>
        <row r="870">
          <cell r="B870">
            <v>1</v>
          </cell>
          <cell r="G870">
            <v>1</v>
          </cell>
          <cell r="H870" t="str">
            <v>nivel 1</v>
          </cell>
        </row>
        <row r="871">
          <cell r="B871">
            <v>0</v>
          </cell>
          <cell r="G871">
            <v>0</v>
          </cell>
          <cell r="H871" t="str">
            <v>nivel 2</v>
          </cell>
        </row>
        <row r="874">
          <cell r="B874" t="str">
            <v>12-02-130</v>
          </cell>
          <cell r="C874" t="str">
            <v>PUERTA P13 (1.42x2.60). MARCO + ALA(S) EN MADERA. INCLUYE ACABADO FINAL</v>
          </cell>
        </row>
        <row r="875">
          <cell r="A875" t="str">
            <v>12-02-130</v>
          </cell>
          <cell r="B875" t="str">
            <v>UN</v>
          </cell>
          <cell r="G875">
            <v>1</v>
          </cell>
          <cell r="H875" t="str">
            <v>UN</v>
          </cell>
        </row>
        <row r="877">
          <cell r="B877">
            <v>1</v>
          </cell>
          <cell r="G877">
            <v>1</v>
          </cell>
          <cell r="H877" t="str">
            <v>nivel 1</v>
          </cell>
        </row>
        <row r="878">
          <cell r="B878">
            <v>0</v>
          </cell>
          <cell r="G878">
            <v>0</v>
          </cell>
          <cell r="H878" t="str">
            <v>nivel 2</v>
          </cell>
        </row>
        <row r="881">
          <cell r="B881" t="str">
            <v>12-02-140</v>
          </cell>
          <cell r="C881" t="str">
            <v>PUERTA P14 (1.49x2.34). MARCO + ALA(S) EN MADERA. INCLUYE ACABADO FINAL</v>
          </cell>
        </row>
        <row r="882">
          <cell r="A882" t="str">
            <v>12-02-140</v>
          </cell>
          <cell r="B882" t="str">
            <v>UN</v>
          </cell>
          <cell r="G882">
            <v>1</v>
          </cell>
          <cell r="H882" t="str">
            <v>UN</v>
          </cell>
        </row>
        <row r="884">
          <cell r="B884">
            <v>1</v>
          </cell>
          <cell r="G884">
            <v>1</v>
          </cell>
          <cell r="H884" t="str">
            <v>nivel 1</v>
          </cell>
        </row>
        <row r="885">
          <cell r="B885">
            <v>0</v>
          </cell>
          <cell r="G885">
            <v>0</v>
          </cell>
          <cell r="H885" t="str">
            <v>nivel 2</v>
          </cell>
        </row>
        <row r="888">
          <cell r="B888" t="str">
            <v>12-02-170</v>
          </cell>
          <cell r="C888" t="str">
            <v>PUERTA P17 (0.90x2.10). MARCO + ALA(S) EN MADERA. INCLUYE ACABADO FINAL</v>
          </cell>
        </row>
        <row r="889">
          <cell r="A889" t="str">
            <v>12-02-170</v>
          </cell>
          <cell r="B889" t="str">
            <v>UN</v>
          </cell>
          <cell r="G889">
            <v>4</v>
          </cell>
          <cell r="H889" t="str">
            <v>UN</v>
          </cell>
        </row>
        <row r="891">
          <cell r="B891">
            <v>4</v>
          </cell>
          <cell r="G891">
            <v>4</v>
          </cell>
          <cell r="H891" t="str">
            <v>nivel 1</v>
          </cell>
        </row>
        <row r="892">
          <cell r="B892">
            <v>0</v>
          </cell>
          <cell r="G892">
            <v>0</v>
          </cell>
          <cell r="H892" t="str">
            <v>nivel 2</v>
          </cell>
        </row>
        <row r="895">
          <cell r="B895" t="str">
            <v>12-02-180</v>
          </cell>
          <cell r="C895" t="str">
            <v>PUERTA P18 (0.80x2.10). MARCO + ALA(S) EN MADERA. INCLUYE ACABADO FINAL</v>
          </cell>
        </row>
        <row r="896">
          <cell r="A896" t="str">
            <v>12-02-180</v>
          </cell>
          <cell r="B896" t="str">
            <v>UN</v>
          </cell>
          <cell r="G896">
            <v>11</v>
          </cell>
          <cell r="H896" t="str">
            <v>UN</v>
          </cell>
        </row>
        <row r="898">
          <cell r="B898">
            <v>10</v>
          </cell>
          <cell r="G898">
            <v>10</v>
          </cell>
          <cell r="H898" t="str">
            <v>nivel 1</v>
          </cell>
        </row>
        <row r="899">
          <cell r="B899">
            <v>0</v>
          </cell>
          <cell r="G899">
            <v>0</v>
          </cell>
          <cell r="H899" t="str">
            <v>nivel 2</v>
          </cell>
        </row>
        <row r="900">
          <cell r="B900">
            <v>1</v>
          </cell>
          <cell r="G900">
            <v>1</v>
          </cell>
          <cell r="H900" t="str">
            <v>cuarto de proyeccion</v>
          </cell>
        </row>
        <row r="903">
          <cell r="B903" t="str">
            <v>12-02-190</v>
          </cell>
          <cell r="C903" t="str">
            <v>PUERTA P19 (0.70x2.10). MARCO + ALA(S) EN MADERA. INCLUYE ACABADO FINAL</v>
          </cell>
        </row>
        <row r="904">
          <cell r="A904" t="str">
            <v>12-02-190</v>
          </cell>
          <cell r="B904" t="str">
            <v>UN</v>
          </cell>
          <cell r="G904">
            <v>3</v>
          </cell>
          <cell r="H904" t="str">
            <v>UN</v>
          </cell>
        </row>
        <row r="906">
          <cell r="B906">
            <v>1</v>
          </cell>
          <cell r="G906">
            <v>1</v>
          </cell>
          <cell r="H906" t="str">
            <v>nivel 1</v>
          </cell>
        </row>
        <row r="907">
          <cell r="B907">
            <v>1</v>
          </cell>
          <cell r="G907">
            <v>1</v>
          </cell>
          <cell r="H907" t="str">
            <v>nivel 2</v>
          </cell>
        </row>
        <row r="908">
          <cell r="B908">
            <v>1</v>
          </cell>
          <cell r="G908">
            <v>1</v>
          </cell>
          <cell r="H908" t="str">
            <v>cuarto de proyeccion</v>
          </cell>
        </row>
        <row r="911">
          <cell r="B911" t="str">
            <v>12-02-200</v>
          </cell>
          <cell r="C911" t="str">
            <v>PUERTA P20 (1.00x2.10). MARCO + ALA(S) EN MADERA. INCLUYE ACABADO FINAL</v>
          </cell>
        </row>
        <row r="912">
          <cell r="A912" t="str">
            <v>12-02-200</v>
          </cell>
          <cell r="B912" t="str">
            <v>UN</v>
          </cell>
          <cell r="G912">
            <v>3</v>
          </cell>
          <cell r="H912" t="str">
            <v>UN</v>
          </cell>
        </row>
        <row r="914">
          <cell r="B914">
            <v>1</v>
          </cell>
          <cell r="G914">
            <v>1</v>
          </cell>
          <cell r="H914" t="str">
            <v>nivel 1</v>
          </cell>
        </row>
        <row r="915">
          <cell r="B915">
            <v>2</v>
          </cell>
          <cell r="G915">
            <v>2</v>
          </cell>
          <cell r="H915" t="str">
            <v>nivel 2</v>
          </cell>
        </row>
        <row r="918">
          <cell r="B918" t="str">
            <v>12-02-210</v>
          </cell>
          <cell r="C918" t="str">
            <v>PUERTA P21 (1.25x3.32). MARCO + ALA(S) EN MADERA. INCLUYE ACABADO FINAL</v>
          </cell>
        </row>
        <row r="919">
          <cell r="A919" t="str">
            <v>12-02-210</v>
          </cell>
          <cell r="B919" t="str">
            <v>UN</v>
          </cell>
          <cell r="G919">
            <v>3</v>
          </cell>
          <cell r="H919" t="str">
            <v>UN</v>
          </cell>
        </row>
        <row r="921">
          <cell r="B921">
            <v>1</v>
          </cell>
          <cell r="G921">
            <v>1</v>
          </cell>
          <cell r="H921" t="str">
            <v>nivel 1</v>
          </cell>
        </row>
        <row r="922">
          <cell r="B922">
            <v>2</v>
          </cell>
          <cell r="G922">
            <v>2</v>
          </cell>
          <cell r="H922" t="str">
            <v>nivel 2</v>
          </cell>
        </row>
        <row r="925">
          <cell r="B925" t="str">
            <v>12-02-220</v>
          </cell>
          <cell r="C925" t="str">
            <v>PUERTA P22 (1.42x2.73). MARCO + ALA(S) EN MADERA. INCLUYE ACABADO FINAL</v>
          </cell>
        </row>
        <row r="926">
          <cell r="A926" t="str">
            <v>12-02-220</v>
          </cell>
          <cell r="B926" t="str">
            <v>UN</v>
          </cell>
          <cell r="G926">
            <v>2</v>
          </cell>
          <cell r="H926" t="str">
            <v>UN</v>
          </cell>
        </row>
        <row r="928">
          <cell r="B928">
            <v>0</v>
          </cell>
          <cell r="G928">
            <v>0</v>
          </cell>
          <cell r="H928" t="str">
            <v>nivel 1</v>
          </cell>
        </row>
        <row r="929">
          <cell r="B929">
            <v>2</v>
          </cell>
          <cell r="G929">
            <v>2</v>
          </cell>
          <cell r="H929" t="str">
            <v>nivel 2</v>
          </cell>
        </row>
        <row r="932">
          <cell r="B932" t="str">
            <v>12-02-230</v>
          </cell>
          <cell r="C932" t="str">
            <v>PUERTA P23 (1.30x2.73). MARCO + ALA(S) EN MADERA. INCLUYE ACABADO FINAL</v>
          </cell>
        </row>
        <row r="933">
          <cell r="A933" t="str">
            <v>12-02-230</v>
          </cell>
          <cell r="B933" t="str">
            <v>UN</v>
          </cell>
          <cell r="G933">
            <v>1</v>
          </cell>
          <cell r="H933" t="str">
            <v>UN</v>
          </cell>
        </row>
        <row r="935">
          <cell r="B935">
            <v>0</v>
          </cell>
          <cell r="G935">
            <v>0</v>
          </cell>
          <cell r="H935" t="str">
            <v>nivel 1</v>
          </cell>
        </row>
        <row r="936">
          <cell r="B936">
            <v>1</v>
          </cell>
          <cell r="G936">
            <v>1</v>
          </cell>
          <cell r="H936" t="str">
            <v>nivel 2</v>
          </cell>
        </row>
        <row r="939">
          <cell r="B939" t="str">
            <v>12-02-240</v>
          </cell>
          <cell r="C939" t="str">
            <v>PUERTA P24 (1.20x2.73). MARCO + ALA(S) EN MADERA. INCLUYE ACABADO FINAL</v>
          </cell>
        </row>
        <row r="940">
          <cell r="A940" t="str">
            <v>12-02-240</v>
          </cell>
          <cell r="B940" t="str">
            <v>UN</v>
          </cell>
          <cell r="G940">
            <v>6</v>
          </cell>
          <cell r="H940" t="str">
            <v>UN</v>
          </cell>
        </row>
        <row r="942">
          <cell r="B942">
            <v>0</v>
          </cell>
          <cell r="G942">
            <v>0</v>
          </cell>
          <cell r="H942" t="str">
            <v>nivel 1</v>
          </cell>
        </row>
        <row r="943">
          <cell r="B943">
            <v>6</v>
          </cell>
          <cell r="G943">
            <v>6</v>
          </cell>
          <cell r="H943" t="str">
            <v>nivel 2</v>
          </cell>
        </row>
        <row r="946">
          <cell r="B946" t="str">
            <v>12-02-250</v>
          </cell>
          <cell r="C946" t="str">
            <v>PUERTA PV06 ((1.58+2.54)x2.73). MARCO + ALA(S) EN MADERA + VIDRIO TEMPLADO TRANSLUCIDO. INCLUYE ACABADO FINAL</v>
          </cell>
        </row>
        <row r="947">
          <cell r="A947" t="str">
            <v>12-02-250</v>
          </cell>
          <cell r="B947" t="str">
            <v>UN</v>
          </cell>
          <cell r="G947">
            <v>1</v>
          </cell>
          <cell r="H947" t="str">
            <v>UN</v>
          </cell>
        </row>
        <row r="949">
          <cell r="B949">
            <v>1</v>
          </cell>
          <cell r="G949">
            <v>1</v>
          </cell>
          <cell r="H949" t="str">
            <v>nivel 1</v>
          </cell>
        </row>
        <row r="950">
          <cell r="B950">
            <v>0</v>
          </cell>
          <cell r="G950">
            <v>0</v>
          </cell>
          <cell r="H950" t="str">
            <v>nivel 2</v>
          </cell>
        </row>
        <row r="953">
          <cell r="B953" t="str">
            <v>12-03-010</v>
          </cell>
          <cell r="C953" t="str">
            <v>CONSUETA. INCLUYE ESCALAS DE ACCESO AL ESCENARIO CON SU ESTRUCTURA, ENCHAPES EN MADERA Y CONCHA EN MADERA.</v>
          </cell>
        </row>
        <row r="954">
          <cell r="A954" t="str">
            <v>12-03-010</v>
          </cell>
          <cell r="B954" t="str">
            <v>UN</v>
          </cell>
          <cell r="G954">
            <v>1</v>
          </cell>
          <cell r="H954" t="str">
            <v>UN</v>
          </cell>
        </row>
        <row r="956">
          <cell r="B956">
            <v>1</v>
          </cell>
          <cell r="G956">
            <v>1</v>
          </cell>
          <cell r="H956" t="str">
            <v>nivel 1</v>
          </cell>
        </row>
        <row r="959">
          <cell r="B959" t="str">
            <v>13</v>
          </cell>
          <cell r="C959" t="str">
            <v>MUEBLES, APARATOS SANITARIOS Y GRIFERIAS</v>
          </cell>
        </row>
        <row r="960">
          <cell r="B960" t="str">
            <v>13-01-010</v>
          </cell>
          <cell r="C960" t="str">
            <v>TOCADORES CAMERINOS. MESONES EN GRANITO PULIDO NEGRO. INCLUYE ANCLAJES A MUROS Y SOPORTES</v>
          </cell>
        </row>
        <row r="961">
          <cell r="A961" t="str">
            <v>13-01-010</v>
          </cell>
          <cell r="B961" t="str">
            <v>M</v>
          </cell>
          <cell r="G961">
            <v>4</v>
          </cell>
          <cell r="H961" t="str">
            <v>M</v>
          </cell>
        </row>
        <row r="963">
          <cell r="B963">
            <v>1</v>
          </cell>
          <cell r="C963">
            <v>3.77</v>
          </cell>
          <cell r="G963">
            <v>3.77</v>
          </cell>
          <cell r="H963" t="str">
            <v>nivel 1</v>
          </cell>
        </row>
        <row r="964">
          <cell r="B964">
            <v>0</v>
          </cell>
          <cell r="G964">
            <v>0</v>
          </cell>
          <cell r="H964" t="str">
            <v>nivel 2</v>
          </cell>
        </row>
        <row r="967">
          <cell r="B967" t="str">
            <v>13-01-020</v>
          </cell>
          <cell r="C967" t="str">
            <v>MESONES PARA LAVAMANOS EN GRANITO PULIDO NEGRO. INCLUYE ANCLAJES A MUROS Y SOPORTES</v>
          </cell>
        </row>
        <row r="968">
          <cell r="A968" t="str">
            <v>13-01-020</v>
          </cell>
          <cell r="B968" t="str">
            <v>M</v>
          </cell>
          <cell r="G968">
            <v>9</v>
          </cell>
          <cell r="H968" t="str">
            <v>M</v>
          </cell>
        </row>
        <row r="970">
          <cell r="B970">
            <v>1</v>
          </cell>
          <cell r="C970">
            <v>2.8</v>
          </cell>
          <cell r="G970">
            <v>2.8</v>
          </cell>
          <cell r="H970" t="str">
            <v>nivel 1</v>
          </cell>
        </row>
        <row r="971">
          <cell r="B971">
            <v>1</v>
          </cell>
          <cell r="C971">
            <v>5.6499999999999995</v>
          </cell>
          <cell r="G971">
            <v>5.6499999999999995</v>
          </cell>
          <cell r="H971" t="str">
            <v>nivel 2</v>
          </cell>
        </row>
        <row r="974">
          <cell r="B974" t="str">
            <v>13-01-030</v>
          </cell>
          <cell r="C974" t="str">
            <v>MUEBLE COCINETA LOCAL CAFÉ. MESON EN ACERO INOXIDABLE CON POZUELO + MUEBLE BAJO EN FORMICA RH</v>
          </cell>
        </row>
        <row r="975">
          <cell r="A975" t="str">
            <v>13-01-030</v>
          </cell>
          <cell r="B975" t="str">
            <v>M</v>
          </cell>
          <cell r="G975">
            <v>3</v>
          </cell>
          <cell r="H975" t="str">
            <v>M</v>
          </cell>
        </row>
        <row r="977">
          <cell r="B977">
            <v>1</v>
          </cell>
          <cell r="C977">
            <v>2.5</v>
          </cell>
          <cell r="G977">
            <v>2.5</v>
          </cell>
          <cell r="H977" t="str">
            <v>nivel 1</v>
          </cell>
        </row>
        <row r="978">
          <cell r="B978">
            <v>0</v>
          </cell>
          <cell r="G978">
            <v>0</v>
          </cell>
          <cell r="H978" t="str">
            <v>nivel 2</v>
          </cell>
        </row>
        <row r="981">
          <cell r="B981" t="str">
            <v>13-01-040</v>
          </cell>
          <cell r="C981" t="str">
            <v>BANCAS CAMERINOS EN CONCRETO F'C 21 MPA + GRANITO VACIADO Y PULIDO. INCLUYE ACERO DE REFUERZO</v>
          </cell>
        </row>
        <row r="982">
          <cell r="A982" t="str">
            <v>13-01-040</v>
          </cell>
          <cell r="B982" t="str">
            <v>M</v>
          </cell>
          <cell r="G982">
            <v>3</v>
          </cell>
          <cell r="H982" t="str">
            <v>M</v>
          </cell>
        </row>
        <row r="984">
          <cell r="B984">
            <v>1</v>
          </cell>
          <cell r="C984">
            <v>2.95</v>
          </cell>
          <cell r="G984">
            <v>2.95</v>
          </cell>
          <cell r="H984" t="str">
            <v>nivel 1</v>
          </cell>
        </row>
        <row r="985">
          <cell r="B985">
            <v>0</v>
          </cell>
          <cell r="G985">
            <v>0</v>
          </cell>
          <cell r="H985" t="str">
            <v>nivel 2</v>
          </cell>
        </row>
        <row r="988">
          <cell r="B988" t="str">
            <v>13-01-050</v>
          </cell>
          <cell r="C988" t="str">
            <v>LAVAESCOBAS PREFABRICADO EN GRANO PULIDO. INCLUYE LLAVE CROMADA</v>
          </cell>
        </row>
        <row r="989">
          <cell r="A989" t="str">
            <v>13-01-050</v>
          </cell>
          <cell r="B989" t="str">
            <v>UN</v>
          </cell>
          <cell r="G989">
            <v>3</v>
          </cell>
          <cell r="H989" t="str">
            <v>UN</v>
          </cell>
        </row>
        <row r="991">
          <cell r="B991">
            <v>2</v>
          </cell>
          <cell r="G991">
            <v>2</v>
          </cell>
          <cell r="H991" t="str">
            <v>nivel 1</v>
          </cell>
        </row>
        <row r="992">
          <cell r="B992">
            <v>1</v>
          </cell>
          <cell r="G992">
            <v>1</v>
          </cell>
          <cell r="H992" t="str">
            <v>nivel 2</v>
          </cell>
        </row>
        <row r="995">
          <cell r="B995" t="str">
            <v>13-01-100</v>
          </cell>
          <cell r="C995" t="str">
            <v>SILLETERIA SIN ESPALDAR EN GRADERIAS SEGUNDO PISO</v>
          </cell>
        </row>
        <row r="996">
          <cell r="A996" t="str">
            <v>13-01-100</v>
          </cell>
          <cell r="B996" t="str">
            <v>UN</v>
          </cell>
          <cell r="G996">
            <v>74</v>
          </cell>
          <cell r="H996" t="str">
            <v>UN</v>
          </cell>
        </row>
        <row r="998">
          <cell r="B998">
            <v>74</v>
          </cell>
          <cell r="G998">
            <v>74</v>
          </cell>
          <cell r="H998" t="str">
            <v>graderias segundo piso</v>
          </cell>
        </row>
        <row r="1001">
          <cell r="B1001" t="str">
            <v>13-03-010</v>
          </cell>
          <cell r="C1001" t="str">
            <v>TAZA DE SANITARIO PARA FLUXOMETRO REF. BALTICO DE CORONA O EQUIVALENTE + ASIENTO SANITARIO INSTITUCIONAL ABIERTO COLOR BLANCO</v>
          </cell>
        </row>
        <row r="1002">
          <cell r="A1002" t="str">
            <v>13-03-010</v>
          </cell>
          <cell r="B1002" t="str">
            <v>UN</v>
          </cell>
          <cell r="G1002">
            <v>13</v>
          </cell>
          <cell r="H1002" t="str">
            <v>UN</v>
          </cell>
        </row>
        <row r="1004">
          <cell r="B1004">
            <v>9</v>
          </cell>
          <cell r="G1004">
            <v>9</v>
          </cell>
          <cell r="H1004" t="str">
            <v>nivel 1</v>
          </cell>
        </row>
        <row r="1005">
          <cell r="B1005">
            <v>4</v>
          </cell>
          <cell r="G1005">
            <v>4</v>
          </cell>
          <cell r="H1005" t="str">
            <v>nivel 2</v>
          </cell>
        </row>
        <row r="1008">
          <cell r="B1008" t="str">
            <v>13-03-012</v>
          </cell>
          <cell r="C1008" t="str">
            <v>SANITARIO REF. AQUAJET DE CORONA O EQUIVALENTE + ASIENTO SANITARIO INSTITUCIONAL ABIERTO COLOR BLANCO + GRIFERIA</v>
          </cell>
        </row>
        <row r="1009">
          <cell r="A1009" t="str">
            <v>13-03-012</v>
          </cell>
          <cell r="B1009" t="str">
            <v>UN</v>
          </cell>
          <cell r="G1009">
            <v>6</v>
          </cell>
          <cell r="H1009" t="str">
            <v>UN</v>
          </cell>
        </row>
        <row r="1011">
          <cell r="B1011">
            <v>2</v>
          </cell>
          <cell r="G1011">
            <v>2</v>
          </cell>
          <cell r="H1011" t="str">
            <v>nivel 1</v>
          </cell>
        </row>
        <row r="1012">
          <cell r="B1012">
            <v>4</v>
          </cell>
          <cell r="G1012">
            <v>4</v>
          </cell>
          <cell r="H1012" t="str">
            <v>nivel 2</v>
          </cell>
        </row>
        <row r="1015">
          <cell r="B1015" t="str">
            <v>13-03-020</v>
          </cell>
          <cell r="C1015" t="str">
            <v>ORINAL GRANDE PARA FLUXOMETRO DE CORONA O EQUIVALENTE COLOR BLANCO. INCLUYE GRAPAS PARA COLGAR Y DESAGUE SIFON</v>
          </cell>
        </row>
        <row r="1016">
          <cell r="A1016" t="str">
            <v>13-03-020</v>
          </cell>
          <cell r="B1016" t="str">
            <v>UN</v>
          </cell>
          <cell r="G1016">
            <v>5</v>
          </cell>
          <cell r="H1016" t="str">
            <v>UN</v>
          </cell>
        </row>
        <row r="1018">
          <cell r="B1018">
            <v>3</v>
          </cell>
          <cell r="G1018">
            <v>3</v>
          </cell>
          <cell r="H1018" t="str">
            <v>nivel 1</v>
          </cell>
        </row>
        <row r="1019">
          <cell r="B1019">
            <v>2</v>
          </cell>
          <cell r="G1019">
            <v>2</v>
          </cell>
          <cell r="H1019" t="str">
            <v>nivel 2</v>
          </cell>
        </row>
        <row r="1022">
          <cell r="B1022" t="str">
            <v>13-03-030</v>
          </cell>
          <cell r="C1022" t="str">
            <v>LAVAMANOS DE SOBREPONER REF. SAN LORENZO DE CORONA O EQUIVALENTE. INCLUYE ABASTOS, SIFON Y DESAGUE SENCILLO</v>
          </cell>
        </row>
        <row r="1023">
          <cell r="A1023" t="str">
            <v>13-03-030</v>
          </cell>
          <cell r="B1023" t="str">
            <v>UN</v>
          </cell>
          <cell r="G1023">
            <v>12</v>
          </cell>
          <cell r="H1023" t="str">
            <v>UN</v>
          </cell>
        </row>
        <row r="1025">
          <cell r="B1025">
            <v>6</v>
          </cell>
          <cell r="G1025">
            <v>6</v>
          </cell>
          <cell r="H1025" t="str">
            <v>nivel 1</v>
          </cell>
        </row>
        <row r="1026">
          <cell r="B1026">
            <v>6</v>
          </cell>
          <cell r="G1026">
            <v>6</v>
          </cell>
          <cell r="H1026" t="str">
            <v>nivel 2</v>
          </cell>
        </row>
        <row r="1029">
          <cell r="B1029" t="str">
            <v>13-03-040</v>
          </cell>
          <cell r="C1029" t="str">
            <v>LAVAMANOS DE COLGAR REF. FREE DE CORONA O EQUIVALENTE. INCLUYE ABASTOS, SIFON, DESAGUE SENCILLO Y SISTEMA PARA COLGAR</v>
          </cell>
        </row>
        <row r="1030">
          <cell r="A1030" t="str">
            <v>13-03-040</v>
          </cell>
          <cell r="B1030" t="str">
            <v>UN</v>
          </cell>
          <cell r="G1030">
            <v>6</v>
          </cell>
          <cell r="H1030" t="str">
            <v>UN</v>
          </cell>
        </row>
        <row r="1032">
          <cell r="B1032">
            <v>6</v>
          </cell>
          <cell r="G1032">
            <v>6</v>
          </cell>
          <cell r="H1032" t="str">
            <v>nivel 1</v>
          </cell>
        </row>
        <row r="1033">
          <cell r="B1033">
            <v>0</v>
          </cell>
          <cell r="G1033">
            <v>0</v>
          </cell>
          <cell r="H1033" t="str">
            <v>nivel 2</v>
          </cell>
        </row>
        <row r="1036">
          <cell r="B1036" t="str">
            <v>13-04-010</v>
          </cell>
          <cell r="C1036" t="str">
            <v>FLUXOMETRO ELECTRONICO CON SISTEMA DE INSTALACION DE VALVULA ANTIVANDALICA DE GRIVAL O EQUIVALENTE PARA SANITARIOS</v>
          </cell>
        </row>
        <row r="1037">
          <cell r="A1037" t="str">
            <v>13-04-010</v>
          </cell>
          <cell r="B1037" t="str">
            <v>UN</v>
          </cell>
          <cell r="G1037">
            <v>13</v>
          </cell>
          <cell r="H1037" t="str">
            <v>UN</v>
          </cell>
          <cell r="J1037" t="str">
            <v>igual a sanitario fluxometro</v>
          </cell>
        </row>
        <row r="1039">
          <cell r="B1039">
            <v>9</v>
          </cell>
          <cell r="G1039">
            <v>9</v>
          </cell>
          <cell r="H1039" t="str">
            <v>nivel 1</v>
          </cell>
        </row>
        <row r="1040">
          <cell r="B1040">
            <v>4</v>
          </cell>
          <cell r="G1040">
            <v>4</v>
          </cell>
          <cell r="H1040" t="str">
            <v>nivel 2</v>
          </cell>
        </row>
        <row r="1043">
          <cell r="B1043" t="str">
            <v>13-04-020</v>
          </cell>
          <cell r="C1043" t="str">
            <v>FLUXOMETRO ELECTRONICO CON SISTEMA DE INSTALACION DE VALVULA ANTIVANDALICA DE GRIVAL O EQUIVALENTE PARA ORINALES</v>
          </cell>
        </row>
        <row r="1044">
          <cell r="A1044" t="str">
            <v>13-04-020</v>
          </cell>
          <cell r="B1044" t="str">
            <v>UN</v>
          </cell>
          <cell r="G1044">
            <v>5</v>
          </cell>
          <cell r="H1044" t="str">
            <v>UN</v>
          </cell>
          <cell r="J1044" t="str">
            <v>igual a orinal fluxometro</v>
          </cell>
        </row>
        <row r="1046">
          <cell r="B1046">
            <v>3</v>
          </cell>
          <cell r="G1046">
            <v>3</v>
          </cell>
          <cell r="H1046" t="str">
            <v>nivel 1</v>
          </cell>
        </row>
        <row r="1047">
          <cell r="B1047">
            <v>2</v>
          </cell>
          <cell r="G1047">
            <v>2</v>
          </cell>
          <cell r="H1047" t="str">
            <v>nivel 2</v>
          </cell>
        </row>
        <row r="1050">
          <cell r="B1050" t="str">
            <v>13-04-030</v>
          </cell>
          <cell r="C1050" t="str">
            <v>GRIFERIA PARA LAVAMANOS ANTIVANDALICA DE PUSH DE GRIVAL O EQUIVALENTE. INCLUYE ABASTOS.</v>
          </cell>
        </row>
        <row r="1051">
          <cell r="A1051" t="str">
            <v>13-04-030</v>
          </cell>
          <cell r="B1051" t="str">
            <v>UN</v>
          </cell>
          <cell r="G1051">
            <v>18</v>
          </cell>
          <cell r="H1051" t="str">
            <v>UN</v>
          </cell>
          <cell r="J1051" t="str">
            <v>igual a lavamanos de colgar y sobreponer</v>
          </cell>
        </row>
        <row r="1053">
          <cell r="B1053">
            <v>12</v>
          </cell>
          <cell r="G1053">
            <v>12</v>
          </cell>
          <cell r="H1053" t="str">
            <v>nivel 1</v>
          </cell>
        </row>
        <row r="1054">
          <cell r="B1054">
            <v>6</v>
          </cell>
          <cell r="G1054">
            <v>6</v>
          </cell>
          <cell r="H1054" t="str">
            <v>nivel 2</v>
          </cell>
        </row>
        <row r="1057">
          <cell r="B1057" t="str">
            <v>13-04-040</v>
          </cell>
          <cell r="C1057" t="str">
            <v>GRIFERIA PARA DUCHAS REF. ANTIVANDALICA CON REGADERA EMPOTRADA DE GRIVAL O EQUIVALENTE.</v>
          </cell>
        </row>
        <row r="1058">
          <cell r="A1058" t="str">
            <v>13-04-040</v>
          </cell>
          <cell r="B1058" t="str">
            <v>UN</v>
          </cell>
          <cell r="G1058">
            <v>2</v>
          </cell>
          <cell r="H1058" t="str">
            <v>UN</v>
          </cell>
        </row>
        <row r="1060">
          <cell r="B1060">
            <v>2</v>
          </cell>
          <cell r="G1060">
            <v>2</v>
          </cell>
          <cell r="H1060" t="str">
            <v>nivel 1</v>
          </cell>
        </row>
        <row r="1061">
          <cell r="B1061">
            <v>0</v>
          </cell>
          <cell r="G1061">
            <v>0</v>
          </cell>
          <cell r="H1061" t="str">
            <v>nivel 2</v>
          </cell>
        </row>
        <row r="1064">
          <cell r="B1064" t="str">
            <v>13-04-050</v>
          </cell>
          <cell r="C1064" t="str">
            <v>GRIFERIA PARA LAVAPLATOS REF. GALAXIA DE GRIVAL O EQUIVALENTE.</v>
          </cell>
        </row>
        <row r="1065">
          <cell r="A1065" t="str">
            <v>13-04-050</v>
          </cell>
          <cell r="B1065" t="str">
            <v>UN</v>
          </cell>
          <cell r="G1065">
            <v>1</v>
          </cell>
          <cell r="H1065" t="str">
            <v>UN</v>
          </cell>
          <cell r="J1065" t="str">
            <v>meson café</v>
          </cell>
        </row>
        <row r="1067">
          <cell r="B1067">
            <v>1</v>
          </cell>
          <cell r="G1067">
            <v>1</v>
          </cell>
          <cell r="H1067" t="str">
            <v>nivel 1</v>
          </cell>
        </row>
        <row r="1068">
          <cell r="B1068">
            <v>0</v>
          </cell>
          <cell r="G1068">
            <v>0</v>
          </cell>
          <cell r="H1068" t="str">
            <v>nivel 2</v>
          </cell>
        </row>
        <row r="1071">
          <cell r="B1071" t="str">
            <v>13-05-010</v>
          </cell>
          <cell r="C1071" t="str">
            <v>DISPENSADORES DE PAPEL HIGIENICO EN ACERO INOXIDABLE DE SOCODA O EQUIVALENTE.</v>
          </cell>
        </row>
        <row r="1072">
          <cell r="A1072" t="str">
            <v>13-05-010</v>
          </cell>
          <cell r="B1072" t="str">
            <v>UN</v>
          </cell>
          <cell r="G1072">
            <v>19</v>
          </cell>
          <cell r="H1072" t="str">
            <v>UN</v>
          </cell>
          <cell r="J1072" t="str">
            <v>igual a cant sanitarios</v>
          </cell>
        </row>
        <row r="1074">
          <cell r="B1074">
            <v>11</v>
          </cell>
          <cell r="G1074">
            <v>11</v>
          </cell>
          <cell r="H1074" t="str">
            <v>nivel 1</v>
          </cell>
        </row>
        <row r="1075">
          <cell r="B1075">
            <v>8</v>
          </cell>
          <cell r="G1075">
            <v>8</v>
          </cell>
          <cell r="H1075" t="str">
            <v>nivel 2</v>
          </cell>
        </row>
        <row r="1078">
          <cell r="B1078" t="str">
            <v>13-05-020</v>
          </cell>
          <cell r="C1078" t="str">
            <v>DISPENSADORES DE TOALLAS DE PAPEL EN ACERO INOXIDABLE DE SOCODA O EQUIVALENTE.</v>
          </cell>
        </row>
        <row r="1079">
          <cell r="A1079" t="str">
            <v>13-05-020</v>
          </cell>
          <cell r="B1079" t="str">
            <v>UN</v>
          </cell>
          <cell r="G1079">
            <v>14</v>
          </cell>
          <cell r="H1079" t="str">
            <v>UN</v>
          </cell>
        </row>
        <row r="1081">
          <cell r="B1081">
            <v>10</v>
          </cell>
          <cell r="G1081">
            <v>10</v>
          </cell>
          <cell r="H1081" t="str">
            <v>nivel 1</v>
          </cell>
        </row>
        <row r="1082">
          <cell r="B1082">
            <v>4</v>
          </cell>
          <cell r="G1082">
            <v>4</v>
          </cell>
          <cell r="H1082" t="str">
            <v>nivel 2</v>
          </cell>
        </row>
        <row r="1085">
          <cell r="B1085" t="str">
            <v>13-05-030</v>
          </cell>
          <cell r="C1085" t="str">
            <v>DISPENSADORES DE JABON EN ACERO INOXIDABLE DE SOCODA O EQUIVALENTE.</v>
          </cell>
        </row>
        <row r="1086">
          <cell r="A1086" t="str">
            <v>13-05-030</v>
          </cell>
          <cell r="B1086" t="str">
            <v>UN</v>
          </cell>
          <cell r="G1086">
            <v>14</v>
          </cell>
          <cell r="H1086" t="str">
            <v>UN</v>
          </cell>
        </row>
        <row r="1088">
          <cell r="B1088">
            <v>10</v>
          </cell>
          <cell r="G1088">
            <v>10</v>
          </cell>
          <cell r="H1088" t="str">
            <v>nivel 1</v>
          </cell>
        </row>
        <row r="1089">
          <cell r="B1089">
            <v>4</v>
          </cell>
          <cell r="G1089">
            <v>4</v>
          </cell>
          <cell r="H1089" t="str">
            <v>nivel 2</v>
          </cell>
        </row>
        <row r="1092">
          <cell r="B1092" t="str">
            <v>13-05-040</v>
          </cell>
          <cell r="C1092" t="str">
            <v>BARRAS DE SEGURIDAD 18" EN ACERO INOXIDABLE DE GRIVAL O EQUIVALENTE.</v>
          </cell>
        </row>
        <row r="1093">
          <cell r="A1093" t="str">
            <v>13-05-040</v>
          </cell>
          <cell r="B1093" t="str">
            <v>UN</v>
          </cell>
          <cell r="G1093">
            <v>1</v>
          </cell>
          <cell r="H1093" t="str">
            <v>UN</v>
          </cell>
        </row>
        <row r="1095">
          <cell r="B1095">
            <v>1</v>
          </cell>
          <cell r="G1095">
            <v>1</v>
          </cell>
          <cell r="H1095" t="str">
            <v>nivel 1</v>
          </cell>
        </row>
        <row r="1096">
          <cell r="B1096">
            <v>0</v>
          </cell>
          <cell r="G1096">
            <v>0</v>
          </cell>
          <cell r="H1096" t="str">
            <v>nivel 2</v>
          </cell>
        </row>
        <row r="1099">
          <cell r="B1099" t="str">
            <v>13-05-050</v>
          </cell>
          <cell r="C1099" t="str">
            <v>BARRAS DE SEGURIDAD 30" EN ACERO INOXIDABLE DE GRIVAL O EQUIVALENTE.</v>
          </cell>
        </row>
        <row r="1100">
          <cell r="A1100" t="str">
            <v>13-05-050</v>
          </cell>
          <cell r="B1100" t="str">
            <v>UN</v>
          </cell>
          <cell r="G1100">
            <v>1</v>
          </cell>
          <cell r="H1100" t="str">
            <v>UN</v>
          </cell>
        </row>
        <row r="1102">
          <cell r="B1102">
            <v>1</v>
          </cell>
          <cell r="G1102">
            <v>1</v>
          </cell>
          <cell r="H1102" t="str">
            <v>nivel 1</v>
          </cell>
        </row>
        <row r="1103">
          <cell r="B1103">
            <v>0</v>
          </cell>
          <cell r="G1103">
            <v>0</v>
          </cell>
          <cell r="H1103" t="str">
            <v>nivel 2</v>
          </cell>
        </row>
        <row r="1106">
          <cell r="B1106" t="str">
            <v>13-05-060</v>
          </cell>
          <cell r="C1106" t="str">
            <v>REJILLAS DE PISO EN ALUMINIO Ø 4"</v>
          </cell>
        </row>
        <row r="1107">
          <cell r="A1107" t="str">
            <v>13-05-060</v>
          </cell>
          <cell r="B1107" t="str">
            <v>UN</v>
          </cell>
          <cell r="G1107">
            <v>19</v>
          </cell>
          <cell r="H1107" t="str">
            <v>UN</v>
          </cell>
        </row>
        <row r="1109">
          <cell r="B1109">
            <v>14</v>
          </cell>
          <cell r="G1109">
            <v>14</v>
          </cell>
          <cell r="H1109" t="str">
            <v>nivel 1</v>
          </cell>
        </row>
        <row r="1110">
          <cell r="B1110">
            <v>5</v>
          </cell>
          <cell r="G1110">
            <v>5</v>
          </cell>
          <cell r="H1110" t="str">
            <v>nivel 2</v>
          </cell>
        </row>
        <row r="1113">
          <cell r="B1113" t="str">
            <v>13-05-070</v>
          </cell>
          <cell r="C1113" t="str">
            <v>ESPEJOS 5 MM. CALIDAD PELDAR O EQUIVALENTE. INCLUYE ANCLAJES A MURO</v>
          </cell>
        </row>
        <row r="1114">
          <cell r="A1114" t="str">
            <v>13-05-070</v>
          </cell>
          <cell r="B1114" t="str">
            <v>M2</v>
          </cell>
          <cell r="G1114">
            <v>12</v>
          </cell>
          <cell r="H1114" t="str">
            <v>M2</v>
          </cell>
        </row>
        <row r="1116">
          <cell r="H1116" t="str">
            <v>nivel 1</v>
          </cell>
        </row>
        <row r="1117">
          <cell r="B1117">
            <v>1</v>
          </cell>
          <cell r="C1117">
            <v>1.94</v>
          </cell>
          <cell r="E1117">
            <v>0.7</v>
          </cell>
          <cell r="G1117">
            <v>1.3579999999999999</v>
          </cell>
        </row>
        <row r="1118">
          <cell r="B1118">
            <v>1</v>
          </cell>
          <cell r="C1118">
            <v>1.79</v>
          </cell>
          <cell r="E1118">
            <v>0.7</v>
          </cell>
          <cell r="G1118">
            <v>1.2529999999999999</v>
          </cell>
        </row>
        <row r="1119">
          <cell r="B1119">
            <v>6</v>
          </cell>
          <cell r="C1119">
            <v>0.6</v>
          </cell>
          <cell r="E1119">
            <v>0.7</v>
          </cell>
          <cell r="G1119">
            <v>2.5199999999999996</v>
          </cell>
        </row>
        <row r="1120">
          <cell r="B1120">
            <v>2</v>
          </cell>
          <cell r="C1120">
            <v>1.4</v>
          </cell>
          <cell r="E1120">
            <v>0.7</v>
          </cell>
          <cell r="G1120">
            <v>1.9599999999999997</v>
          </cell>
        </row>
        <row r="1122">
          <cell r="H1122" t="str">
            <v>nivel 2</v>
          </cell>
        </row>
        <row r="1123">
          <cell r="B1123">
            <v>2</v>
          </cell>
          <cell r="C1123">
            <v>2</v>
          </cell>
          <cell r="E1123">
            <v>0.7</v>
          </cell>
          <cell r="G1123">
            <v>2.8</v>
          </cell>
        </row>
        <row r="1124">
          <cell r="B1124">
            <v>2</v>
          </cell>
          <cell r="C1124">
            <v>0.8</v>
          </cell>
          <cell r="E1124">
            <v>0.7</v>
          </cell>
          <cell r="G1124">
            <v>1.1199999999999999</v>
          </cell>
        </row>
        <row r="1127">
          <cell r="B1127" t="str">
            <v>13-05-080</v>
          </cell>
          <cell r="C1127" t="str">
            <v>DIVISIONES EN ACERO INOXIDABLE TIPO SOCODA O EQUIVALENTE</v>
          </cell>
        </row>
        <row r="1128">
          <cell r="A1128" t="str">
            <v>13-05-080</v>
          </cell>
          <cell r="B1128" t="str">
            <v>M2</v>
          </cell>
          <cell r="G1128">
            <v>41</v>
          </cell>
          <cell r="H1128" t="str">
            <v>M2</v>
          </cell>
        </row>
        <row r="1130">
          <cell r="H1130" t="str">
            <v>nivel 1</v>
          </cell>
        </row>
        <row r="1131">
          <cell r="B1131">
            <v>1</v>
          </cell>
          <cell r="C1131">
            <v>7.3100000000000005</v>
          </cell>
          <cell r="E1131">
            <v>1.8</v>
          </cell>
          <cell r="G1131">
            <v>13.158000000000001</v>
          </cell>
        </row>
        <row r="1132">
          <cell r="B1132">
            <v>1</v>
          </cell>
          <cell r="C1132">
            <v>0.5</v>
          </cell>
          <cell r="E1132">
            <v>0.96</v>
          </cell>
          <cell r="G1132">
            <v>0.48</v>
          </cell>
        </row>
        <row r="1134">
          <cell r="H1134" t="str">
            <v>nivel 2</v>
          </cell>
        </row>
        <row r="1135">
          <cell r="B1135">
            <v>1</v>
          </cell>
          <cell r="C1135">
            <v>7.82</v>
          </cell>
          <cell r="E1135">
            <v>1.8</v>
          </cell>
          <cell r="G1135">
            <v>14.076000000000001</v>
          </cell>
        </row>
        <row r="1136">
          <cell r="B1136">
            <v>1</v>
          </cell>
          <cell r="C1136">
            <v>6.5399999999999991</v>
          </cell>
          <cell r="E1136">
            <v>1.8</v>
          </cell>
          <cell r="G1136">
            <v>11.771999999999998</v>
          </cell>
        </row>
        <row r="1137">
          <cell r="B1137">
            <v>1</v>
          </cell>
          <cell r="C1137">
            <v>1</v>
          </cell>
          <cell r="E1137">
            <v>0.96</v>
          </cell>
          <cell r="G1137">
            <v>0.96</v>
          </cell>
        </row>
      </sheetData>
      <sheetData sheetId="9"/>
      <sheetData sheetId="10"/>
      <sheetData sheetId="11"/>
      <sheetData sheetId="12"/>
      <sheetData sheetId="13"/>
      <sheetData sheetId="14">
        <row r="1">
          <cell r="L1">
            <v>0.16</v>
          </cell>
        </row>
      </sheetData>
      <sheetData sheetId="15"/>
      <sheetData sheetId="16"/>
      <sheetData sheetId="17"/>
      <sheetData sheetId="18">
        <row r="1">
          <cell r="E1">
            <v>2700404427.2070532</v>
          </cell>
        </row>
      </sheetData>
      <sheetData sheetId="19"/>
      <sheetData sheetId="20"/>
      <sheetData sheetId="21"/>
      <sheetData sheetId="22">
        <row r="1">
          <cell r="B1" t="str">
            <v>ANALISIS DE PRECIOS UNITARIOS - TEATRO JERICO</v>
          </cell>
        </row>
      </sheetData>
      <sheetData sheetId="23">
        <row r="1">
          <cell r="B1" t="str">
            <v>SUB-ANALISIS DE PRECIOS UNITARIOS - TEATRO JERICO</v>
          </cell>
        </row>
      </sheetData>
      <sheetData sheetId="24">
        <row r="4">
          <cell r="B4" t="str">
            <v>CALCULO DE CANTIDADES DE OBRA</v>
          </cell>
        </row>
      </sheetData>
      <sheetData sheetId="25"/>
      <sheetData sheetId="26"/>
      <sheetData sheetId="27"/>
      <sheetData sheetId="28"/>
      <sheetData sheetId="29"/>
      <sheetData sheetId="30">
        <row r="1">
          <cell r="L1">
            <v>0.16</v>
          </cell>
        </row>
      </sheetData>
      <sheetData sheetId="31"/>
      <sheetData sheetId="3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FONDO "/>
      <sheetName val="CRONOGRAMA"/>
      <sheetName val="PPTO"/>
      <sheetName val="Hoja1"/>
      <sheetName val="Hoja2"/>
      <sheetName val="APU (2)"/>
      <sheetName val="PMA"/>
      <sheetName val="PMT "/>
      <sheetName val="APU"/>
      <sheetName val="AIU"/>
      <sheetName val="MC1.1 1"/>
      <sheetName val="MC1.1"/>
      <sheetName val="MC1.2"/>
      <sheetName val="MC 1.3"/>
      <sheetName val="MC 1.4"/>
      <sheetName val="MC 1.5"/>
      <sheetName val="MC 1.6"/>
      <sheetName val="MC 1.7"/>
      <sheetName val="MC 1.11"/>
      <sheetName val="MC 1.12"/>
      <sheetName val="MC 1.13"/>
      <sheetName val="MC 1.14"/>
      <sheetName val="MC 1.15"/>
      <sheetName val="MC 1.16"/>
      <sheetName val="MC 1.17"/>
      <sheetName val="MC 1.18"/>
      <sheetName val="MC 1.19"/>
      <sheetName val="MC 1.20"/>
      <sheetName val="MC 1.21"/>
      <sheetName val="MC 1.22"/>
      <sheetName val="MC 1.23"/>
      <sheetName val="MC 1.24"/>
      <sheetName val="MC 1.25"/>
      <sheetName val="MC 1.26"/>
      <sheetName val="MC 1.27"/>
      <sheetName val="MC 1.28"/>
      <sheetName val="PPTO INTERVENTORIA"/>
      <sheetName val="CRONOGRAMA Y FF INTERV"/>
      <sheetName val="PAGA"/>
      <sheetName val="FLUJO DE FONDOS"/>
    </sheetNames>
    <definedNames>
      <definedName name="FES"/>
      <definedName name="LG"/>
      <definedName name="PVT"/>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AIU"/>
      <sheetName val="calidad"/>
      <sheetName val="Workings"/>
      <sheetName val="Inputs-SUMMARY"/>
      <sheetName val="Tax"/>
      <sheetName val="5094-2003"/>
      <sheetName val="resumen"/>
      <sheetName val="9.4"/>
      <sheetName val="Hoja1"/>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Versión_Final_Telecomun2"/>
      <sheetName val="Versión_Final_EAAB2"/>
      <sheetName val="Versión_Final_IDU2"/>
      <sheetName val="Mano_de_Obra2"/>
      <sheetName val="Presupuestos_Daños_IDU2"/>
      <sheetName val="Versión_Final_Telecomun3"/>
      <sheetName val="Versión_Final_EAAB3"/>
      <sheetName val="Versión_Final_IDU3"/>
      <sheetName val="Mano_de_Obra3"/>
      <sheetName val="Presupuestos_Daños_IDU3"/>
      <sheetName val="Versión_Final_Telecomun4"/>
      <sheetName val="Versión_Final_EAAB4"/>
      <sheetName val="Versión_Final_IDU4"/>
      <sheetName val="Mano_de_Obra4"/>
      <sheetName val="Presupuestos_Daños_IDU4"/>
      <sheetName val="Versión_Final_Telecomun5"/>
      <sheetName val="Versión_Final_EAAB5"/>
      <sheetName val="Versión_Final_IDU5"/>
      <sheetName val="Mano_de_Obra5"/>
      <sheetName val="Presupuestos_Daños_IDU5"/>
      <sheetName val="Versión_Final_Telecomun8"/>
      <sheetName val="Versión_Final_EAAB8"/>
      <sheetName val="Versión_Final_IDU8"/>
      <sheetName val="Mano_de_Obra8"/>
      <sheetName val="Presupuestos_Daños_IDU8"/>
      <sheetName val="Versión_Final_Telecomun6"/>
      <sheetName val="Versión_Final_EAAB6"/>
      <sheetName val="Versión_Final_IDU6"/>
      <sheetName val="Mano_de_Obra6"/>
      <sheetName val="Presupuestos_Daños_IDU6"/>
      <sheetName val="Versión_Final_Telecomun7"/>
      <sheetName val="Versión_Final_EAAB7"/>
      <sheetName val="Versión_Final_IDU7"/>
      <sheetName val="Mano_de_Obra7"/>
      <sheetName val="Presupuestos_Daños_IDU7"/>
      <sheetName val="Versión_Final_Telecomun9"/>
      <sheetName val="Versión_Final_EAAB9"/>
      <sheetName val="Versión_Final_IDU9"/>
      <sheetName val="Mano_de_Obra9"/>
      <sheetName val="Presupuestos_Daños_IDU9"/>
      <sheetName val="A. P. U."/>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y DATOS"/>
      <sheetName val="DATOS INICIALES"/>
      <sheetName val="DATOS DE ENTRADA"/>
      <sheetName val="FORMATO"/>
    </sheetNames>
    <sheetDataSet>
      <sheetData sheetId="0" refreshError="1">
        <row r="1">
          <cell r="A1" t="str">
            <v>ACUAL S.A.</v>
          </cell>
          <cell r="C1" t="str">
            <v>411 76 81</v>
          </cell>
          <cell r="D1" t="str">
            <v>411 76 81</v>
          </cell>
          <cell r="E1" t="str">
            <v>Carrera 80 39-157, oficina 801 Ed. Centro Ejecut.</v>
          </cell>
          <cell r="F1" t="str">
            <v>Medellín</v>
          </cell>
          <cell r="M1" t="str">
            <v>SI</v>
          </cell>
          <cell r="N1">
            <v>0</v>
          </cell>
        </row>
        <row r="2">
          <cell r="A2" t="str">
            <v>ADYCOR S.A.</v>
          </cell>
          <cell r="C2" t="str">
            <v>260 62 39</v>
          </cell>
          <cell r="D2" t="str">
            <v>260 62 49</v>
          </cell>
          <cell r="E2" t="str">
            <v>Carrera 67 B  51 A-66, oficina 203</v>
          </cell>
          <cell r="F2" t="str">
            <v>Medellín</v>
          </cell>
          <cell r="M2" t="str">
            <v>NO</v>
          </cell>
          <cell r="N2">
            <v>1</v>
          </cell>
        </row>
        <row r="3">
          <cell r="A3" t="str">
            <v>ALEJANDRO DIAZGRANADOS</v>
          </cell>
          <cell r="C3" t="str">
            <v>311 82 75</v>
          </cell>
          <cell r="E3" t="str">
            <v>Carrera 34  7 63</v>
          </cell>
          <cell r="F3" t="str">
            <v>Medellín</v>
          </cell>
          <cell r="N3">
            <v>2</v>
          </cell>
        </row>
        <row r="4">
          <cell r="A4" t="str">
            <v>ANDINA DE CONSTRUCCIONES LTDA.</v>
          </cell>
          <cell r="C4" t="str">
            <v>288 32 88</v>
          </cell>
          <cell r="E4" t="str">
            <v>Calle 57 Sur  43 A - 191</v>
          </cell>
          <cell r="F4" t="str">
            <v>Sabaneta</v>
          </cell>
          <cell r="N4">
            <v>3</v>
          </cell>
        </row>
        <row r="5">
          <cell r="A5" t="str">
            <v>ARIEL AGUIRRE OCAMPO</v>
          </cell>
          <cell r="C5">
            <v>3137753</v>
          </cell>
          <cell r="E5" t="str">
            <v>Carrera 48  12 Sur - 70, oficina 303</v>
          </cell>
          <cell r="F5" t="str">
            <v>Medellín</v>
          </cell>
          <cell r="N5">
            <v>4</v>
          </cell>
        </row>
        <row r="6">
          <cell r="A6" t="str">
            <v>CANALYCÓN S.A.</v>
          </cell>
          <cell r="C6" t="str">
            <v>269 08 22</v>
          </cell>
          <cell r="E6" t="str">
            <v>Carrera 22  47 - 150</v>
          </cell>
          <cell r="F6" t="str">
            <v>Medellín</v>
          </cell>
          <cell r="N6">
            <v>5</v>
          </cell>
        </row>
        <row r="7">
          <cell r="A7" t="str">
            <v>CONASFALTOS S.A.</v>
          </cell>
          <cell r="C7" t="str">
            <v xml:space="preserve">274 35 10 </v>
          </cell>
          <cell r="E7" t="str">
            <v>Diagonal 51  15 A -161</v>
          </cell>
          <cell r="F7" t="str">
            <v>Medellín</v>
          </cell>
        </row>
        <row r="8">
          <cell r="A8" t="str">
            <v>CONCIMEL LTDA.</v>
          </cell>
          <cell r="C8" t="str">
            <v>264 97 94</v>
          </cell>
          <cell r="E8" t="str">
            <v>Calle 49 A  80 - 11, oficina 201</v>
          </cell>
          <cell r="F8" t="str">
            <v>Medellín</v>
          </cell>
        </row>
        <row r="9">
          <cell r="A9" t="str">
            <v>CONCONCRETO S.A.</v>
          </cell>
          <cell r="C9" t="str">
            <v>373 80 80</v>
          </cell>
          <cell r="E9" t="str">
            <v xml:space="preserve">Carrera 42  75 - 125 </v>
          </cell>
          <cell r="F9" t="str">
            <v>Medellín</v>
          </cell>
        </row>
        <row r="10">
          <cell r="A10" t="str">
            <v>CONCORPE S.A.</v>
          </cell>
          <cell r="C10" t="str">
            <v>263 07 23</v>
          </cell>
          <cell r="E10" t="str">
            <v>Diagonal 50  73 - 89</v>
          </cell>
          <cell r="F10" t="str">
            <v>Medellín</v>
          </cell>
        </row>
        <row r="11">
          <cell r="A11" t="str">
            <v>CONGIR LTDA.</v>
          </cell>
          <cell r="C11" t="str">
            <v>288 58 80</v>
          </cell>
          <cell r="E11" t="str">
            <v>Carrera 48  57 Sur - 30 Sabaneta</v>
          </cell>
          <cell r="F11" t="str">
            <v>Sabaneta</v>
          </cell>
        </row>
        <row r="12">
          <cell r="A12" t="str">
            <v>CONINSA S.A.</v>
          </cell>
          <cell r="C12" t="str">
            <v>512 15 13</v>
          </cell>
          <cell r="E12" t="str">
            <v>Calle 55  45 - 55</v>
          </cell>
          <cell r="F12" t="str">
            <v>Medellín</v>
          </cell>
        </row>
        <row r="13">
          <cell r="A13" t="str">
            <v>CONSTRUCIVILES LTDA.</v>
          </cell>
          <cell r="C13" t="str">
            <v>279 27 95</v>
          </cell>
          <cell r="E13" t="str">
            <v>Calle 80 Sur  60 - 16, oficina 202 La Estrella</v>
          </cell>
          <cell r="F13" t="str">
            <v>La Estrella</v>
          </cell>
        </row>
        <row r="14">
          <cell r="A14" t="str">
            <v>CONSTRUCTORA ALTAIR LTDA.</v>
          </cell>
          <cell r="E14" t="str">
            <v>Calle 61A  55A-50</v>
          </cell>
          <cell r="F14" t="str">
            <v>Medellín</v>
          </cell>
        </row>
        <row r="15">
          <cell r="A15" t="str">
            <v>CONSTRUIMOS Y ASOCIAMOS LTDA.</v>
          </cell>
          <cell r="C15" t="str">
            <v>250 55 79</v>
          </cell>
          <cell r="E15" t="str">
            <v>Carrera 81  32 - 146, local 138</v>
          </cell>
          <cell r="F15" t="str">
            <v>Medellín</v>
          </cell>
        </row>
        <row r="16">
          <cell r="A16" t="str">
            <v>CONSA LTDA.</v>
          </cell>
          <cell r="C16" t="str">
            <v>288 61 88</v>
          </cell>
          <cell r="E16" t="str">
            <v>Carrera 45  75 B Sur - 70 Sabaneta</v>
          </cell>
          <cell r="F16" t="str">
            <v>Sabaneta</v>
          </cell>
        </row>
        <row r="17">
          <cell r="A17" t="str">
            <v>DUQUE PÉREZ Y CÍA.</v>
          </cell>
          <cell r="C17" t="str">
            <v>311 78 72</v>
          </cell>
          <cell r="E17" t="str">
            <v>Carrera 43 A  14 - 109, oficina 411</v>
          </cell>
          <cell r="F17" t="str">
            <v>Medellín</v>
          </cell>
        </row>
        <row r="18">
          <cell r="A18" t="str">
            <v>ENGICO LTDA.</v>
          </cell>
          <cell r="C18" t="str">
            <v>331 47 52</v>
          </cell>
          <cell r="E18" t="str">
            <v>Carrera 50  26 Sur - 70  Envigado</v>
          </cell>
          <cell r="F18" t="str">
            <v>Envigado</v>
          </cell>
        </row>
        <row r="19">
          <cell r="A19" t="str">
            <v>EXCARVAR S.A.</v>
          </cell>
          <cell r="C19" t="str">
            <v>288 40 25</v>
          </cell>
          <cell r="E19" t="str">
            <v>Carrera 43 A  62 Sur - 37 Sabaneta</v>
          </cell>
          <cell r="F19" t="str">
            <v>Sabaneta</v>
          </cell>
        </row>
        <row r="20">
          <cell r="A20" t="str">
            <v>EXPLANEACIÓN DEL SUR</v>
          </cell>
          <cell r="C20" t="str">
            <v>252 57 26</v>
          </cell>
          <cell r="E20" t="str">
            <v>Carrera 91 44 C - 43</v>
          </cell>
          <cell r="F20" t="str">
            <v>Medellín</v>
          </cell>
        </row>
        <row r="21">
          <cell r="A21" t="str">
            <v>FERROSTAAL DE COLOMBIA LTDA.</v>
          </cell>
          <cell r="C21" t="str">
            <v>celular 932579283</v>
          </cell>
          <cell r="E21" t="str">
            <v>Avenida El Dorado 97-03</v>
          </cell>
          <cell r="F21" t="str">
            <v>Santafé de Bogotá, D.C.</v>
          </cell>
        </row>
        <row r="22">
          <cell r="A22" t="str">
            <v>GISAICO LTDA.</v>
          </cell>
          <cell r="C22" t="str">
            <v>276 18 18</v>
          </cell>
          <cell r="E22" t="str">
            <v>Carrera 42 D  45 B Sur - 176</v>
          </cell>
          <cell r="F22" t="str">
            <v>Medellín</v>
          </cell>
        </row>
        <row r="23">
          <cell r="A23" t="str">
            <v>HERNÁN PINEDA</v>
          </cell>
          <cell r="C23" t="str">
            <v>511 90 78</v>
          </cell>
          <cell r="E23" t="str">
            <v>Carrera 49  50-22</v>
          </cell>
          <cell r="F23" t="str">
            <v>Medellín</v>
          </cell>
        </row>
        <row r="24">
          <cell r="A24" t="str">
            <v xml:space="preserve">I.C.S.A. </v>
          </cell>
          <cell r="C24" t="str">
            <v>252 04 25</v>
          </cell>
          <cell r="E24" t="str">
            <v>Calle 44  90 A - 49</v>
          </cell>
          <cell r="F24" t="str">
            <v>Medellín</v>
          </cell>
        </row>
        <row r="25">
          <cell r="A25" t="str">
            <v>INCIPAL LTDA.</v>
          </cell>
          <cell r="C25" t="str">
            <v>313 48 45</v>
          </cell>
          <cell r="E25" t="str">
            <v>Calle 24 Sur  40 - 47, oficina 309</v>
          </cell>
          <cell r="F25" t="str">
            <v>Medellín</v>
          </cell>
        </row>
        <row r="26">
          <cell r="A26" t="str">
            <v>INCIVILES LTDA.</v>
          </cell>
          <cell r="C26" t="str">
            <v>250 10 81</v>
          </cell>
          <cell r="E26" t="str">
            <v>Calle 32 F  75 C - 61</v>
          </cell>
          <cell r="F26" t="str">
            <v>Medellín</v>
          </cell>
        </row>
        <row r="27">
          <cell r="A27" t="str">
            <v>INCOLTES</v>
          </cell>
          <cell r="C27" t="str">
            <v>412 04 30</v>
          </cell>
          <cell r="E27" t="str">
            <v>Carrera 73  40 - 39</v>
          </cell>
          <cell r="F27" t="str">
            <v>Medellín</v>
          </cell>
        </row>
        <row r="28">
          <cell r="A28" t="str">
            <v>INCOL S.A.</v>
          </cell>
          <cell r="C28" t="str">
            <v>250 71 88</v>
          </cell>
          <cell r="E28" t="str">
            <v>Carrera 83 C  33 B - 6</v>
          </cell>
          <cell r="F28" t="str">
            <v>Medellín</v>
          </cell>
        </row>
        <row r="29">
          <cell r="A29" t="str">
            <v>INGENIERÍA SANITARIA</v>
          </cell>
          <cell r="C29" t="str">
            <v>230 2048</v>
          </cell>
          <cell r="E29" t="str">
            <v>Calle 49 B   63 - 21, oficina 1101, Edificio Camacol</v>
          </cell>
          <cell r="F29" t="str">
            <v>Medellín</v>
          </cell>
        </row>
        <row r="30">
          <cell r="A30" t="str">
            <v>INGENIERÍA Y CONTRATOS LTDA.</v>
          </cell>
          <cell r="C30" t="str">
            <v>265 65 55</v>
          </cell>
          <cell r="E30" t="str">
            <v>Carrera 65  32D-24</v>
          </cell>
          <cell r="F30" t="str">
            <v>Medellín</v>
          </cell>
        </row>
        <row r="31">
          <cell r="A31" t="str">
            <v>JESÚS MARÍA CARDENAS</v>
          </cell>
          <cell r="C31" t="str">
            <v>238 17 11</v>
          </cell>
          <cell r="E31" t="str">
            <v>Carrera 82 A  15 B - 45</v>
          </cell>
          <cell r="F31" t="str">
            <v>Medellín</v>
          </cell>
        </row>
        <row r="32">
          <cell r="A32" t="str">
            <v>JOSÉ JAIRO DÍAZ</v>
          </cell>
          <cell r="C32" t="str">
            <v>268 11 34</v>
          </cell>
          <cell r="E32" t="str">
            <v>Calle 10  42 - 45, oficina 307 y 308</v>
          </cell>
          <cell r="F32" t="str">
            <v>Medellín</v>
          </cell>
        </row>
        <row r="33">
          <cell r="A33" t="str">
            <v>M Y Z ASOCIADOS LTDA.</v>
          </cell>
          <cell r="C33" t="str">
            <v>230 24 48</v>
          </cell>
          <cell r="E33" t="str">
            <v>Calle 49 B   63 - 21, oficina 1101, Edificio Camacol</v>
          </cell>
          <cell r="F33" t="str">
            <v>Medellín</v>
          </cell>
        </row>
        <row r="34">
          <cell r="A34" t="str">
            <v>PABLO ALBERTO ESPINOSAS Y CÍA. LTDA.</v>
          </cell>
          <cell r="B34" t="str">
            <v>PABLO ALBERTO ESPINOSA ARANGO</v>
          </cell>
          <cell r="C34" t="str">
            <v>313 72 78</v>
          </cell>
          <cell r="D34" t="str">
            <v>313 53 11</v>
          </cell>
          <cell r="E34" t="str">
            <v>Calle 16 Sur  48 B - 4</v>
          </cell>
          <cell r="F34" t="str">
            <v>Medellín</v>
          </cell>
        </row>
        <row r="35">
          <cell r="A35" t="str">
            <v>PICO Y PALA LTDA.</v>
          </cell>
          <cell r="C35" t="str">
            <v>260 01 21</v>
          </cell>
          <cell r="E35" t="str">
            <v>Carrera 75 65 - 148</v>
          </cell>
          <cell r="F35" t="str">
            <v>Medellín</v>
          </cell>
        </row>
        <row r="36">
          <cell r="A36" t="str">
            <v>PROCOPAL S.A.</v>
          </cell>
          <cell r="C36" t="str">
            <v>285 45 00</v>
          </cell>
          <cell r="E36" t="str">
            <v>Carrera 50 GG  12 Sur - 70, oficina 301</v>
          </cell>
          <cell r="F36" t="str">
            <v>Medellín</v>
          </cell>
        </row>
        <row r="37">
          <cell r="A37" t="str">
            <v>RAMÍREZ Y CÍA. LTDA.</v>
          </cell>
          <cell r="C37" t="str">
            <v>342 39 46</v>
          </cell>
          <cell r="D37" t="str">
            <v>342 39 47</v>
          </cell>
          <cell r="E37" t="str">
            <v>Diagonal 75B  8-40</v>
          </cell>
          <cell r="F37" t="str">
            <v>Medellín</v>
          </cell>
        </row>
        <row r="38">
          <cell r="A38" t="str">
            <v>ZAPATA LOPERA S.A.</v>
          </cell>
          <cell r="C38" t="str">
            <v>413 71 49</v>
          </cell>
          <cell r="D38" t="str">
            <v>413 82 85</v>
          </cell>
          <cell r="E38" t="str">
            <v>Calle 47D  86B-25</v>
          </cell>
          <cell r="F38" t="str">
            <v>Medellín</v>
          </cell>
        </row>
        <row r="40">
          <cell r="C40" t="str">
            <v xml:space="preserve"> </v>
          </cell>
        </row>
      </sheetData>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1"/>
      <sheetName val="Modulo 2"/>
      <sheetName val="Modulo 3"/>
      <sheetName val="Modulo 4"/>
      <sheetName val="Modulo 5"/>
      <sheetName val="M.Med_Arq"/>
      <sheetName val="AIU"/>
      <sheetName val="Pres_Cultural"/>
      <sheetName val="1_Preliminares"/>
      <sheetName val="2-3_Cimentación_Est.Met"/>
      <sheetName val="4_Mampost"/>
      <sheetName val="5_Pisos"/>
      <sheetName val="6_Hidro"/>
      <sheetName val="7 Enchapes"/>
      <sheetName val="8_Cub_CM"/>
      <sheetName val="|0_CMetalica"/>
      <sheetName val="Apus_Dotación_Pintura"/>
      <sheetName val="12_Elec "/>
      <sheetName val="13_Aparato"/>
      <sheetName val="Insumos"/>
      <sheetName val="M.Obra"/>
      <sheetName val="Equipo_Tran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Codigo </v>
          </cell>
        </row>
        <row r="4">
          <cell r="A4" t="str">
            <v>A</v>
          </cell>
        </row>
        <row r="5">
          <cell r="A5" t="str">
            <v>A-01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A20</v>
          </cell>
        </row>
        <row r="25">
          <cell r="A25" t="str">
            <v>A21</v>
          </cell>
        </row>
        <row r="26">
          <cell r="A26" t="str">
            <v>A22</v>
          </cell>
        </row>
        <row r="27">
          <cell r="A27" t="str">
            <v>A23</v>
          </cell>
        </row>
        <row r="28">
          <cell r="A28" t="str">
            <v>A24</v>
          </cell>
        </row>
        <row r="29">
          <cell r="A29" t="str">
            <v>A25</v>
          </cell>
        </row>
        <row r="31">
          <cell r="A31" t="str">
            <v>B</v>
          </cell>
        </row>
        <row r="32">
          <cell r="A32" t="str">
            <v>B01</v>
          </cell>
        </row>
        <row r="33">
          <cell r="A33" t="str">
            <v>B06</v>
          </cell>
        </row>
        <row r="34">
          <cell r="A34" t="str">
            <v>B12</v>
          </cell>
        </row>
        <row r="35">
          <cell r="A35" t="str">
            <v>B02</v>
          </cell>
        </row>
        <row r="36">
          <cell r="A36" t="str">
            <v>B07</v>
          </cell>
        </row>
        <row r="37">
          <cell r="A37" t="str">
            <v>B09</v>
          </cell>
        </row>
        <row r="38">
          <cell r="A38" t="str">
            <v>B03</v>
          </cell>
        </row>
        <row r="39">
          <cell r="A39" t="str">
            <v>B05</v>
          </cell>
        </row>
        <row r="40">
          <cell r="A40" t="str">
            <v>B04</v>
          </cell>
        </row>
        <row r="41">
          <cell r="A41" t="str">
            <v>B08</v>
          </cell>
        </row>
        <row r="42">
          <cell r="A42" t="str">
            <v>B11</v>
          </cell>
        </row>
        <row r="43">
          <cell r="A43" t="str">
            <v>B10</v>
          </cell>
        </row>
        <row r="44">
          <cell r="A44" t="str">
            <v>B13</v>
          </cell>
        </row>
        <row r="45">
          <cell r="A45" t="str">
            <v>B14</v>
          </cell>
        </row>
        <row r="46">
          <cell r="A46" t="str">
            <v>B15</v>
          </cell>
        </row>
        <row r="47">
          <cell r="A47" t="str">
            <v>C</v>
          </cell>
        </row>
        <row r="48">
          <cell r="A48" t="str">
            <v>C15</v>
          </cell>
        </row>
        <row r="49">
          <cell r="A49" t="str">
            <v>C15A</v>
          </cell>
        </row>
        <row r="50">
          <cell r="A50" t="str">
            <v>C01</v>
          </cell>
        </row>
        <row r="51">
          <cell r="A51" t="str">
            <v>C30</v>
          </cell>
        </row>
        <row r="52">
          <cell r="A52" t="str">
            <v>C03</v>
          </cell>
        </row>
        <row r="53">
          <cell r="A53" t="str">
            <v>C24</v>
          </cell>
        </row>
        <row r="54">
          <cell r="A54" t="str">
            <v>C16</v>
          </cell>
        </row>
        <row r="55">
          <cell r="A55" t="str">
            <v>C39</v>
          </cell>
        </row>
        <row r="56">
          <cell r="A56" t="str">
            <v>C40</v>
          </cell>
        </row>
        <row r="57">
          <cell r="A57" t="str">
            <v>C04</v>
          </cell>
        </row>
        <row r="58">
          <cell r="A58" t="str">
            <v>C41</v>
          </cell>
        </row>
        <row r="59">
          <cell r="A59" t="str">
            <v>C27</v>
          </cell>
        </row>
        <row r="60">
          <cell r="A60" t="str">
            <v>C29</v>
          </cell>
        </row>
        <row r="61">
          <cell r="A61" t="str">
            <v>C28</v>
          </cell>
        </row>
        <row r="62">
          <cell r="A62" t="str">
            <v>C05</v>
          </cell>
        </row>
        <row r="63">
          <cell r="A63" t="str">
            <v>C42</v>
          </cell>
        </row>
        <row r="64">
          <cell r="A64" t="str">
            <v>C23</v>
          </cell>
        </row>
        <row r="65">
          <cell r="A65" t="str">
            <v>C06</v>
          </cell>
        </row>
        <row r="66">
          <cell r="A66" t="str">
            <v>C26</v>
          </cell>
        </row>
        <row r="67">
          <cell r="A67" t="str">
            <v>C20</v>
          </cell>
        </row>
        <row r="68">
          <cell r="A68" t="str">
            <v>C22</v>
          </cell>
        </row>
        <row r="69">
          <cell r="A69" t="str">
            <v>C07</v>
          </cell>
        </row>
        <row r="70">
          <cell r="A70" t="str">
            <v>C18</v>
          </cell>
        </row>
        <row r="71">
          <cell r="A71" t="str">
            <v>C17</v>
          </cell>
        </row>
        <row r="72">
          <cell r="A72" t="str">
            <v>C38</v>
          </cell>
        </row>
        <row r="73">
          <cell r="A73" t="str">
            <v>C12</v>
          </cell>
        </row>
        <row r="74">
          <cell r="A74" t="str">
            <v>C33</v>
          </cell>
        </row>
        <row r="75">
          <cell r="A75" t="str">
            <v>C37</v>
          </cell>
        </row>
        <row r="76">
          <cell r="A76" t="str">
            <v>C36</v>
          </cell>
        </row>
        <row r="77">
          <cell r="A77" t="str">
            <v>C02</v>
          </cell>
        </row>
        <row r="78">
          <cell r="A78" t="str">
            <v>C02A</v>
          </cell>
        </row>
        <row r="79">
          <cell r="A79" t="str">
            <v>C13</v>
          </cell>
        </row>
        <row r="80">
          <cell r="A80" t="str">
            <v>C32</v>
          </cell>
        </row>
        <row r="81">
          <cell r="A81" t="str">
            <v>C21</v>
          </cell>
        </row>
        <row r="82">
          <cell r="A82" t="str">
            <v>C08</v>
          </cell>
        </row>
        <row r="83">
          <cell r="A83" t="str">
            <v>C34</v>
          </cell>
        </row>
        <row r="84">
          <cell r="A84" t="str">
            <v>C14A</v>
          </cell>
        </row>
        <row r="85">
          <cell r="A85" t="str">
            <v>C35</v>
          </cell>
        </row>
        <row r="86">
          <cell r="A86" t="str">
            <v>C09</v>
          </cell>
        </row>
        <row r="87">
          <cell r="A87" t="str">
            <v>C25</v>
          </cell>
        </row>
        <row r="88">
          <cell r="A88" t="str">
            <v>C19</v>
          </cell>
        </row>
        <row r="89">
          <cell r="A89" t="str">
            <v>C10</v>
          </cell>
        </row>
        <row r="90">
          <cell r="A90" t="str">
            <v>C11</v>
          </cell>
        </row>
        <row r="91">
          <cell r="A91" t="str">
            <v>C31</v>
          </cell>
        </row>
        <row r="92">
          <cell r="A92" t="str">
            <v>C43</v>
          </cell>
        </row>
        <row r="93">
          <cell r="A93" t="str">
            <v>C44</v>
          </cell>
        </row>
        <row r="94">
          <cell r="A94" t="str">
            <v>C45</v>
          </cell>
        </row>
        <row r="95">
          <cell r="A95" t="str">
            <v>C46</v>
          </cell>
        </row>
        <row r="96">
          <cell r="A96" t="str">
            <v>C47</v>
          </cell>
        </row>
        <row r="97">
          <cell r="A97" t="str">
            <v>C48</v>
          </cell>
        </row>
        <row r="98">
          <cell r="A98" t="str">
            <v>C49</v>
          </cell>
        </row>
        <row r="99">
          <cell r="A99" t="str">
            <v>C50</v>
          </cell>
        </row>
        <row r="100">
          <cell r="A100" t="str">
            <v>C51</v>
          </cell>
        </row>
        <row r="101">
          <cell r="A101" t="str">
            <v>D</v>
          </cell>
        </row>
        <row r="102">
          <cell r="A102" t="str">
            <v>D23</v>
          </cell>
        </row>
        <row r="103">
          <cell r="A103" t="str">
            <v>D22</v>
          </cell>
        </row>
        <row r="104">
          <cell r="A104" t="str">
            <v>D20</v>
          </cell>
        </row>
        <row r="105">
          <cell r="A105" t="str">
            <v>D16</v>
          </cell>
        </row>
        <row r="106">
          <cell r="A106" t="str">
            <v>D21</v>
          </cell>
        </row>
        <row r="107">
          <cell r="A107" t="str">
            <v>D17</v>
          </cell>
        </row>
        <row r="108">
          <cell r="A108" t="str">
            <v>D01</v>
          </cell>
        </row>
        <row r="109">
          <cell r="A109" t="str">
            <v>D19</v>
          </cell>
        </row>
        <row r="110">
          <cell r="A110" t="str">
            <v>D15</v>
          </cell>
        </row>
        <row r="111">
          <cell r="A111" t="str">
            <v>D18</v>
          </cell>
        </row>
        <row r="112">
          <cell r="A112" t="str">
            <v>D14</v>
          </cell>
        </row>
        <row r="113">
          <cell r="A113" t="str">
            <v>D02</v>
          </cell>
        </row>
        <row r="114">
          <cell r="A114" t="str">
            <v>D05</v>
          </cell>
        </row>
        <row r="115">
          <cell r="A115" t="str">
            <v>D02</v>
          </cell>
        </row>
        <row r="116">
          <cell r="A116" t="str">
            <v>D03</v>
          </cell>
        </row>
        <row r="117">
          <cell r="A117" t="str">
            <v>D13</v>
          </cell>
        </row>
        <row r="118">
          <cell r="A118" t="str">
            <v>D13A</v>
          </cell>
        </row>
        <row r="119">
          <cell r="A119" t="str">
            <v>D13B</v>
          </cell>
        </row>
        <row r="120">
          <cell r="A120" t="str">
            <v>D13C</v>
          </cell>
        </row>
        <row r="121">
          <cell r="A121" t="str">
            <v>D13D</v>
          </cell>
        </row>
        <row r="122">
          <cell r="A122" t="str">
            <v>D13E</v>
          </cell>
        </row>
        <row r="123">
          <cell r="A123" t="str">
            <v>D13F</v>
          </cell>
        </row>
        <row r="124">
          <cell r="A124" t="str">
            <v>D13G</v>
          </cell>
        </row>
        <row r="125">
          <cell r="A125" t="str">
            <v>D13H</v>
          </cell>
        </row>
        <row r="126">
          <cell r="A126" t="str">
            <v>D13I</v>
          </cell>
        </row>
        <row r="127">
          <cell r="A127" t="str">
            <v>D13J</v>
          </cell>
        </row>
        <row r="128">
          <cell r="A128" t="str">
            <v>D13K</v>
          </cell>
        </row>
        <row r="129">
          <cell r="A129" t="str">
            <v>D07</v>
          </cell>
        </row>
        <row r="130">
          <cell r="A130" t="str">
            <v>D10</v>
          </cell>
        </row>
        <row r="131">
          <cell r="A131" t="str">
            <v>D04</v>
          </cell>
        </row>
        <row r="132">
          <cell r="A132" t="str">
            <v>D04A</v>
          </cell>
        </row>
        <row r="133">
          <cell r="A133" t="str">
            <v>D04B</v>
          </cell>
        </row>
        <row r="134">
          <cell r="A134" t="str">
            <v>D04C</v>
          </cell>
        </row>
        <row r="135">
          <cell r="A135" t="str">
            <v>D06</v>
          </cell>
        </row>
        <row r="136">
          <cell r="A136" t="str">
            <v>D09</v>
          </cell>
        </row>
        <row r="137">
          <cell r="A137" t="str">
            <v>D12</v>
          </cell>
        </row>
        <row r="138">
          <cell r="A138" t="str">
            <v>D08</v>
          </cell>
        </row>
        <row r="139">
          <cell r="A139" t="str">
            <v>D11</v>
          </cell>
        </row>
        <row r="140">
          <cell r="A140" t="str">
            <v>D24</v>
          </cell>
        </row>
        <row r="141">
          <cell r="A141" t="str">
            <v>D25</v>
          </cell>
        </row>
        <row r="142">
          <cell r="A142" t="str">
            <v>D26</v>
          </cell>
        </row>
        <row r="143">
          <cell r="A143" t="str">
            <v>D27</v>
          </cell>
        </row>
        <row r="144">
          <cell r="A144" t="str">
            <v>D28</v>
          </cell>
        </row>
        <row r="145">
          <cell r="A145" t="str">
            <v>D29</v>
          </cell>
        </row>
        <row r="146">
          <cell r="A146" t="str">
            <v>ELEC</v>
          </cell>
        </row>
        <row r="147">
          <cell r="A147" t="str">
            <v>ELE-01</v>
          </cell>
        </row>
        <row r="148">
          <cell r="A148" t="str">
            <v>ELE-02</v>
          </cell>
        </row>
        <row r="149">
          <cell r="A149" t="str">
            <v>ELE-03</v>
          </cell>
        </row>
        <row r="150">
          <cell r="A150" t="str">
            <v>ELE-04</v>
          </cell>
        </row>
        <row r="151">
          <cell r="A151" t="str">
            <v>ELE-05</v>
          </cell>
        </row>
        <row r="152">
          <cell r="A152" t="str">
            <v>ELE-06</v>
          </cell>
        </row>
        <row r="156">
          <cell r="A156" t="str">
            <v>E</v>
          </cell>
        </row>
        <row r="157">
          <cell r="A157" t="str">
            <v>E01</v>
          </cell>
        </row>
        <row r="158">
          <cell r="A158" t="str">
            <v>E01A</v>
          </cell>
        </row>
        <row r="159">
          <cell r="A159" t="str">
            <v>E17</v>
          </cell>
        </row>
        <row r="160">
          <cell r="A160" t="str">
            <v>E25</v>
          </cell>
        </row>
        <row r="161">
          <cell r="A161" t="str">
            <v>E09</v>
          </cell>
        </row>
        <row r="162">
          <cell r="A162" t="str">
            <v>E21</v>
          </cell>
        </row>
        <row r="163">
          <cell r="A163" t="str">
            <v>E28</v>
          </cell>
        </row>
        <row r="164">
          <cell r="A164" t="str">
            <v>E26</v>
          </cell>
        </row>
        <row r="165">
          <cell r="A165" t="str">
            <v>E02</v>
          </cell>
        </row>
        <row r="166">
          <cell r="A166" t="str">
            <v>E02A</v>
          </cell>
        </row>
        <row r="167">
          <cell r="A167" t="str">
            <v>E02B</v>
          </cell>
        </row>
        <row r="168">
          <cell r="A168" t="str">
            <v>E54</v>
          </cell>
        </row>
        <row r="169">
          <cell r="A169" t="str">
            <v>E55</v>
          </cell>
        </row>
        <row r="170">
          <cell r="A170" t="str">
            <v>E52</v>
          </cell>
        </row>
        <row r="171">
          <cell r="A171" t="str">
            <v>E53</v>
          </cell>
        </row>
        <row r="172">
          <cell r="A172" t="str">
            <v>E48</v>
          </cell>
        </row>
        <row r="173">
          <cell r="A173" t="str">
            <v>E50</v>
          </cell>
        </row>
        <row r="174">
          <cell r="A174" t="str">
            <v>E49</v>
          </cell>
        </row>
        <row r="175">
          <cell r="A175" t="str">
            <v>E51</v>
          </cell>
        </row>
        <row r="176">
          <cell r="A176" t="str">
            <v>E44</v>
          </cell>
        </row>
        <row r="177">
          <cell r="A177" t="str">
            <v>E46</v>
          </cell>
        </row>
        <row r="178">
          <cell r="A178" t="str">
            <v>E45</v>
          </cell>
        </row>
        <row r="179">
          <cell r="A179" t="str">
            <v>E47</v>
          </cell>
        </row>
        <row r="180">
          <cell r="A180" t="str">
            <v>E42</v>
          </cell>
        </row>
        <row r="181">
          <cell r="A181" t="str">
            <v>E43</v>
          </cell>
        </row>
        <row r="182">
          <cell r="A182" t="str">
            <v>E40</v>
          </cell>
        </row>
        <row r="183">
          <cell r="A183" t="str">
            <v>E41</v>
          </cell>
        </row>
        <row r="184">
          <cell r="A184" t="str">
            <v>E36</v>
          </cell>
        </row>
        <row r="185">
          <cell r="A185" t="str">
            <v>E38</v>
          </cell>
        </row>
        <row r="186">
          <cell r="A186" t="str">
            <v>E39</v>
          </cell>
        </row>
        <row r="187">
          <cell r="A187" t="str">
            <v>E37</v>
          </cell>
        </row>
        <row r="188">
          <cell r="A188" t="str">
            <v>E32</v>
          </cell>
        </row>
        <row r="189">
          <cell r="A189" t="str">
            <v>E34</v>
          </cell>
        </row>
        <row r="190">
          <cell r="A190" t="str">
            <v>E33</v>
          </cell>
        </row>
        <row r="191">
          <cell r="A191" t="str">
            <v>E35</v>
          </cell>
        </row>
        <row r="192">
          <cell r="A192" t="str">
            <v>E03</v>
          </cell>
        </row>
        <row r="193">
          <cell r="A193" t="str">
            <v>E23</v>
          </cell>
        </row>
        <row r="194">
          <cell r="A194" t="str">
            <v>E22</v>
          </cell>
        </row>
        <row r="195">
          <cell r="A195" t="str">
            <v>E04</v>
          </cell>
        </row>
        <row r="196">
          <cell r="A196" t="str">
            <v>E05</v>
          </cell>
        </row>
        <row r="197">
          <cell r="A197" t="str">
            <v>E24</v>
          </cell>
        </row>
        <row r="198">
          <cell r="A198" t="str">
            <v>E68</v>
          </cell>
        </row>
        <row r="199">
          <cell r="A199" t="str">
            <v>E69</v>
          </cell>
        </row>
        <row r="200">
          <cell r="A200" t="str">
            <v>E70</v>
          </cell>
        </row>
        <row r="201">
          <cell r="A201" t="str">
            <v>E71</v>
          </cell>
        </row>
        <row r="202">
          <cell r="A202" t="str">
            <v>E06</v>
          </cell>
        </row>
        <row r="203">
          <cell r="A203" t="str">
            <v>E07</v>
          </cell>
        </row>
        <row r="204">
          <cell r="A204" t="str">
            <v>E08</v>
          </cell>
        </row>
        <row r="205">
          <cell r="A205" t="str">
            <v>E31</v>
          </cell>
        </row>
        <row r="206">
          <cell r="A206" t="str">
            <v>E30</v>
          </cell>
        </row>
        <row r="207">
          <cell r="A207" t="str">
            <v>E10</v>
          </cell>
        </row>
        <row r="208">
          <cell r="A208" t="str">
            <v>E29</v>
          </cell>
        </row>
        <row r="209">
          <cell r="A209" t="str">
            <v>E11</v>
          </cell>
        </row>
        <row r="210">
          <cell r="A210" t="str">
            <v>E60</v>
          </cell>
        </row>
        <row r="211">
          <cell r="A211" t="str">
            <v>E61</v>
          </cell>
        </row>
        <row r="212">
          <cell r="A212" t="str">
            <v>E58</v>
          </cell>
        </row>
        <row r="213">
          <cell r="A213" t="str">
            <v>E59</v>
          </cell>
        </row>
        <row r="214">
          <cell r="A214" t="str">
            <v>E56</v>
          </cell>
        </row>
        <row r="215">
          <cell r="A215" t="str">
            <v>E57</v>
          </cell>
        </row>
        <row r="216">
          <cell r="A216" t="str">
            <v>E66</v>
          </cell>
        </row>
        <row r="217">
          <cell r="A217" t="str">
            <v>E67</v>
          </cell>
        </row>
        <row r="218">
          <cell r="A218" t="str">
            <v>E67A</v>
          </cell>
        </row>
        <row r="219">
          <cell r="A219" t="str">
            <v>E67B</v>
          </cell>
        </row>
        <row r="220">
          <cell r="A220" t="str">
            <v>E64</v>
          </cell>
        </row>
        <row r="221">
          <cell r="A221" t="str">
            <v>E65</v>
          </cell>
        </row>
        <row r="222">
          <cell r="A222" t="str">
            <v>E62</v>
          </cell>
        </row>
        <row r="223">
          <cell r="A223" t="str">
            <v>E63</v>
          </cell>
        </row>
        <row r="224">
          <cell r="A224" t="str">
            <v>E13</v>
          </cell>
        </row>
        <row r="225">
          <cell r="A225" t="str">
            <v>E12</v>
          </cell>
        </row>
        <row r="226">
          <cell r="A226" t="str">
            <v>E14</v>
          </cell>
        </row>
        <row r="227">
          <cell r="A227" t="str">
            <v>E15</v>
          </cell>
        </row>
        <row r="228">
          <cell r="A228" t="str">
            <v>E16</v>
          </cell>
        </row>
        <row r="229">
          <cell r="A229" t="str">
            <v>E18</v>
          </cell>
        </row>
        <row r="230">
          <cell r="A230" t="str">
            <v>E19</v>
          </cell>
        </row>
        <row r="231">
          <cell r="A231" t="str">
            <v>E27</v>
          </cell>
        </row>
        <row r="232">
          <cell r="A232" t="str">
            <v>E20</v>
          </cell>
        </row>
        <row r="233">
          <cell r="A233" t="str">
            <v>E72</v>
          </cell>
        </row>
        <row r="234">
          <cell r="A234" t="str">
            <v>E76</v>
          </cell>
        </row>
        <row r="235">
          <cell r="A235" t="str">
            <v>E77</v>
          </cell>
        </row>
        <row r="236">
          <cell r="A236" t="str">
            <v>E78</v>
          </cell>
        </row>
        <row r="237">
          <cell r="A237" t="str">
            <v>F</v>
          </cell>
        </row>
        <row r="238">
          <cell r="A238" t="str">
            <v>F09</v>
          </cell>
        </row>
        <row r="239">
          <cell r="A239" t="str">
            <v>F02</v>
          </cell>
        </row>
        <row r="240">
          <cell r="A240" t="str">
            <v>F01</v>
          </cell>
        </row>
        <row r="241">
          <cell r="A241" t="str">
            <v>F03</v>
          </cell>
        </row>
        <row r="242">
          <cell r="A242" t="str">
            <v>F07</v>
          </cell>
        </row>
        <row r="243">
          <cell r="A243" t="str">
            <v>F11</v>
          </cell>
        </row>
        <row r="244">
          <cell r="A244" t="str">
            <v>F08</v>
          </cell>
        </row>
        <row r="245">
          <cell r="A245" t="str">
            <v>F05</v>
          </cell>
        </row>
        <row r="246">
          <cell r="A246" t="str">
            <v>F04</v>
          </cell>
        </row>
        <row r="247">
          <cell r="A247" t="str">
            <v>F06</v>
          </cell>
        </row>
        <row r="248">
          <cell r="A248" t="str">
            <v>F10</v>
          </cell>
        </row>
        <row r="249">
          <cell r="A249" t="str">
            <v>F12</v>
          </cell>
        </row>
        <row r="250">
          <cell r="A250" t="str">
            <v>F13</v>
          </cell>
        </row>
        <row r="251">
          <cell r="A251" t="str">
            <v>F14</v>
          </cell>
        </row>
        <row r="252">
          <cell r="A252" t="str">
            <v>F15</v>
          </cell>
        </row>
        <row r="253">
          <cell r="A253" t="str">
            <v>G</v>
          </cell>
        </row>
        <row r="254">
          <cell r="A254" t="str">
            <v>G1</v>
          </cell>
        </row>
        <row r="255">
          <cell r="A255" t="str">
            <v>G2</v>
          </cell>
        </row>
        <row r="256">
          <cell r="A256" t="str">
            <v>G3</v>
          </cell>
        </row>
        <row r="257">
          <cell r="A257" t="str">
            <v>G4</v>
          </cell>
        </row>
        <row r="258">
          <cell r="A258" t="str">
            <v>H</v>
          </cell>
        </row>
        <row r="259">
          <cell r="A259" t="str">
            <v>H11</v>
          </cell>
        </row>
        <row r="260">
          <cell r="A260" t="str">
            <v>H08</v>
          </cell>
        </row>
        <row r="261">
          <cell r="A261" t="str">
            <v>H01</v>
          </cell>
        </row>
        <row r="262">
          <cell r="A262" t="str">
            <v>H02</v>
          </cell>
        </row>
        <row r="263">
          <cell r="A263" t="str">
            <v>H12</v>
          </cell>
        </row>
        <row r="264">
          <cell r="A264" t="str">
            <v>H03</v>
          </cell>
        </row>
        <row r="265">
          <cell r="A265" t="str">
            <v>H04</v>
          </cell>
        </row>
        <row r="266">
          <cell r="A266" t="str">
            <v>H13</v>
          </cell>
        </row>
        <row r="267">
          <cell r="A267" t="str">
            <v>H09</v>
          </cell>
        </row>
        <row r="268">
          <cell r="A268" t="str">
            <v>H10</v>
          </cell>
        </row>
        <row r="269">
          <cell r="A269" t="str">
            <v>H15</v>
          </cell>
        </row>
        <row r="270">
          <cell r="A270" t="str">
            <v>H16</v>
          </cell>
        </row>
        <row r="271">
          <cell r="A271" t="str">
            <v>H05</v>
          </cell>
        </row>
        <row r="272">
          <cell r="A272" t="str">
            <v>H06</v>
          </cell>
        </row>
        <row r="273">
          <cell r="A273" t="str">
            <v>H07</v>
          </cell>
        </row>
        <row r="274">
          <cell r="A274" t="str">
            <v>H14</v>
          </cell>
        </row>
        <row r="275">
          <cell r="A275" t="str">
            <v>H17</v>
          </cell>
        </row>
        <row r="276">
          <cell r="A276" t="str">
            <v>H18</v>
          </cell>
        </row>
        <row r="277">
          <cell r="A277" t="str">
            <v>H19</v>
          </cell>
        </row>
        <row r="278">
          <cell r="A278" t="str">
            <v>H20</v>
          </cell>
        </row>
        <row r="279">
          <cell r="A279" t="str">
            <v>H21</v>
          </cell>
        </row>
        <row r="280">
          <cell r="A280" t="str">
            <v>I</v>
          </cell>
        </row>
        <row r="282">
          <cell r="A282" t="str">
            <v>J</v>
          </cell>
        </row>
        <row r="283">
          <cell r="A283" t="str">
            <v>J02</v>
          </cell>
        </row>
        <row r="284">
          <cell r="A284" t="str">
            <v>J06</v>
          </cell>
        </row>
        <row r="285">
          <cell r="A285" t="str">
            <v>J12</v>
          </cell>
        </row>
        <row r="286">
          <cell r="A286" t="str">
            <v>J01</v>
          </cell>
        </row>
        <row r="287">
          <cell r="A287" t="str">
            <v>J08</v>
          </cell>
        </row>
        <row r="288">
          <cell r="A288" t="str">
            <v>J07</v>
          </cell>
        </row>
        <row r="289">
          <cell r="A289" t="str">
            <v>J07A</v>
          </cell>
        </row>
        <row r="290">
          <cell r="A290" t="str">
            <v>J05</v>
          </cell>
        </row>
        <row r="291">
          <cell r="A291" t="str">
            <v>J11</v>
          </cell>
        </row>
        <row r="292">
          <cell r="A292" t="str">
            <v xml:space="preserve">  </v>
          </cell>
        </row>
        <row r="293">
          <cell r="A293" t="str">
            <v>J10</v>
          </cell>
        </row>
        <row r="294">
          <cell r="A294" t="str">
            <v>J04</v>
          </cell>
        </row>
        <row r="295">
          <cell r="A295" t="str">
            <v>J09</v>
          </cell>
        </row>
        <row r="296">
          <cell r="A296" t="str">
            <v>J15</v>
          </cell>
        </row>
        <row r="297">
          <cell r="A297" t="str">
            <v>J20</v>
          </cell>
        </row>
        <row r="298">
          <cell r="A298" t="str">
            <v>J21</v>
          </cell>
        </row>
        <row r="299">
          <cell r="A299" t="str">
            <v>J23</v>
          </cell>
        </row>
        <row r="301">
          <cell r="A301" t="str">
            <v>K</v>
          </cell>
        </row>
        <row r="302">
          <cell r="A302" t="str">
            <v>K10</v>
          </cell>
        </row>
        <row r="303">
          <cell r="A303" t="str">
            <v>K11</v>
          </cell>
        </row>
        <row r="304">
          <cell r="A304" t="str">
            <v>K13</v>
          </cell>
        </row>
        <row r="305">
          <cell r="A305" t="str">
            <v>K14</v>
          </cell>
        </row>
        <row r="306">
          <cell r="A306" t="str">
            <v>K06</v>
          </cell>
        </row>
        <row r="307">
          <cell r="A307" t="str">
            <v>K07</v>
          </cell>
        </row>
        <row r="308">
          <cell r="A308" t="str">
            <v>K17</v>
          </cell>
        </row>
        <row r="309">
          <cell r="A309" t="str">
            <v>K18</v>
          </cell>
        </row>
        <row r="310">
          <cell r="A310" t="str">
            <v>K08</v>
          </cell>
        </row>
        <row r="311">
          <cell r="A311" t="str">
            <v>K19</v>
          </cell>
        </row>
        <row r="312">
          <cell r="A312" t="str">
            <v>K09</v>
          </cell>
        </row>
        <row r="313">
          <cell r="A313" t="str">
            <v>K12</v>
          </cell>
        </row>
        <row r="314">
          <cell r="A314" t="str">
            <v>K16</v>
          </cell>
        </row>
        <row r="315">
          <cell r="A315" t="str">
            <v>K02</v>
          </cell>
        </row>
        <row r="316">
          <cell r="A316" t="str">
            <v>K15</v>
          </cell>
        </row>
        <row r="317">
          <cell r="A317" t="str">
            <v>K01</v>
          </cell>
        </row>
        <row r="318">
          <cell r="A318" t="str">
            <v>K03</v>
          </cell>
        </row>
        <row r="319">
          <cell r="A319" t="str">
            <v>K04</v>
          </cell>
        </row>
        <row r="320">
          <cell r="A320" t="str">
            <v>K05</v>
          </cell>
        </row>
        <row r="321">
          <cell r="A321" t="str">
            <v>K20</v>
          </cell>
        </row>
        <row r="322">
          <cell r="A322" t="str">
            <v>K21</v>
          </cell>
        </row>
        <row r="323">
          <cell r="A323" t="str">
            <v>K22</v>
          </cell>
        </row>
        <row r="324">
          <cell r="A324" t="str">
            <v>K23</v>
          </cell>
        </row>
        <row r="325">
          <cell r="A325" t="str">
            <v>K24</v>
          </cell>
        </row>
        <row r="326">
          <cell r="A326" t="str">
            <v>K25</v>
          </cell>
        </row>
        <row r="327">
          <cell r="A327" t="str">
            <v>L</v>
          </cell>
        </row>
        <row r="328">
          <cell r="A328" t="str">
            <v>L12</v>
          </cell>
        </row>
        <row r="329">
          <cell r="A329" t="str">
            <v>L02</v>
          </cell>
        </row>
        <row r="330">
          <cell r="A330" t="str">
            <v>L01</v>
          </cell>
        </row>
        <row r="331">
          <cell r="A331" t="str">
            <v>L11</v>
          </cell>
        </row>
        <row r="332">
          <cell r="A332" t="str">
            <v>L03</v>
          </cell>
        </row>
        <row r="333">
          <cell r="A333" t="str">
            <v>L04</v>
          </cell>
        </row>
        <row r="334">
          <cell r="A334" t="str">
            <v>L05</v>
          </cell>
        </row>
        <row r="335">
          <cell r="A335" t="str">
            <v>L06</v>
          </cell>
        </row>
        <row r="336">
          <cell r="A336" t="str">
            <v>L07</v>
          </cell>
        </row>
        <row r="337">
          <cell r="A337" t="str">
            <v>L08</v>
          </cell>
        </row>
        <row r="338">
          <cell r="A338" t="str">
            <v>L09</v>
          </cell>
        </row>
        <row r="339">
          <cell r="A339" t="str">
            <v>L10</v>
          </cell>
        </row>
        <row r="340">
          <cell r="A340" t="str">
            <v>L13</v>
          </cell>
        </row>
        <row r="341">
          <cell r="A341" t="str">
            <v>L14</v>
          </cell>
        </row>
        <row r="342">
          <cell r="A342" t="str">
            <v>L15</v>
          </cell>
        </row>
        <row r="343">
          <cell r="A343" t="str">
            <v>L16</v>
          </cell>
        </row>
        <row r="344">
          <cell r="A344" t="str">
            <v>L17</v>
          </cell>
        </row>
        <row r="345">
          <cell r="A345" t="str">
            <v>L18</v>
          </cell>
        </row>
        <row r="346">
          <cell r="A346" t="str">
            <v>L19</v>
          </cell>
        </row>
        <row r="347">
          <cell r="A347" t="str">
            <v>L20</v>
          </cell>
        </row>
        <row r="348">
          <cell r="A348" t="str">
            <v>L21</v>
          </cell>
        </row>
        <row r="349">
          <cell r="A349" t="str">
            <v>L22</v>
          </cell>
        </row>
        <row r="350">
          <cell r="A350" t="str">
            <v>L23</v>
          </cell>
        </row>
        <row r="351">
          <cell r="A351" t="str">
            <v>L24</v>
          </cell>
        </row>
        <row r="352">
          <cell r="A352" t="str">
            <v>L25</v>
          </cell>
        </row>
        <row r="353">
          <cell r="A353" t="str">
            <v>L26</v>
          </cell>
        </row>
        <row r="354">
          <cell r="A354" t="str">
            <v>L27</v>
          </cell>
        </row>
        <row r="355">
          <cell r="A355" t="str">
            <v>M</v>
          </cell>
        </row>
        <row r="356">
          <cell r="A356" t="str">
            <v>M01</v>
          </cell>
        </row>
        <row r="357">
          <cell r="A357" t="str">
            <v>M02</v>
          </cell>
        </row>
        <row r="358">
          <cell r="A358" t="str">
            <v>M03</v>
          </cell>
        </row>
        <row r="360">
          <cell r="A360" t="str">
            <v>O</v>
          </cell>
        </row>
        <row r="361">
          <cell r="A361" t="str">
            <v>O36</v>
          </cell>
        </row>
        <row r="362">
          <cell r="A362" t="str">
            <v>O12</v>
          </cell>
        </row>
        <row r="363">
          <cell r="A363" t="str">
            <v>O32</v>
          </cell>
        </row>
        <row r="364">
          <cell r="A364" t="str">
            <v>O39</v>
          </cell>
        </row>
        <row r="365">
          <cell r="A365" t="str">
            <v>O28</v>
          </cell>
        </row>
        <row r="366">
          <cell r="A366" t="str">
            <v>O01</v>
          </cell>
        </row>
        <row r="367">
          <cell r="A367" t="str">
            <v>O33</v>
          </cell>
        </row>
        <row r="368">
          <cell r="A368" t="str">
            <v>O24</v>
          </cell>
        </row>
        <row r="369">
          <cell r="A369" t="str">
            <v>O02</v>
          </cell>
        </row>
        <row r="370">
          <cell r="A370" t="str">
            <v>O03</v>
          </cell>
        </row>
        <row r="371">
          <cell r="A371" t="str">
            <v>O22</v>
          </cell>
        </row>
        <row r="372">
          <cell r="A372" t="str">
            <v>O06</v>
          </cell>
        </row>
        <row r="373">
          <cell r="A373" t="str">
            <v>O27</v>
          </cell>
        </row>
        <row r="374">
          <cell r="A374" t="str">
            <v>O26</v>
          </cell>
        </row>
        <row r="375">
          <cell r="A375" t="str">
            <v>O07</v>
          </cell>
        </row>
        <row r="376">
          <cell r="A376" t="str">
            <v>O08</v>
          </cell>
        </row>
        <row r="377">
          <cell r="A377" t="str">
            <v>O08A</v>
          </cell>
        </row>
        <row r="378">
          <cell r="A378" t="str">
            <v>O09</v>
          </cell>
        </row>
        <row r="379">
          <cell r="A379" t="str">
            <v>O37</v>
          </cell>
        </row>
        <row r="380">
          <cell r="A380" t="str">
            <v>O10</v>
          </cell>
        </row>
        <row r="381">
          <cell r="A381" t="str">
            <v>O11</v>
          </cell>
        </row>
        <row r="382">
          <cell r="A382" t="str">
            <v>O38</v>
          </cell>
        </row>
        <row r="383">
          <cell r="A383" t="str">
            <v>O29</v>
          </cell>
        </row>
        <row r="384">
          <cell r="A384" t="str">
            <v>O05</v>
          </cell>
        </row>
        <row r="385">
          <cell r="A385" t="str">
            <v>O31</v>
          </cell>
        </row>
        <row r="386">
          <cell r="A386" t="str">
            <v>O13</v>
          </cell>
        </row>
        <row r="387">
          <cell r="A387" t="str">
            <v>O14</v>
          </cell>
        </row>
        <row r="388">
          <cell r="A388" t="str">
            <v>O15</v>
          </cell>
        </row>
        <row r="389">
          <cell r="A389" t="str">
            <v>O04</v>
          </cell>
        </row>
        <row r="390">
          <cell r="A390" t="str">
            <v>O16</v>
          </cell>
        </row>
        <row r="391">
          <cell r="A391" t="str">
            <v>O17</v>
          </cell>
        </row>
        <row r="392">
          <cell r="A392" t="str">
            <v>O30</v>
          </cell>
        </row>
        <row r="393">
          <cell r="A393" t="str">
            <v>O35</v>
          </cell>
        </row>
        <row r="394">
          <cell r="A394" t="str">
            <v>O25</v>
          </cell>
        </row>
        <row r="395">
          <cell r="A395" t="str">
            <v>O18</v>
          </cell>
        </row>
        <row r="396">
          <cell r="A396" t="str">
            <v>O34</v>
          </cell>
        </row>
        <row r="397">
          <cell r="A397" t="str">
            <v>O19</v>
          </cell>
        </row>
        <row r="398">
          <cell r="A398" t="str">
            <v>O20</v>
          </cell>
        </row>
        <row r="399">
          <cell r="A399" t="str">
            <v>O20A</v>
          </cell>
        </row>
        <row r="400">
          <cell r="A400" t="str">
            <v>O21</v>
          </cell>
        </row>
        <row r="401">
          <cell r="A401" t="str">
            <v>O23</v>
          </cell>
        </row>
        <row r="402">
          <cell r="A402" t="str">
            <v>O40</v>
          </cell>
        </row>
        <row r="403">
          <cell r="A403" t="str">
            <v>O41</v>
          </cell>
        </row>
        <row r="404">
          <cell r="A404" t="str">
            <v>O42</v>
          </cell>
        </row>
        <row r="405">
          <cell r="A405" t="str">
            <v>O43</v>
          </cell>
        </row>
        <row r="406">
          <cell r="A406" t="str">
            <v>O44</v>
          </cell>
        </row>
        <row r="407">
          <cell r="A407" t="str">
            <v>O45</v>
          </cell>
        </row>
        <row r="408">
          <cell r="A408" t="str">
            <v>O46</v>
          </cell>
        </row>
        <row r="409">
          <cell r="A409" t="str">
            <v>O47</v>
          </cell>
        </row>
        <row r="410">
          <cell r="A410" t="str">
            <v>O48</v>
          </cell>
        </row>
        <row r="411">
          <cell r="A411" t="str">
            <v>O49</v>
          </cell>
        </row>
        <row r="412">
          <cell r="A412" t="str">
            <v>O50</v>
          </cell>
        </row>
        <row r="413">
          <cell r="A413" t="str">
            <v>O51</v>
          </cell>
        </row>
        <row r="414">
          <cell r="A414" t="str">
            <v>O52</v>
          </cell>
        </row>
        <row r="415">
          <cell r="A415" t="str">
            <v>P</v>
          </cell>
        </row>
        <row r="416">
          <cell r="A416" t="str">
            <v>P12</v>
          </cell>
        </row>
        <row r="417">
          <cell r="A417" t="str">
            <v>P11</v>
          </cell>
        </row>
        <row r="418">
          <cell r="A418" t="str">
            <v>P09</v>
          </cell>
        </row>
        <row r="419">
          <cell r="A419" t="str">
            <v>P01</v>
          </cell>
        </row>
        <row r="420">
          <cell r="A420" t="str">
            <v>P16</v>
          </cell>
        </row>
        <row r="421">
          <cell r="A421" t="str">
            <v>P17</v>
          </cell>
        </row>
        <row r="422">
          <cell r="A422" t="str">
            <v>P15</v>
          </cell>
        </row>
        <row r="423">
          <cell r="A423" t="str">
            <v>P02</v>
          </cell>
        </row>
        <row r="424">
          <cell r="A424" t="str">
            <v>P04</v>
          </cell>
        </row>
        <row r="425">
          <cell r="A425" t="str">
            <v>P03</v>
          </cell>
        </row>
        <row r="426">
          <cell r="A426" t="str">
            <v>P10</v>
          </cell>
        </row>
        <row r="427">
          <cell r="A427" t="str">
            <v>P05</v>
          </cell>
        </row>
        <row r="428">
          <cell r="A428" t="str">
            <v>P07</v>
          </cell>
        </row>
        <row r="429">
          <cell r="A429" t="str">
            <v>P13</v>
          </cell>
        </row>
        <row r="430">
          <cell r="A430" t="str">
            <v>P14</v>
          </cell>
        </row>
        <row r="431">
          <cell r="A431" t="str">
            <v>P06</v>
          </cell>
        </row>
        <row r="432">
          <cell r="A432" t="str">
            <v>P08</v>
          </cell>
        </row>
        <row r="433">
          <cell r="A433" t="str">
            <v>P18</v>
          </cell>
        </row>
        <row r="434">
          <cell r="A434" t="str">
            <v>P19</v>
          </cell>
        </row>
        <row r="435">
          <cell r="A435" t="str">
            <v>P20</v>
          </cell>
        </row>
        <row r="436">
          <cell r="A436" t="str">
            <v>P21</v>
          </cell>
        </row>
        <row r="437">
          <cell r="A437" t="str">
            <v>Q</v>
          </cell>
        </row>
        <row r="438">
          <cell r="A438" t="str">
            <v>Q06</v>
          </cell>
        </row>
        <row r="439">
          <cell r="A439" t="str">
            <v>Q02</v>
          </cell>
        </row>
        <row r="440">
          <cell r="A440" t="str">
            <v>Q03</v>
          </cell>
        </row>
        <row r="441">
          <cell r="A441" t="str">
            <v>Q05</v>
          </cell>
        </row>
        <row r="442">
          <cell r="A442" t="str">
            <v>Q01</v>
          </cell>
        </row>
        <row r="443">
          <cell r="A443" t="str">
            <v>Q04</v>
          </cell>
        </row>
        <row r="444">
          <cell r="A444" t="str">
            <v>Q07</v>
          </cell>
        </row>
        <row r="445">
          <cell r="A445" t="str">
            <v>Q08</v>
          </cell>
        </row>
        <row r="446">
          <cell r="A446" t="str">
            <v>Q09</v>
          </cell>
        </row>
        <row r="447">
          <cell r="A447" t="str">
            <v>Q10</v>
          </cell>
        </row>
        <row r="448">
          <cell r="A448" t="str">
            <v>R</v>
          </cell>
        </row>
        <row r="449">
          <cell r="A449" t="str">
            <v>R02</v>
          </cell>
        </row>
        <row r="450">
          <cell r="A450" t="str">
            <v>R01</v>
          </cell>
        </row>
        <row r="451">
          <cell r="A451" t="str">
            <v>R03</v>
          </cell>
        </row>
        <row r="452">
          <cell r="A452" t="str">
            <v>R04</v>
          </cell>
        </row>
        <row r="453">
          <cell r="A453" t="str">
            <v>R05</v>
          </cell>
        </row>
        <row r="454">
          <cell r="A454" t="str">
            <v>R06</v>
          </cell>
        </row>
        <row r="455">
          <cell r="A455" t="str">
            <v>R07</v>
          </cell>
        </row>
        <row r="456">
          <cell r="A456" t="str">
            <v>S</v>
          </cell>
        </row>
        <row r="457">
          <cell r="A457" t="str">
            <v>S108</v>
          </cell>
        </row>
        <row r="458">
          <cell r="A458" t="str">
            <v>S122</v>
          </cell>
        </row>
        <row r="459">
          <cell r="A459" t="str">
            <v>S169</v>
          </cell>
        </row>
        <row r="460">
          <cell r="A460" t="str">
            <v>S170</v>
          </cell>
        </row>
        <row r="461">
          <cell r="A461" t="str">
            <v>S90</v>
          </cell>
        </row>
        <row r="462">
          <cell r="A462" t="str">
            <v>S163</v>
          </cell>
        </row>
        <row r="463">
          <cell r="A463" t="str">
            <v>S91</v>
          </cell>
        </row>
        <row r="464">
          <cell r="A464" t="str">
            <v>S89</v>
          </cell>
        </row>
        <row r="465">
          <cell r="A465" t="str">
            <v>S235</v>
          </cell>
        </row>
        <row r="466">
          <cell r="A466" t="str">
            <v>S92</v>
          </cell>
        </row>
        <row r="467">
          <cell r="A467" t="str">
            <v>S177</v>
          </cell>
        </row>
        <row r="468">
          <cell r="A468" t="str">
            <v>S93</v>
          </cell>
        </row>
        <row r="469">
          <cell r="A469" t="str">
            <v>S178</v>
          </cell>
        </row>
        <row r="470">
          <cell r="A470" t="str">
            <v>S179</v>
          </cell>
        </row>
        <row r="471">
          <cell r="A471" t="str">
            <v>S180</v>
          </cell>
        </row>
        <row r="472">
          <cell r="A472" t="str">
            <v>S01</v>
          </cell>
        </row>
        <row r="473">
          <cell r="A473" t="str">
            <v>S01A</v>
          </cell>
        </row>
        <row r="474">
          <cell r="A474" t="str">
            <v>S02</v>
          </cell>
        </row>
        <row r="475">
          <cell r="A475" t="str">
            <v>S130</v>
          </cell>
        </row>
        <row r="476">
          <cell r="A476" t="str">
            <v>S133</v>
          </cell>
        </row>
        <row r="477">
          <cell r="A477" t="str">
            <v>S98</v>
          </cell>
        </row>
        <row r="478">
          <cell r="A478" t="str">
            <v>S99</v>
          </cell>
        </row>
        <row r="479">
          <cell r="A479" t="str">
            <v>S136</v>
          </cell>
        </row>
        <row r="480">
          <cell r="A480" t="str">
            <v>S117</v>
          </cell>
        </row>
        <row r="481">
          <cell r="A481" t="str">
            <v>S116</v>
          </cell>
        </row>
        <row r="482">
          <cell r="A482" t="str">
            <v>S04</v>
          </cell>
        </row>
        <row r="483">
          <cell r="A483" t="str">
            <v>S115</v>
          </cell>
        </row>
        <row r="484">
          <cell r="A484" t="str">
            <v>S03</v>
          </cell>
        </row>
        <row r="485">
          <cell r="A485" t="str">
            <v>S05</v>
          </cell>
        </row>
        <row r="486">
          <cell r="A486" t="str">
            <v>S145</v>
          </cell>
        </row>
        <row r="487">
          <cell r="A487" t="str">
            <v>S06</v>
          </cell>
        </row>
        <row r="488">
          <cell r="A488" t="str">
            <v>S146</v>
          </cell>
        </row>
        <row r="489">
          <cell r="A489" t="str">
            <v>S10</v>
          </cell>
        </row>
        <row r="490">
          <cell r="A490" t="str">
            <v>S196</v>
          </cell>
        </row>
        <row r="491">
          <cell r="A491" t="str">
            <v>S113</v>
          </cell>
        </row>
        <row r="492">
          <cell r="A492" t="str">
            <v>S11</v>
          </cell>
        </row>
        <row r="493">
          <cell r="A493" t="str">
            <v>S188</v>
          </cell>
        </row>
        <row r="494">
          <cell r="A494" t="str">
            <v>S87</v>
          </cell>
        </row>
        <row r="495">
          <cell r="A495" t="str">
            <v>S88</v>
          </cell>
        </row>
        <row r="496">
          <cell r="A496" t="str">
            <v>S152</v>
          </cell>
        </row>
        <row r="497">
          <cell r="A497" t="str">
            <v>S151</v>
          </cell>
        </row>
        <row r="498">
          <cell r="A498" t="str">
            <v>S149</v>
          </cell>
        </row>
        <row r="499">
          <cell r="A499" t="str">
            <v>S239</v>
          </cell>
        </row>
        <row r="500">
          <cell r="A500" t="str">
            <v>S153</v>
          </cell>
        </row>
        <row r="501">
          <cell r="A501" t="str">
            <v>S234</v>
          </cell>
        </row>
        <row r="502">
          <cell r="A502" t="str">
            <v>S150</v>
          </cell>
        </row>
        <row r="503">
          <cell r="A503" t="str">
            <v>S217</v>
          </cell>
        </row>
        <row r="504">
          <cell r="A504" t="str">
            <v>S94</v>
          </cell>
        </row>
        <row r="505">
          <cell r="A505" t="str">
            <v>S37</v>
          </cell>
        </row>
        <row r="506">
          <cell r="A506" t="str">
            <v>S100</v>
          </cell>
        </row>
        <row r="507">
          <cell r="A507" t="str">
            <v>S101</v>
          </cell>
        </row>
        <row r="508">
          <cell r="A508" t="str">
            <v>S135</v>
          </cell>
        </row>
        <row r="509">
          <cell r="A509" t="str">
            <v>S1351</v>
          </cell>
        </row>
        <row r="510">
          <cell r="A510" t="str">
            <v>S233</v>
          </cell>
        </row>
        <row r="511">
          <cell r="A511" t="str">
            <v>S2341</v>
          </cell>
        </row>
        <row r="512">
          <cell r="A512" t="str">
            <v>S12</v>
          </cell>
        </row>
        <row r="513">
          <cell r="A513" t="str">
            <v>S13</v>
          </cell>
        </row>
        <row r="514">
          <cell r="A514" t="str">
            <v>S14</v>
          </cell>
        </row>
        <row r="515">
          <cell r="A515" t="str">
            <v>S123</v>
          </cell>
        </row>
        <row r="516">
          <cell r="A516" t="str">
            <v>S15</v>
          </cell>
        </row>
        <row r="517">
          <cell r="A517" t="str">
            <v>S138</v>
          </cell>
        </row>
        <row r="518">
          <cell r="A518" t="str">
            <v>S139</v>
          </cell>
        </row>
        <row r="519">
          <cell r="A519" t="str">
            <v>S140</v>
          </cell>
        </row>
        <row r="520">
          <cell r="A520" t="str">
            <v>S173</v>
          </cell>
        </row>
        <row r="521">
          <cell r="A521" t="str">
            <v>S16</v>
          </cell>
        </row>
        <row r="522">
          <cell r="A522" t="str">
            <v>S17</v>
          </cell>
        </row>
        <row r="523">
          <cell r="A523" t="str">
            <v>S18</v>
          </cell>
        </row>
        <row r="524">
          <cell r="A524" t="str">
            <v>S08</v>
          </cell>
        </row>
        <row r="525">
          <cell r="A525" t="str">
            <v>S19</v>
          </cell>
        </row>
        <row r="526">
          <cell r="A526" t="str">
            <v>S219</v>
          </cell>
        </row>
        <row r="527">
          <cell r="A527" t="str">
            <v>S111</v>
          </cell>
        </row>
        <row r="528">
          <cell r="A528" t="str">
            <v>S165</v>
          </cell>
        </row>
        <row r="529">
          <cell r="A529" t="str">
            <v>S213</v>
          </cell>
        </row>
        <row r="530">
          <cell r="A530" t="str">
            <v>S211</v>
          </cell>
        </row>
        <row r="531">
          <cell r="A531" t="str">
            <v>S212</v>
          </cell>
        </row>
        <row r="532">
          <cell r="A532" t="str">
            <v>S210</v>
          </cell>
        </row>
        <row r="533">
          <cell r="A533" t="str">
            <v>S207</v>
          </cell>
        </row>
        <row r="534">
          <cell r="A534" t="str">
            <v>S208</v>
          </cell>
        </row>
        <row r="535">
          <cell r="A535" t="str">
            <v>S209</v>
          </cell>
        </row>
        <row r="536">
          <cell r="A536" t="str">
            <v>S206</v>
          </cell>
        </row>
        <row r="537">
          <cell r="A537" t="str">
            <v>S203</v>
          </cell>
        </row>
        <row r="538">
          <cell r="A538" t="str">
            <v>S204</v>
          </cell>
        </row>
        <row r="539">
          <cell r="A539" t="str">
            <v>S205</v>
          </cell>
        </row>
        <row r="540">
          <cell r="A540" t="str">
            <v>S202</v>
          </cell>
        </row>
        <row r="541">
          <cell r="A541" t="str">
            <v>S200</v>
          </cell>
        </row>
        <row r="542">
          <cell r="A542" t="str">
            <v>S201</v>
          </cell>
        </row>
        <row r="543">
          <cell r="A543" t="str">
            <v>S156</v>
          </cell>
        </row>
        <row r="544">
          <cell r="A544" t="str">
            <v>S21</v>
          </cell>
        </row>
        <row r="545">
          <cell r="A545" t="str">
            <v>S155</v>
          </cell>
        </row>
        <row r="546">
          <cell r="A546" t="str">
            <v>S124</v>
          </cell>
        </row>
        <row r="547">
          <cell r="A547" t="str">
            <v>S186</v>
          </cell>
        </row>
        <row r="548">
          <cell r="A548" t="str">
            <v>S187</v>
          </cell>
        </row>
        <row r="549">
          <cell r="A549" t="str">
            <v>S106</v>
          </cell>
        </row>
        <row r="550">
          <cell r="A550" t="str">
            <v>S179</v>
          </cell>
        </row>
        <row r="551">
          <cell r="A551" t="str">
            <v>S180</v>
          </cell>
        </row>
        <row r="552">
          <cell r="A552" t="str">
            <v>S22</v>
          </cell>
        </row>
        <row r="553">
          <cell r="A553" t="str">
            <v>S195</v>
          </cell>
        </row>
        <row r="554">
          <cell r="A554" t="str">
            <v>S218</v>
          </cell>
        </row>
        <row r="555">
          <cell r="A555" t="str">
            <v>S23</v>
          </cell>
        </row>
        <row r="556">
          <cell r="A556" t="str">
            <v>S157</v>
          </cell>
        </row>
        <row r="557">
          <cell r="A557" t="str">
            <v>S112</v>
          </cell>
        </row>
        <row r="558">
          <cell r="A558" t="str">
            <v>S24</v>
          </cell>
        </row>
        <row r="559">
          <cell r="A559" t="str">
            <v>S25</v>
          </cell>
        </row>
        <row r="560">
          <cell r="A560" t="str">
            <v>S27</v>
          </cell>
        </row>
        <row r="561">
          <cell r="A561" t="str">
            <v>S118</v>
          </cell>
        </row>
        <row r="562">
          <cell r="A562" t="str">
            <v>S26</v>
          </cell>
        </row>
        <row r="563">
          <cell r="A563" t="str">
            <v>S28</v>
          </cell>
        </row>
        <row r="564">
          <cell r="A564" t="str">
            <v>S142</v>
          </cell>
        </row>
        <row r="565">
          <cell r="A565" t="str">
            <v>S143</v>
          </cell>
        </row>
        <row r="566">
          <cell r="A566" t="str">
            <v>S29</v>
          </cell>
        </row>
        <row r="567">
          <cell r="A567" t="str">
            <v>S144</v>
          </cell>
        </row>
        <row r="568">
          <cell r="A568" t="str">
            <v>S30</v>
          </cell>
        </row>
        <row r="569">
          <cell r="A569" t="str">
            <v>S109</v>
          </cell>
        </row>
        <row r="570">
          <cell r="A570" t="str">
            <v>S220</v>
          </cell>
        </row>
        <row r="571">
          <cell r="A571" t="str">
            <v>S31</v>
          </cell>
        </row>
        <row r="572">
          <cell r="A572" t="str">
            <v>S243</v>
          </cell>
        </row>
        <row r="573">
          <cell r="A573" t="str">
            <v>S32</v>
          </cell>
        </row>
        <row r="574">
          <cell r="A574" t="str">
            <v>S33</v>
          </cell>
        </row>
        <row r="575">
          <cell r="A575" t="str">
            <v>S102</v>
          </cell>
        </row>
        <row r="576">
          <cell r="A576" t="str">
            <v>S110</v>
          </cell>
        </row>
        <row r="577">
          <cell r="A577" t="str">
            <v>S232</v>
          </cell>
        </row>
        <row r="578">
          <cell r="A578" t="str">
            <v>S231</v>
          </cell>
        </row>
        <row r="579">
          <cell r="A579" t="str">
            <v>S34</v>
          </cell>
        </row>
        <row r="580">
          <cell r="A580" t="str">
            <v>S125</v>
          </cell>
        </row>
        <row r="581">
          <cell r="A581" t="str">
            <v>S126</v>
          </cell>
        </row>
        <row r="582">
          <cell r="A582" t="str">
            <v>S65</v>
          </cell>
        </row>
        <row r="583">
          <cell r="A583" t="str">
            <v>S35</v>
          </cell>
        </row>
        <row r="584">
          <cell r="A584" t="str">
            <v>S167</v>
          </cell>
        </row>
        <row r="585">
          <cell r="A585" t="str">
            <v>S36</v>
          </cell>
        </row>
        <row r="586">
          <cell r="A586" t="str">
            <v>S221</v>
          </cell>
        </row>
        <row r="587">
          <cell r="A587" t="str">
            <v>S222</v>
          </cell>
        </row>
        <row r="588">
          <cell r="A588" t="str">
            <v>S222A</v>
          </cell>
        </row>
        <row r="589">
          <cell r="A589" t="str">
            <v>S224</v>
          </cell>
        </row>
        <row r="590">
          <cell r="A590" t="str">
            <v>S105</v>
          </cell>
        </row>
        <row r="591">
          <cell r="A591" t="str">
            <v>S107</v>
          </cell>
        </row>
        <row r="592">
          <cell r="A592" t="str">
            <v>S60</v>
          </cell>
        </row>
        <row r="593">
          <cell r="A593" t="str">
            <v>S225</v>
          </cell>
        </row>
        <row r="594">
          <cell r="A594" t="str">
            <v>S226</v>
          </cell>
        </row>
        <row r="595">
          <cell r="A595" t="str">
            <v>S131</v>
          </cell>
        </row>
        <row r="596">
          <cell r="A596" t="str">
            <v>S134</v>
          </cell>
        </row>
        <row r="597">
          <cell r="A597" t="str">
            <v>S181</v>
          </cell>
        </row>
        <row r="598">
          <cell r="A598" t="str">
            <v>S182</v>
          </cell>
        </row>
        <row r="599">
          <cell r="A599" t="str">
            <v>S172</v>
          </cell>
        </row>
        <row r="600">
          <cell r="A600" t="str">
            <v>S38</v>
          </cell>
        </row>
        <row r="601">
          <cell r="A601" t="str">
            <v>S183</v>
          </cell>
        </row>
        <row r="602">
          <cell r="A602" t="str">
            <v>S39</v>
          </cell>
        </row>
        <row r="603">
          <cell r="A603" t="str">
            <v>S159</v>
          </cell>
        </row>
        <row r="604">
          <cell r="A604" t="str">
            <v>S07</v>
          </cell>
        </row>
        <row r="605">
          <cell r="A605" t="str">
            <v>S40</v>
          </cell>
        </row>
        <row r="606">
          <cell r="A606" t="str">
            <v>S158</v>
          </cell>
        </row>
        <row r="607">
          <cell r="A607" t="str">
            <v>S129</v>
          </cell>
        </row>
        <row r="608">
          <cell r="A608" t="str">
            <v>S166</v>
          </cell>
        </row>
        <row r="609">
          <cell r="A609" t="str">
            <v>S103</v>
          </cell>
        </row>
        <row r="610">
          <cell r="A610" t="str">
            <v>S104</v>
          </cell>
        </row>
        <row r="611">
          <cell r="A611" t="str">
            <v>S160</v>
          </cell>
        </row>
        <row r="612">
          <cell r="A612" t="str">
            <v>S160A</v>
          </cell>
        </row>
        <row r="613">
          <cell r="A613" t="str">
            <v>S46</v>
          </cell>
        </row>
        <row r="614">
          <cell r="A614" t="str">
            <v>S47</v>
          </cell>
        </row>
        <row r="615">
          <cell r="A615" t="str">
            <v>S48</v>
          </cell>
        </row>
        <row r="616">
          <cell r="A616" t="str">
            <v>S48A</v>
          </cell>
        </row>
        <row r="617">
          <cell r="A617" t="str">
            <v>S48B</v>
          </cell>
        </row>
        <row r="618">
          <cell r="A618" t="str">
            <v>S214</v>
          </cell>
        </row>
        <row r="619">
          <cell r="A619" t="str">
            <v>S114</v>
          </cell>
        </row>
        <row r="620">
          <cell r="A620" t="str">
            <v>S41</v>
          </cell>
        </row>
        <row r="621">
          <cell r="A621" t="str">
            <v>S120</v>
          </cell>
        </row>
        <row r="622">
          <cell r="A622" t="str">
            <v>S171</v>
          </cell>
        </row>
        <row r="623">
          <cell r="A623" t="str">
            <v>S09</v>
          </cell>
        </row>
        <row r="624">
          <cell r="A624" t="str">
            <v>S09A</v>
          </cell>
        </row>
        <row r="625">
          <cell r="A625" t="str">
            <v>S09B</v>
          </cell>
        </row>
        <row r="626">
          <cell r="A626" t="str">
            <v>S09C</v>
          </cell>
        </row>
        <row r="627">
          <cell r="A627" t="str">
            <v>S132</v>
          </cell>
        </row>
        <row r="628">
          <cell r="A628" t="str">
            <v>S242</v>
          </cell>
        </row>
        <row r="629">
          <cell r="A629" t="str">
            <v>S241</v>
          </cell>
        </row>
        <row r="630">
          <cell r="A630" t="str">
            <v>S42</v>
          </cell>
        </row>
        <row r="631">
          <cell r="A631" t="str">
            <v>S43</v>
          </cell>
        </row>
        <row r="632">
          <cell r="A632" t="str">
            <v>S44</v>
          </cell>
        </row>
        <row r="633">
          <cell r="A633" t="str">
            <v>S56</v>
          </cell>
        </row>
        <row r="634">
          <cell r="A634" t="str">
            <v>S71</v>
          </cell>
        </row>
        <row r="635">
          <cell r="A635" t="str">
            <v>S71A</v>
          </cell>
        </row>
        <row r="636">
          <cell r="A636" t="str">
            <v>S71B</v>
          </cell>
        </row>
        <row r="637">
          <cell r="A637" t="str">
            <v>S71C</v>
          </cell>
        </row>
        <row r="638">
          <cell r="A638" t="str">
            <v>S72</v>
          </cell>
        </row>
        <row r="639">
          <cell r="A639" t="str">
            <v>S45</v>
          </cell>
        </row>
        <row r="640">
          <cell r="A640" t="str">
            <v>S121</v>
          </cell>
        </row>
        <row r="641">
          <cell r="A641" t="str">
            <v>S228</v>
          </cell>
        </row>
        <row r="642">
          <cell r="A642" t="str">
            <v>S229</v>
          </cell>
        </row>
        <row r="643">
          <cell r="A643" t="str">
            <v>S230</v>
          </cell>
        </row>
        <row r="644">
          <cell r="A644" t="str">
            <v>S20</v>
          </cell>
        </row>
        <row r="645">
          <cell r="A645" t="str">
            <v>S227</v>
          </cell>
        </row>
        <row r="646">
          <cell r="A646" t="str">
            <v>S50</v>
          </cell>
        </row>
        <row r="647">
          <cell r="A647" t="str">
            <v>S162</v>
          </cell>
        </row>
        <row r="648">
          <cell r="A648" t="str">
            <v>S51</v>
          </cell>
        </row>
        <row r="649">
          <cell r="A649" t="str">
            <v>S49</v>
          </cell>
        </row>
        <row r="650">
          <cell r="A650" t="str">
            <v>S52</v>
          </cell>
        </row>
        <row r="651">
          <cell r="A651" t="str">
            <v>S53</v>
          </cell>
        </row>
        <row r="652">
          <cell r="A652" t="str">
            <v>S54</v>
          </cell>
        </row>
        <row r="653">
          <cell r="A653" t="str">
            <v>S154</v>
          </cell>
        </row>
        <row r="654">
          <cell r="A654" t="str">
            <v>S55</v>
          </cell>
        </row>
        <row r="655">
          <cell r="A655" t="str">
            <v>S59</v>
          </cell>
        </row>
        <row r="656">
          <cell r="A656" t="str">
            <v>S58</v>
          </cell>
        </row>
        <row r="657">
          <cell r="A657" t="str">
            <v>S96</v>
          </cell>
        </row>
        <row r="658">
          <cell r="A658" t="str">
            <v>S97</v>
          </cell>
        </row>
        <row r="659">
          <cell r="A659" t="str">
            <v>S57</v>
          </cell>
        </row>
        <row r="660">
          <cell r="A660" t="str">
            <v>S62</v>
          </cell>
        </row>
        <row r="661">
          <cell r="A661" t="str">
            <v>S63</v>
          </cell>
        </row>
        <row r="662">
          <cell r="A662" t="str">
            <v>S61</v>
          </cell>
        </row>
        <row r="663">
          <cell r="A663" t="str">
            <v>S164</v>
          </cell>
        </row>
        <row r="664">
          <cell r="A664" t="str">
            <v>S168</v>
          </cell>
        </row>
        <row r="665">
          <cell r="A665" t="str">
            <v>S199</v>
          </cell>
        </row>
        <row r="666">
          <cell r="A666" t="str">
            <v>S197</v>
          </cell>
        </row>
        <row r="667">
          <cell r="A667" t="str">
            <v>S198</v>
          </cell>
        </row>
        <row r="668">
          <cell r="A668" t="str">
            <v>S75</v>
          </cell>
        </row>
        <row r="669">
          <cell r="A669" t="str">
            <v>S141</v>
          </cell>
        </row>
        <row r="670">
          <cell r="A670" t="str">
            <v>S161</v>
          </cell>
        </row>
        <row r="671">
          <cell r="A671" t="str">
            <v>S66</v>
          </cell>
        </row>
        <row r="672">
          <cell r="A672" t="str">
            <v>S67</v>
          </cell>
        </row>
        <row r="673">
          <cell r="A673" t="str">
            <v>S68</v>
          </cell>
        </row>
        <row r="674">
          <cell r="A674" t="str">
            <v>S69</v>
          </cell>
        </row>
        <row r="675">
          <cell r="A675" t="str">
            <v>S215</v>
          </cell>
        </row>
        <row r="676">
          <cell r="A676" t="str">
            <v>S240</v>
          </cell>
        </row>
        <row r="677">
          <cell r="A677" t="str">
            <v>S127</v>
          </cell>
        </row>
        <row r="678">
          <cell r="A678" t="str">
            <v>S128</v>
          </cell>
        </row>
        <row r="679">
          <cell r="A679" t="str">
            <v>S64</v>
          </cell>
        </row>
        <row r="680">
          <cell r="A680" t="str">
            <v>S64A</v>
          </cell>
        </row>
        <row r="681">
          <cell r="A681" t="str">
            <v>S64B</v>
          </cell>
        </row>
        <row r="682">
          <cell r="A682" t="str">
            <v>S64C</v>
          </cell>
        </row>
        <row r="683">
          <cell r="A683" t="str">
            <v>S64D</v>
          </cell>
        </row>
        <row r="684">
          <cell r="A684" t="str">
            <v>S64E</v>
          </cell>
        </row>
        <row r="685">
          <cell r="A685" t="str">
            <v>S64F</v>
          </cell>
        </row>
        <row r="686">
          <cell r="A686" t="str">
            <v>S64G</v>
          </cell>
        </row>
        <row r="687">
          <cell r="A687" t="str">
            <v>S70</v>
          </cell>
        </row>
        <row r="688">
          <cell r="A688" t="str">
            <v>S73</v>
          </cell>
        </row>
        <row r="689">
          <cell r="A689" t="str">
            <v>S74</v>
          </cell>
        </row>
        <row r="690">
          <cell r="A690" t="str">
            <v>S95</v>
          </cell>
        </row>
        <row r="691">
          <cell r="A691" t="str">
            <v>S95A</v>
          </cell>
        </row>
        <row r="692">
          <cell r="A692" t="str">
            <v>S184</v>
          </cell>
        </row>
        <row r="693">
          <cell r="A693" t="str">
            <v>S185</v>
          </cell>
        </row>
        <row r="694">
          <cell r="A694" t="str">
            <v>S238</v>
          </cell>
        </row>
        <row r="695">
          <cell r="A695" t="str">
            <v>S77</v>
          </cell>
        </row>
        <row r="696">
          <cell r="A696" t="str">
            <v>S119</v>
          </cell>
        </row>
        <row r="697">
          <cell r="A697" t="str">
            <v>S76</v>
          </cell>
        </row>
        <row r="698">
          <cell r="A698" t="str">
            <v>S80</v>
          </cell>
        </row>
        <row r="699">
          <cell r="A699" t="str">
            <v>S78</v>
          </cell>
        </row>
        <row r="700">
          <cell r="A700" t="str">
            <v>S147</v>
          </cell>
        </row>
        <row r="701">
          <cell r="A701" t="str">
            <v>S79</v>
          </cell>
        </row>
        <row r="702">
          <cell r="A702" t="str">
            <v>S148</v>
          </cell>
        </row>
        <row r="703">
          <cell r="A703" t="str">
            <v>S194</v>
          </cell>
        </row>
        <row r="704">
          <cell r="A704" t="str">
            <v>S216</v>
          </cell>
        </row>
        <row r="705">
          <cell r="A705" t="str">
            <v>S236</v>
          </cell>
        </row>
        <row r="706">
          <cell r="A706" t="str">
            <v>S81</v>
          </cell>
        </row>
        <row r="707">
          <cell r="A707" t="str">
            <v>S82</v>
          </cell>
        </row>
        <row r="708">
          <cell r="A708" t="str">
            <v>S190</v>
          </cell>
        </row>
        <row r="709">
          <cell r="A709" t="str">
            <v>S191</v>
          </cell>
        </row>
        <row r="710">
          <cell r="A710" t="str">
            <v>S237</v>
          </cell>
        </row>
        <row r="711">
          <cell r="A711" t="str">
            <v>S192</v>
          </cell>
        </row>
        <row r="712">
          <cell r="A712" t="str">
            <v>S189</v>
          </cell>
        </row>
        <row r="713">
          <cell r="A713" t="str">
            <v>S223</v>
          </cell>
        </row>
        <row r="714">
          <cell r="A714" t="str">
            <v>S83</v>
          </cell>
        </row>
        <row r="715">
          <cell r="A715" t="str">
            <v>S176</v>
          </cell>
        </row>
        <row r="716">
          <cell r="A716" t="str">
            <v>S175</v>
          </cell>
        </row>
        <row r="717">
          <cell r="A717" t="str">
            <v>S174</v>
          </cell>
        </row>
        <row r="718">
          <cell r="A718" t="str">
            <v>S193</v>
          </cell>
        </row>
        <row r="719">
          <cell r="A719" t="str">
            <v>S84</v>
          </cell>
        </row>
        <row r="720">
          <cell r="A720" t="str">
            <v>S85</v>
          </cell>
        </row>
        <row r="721">
          <cell r="A721" t="str">
            <v>S86</v>
          </cell>
        </row>
        <row r="722">
          <cell r="A722" t="str">
            <v>S137</v>
          </cell>
        </row>
        <row r="723">
          <cell r="A723" t="str">
            <v>S244</v>
          </cell>
        </row>
        <row r="724">
          <cell r="A724" t="str">
            <v>S245</v>
          </cell>
        </row>
        <row r="725">
          <cell r="A725" t="str">
            <v>S246</v>
          </cell>
        </row>
        <row r="726">
          <cell r="A726" t="str">
            <v>S247</v>
          </cell>
        </row>
        <row r="727">
          <cell r="A727" t="str">
            <v>S248</v>
          </cell>
        </row>
        <row r="728">
          <cell r="A728" t="str">
            <v>S249</v>
          </cell>
        </row>
        <row r="729">
          <cell r="A729" t="str">
            <v>S250</v>
          </cell>
        </row>
        <row r="730">
          <cell r="A730" t="str">
            <v>S251</v>
          </cell>
        </row>
        <row r="731">
          <cell r="A731" t="str">
            <v>S252</v>
          </cell>
        </row>
        <row r="732">
          <cell r="A732" t="str">
            <v>S252A</v>
          </cell>
        </row>
        <row r="733">
          <cell r="A733" t="str">
            <v>S253</v>
          </cell>
        </row>
        <row r="734">
          <cell r="A734" t="str">
            <v>S254</v>
          </cell>
        </row>
        <row r="735">
          <cell r="A735" t="str">
            <v>S255</v>
          </cell>
        </row>
        <row r="736">
          <cell r="A736" t="str">
            <v>T</v>
          </cell>
        </row>
        <row r="737">
          <cell r="A737" t="str">
            <v>T13</v>
          </cell>
        </row>
        <row r="738">
          <cell r="A738" t="str">
            <v>T14</v>
          </cell>
        </row>
        <row r="739">
          <cell r="A739" t="str">
            <v>T15</v>
          </cell>
        </row>
        <row r="740">
          <cell r="A740" t="str">
            <v>T02</v>
          </cell>
        </row>
        <row r="741">
          <cell r="A741" t="str">
            <v>T03</v>
          </cell>
        </row>
        <row r="742">
          <cell r="A742" t="str">
            <v>T12</v>
          </cell>
        </row>
        <row r="743">
          <cell r="A743" t="str">
            <v>T01</v>
          </cell>
        </row>
        <row r="744">
          <cell r="A744" t="str">
            <v>T05</v>
          </cell>
        </row>
        <row r="745">
          <cell r="A745" t="str">
            <v>T09</v>
          </cell>
        </row>
        <row r="746">
          <cell r="A746" t="str">
            <v>T10</v>
          </cell>
        </row>
        <row r="747">
          <cell r="A747" t="str">
            <v>T11</v>
          </cell>
        </row>
        <row r="748">
          <cell r="A748" t="str">
            <v>T06</v>
          </cell>
        </row>
        <row r="749">
          <cell r="A749" t="str">
            <v>T08</v>
          </cell>
        </row>
        <row r="750">
          <cell r="A750" t="str">
            <v>T16</v>
          </cell>
        </row>
        <row r="751">
          <cell r="A751" t="str">
            <v>T07</v>
          </cell>
        </row>
        <row r="752">
          <cell r="A752" t="str">
            <v>T04</v>
          </cell>
        </row>
        <row r="753">
          <cell r="A753" t="str">
            <v>T17</v>
          </cell>
        </row>
        <row r="754">
          <cell r="A754" t="str">
            <v>T18</v>
          </cell>
        </row>
        <row r="755">
          <cell r="A755" t="str">
            <v>T19</v>
          </cell>
        </row>
        <row r="756">
          <cell r="A756" t="str">
            <v>T20</v>
          </cell>
        </row>
        <row r="757">
          <cell r="A757" t="str">
            <v>T21</v>
          </cell>
        </row>
        <row r="758">
          <cell r="A758" t="str">
            <v>W</v>
          </cell>
        </row>
        <row r="759">
          <cell r="A759" t="str">
            <v>W13</v>
          </cell>
        </row>
        <row r="760">
          <cell r="A760" t="str">
            <v>W21</v>
          </cell>
        </row>
        <row r="761">
          <cell r="A761" t="str">
            <v>W22</v>
          </cell>
        </row>
        <row r="762">
          <cell r="A762" t="str">
            <v>W01</v>
          </cell>
        </row>
        <row r="763">
          <cell r="A763" t="str">
            <v>W02</v>
          </cell>
        </row>
        <row r="764">
          <cell r="A764" t="str">
            <v>W04</v>
          </cell>
        </row>
        <row r="765">
          <cell r="A765" t="str">
            <v>W34</v>
          </cell>
        </row>
        <row r="766">
          <cell r="A766" t="str">
            <v>W33</v>
          </cell>
        </row>
        <row r="767">
          <cell r="A767" t="str">
            <v>W32</v>
          </cell>
        </row>
        <row r="768">
          <cell r="A768" t="str">
            <v>W31</v>
          </cell>
        </row>
        <row r="769">
          <cell r="A769" t="str">
            <v>W36</v>
          </cell>
        </row>
        <row r="770">
          <cell r="A770" t="str">
            <v>W35</v>
          </cell>
        </row>
        <row r="771">
          <cell r="A771" t="str">
            <v>W20</v>
          </cell>
        </row>
        <row r="772">
          <cell r="A772" t="str">
            <v>W05</v>
          </cell>
        </row>
        <row r="773">
          <cell r="A773" t="str">
            <v>W25</v>
          </cell>
        </row>
        <row r="774">
          <cell r="A774" t="str">
            <v>W23</v>
          </cell>
        </row>
        <row r="775">
          <cell r="A775" t="str">
            <v>W26</v>
          </cell>
        </row>
        <row r="776">
          <cell r="A776" t="str">
            <v>W24</v>
          </cell>
        </row>
        <row r="777">
          <cell r="A777" t="str">
            <v>W29</v>
          </cell>
        </row>
        <row r="778">
          <cell r="A778" t="str">
            <v>W27</v>
          </cell>
        </row>
        <row r="779">
          <cell r="A779" t="str">
            <v>W30</v>
          </cell>
        </row>
        <row r="780">
          <cell r="A780" t="str">
            <v>W28</v>
          </cell>
        </row>
        <row r="781">
          <cell r="A781" t="str">
            <v>W12</v>
          </cell>
        </row>
        <row r="782">
          <cell r="A782" t="str">
            <v>W06</v>
          </cell>
        </row>
        <row r="783">
          <cell r="A783" t="str">
            <v>W09</v>
          </cell>
        </row>
        <row r="784">
          <cell r="A784" t="str">
            <v>W17</v>
          </cell>
        </row>
        <row r="785">
          <cell r="A785" t="str">
            <v>W16</v>
          </cell>
        </row>
        <row r="786">
          <cell r="A786" t="str">
            <v>W18</v>
          </cell>
        </row>
        <row r="787">
          <cell r="A787" t="str">
            <v>W19</v>
          </cell>
        </row>
        <row r="788">
          <cell r="A788" t="str">
            <v>W37</v>
          </cell>
        </row>
        <row r="789">
          <cell r="A789" t="str">
            <v>W38</v>
          </cell>
        </row>
        <row r="790">
          <cell r="A790" t="str">
            <v>W39</v>
          </cell>
        </row>
        <row r="791">
          <cell r="A791" t="str">
            <v>W40</v>
          </cell>
        </row>
        <row r="792">
          <cell r="A792" t="str">
            <v>W51</v>
          </cell>
        </row>
        <row r="793">
          <cell r="A793" t="str">
            <v>W41</v>
          </cell>
        </row>
        <row r="794">
          <cell r="A794" t="str">
            <v>W43</v>
          </cell>
        </row>
        <row r="797">
          <cell r="A797" t="str">
            <v>X</v>
          </cell>
        </row>
        <row r="798">
          <cell r="A798" t="str">
            <v>X17</v>
          </cell>
        </row>
        <row r="799">
          <cell r="A799" t="str">
            <v>X01</v>
          </cell>
        </row>
        <row r="800">
          <cell r="A800" t="str">
            <v>X04</v>
          </cell>
        </row>
        <row r="801">
          <cell r="A801" t="str">
            <v>X03</v>
          </cell>
        </row>
        <row r="802">
          <cell r="A802" t="str">
            <v>X02</v>
          </cell>
        </row>
        <row r="803">
          <cell r="A803" t="str">
            <v>X05</v>
          </cell>
        </row>
        <row r="804">
          <cell r="A804" t="str">
            <v>X06</v>
          </cell>
        </row>
        <row r="805">
          <cell r="A805" t="str">
            <v>X15</v>
          </cell>
        </row>
        <row r="806">
          <cell r="A806" t="str">
            <v>X12</v>
          </cell>
        </row>
        <row r="807">
          <cell r="A807" t="str">
            <v>X11</v>
          </cell>
        </row>
        <row r="808">
          <cell r="A808" t="str">
            <v>X22</v>
          </cell>
        </row>
        <row r="809">
          <cell r="A809" t="str">
            <v>X07</v>
          </cell>
        </row>
        <row r="810">
          <cell r="A810" t="str">
            <v>X23</v>
          </cell>
        </row>
        <row r="811">
          <cell r="A811" t="str">
            <v>X24</v>
          </cell>
        </row>
        <row r="812">
          <cell r="A812" t="str">
            <v>X25</v>
          </cell>
        </row>
        <row r="813">
          <cell r="A813" t="str">
            <v>X14</v>
          </cell>
        </row>
        <row r="814">
          <cell r="A814" t="str">
            <v>X08</v>
          </cell>
        </row>
        <row r="815">
          <cell r="A815" t="str">
            <v>X09</v>
          </cell>
        </row>
        <row r="816">
          <cell r="A816" t="str">
            <v>X16</v>
          </cell>
        </row>
        <row r="817">
          <cell r="A817" t="str">
            <v>X21</v>
          </cell>
        </row>
        <row r="818">
          <cell r="A818" t="str">
            <v>X20</v>
          </cell>
        </row>
        <row r="819">
          <cell r="A819" t="str">
            <v>X10</v>
          </cell>
        </row>
        <row r="820">
          <cell r="A820" t="str">
            <v>X18</v>
          </cell>
        </row>
        <row r="821">
          <cell r="A821" t="str">
            <v>X19</v>
          </cell>
        </row>
        <row r="822">
          <cell r="A822" t="str">
            <v>X13</v>
          </cell>
        </row>
        <row r="823">
          <cell r="A823" t="str">
            <v>X27</v>
          </cell>
        </row>
        <row r="824">
          <cell r="A824" t="str">
            <v>X28</v>
          </cell>
        </row>
        <row r="825">
          <cell r="A825" t="str">
            <v>X29</v>
          </cell>
        </row>
        <row r="826">
          <cell r="A826" t="str">
            <v>X30</v>
          </cell>
        </row>
        <row r="827">
          <cell r="A827" t="str">
            <v>X31</v>
          </cell>
        </row>
        <row r="829">
          <cell r="A829" t="str">
            <v>Y</v>
          </cell>
        </row>
        <row r="830">
          <cell r="A830" t="str">
            <v>Y19</v>
          </cell>
        </row>
        <row r="831">
          <cell r="A831" t="str">
            <v>Y18</v>
          </cell>
        </row>
        <row r="832">
          <cell r="A832" t="str">
            <v>Y01</v>
          </cell>
        </row>
        <row r="833">
          <cell r="A833" t="str">
            <v>Y02</v>
          </cell>
        </row>
        <row r="834">
          <cell r="A834" t="str">
            <v>Y04</v>
          </cell>
        </row>
        <row r="835">
          <cell r="A835" t="str">
            <v>Y05</v>
          </cell>
        </row>
        <row r="836">
          <cell r="A836" t="str">
            <v>Y37</v>
          </cell>
        </row>
        <row r="837">
          <cell r="A837" t="str">
            <v>Y37A</v>
          </cell>
        </row>
        <row r="838">
          <cell r="A838" t="str">
            <v>Y37B</v>
          </cell>
        </row>
        <row r="839">
          <cell r="A839" t="str">
            <v>Y37C</v>
          </cell>
        </row>
        <row r="840">
          <cell r="A840" t="str">
            <v>Y15</v>
          </cell>
        </row>
        <row r="841">
          <cell r="A841" t="str">
            <v>Y06</v>
          </cell>
        </row>
        <row r="842">
          <cell r="A842" t="str">
            <v>Y07</v>
          </cell>
        </row>
        <row r="843">
          <cell r="A843" t="str">
            <v>Y10</v>
          </cell>
        </row>
        <row r="844">
          <cell r="A844" t="str">
            <v>Y08</v>
          </cell>
        </row>
        <row r="845">
          <cell r="A845" t="str">
            <v>Y14</v>
          </cell>
        </row>
        <row r="846">
          <cell r="A846" t="str">
            <v>Y35</v>
          </cell>
        </row>
        <row r="847">
          <cell r="A847" t="str">
            <v>Y36</v>
          </cell>
        </row>
        <row r="848">
          <cell r="A848" t="str">
            <v>Y03</v>
          </cell>
        </row>
        <row r="849">
          <cell r="A849" t="str">
            <v>Y03A</v>
          </cell>
        </row>
        <row r="850">
          <cell r="A850" t="str">
            <v>Y17</v>
          </cell>
        </row>
        <row r="851">
          <cell r="A851" t="str">
            <v>Y17B</v>
          </cell>
        </row>
        <row r="852">
          <cell r="A852" t="str">
            <v>Y17C</v>
          </cell>
        </row>
        <row r="853">
          <cell r="A853" t="str">
            <v>Y16</v>
          </cell>
        </row>
        <row r="854">
          <cell r="A854" t="str">
            <v>Y11</v>
          </cell>
        </row>
        <row r="855">
          <cell r="A855" t="str">
            <v>Y39</v>
          </cell>
        </row>
        <row r="856">
          <cell r="A856" t="str">
            <v>Y38</v>
          </cell>
        </row>
        <row r="857">
          <cell r="A857" t="str">
            <v>Y41</v>
          </cell>
        </row>
        <row r="858">
          <cell r="A858" t="str">
            <v>Y09</v>
          </cell>
        </row>
        <row r="859">
          <cell r="A859" t="str">
            <v>Y40</v>
          </cell>
        </row>
        <row r="860">
          <cell r="A860" t="str">
            <v>Y30</v>
          </cell>
        </row>
        <row r="861">
          <cell r="A861" t="str">
            <v>Y28</v>
          </cell>
        </row>
        <row r="862">
          <cell r="A862" t="str">
            <v>Y26</v>
          </cell>
        </row>
        <row r="863">
          <cell r="A863" t="str">
            <v>Y29</v>
          </cell>
        </row>
        <row r="864">
          <cell r="A864" t="str">
            <v>Y27</v>
          </cell>
        </row>
        <row r="865">
          <cell r="A865" t="str">
            <v>Y281</v>
          </cell>
        </row>
        <row r="866">
          <cell r="A866" t="str">
            <v>Y21</v>
          </cell>
        </row>
        <row r="867">
          <cell r="A867" t="str">
            <v>Y12</v>
          </cell>
        </row>
        <row r="868">
          <cell r="A868" t="str">
            <v>Y25</v>
          </cell>
        </row>
        <row r="869">
          <cell r="A869" t="str">
            <v>Y23</v>
          </cell>
        </row>
        <row r="870">
          <cell r="A870" t="str">
            <v>Y20</v>
          </cell>
        </row>
        <row r="871">
          <cell r="A871" t="str">
            <v>Y13</v>
          </cell>
        </row>
        <row r="872">
          <cell r="A872" t="str">
            <v>Y24</v>
          </cell>
        </row>
        <row r="873">
          <cell r="A873" t="str">
            <v>Y22</v>
          </cell>
        </row>
        <row r="874">
          <cell r="A874" t="str">
            <v>Y34</v>
          </cell>
        </row>
        <row r="875">
          <cell r="A875" t="str">
            <v>Y33</v>
          </cell>
        </row>
        <row r="876">
          <cell r="A876" t="str">
            <v>Y31</v>
          </cell>
        </row>
        <row r="877">
          <cell r="A877" t="str">
            <v>Y32</v>
          </cell>
        </row>
        <row r="878">
          <cell r="A878" t="str">
            <v>Y42</v>
          </cell>
        </row>
        <row r="879">
          <cell r="A879" t="str">
            <v>Y43</v>
          </cell>
        </row>
        <row r="880">
          <cell r="A880" t="str">
            <v>Y44</v>
          </cell>
        </row>
        <row r="881">
          <cell r="A881" t="str">
            <v>Y45</v>
          </cell>
        </row>
        <row r="882">
          <cell r="A882" t="str">
            <v>Y46</v>
          </cell>
        </row>
        <row r="883">
          <cell r="A883" t="str">
            <v>Z</v>
          </cell>
        </row>
        <row r="884">
          <cell r="A884" t="str">
            <v>Z02</v>
          </cell>
        </row>
        <row r="885">
          <cell r="A885" t="str">
            <v>Z03</v>
          </cell>
        </row>
        <row r="886">
          <cell r="A886" t="str">
            <v>Z06</v>
          </cell>
        </row>
        <row r="887">
          <cell r="A887" t="str">
            <v>Z05</v>
          </cell>
        </row>
        <row r="888">
          <cell r="A888" t="str">
            <v>Z04</v>
          </cell>
        </row>
        <row r="889">
          <cell r="A889" t="str">
            <v>Z01</v>
          </cell>
        </row>
        <row r="890">
          <cell r="A890" t="str">
            <v>Z07</v>
          </cell>
        </row>
        <row r="891">
          <cell r="A891" t="str">
            <v>Z08</v>
          </cell>
        </row>
        <row r="892">
          <cell r="A892" t="str">
            <v>Z09</v>
          </cell>
        </row>
        <row r="893">
          <cell r="A893" t="str">
            <v>Z10</v>
          </cell>
        </row>
        <row r="894">
          <cell r="A894" t="str">
            <v>Z11</v>
          </cell>
        </row>
        <row r="895">
          <cell r="A895" t="str">
            <v>AA</v>
          </cell>
        </row>
        <row r="896">
          <cell r="A896" t="str">
            <v>AA01</v>
          </cell>
        </row>
        <row r="897">
          <cell r="A897" t="str">
            <v>AA27</v>
          </cell>
        </row>
        <row r="898">
          <cell r="A898" t="str">
            <v>AA03</v>
          </cell>
        </row>
        <row r="899">
          <cell r="A899" t="str">
            <v>AA12</v>
          </cell>
        </row>
        <row r="900">
          <cell r="A900" t="str">
            <v>AA04</v>
          </cell>
        </row>
        <row r="901">
          <cell r="A901" t="str">
            <v>AA31</v>
          </cell>
        </row>
        <row r="902">
          <cell r="A902" t="str">
            <v>AA13</v>
          </cell>
        </row>
        <row r="903">
          <cell r="A903" t="str">
            <v>AA14</v>
          </cell>
        </row>
        <row r="904">
          <cell r="A904" t="str">
            <v>AA22</v>
          </cell>
        </row>
        <row r="905">
          <cell r="A905" t="str">
            <v>AA23</v>
          </cell>
        </row>
        <row r="906">
          <cell r="A906" t="str">
            <v>AA32</v>
          </cell>
        </row>
        <row r="907">
          <cell r="A907" t="str">
            <v>AA33</v>
          </cell>
        </row>
        <row r="908">
          <cell r="A908" t="str">
            <v>AA11</v>
          </cell>
        </row>
        <row r="909">
          <cell r="A909" t="str">
            <v>AA08</v>
          </cell>
        </row>
        <row r="910">
          <cell r="A910" t="str">
            <v>AA20</v>
          </cell>
        </row>
        <row r="911">
          <cell r="A911" t="str">
            <v>AA15</v>
          </cell>
        </row>
        <row r="912">
          <cell r="A912" t="str">
            <v>AA24</v>
          </cell>
        </row>
        <row r="913">
          <cell r="A913" t="str">
            <v>AA29</v>
          </cell>
        </row>
        <row r="914">
          <cell r="A914" t="str">
            <v>AA30</v>
          </cell>
        </row>
        <row r="915">
          <cell r="A915" t="str">
            <v>AA17</v>
          </cell>
        </row>
        <row r="916">
          <cell r="A916" t="str">
            <v>AA21</v>
          </cell>
        </row>
        <row r="917">
          <cell r="A917" t="str">
            <v>AA18</v>
          </cell>
        </row>
        <row r="918">
          <cell r="A918" t="str">
            <v>AA19</v>
          </cell>
        </row>
        <row r="919">
          <cell r="A919" t="str">
            <v>AA02</v>
          </cell>
        </row>
        <row r="920">
          <cell r="A920" t="str">
            <v>AA10</v>
          </cell>
        </row>
        <row r="921">
          <cell r="A921" t="str">
            <v>AA16</v>
          </cell>
        </row>
        <row r="922">
          <cell r="A922" t="str">
            <v>AA06</v>
          </cell>
        </row>
        <row r="923">
          <cell r="A923" t="str">
            <v>AA25</v>
          </cell>
        </row>
        <row r="924">
          <cell r="A924" t="str">
            <v>AA07</v>
          </cell>
        </row>
        <row r="925">
          <cell r="A925" t="str">
            <v>AA09</v>
          </cell>
        </row>
        <row r="926">
          <cell r="A926" t="str">
            <v>AA28</v>
          </cell>
        </row>
        <row r="927">
          <cell r="A927" t="str">
            <v>AA05</v>
          </cell>
        </row>
        <row r="928">
          <cell r="A928" t="str">
            <v>AA26</v>
          </cell>
        </row>
        <row r="929">
          <cell r="A929" t="str">
            <v>RR27</v>
          </cell>
        </row>
        <row r="930">
          <cell r="A930" t="str">
            <v>AA34</v>
          </cell>
        </row>
        <row r="931">
          <cell r="A931" t="str">
            <v>AA35</v>
          </cell>
        </row>
        <row r="932">
          <cell r="A932" t="str">
            <v>AA36</v>
          </cell>
        </row>
        <row r="933">
          <cell r="A933" t="str">
            <v>AA37</v>
          </cell>
        </row>
        <row r="934">
          <cell r="A934" t="str">
            <v>BB</v>
          </cell>
        </row>
        <row r="935">
          <cell r="A935" t="str">
            <v>BB01</v>
          </cell>
        </row>
        <row r="936">
          <cell r="A936" t="str">
            <v>BB03</v>
          </cell>
        </row>
        <row r="937">
          <cell r="A937" t="str">
            <v>BB04</v>
          </cell>
        </row>
        <row r="938">
          <cell r="A938" t="str">
            <v>BB05</v>
          </cell>
        </row>
        <row r="939">
          <cell r="A939" t="str">
            <v>BB669</v>
          </cell>
        </row>
        <row r="940">
          <cell r="A940" t="str">
            <v>BB08</v>
          </cell>
        </row>
        <row r="941">
          <cell r="A941" t="str">
            <v>BB667</v>
          </cell>
        </row>
        <row r="942">
          <cell r="A942" t="str">
            <v>BB11</v>
          </cell>
        </row>
        <row r="943">
          <cell r="A943" t="str">
            <v>BB770</v>
          </cell>
        </row>
        <row r="944">
          <cell r="A944" t="str">
            <v>BB17</v>
          </cell>
        </row>
        <row r="945">
          <cell r="A945" t="str">
            <v>BB675</v>
          </cell>
        </row>
        <row r="946">
          <cell r="A946" t="str">
            <v>BB671</v>
          </cell>
        </row>
        <row r="947">
          <cell r="A947" t="str">
            <v>BB677</v>
          </cell>
        </row>
        <row r="948">
          <cell r="A948" t="str">
            <v>BB679</v>
          </cell>
        </row>
        <row r="949">
          <cell r="A949" t="str">
            <v>BB681</v>
          </cell>
        </row>
        <row r="950">
          <cell r="A950" t="str">
            <v>BB673</v>
          </cell>
        </row>
        <row r="951">
          <cell r="A951" t="str">
            <v>BB687</v>
          </cell>
        </row>
        <row r="952">
          <cell r="A952" t="str">
            <v>BB683</v>
          </cell>
        </row>
        <row r="953">
          <cell r="A953" t="str">
            <v>BB689</v>
          </cell>
        </row>
        <row r="954">
          <cell r="A954" t="str">
            <v>BB691</v>
          </cell>
        </row>
        <row r="955">
          <cell r="A955" t="str">
            <v>BB693</v>
          </cell>
        </row>
        <row r="956">
          <cell r="A956" t="str">
            <v>BB685</v>
          </cell>
        </row>
        <row r="957">
          <cell r="A957" t="str">
            <v>BB695</v>
          </cell>
        </row>
        <row r="958">
          <cell r="A958" t="str">
            <v>BB674</v>
          </cell>
        </row>
        <row r="959">
          <cell r="A959" t="str">
            <v>BB670</v>
          </cell>
        </row>
        <row r="960">
          <cell r="A960" t="str">
            <v>BB676</v>
          </cell>
        </row>
        <row r="961">
          <cell r="A961" t="str">
            <v>BB678</v>
          </cell>
        </row>
        <row r="962">
          <cell r="A962" t="str">
            <v>BB680</v>
          </cell>
        </row>
        <row r="963">
          <cell r="A963" t="str">
            <v>BB672</v>
          </cell>
        </row>
        <row r="964">
          <cell r="A964" t="str">
            <v>BB686</v>
          </cell>
        </row>
        <row r="965">
          <cell r="A965" t="str">
            <v>BB682</v>
          </cell>
        </row>
        <row r="966">
          <cell r="A966" t="str">
            <v>BB688</v>
          </cell>
        </row>
        <row r="967">
          <cell r="A967" t="str">
            <v>BB690</v>
          </cell>
        </row>
        <row r="968">
          <cell r="A968" t="str">
            <v>BB692</v>
          </cell>
        </row>
        <row r="969">
          <cell r="A969" t="str">
            <v>BB684</v>
          </cell>
        </row>
        <row r="970">
          <cell r="A970" t="str">
            <v>BB694</v>
          </cell>
        </row>
        <row r="971">
          <cell r="A971" t="str">
            <v>BB29</v>
          </cell>
        </row>
        <row r="972">
          <cell r="A972" t="str">
            <v>BB31</v>
          </cell>
        </row>
        <row r="973">
          <cell r="A973" t="str">
            <v>BB32</v>
          </cell>
        </row>
        <row r="974">
          <cell r="A974" t="str">
            <v>BB43</v>
          </cell>
        </row>
        <row r="975">
          <cell r="A975" t="str">
            <v>BB47</v>
          </cell>
        </row>
        <row r="976">
          <cell r="A976" t="str">
            <v>BB48</v>
          </cell>
        </row>
        <row r="977">
          <cell r="A977" t="str">
            <v>BB664</v>
          </cell>
        </row>
        <row r="978">
          <cell r="A978" t="str">
            <v>BB51</v>
          </cell>
        </row>
        <row r="979">
          <cell r="A979" t="str">
            <v>BB52</v>
          </cell>
        </row>
        <row r="980">
          <cell r="A980" t="str">
            <v>BB813</v>
          </cell>
        </row>
        <row r="981">
          <cell r="A981" t="str">
            <v>BB811</v>
          </cell>
        </row>
        <row r="982">
          <cell r="A982" t="str">
            <v>BB62</v>
          </cell>
        </row>
        <row r="983">
          <cell r="A983" t="str">
            <v>BB64</v>
          </cell>
        </row>
        <row r="984">
          <cell r="A984" t="str">
            <v>BB810</v>
          </cell>
        </row>
        <row r="985">
          <cell r="A985" t="str">
            <v>BB808</v>
          </cell>
        </row>
        <row r="986">
          <cell r="A986" t="str">
            <v>BB809</v>
          </cell>
        </row>
        <row r="987">
          <cell r="A987" t="str">
            <v>BB806</v>
          </cell>
        </row>
        <row r="988">
          <cell r="A988" t="str">
            <v>BB807</v>
          </cell>
        </row>
        <row r="989">
          <cell r="A989" t="str">
            <v>BB70</v>
          </cell>
        </row>
        <row r="990">
          <cell r="A990" t="str">
            <v>BB696</v>
          </cell>
        </row>
        <row r="991">
          <cell r="A991" t="str">
            <v>BB697</v>
          </cell>
        </row>
        <row r="992">
          <cell r="A992" t="str">
            <v>BB698</v>
          </cell>
        </row>
        <row r="993">
          <cell r="A993" t="str">
            <v>BB699</v>
          </cell>
        </row>
        <row r="994">
          <cell r="A994" t="str">
            <v>BB700</v>
          </cell>
        </row>
        <row r="995">
          <cell r="A995" t="str">
            <v>BB701</v>
          </cell>
        </row>
        <row r="996">
          <cell r="A996" t="str">
            <v>BB74</v>
          </cell>
        </row>
        <row r="997">
          <cell r="A997" t="str">
            <v>BB75</v>
          </cell>
        </row>
        <row r="998">
          <cell r="A998" t="str">
            <v>BB88</v>
          </cell>
        </row>
        <row r="999">
          <cell r="A999" t="str">
            <v>BB656</v>
          </cell>
        </row>
        <row r="1000">
          <cell r="A1000" t="str">
            <v>BB92</v>
          </cell>
        </row>
        <row r="1001">
          <cell r="A1001" t="str">
            <v>BB94</v>
          </cell>
        </row>
        <row r="1002">
          <cell r="A1002" t="str">
            <v>BB97</v>
          </cell>
        </row>
        <row r="1003">
          <cell r="A1003" t="str">
            <v>BB832</v>
          </cell>
        </row>
        <row r="1004">
          <cell r="A1004" t="str">
            <v>BB833</v>
          </cell>
        </row>
        <row r="1005">
          <cell r="A1005" t="str">
            <v>BB831</v>
          </cell>
        </row>
        <row r="1006">
          <cell r="A1006" t="str">
            <v>BB819</v>
          </cell>
        </row>
        <row r="1007">
          <cell r="A1007" t="str">
            <v>BB114</v>
          </cell>
        </row>
        <row r="1008">
          <cell r="A1008" t="str">
            <v>BB117</v>
          </cell>
        </row>
        <row r="1009">
          <cell r="A1009" t="str">
            <v>BB126</v>
          </cell>
        </row>
        <row r="1010">
          <cell r="A1010" t="str">
            <v>BB126A</v>
          </cell>
        </row>
        <row r="1011">
          <cell r="A1011" t="str">
            <v>BB128</v>
          </cell>
        </row>
        <row r="1012">
          <cell r="A1012" t="str">
            <v>BB157</v>
          </cell>
        </row>
        <row r="1013">
          <cell r="A1013" t="str">
            <v>BB158</v>
          </cell>
        </row>
        <row r="1014">
          <cell r="A1014" t="str">
            <v>BB159</v>
          </cell>
        </row>
        <row r="1015">
          <cell r="A1015" t="str">
            <v>BB160</v>
          </cell>
        </row>
        <row r="1016">
          <cell r="A1016" t="str">
            <v>BB161</v>
          </cell>
        </row>
        <row r="1017">
          <cell r="A1017" t="str">
            <v>BB162</v>
          </cell>
        </row>
        <row r="1018">
          <cell r="A1018" t="str">
            <v>BB163</v>
          </cell>
        </row>
        <row r="1019">
          <cell r="A1019" t="str">
            <v>BB164</v>
          </cell>
        </row>
        <row r="1020">
          <cell r="A1020" t="str">
            <v>BB169</v>
          </cell>
        </row>
        <row r="1021">
          <cell r="A1021" t="str">
            <v>BB170</v>
          </cell>
        </row>
        <row r="1022">
          <cell r="A1022" t="str">
            <v>BB178</v>
          </cell>
        </row>
        <row r="1023">
          <cell r="A1023" t="str">
            <v>BB179</v>
          </cell>
        </row>
        <row r="1024">
          <cell r="A1024" t="str">
            <v>BB182</v>
          </cell>
        </row>
        <row r="1025">
          <cell r="A1025" t="str">
            <v>BB183</v>
          </cell>
        </row>
        <row r="1026">
          <cell r="A1026" t="str">
            <v>BB186</v>
          </cell>
        </row>
        <row r="1027">
          <cell r="A1027" t="str">
            <v>BB187</v>
          </cell>
        </row>
        <row r="1028">
          <cell r="A1028" t="str">
            <v>BB188</v>
          </cell>
        </row>
        <row r="1029">
          <cell r="A1029" t="str">
            <v>BB190</v>
          </cell>
        </row>
        <row r="1030">
          <cell r="A1030" t="str">
            <v>BB191</v>
          </cell>
        </row>
        <row r="1031">
          <cell r="A1031" t="str">
            <v>BB198</v>
          </cell>
        </row>
        <row r="1032">
          <cell r="A1032" t="str">
            <v>BB651</v>
          </cell>
        </row>
        <row r="1033">
          <cell r="A1033" t="str">
            <v>BB211</v>
          </cell>
        </row>
        <row r="1034">
          <cell r="A1034" t="str">
            <v>BB220</v>
          </cell>
        </row>
        <row r="1035">
          <cell r="A1035" t="str">
            <v>BB226</v>
          </cell>
        </row>
        <row r="1036">
          <cell r="A1036" t="str">
            <v>BB227</v>
          </cell>
        </row>
        <row r="1037">
          <cell r="A1037" t="str">
            <v>BB228</v>
          </cell>
        </row>
        <row r="1038">
          <cell r="A1038" t="str">
            <v>BB229</v>
          </cell>
        </row>
        <row r="1039">
          <cell r="A1039" t="str">
            <v>BB659</v>
          </cell>
        </row>
        <row r="1040">
          <cell r="A1040" t="str">
            <v>BB233</v>
          </cell>
        </row>
        <row r="1041">
          <cell r="A1041" t="str">
            <v>BB234</v>
          </cell>
        </row>
        <row r="1042">
          <cell r="A1042" t="str">
            <v>BB794</v>
          </cell>
        </row>
        <row r="1043">
          <cell r="A1043" t="str">
            <v>BB796</v>
          </cell>
        </row>
        <row r="1044">
          <cell r="A1044" t="str">
            <v>BB776</v>
          </cell>
        </row>
        <row r="1045">
          <cell r="A1045" t="str">
            <v>BB784</v>
          </cell>
        </row>
        <row r="1046">
          <cell r="A1046" t="str">
            <v>BB780</v>
          </cell>
        </row>
        <row r="1047">
          <cell r="A1047" t="str">
            <v>BB788</v>
          </cell>
        </row>
        <row r="1048">
          <cell r="A1048" t="str">
            <v>BB792</v>
          </cell>
        </row>
        <row r="1049">
          <cell r="A1049" t="str">
            <v>BB774</v>
          </cell>
        </row>
        <row r="1050">
          <cell r="A1050" t="str">
            <v>BB782</v>
          </cell>
        </row>
        <row r="1051">
          <cell r="A1051" t="str">
            <v>BB778</v>
          </cell>
        </row>
        <row r="1052">
          <cell r="A1052" t="str">
            <v>BB786</v>
          </cell>
        </row>
        <row r="1053">
          <cell r="A1053" t="str">
            <v>BB790</v>
          </cell>
        </row>
        <row r="1054">
          <cell r="A1054" t="str">
            <v>BB339</v>
          </cell>
        </row>
        <row r="1055">
          <cell r="A1055" t="str">
            <v>BB244</v>
          </cell>
        </row>
        <row r="1056">
          <cell r="A1056" t="str">
            <v>BB245</v>
          </cell>
        </row>
        <row r="1057">
          <cell r="A1057" t="str">
            <v>BB663</v>
          </cell>
        </row>
        <row r="1058">
          <cell r="A1058" t="str">
            <v>BB662</v>
          </cell>
        </row>
        <row r="1059">
          <cell r="A1059" t="str">
            <v>BB256</v>
          </cell>
        </row>
        <row r="1060">
          <cell r="A1060" t="str">
            <v>BB261</v>
          </cell>
        </row>
        <row r="1061">
          <cell r="A1061" t="str">
            <v>BB263</v>
          </cell>
        </row>
        <row r="1062">
          <cell r="A1062" t="str">
            <v>BB719</v>
          </cell>
        </row>
        <row r="1063">
          <cell r="A1063" t="str">
            <v>BB720</v>
          </cell>
        </row>
        <row r="1064">
          <cell r="A1064" t="str">
            <v>BB721</v>
          </cell>
        </row>
        <row r="1065">
          <cell r="A1065" t="str">
            <v>BB722</v>
          </cell>
        </row>
        <row r="1066">
          <cell r="A1066" t="str">
            <v>BB723</v>
          </cell>
        </row>
        <row r="1067">
          <cell r="A1067" t="str">
            <v>BB724</v>
          </cell>
        </row>
        <row r="1068">
          <cell r="A1068" t="str">
            <v>BB264</v>
          </cell>
        </row>
        <row r="1069">
          <cell r="A1069" t="str">
            <v>BB265</v>
          </cell>
        </row>
        <row r="1070">
          <cell r="A1070" t="str">
            <v>BB268</v>
          </cell>
        </row>
        <row r="1071">
          <cell r="A1071" t="str">
            <v>BB294</v>
          </cell>
        </row>
        <row r="1072">
          <cell r="A1072" t="str">
            <v>BB296</v>
          </cell>
        </row>
        <row r="1073">
          <cell r="A1073" t="str">
            <v>BB297</v>
          </cell>
        </row>
        <row r="1074">
          <cell r="A1074" t="str">
            <v>BB713</v>
          </cell>
        </row>
        <row r="1075">
          <cell r="A1075" t="str">
            <v>BB714</v>
          </cell>
        </row>
        <row r="1076">
          <cell r="A1076" t="str">
            <v>BB715</v>
          </cell>
        </row>
        <row r="1077">
          <cell r="A1077" t="str">
            <v>BB716</v>
          </cell>
        </row>
        <row r="1078">
          <cell r="A1078" t="str">
            <v>BB717</v>
          </cell>
        </row>
        <row r="1079">
          <cell r="A1079" t="str">
            <v>BB718</v>
          </cell>
        </row>
        <row r="1080">
          <cell r="A1080" t="str">
            <v>BB293</v>
          </cell>
        </row>
        <row r="1081">
          <cell r="A1081" t="str">
            <v>BB298</v>
          </cell>
        </row>
        <row r="1082">
          <cell r="A1082" t="str">
            <v>BB302</v>
          </cell>
        </row>
        <row r="1083">
          <cell r="A1083" t="str">
            <v>BB798</v>
          </cell>
        </row>
        <row r="1084">
          <cell r="A1084" t="str">
            <v>BB308</v>
          </cell>
        </row>
        <row r="1085">
          <cell r="A1085" t="str">
            <v>BB312</v>
          </cell>
        </row>
        <row r="1086">
          <cell r="A1086" t="str">
            <v>BB313</v>
          </cell>
        </row>
        <row r="1087">
          <cell r="A1087" t="str">
            <v>BB315</v>
          </cell>
        </row>
        <row r="1088">
          <cell r="A1088" t="str">
            <v>BB712</v>
          </cell>
        </row>
        <row r="1089">
          <cell r="A1089" t="str">
            <v>BB321</v>
          </cell>
        </row>
        <row r="1090">
          <cell r="A1090" t="str">
            <v>BB323</v>
          </cell>
        </row>
        <row r="1091">
          <cell r="A1091" t="str">
            <v>BB328</v>
          </cell>
        </row>
        <row r="1092">
          <cell r="A1092" t="str">
            <v>BB329</v>
          </cell>
        </row>
        <row r="1093">
          <cell r="A1093" t="str">
            <v>BB815</v>
          </cell>
        </row>
        <row r="1094">
          <cell r="A1094" t="str">
            <v>BB814</v>
          </cell>
        </row>
        <row r="1095">
          <cell r="A1095" t="str">
            <v>BB334</v>
          </cell>
        </row>
        <row r="1096">
          <cell r="A1096" t="str">
            <v>BB337</v>
          </cell>
        </row>
        <row r="1097">
          <cell r="A1097" t="str">
            <v>BB665</v>
          </cell>
        </row>
        <row r="1098">
          <cell r="A1098" t="str">
            <v>BB340</v>
          </cell>
        </row>
        <row r="1099">
          <cell r="A1099" t="str">
            <v>BB341</v>
          </cell>
        </row>
        <row r="1100">
          <cell r="A1100" t="str">
            <v>BB344</v>
          </cell>
        </row>
        <row r="1101">
          <cell r="A1101" t="str">
            <v>BB345</v>
          </cell>
        </row>
        <row r="1102">
          <cell r="A1102" t="str">
            <v>BB741</v>
          </cell>
        </row>
        <row r="1103">
          <cell r="A1103" t="str">
            <v>BB744</v>
          </cell>
        </row>
        <row r="1104">
          <cell r="A1104" t="str">
            <v>BB745</v>
          </cell>
        </row>
        <row r="1105">
          <cell r="A1105" t="str">
            <v>BB746</v>
          </cell>
        </row>
        <row r="1106">
          <cell r="A1106" t="str">
            <v>BB747</v>
          </cell>
        </row>
        <row r="1107">
          <cell r="A1107" t="str">
            <v>BB750</v>
          </cell>
        </row>
        <row r="1108">
          <cell r="A1108" t="str">
            <v>BB751</v>
          </cell>
        </row>
        <row r="1109">
          <cell r="A1109" t="str">
            <v>BB752</v>
          </cell>
        </row>
        <row r="1110">
          <cell r="A1110" t="str">
            <v>BB753</v>
          </cell>
        </row>
        <row r="1111">
          <cell r="A1111" t="str">
            <v>BB754</v>
          </cell>
        </row>
        <row r="1112">
          <cell r="A1112" t="str">
            <v>BB758</v>
          </cell>
        </row>
        <row r="1113">
          <cell r="A1113" t="str">
            <v>BB759</v>
          </cell>
        </row>
        <row r="1114">
          <cell r="A1114" t="str">
            <v>BB760</v>
          </cell>
        </row>
        <row r="1115">
          <cell r="A1115" t="str">
            <v>BB761</v>
          </cell>
        </row>
        <row r="1116">
          <cell r="A1116" t="str">
            <v>BB762</v>
          </cell>
        </row>
        <row r="1117">
          <cell r="A1117" t="str">
            <v>BB353</v>
          </cell>
        </row>
        <row r="1118">
          <cell r="A1118" t="str">
            <v>BB354</v>
          </cell>
        </row>
        <row r="1119">
          <cell r="A1119" t="str">
            <v>BB355</v>
          </cell>
        </row>
        <row r="1120">
          <cell r="A1120" t="str">
            <v>BB358</v>
          </cell>
        </row>
        <row r="1121">
          <cell r="A1121" t="str">
            <v>BB359</v>
          </cell>
        </row>
        <row r="1122">
          <cell r="A1122" t="str">
            <v>BB360</v>
          </cell>
        </row>
        <row r="1123">
          <cell r="A1123" t="str">
            <v>BB361</v>
          </cell>
        </row>
        <row r="1124">
          <cell r="A1124" t="str">
            <v>BB364</v>
          </cell>
        </row>
        <row r="1125">
          <cell r="A1125" t="str">
            <v>BB365</v>
          </cell>
        </row>
        <row r="1126">
          <cell r="A1126" t="str">
            <v>BB366</v>
          </cell>
        </row>
        <row r="1127">
          <cell r="A1127" t="str">
            <v>BB367</v>
          </cell>
        </row>
        <row r="1128">
          <cell r="A1128" t="str">
            <v>BB368</v>
          </cell>
        </row>
        <row r="1129">
          <cell r="A1129" t="str">
            <v>BB372</v>
          </cell>
        </row>
        <row r="1130">
          <cell r="A1130" t="str">
            <v>BB373</v>
          </cell>
        </row>
        <row r="1131">
          <cell r="A1131" t="str">
            <v>BB374</v>
          </cell>
        </row>
        <row r="1132">
          <cell r="A1132" t="str">
            <v>BB375</v>
          </cell>
        </row>
        <row r="1133">
          <cell r="A1133" t="str">
            <v>BB376</v>
          </cell>
        </row>
        <row r="1134">
          <cell r="A1134" t="str">
            <v>BB399</v>
          </cell>
        </row>
        <row r="1135">
          <cell r="A1135" t="str">
            <v>BB378</v>
          </cell>
        </row>
        <row r="1136">
          <cell r="A1136" t="str">
            <v>BB379</v>
          </cell>
        </row>
        <row r="1137">
          <cell r="A1137" t="str">
            <v>BB380</v>
          </cell>
        </row>
        <row r="1138">
          <cell r="A1138" t="str">
            <v>BB381</v>
          </cell>
        </row>
        <row r="1139">
          <cell r="A1139" t="str">
            <v>BB382</v>
          </cell>
        </row>
        <row r="1140">
          <cell r="A1140" t="str">
            <v>BB383</v>
          </cell>
        </row>
        <row r="1141">
          <cell r="A1141" t="str">
            <v>BB384</v>
          </cell>
        </row>
        <row r="1142">
          <cell r="A1142" t="str">
            <v>BB385</v>
          </cell>
        </row>
        <row r="1143">
          <cell r="A1143" t="str">
            <v>BB386</v>
          </cell>
        </row>
        <row r="1144">
          <cell r="A1144" t="str">
            <v>BB390</v>
          </cell>
        </row>
        <row r="1145">
          <cell r="A1145" t="str">
            <v>BB393</v>
          </cell>
        </row>
        <row r="1146">
          <cell r="A1146" t="str">
            <v>BB394</v>
          </cell>
        </row>
        <row r="1147">
          <cell r="A1147" t="str">
            <v>BB395</v>
          </cell>
        </row>
        <row r="1148">
          <cell r="A1148" t="str">
            <v>BB396</v>
          </cell>
        </row>
        <row r="1149">
          <cell r="A1149" t="str">
            <v>BB764</v>
          </cell>
        </row>
        <row r="1150">
          <cell r="A1150" t="str">
            <v>BB401</v>
          </cell>
        </row>
        <row r="1151">
          <cell r="A1151" t="str">
            <v>BB407</v>
          </cell>
        </row>
        <row r="1152">
          <cell r="A1152" t="str">
            <v>BB402</v>
          </cell>
        </row>
        <row r="1153">
          <cell r="A1153" t="str">
            <v>BB403</v>
          </cell>
        </row>
        <row r="1154">
          <cell r="A1154" t="str">
            <v>BB404</v>
          </cell>
        </row>
        <row r="1155">
          <cell r="A1155" t="str">
            <v>BB405</v>
          </cell>
        </row>
        <row r="1156">
          <cell r="A1156" t="str">
            <v>BB406</v>
          </cell>
        </row>
        <row r="1157">
          <cell r="A1157" t="str">
            <v>BB767</v>
          </cell>
        </row>
        <row r="1158">
          <cell r="A1158" t="str">
            <v>BB768</v>
          </cell>
        </row>
        <row r="1159">
          <cell r="A1159" t="str">
            <v>BB765</v>
          </cell>
        </row>
        <row r="1160">
          <cell r="A1160" t="str">
            <v>BB766</v>
          </cell>
        </row>
        <row r="1161">
          <cell r="A1161" t="str">
            <v>BB429</v>
          </cell>
        </row>
        <row r="1162">
          <cell r="A1162" t="str">
            <v>BB430</v>
          </cell>
        </row>
        <row r="1163">
          <cell r="A1163" t="str">
            <v>BB431</v>
          </cell>
        </row>
        <row r="1164">
          <cell r="A1164" t="str">
            <v>BB432</v>
          </cell>
        </row>
        <row r="1165">
          <cell r="A1165" t="str">
            <v>BB802</v>
          </cell>
        </row>
        <row r="1166">
          <cell r="A1166" t="str">
            <v>BB800</v>
          </cell>
        </row>
        <row r="1167">
          <cell r="A1167" t="str">
            <v>BB801</v>
          </cell>
        </row>
        <row r="1168">
          <cell r="A1168" t="str">
            <v>BB803</v>
          </cell>
        </row>
        <row r="1169">
          <cell r="A1169" t="str">
            <v>BB817</v>
          </cell>
        </row>
        <row r="1170">
          <cell r="A1170" t="str">
            <v>BB818</v>
          </cell>
        </row>
        <row r="1171">
          <cell r="A1171" t="str">
            <v>BB804</v>
          </cell>
        </row>
        <row r="1172">
          <cell r="A1172" t="str">
            <v>BB805</v>
          </cell>
        </row>
        <row r="1173">
          <cell r="A1173" t="str">
            <v>BB805A</v>
          </cell>
        </row>
        <row r="1174">
          <cell r="A1174" t="str">
            <v>BB704</v>
          </cell>
        </row>
        <row r="1175">
          <cell r="A1175" t="str">
            <v>BB705</v>
          </cell>
        </row>
        <row r="1176">
          <cell r="A1176" t="str">
            <v>BB706</v>
          </cell>
        </row>
        <row r="1177">
          <cell r="A1177" t="str">
            <v>BB707</v>
          </cell>
        </row>
        <row r="1178">
          <cell r="A1178" t="str">
            <v>BB708</v>
          </cell>
        </row>
        <row r="1179">
          <cell r="A1179" t="str">
            <v>BB709</v>
          </cell>
        </row>
        <row r="1180">
          <cell r="A1180" t="str">
            <v>BB443</v>
          </cell>
        </row>
        <row r="1181">
          <cell r="A1181" t="str">
            <v>BB711</v>
          </cell>
        </row>
        <row r="1182">
          <cell r="A1182" t="str">
            <v>BB452</v>
          </cell>
        </row>
        <row r="1183">
          <cell r="A1183" t="str">
            <v>BB453</v>
          </cell>
        </row>
        <row r="1184">
          <cell r="A1184" t="str">
            <v>BB455</v>
          </cell>
        </row>
        <row r="1185">
          <cell r="A1185" t="str">
            <v>BB459</v>
          </cell>
        </row>
        <row r="1186">
          <cell r="A1186" t="str">
            <v>BB461</v>
          </cell>
        </row>
        <row r="1187">
          <cell r="A1187" t="str">
            <v>BB462</v>
          </cell>
        </row>
        <row r="1188">
          <cell r="A1188" t="str">
            <v>BB710</v>
          </cell>
        </row>
        <row r="1189">
          <cell r="A1189" t="str">
            <v>BB465</v>
          </cell>
        </row>
        <row r="1190">
          <cell r="A1190" t="str">
            <v>BB468</v>
          </cell>
        </row>
        <row r="1191">
          <cell r="A1191" t="str">
            <v>BB480</v>
          </cell>
        </row>
        <row r="1192">
          <cell r="A1192" t="str">
            <v>BB812</v>
          </cell>
        </row>
        <row r="1193">
          <cell r="A1193" t="str">
            <v>BB485</v>
          </cell>
        </row>
        <row r="1194">
          <cell r="A1194" t="str">
            <v>BB487</v>
          </cell>
        </row>
        <row r="1195">
          <cell r="A1195" t="str">
            <v>BB486</v>
          </cell>
        </row>
        <row r="1196">
          <cell r="A1196" t="str">
            <v>BB488</v>
          </cell>
        </row>
        <row r="1197">
          <cell r="A1197" t="str">
            <v>BB489</v>
          </cell>
        </row>
        <row r="1198">
          <cell r="A1198" t="str">
            <v>BB490</v>
          </cell>
        </row>
        <row r="1199">
          <cell r="A1199" t="str">
            <v>BB491</v>
          </cell>
        </row>
        <row r="1200">
          <cell r="A1200" t="str">
            <v>BB493</v>
          </cell>
        </row>
        <row r="1201">
          <cell r="A1201" t="str">
            <v>BB494</v>
          </cell>
        </row>
        <row r="1202">
          <cell r="A1202" t="str">
            <v>BB492</v>
          </cell>
        </row>
        <row r="1203">
          <cell r="A1203" t="str">
            <v>BB650</v>
          </cell>
        </row>
        <row r="1204">
          <cell r="A1204" t="str">
            <v>BB827</v>
          </cell>
        </row>
        <row r="1205">
          <cell r="A1205" t="str">
            <v>BB822</v>
          </cell>
        </row>
        <row r="1206">
          <cell r="A1206" t="str">
            <v>BB820</v>
          </cell>
        </row>
        <row r="1207">
          <cell r="A1207" t="str">
            <v>BB821</v>
          </cell>
        </row>
        <row r="1208">
          <cell r="A1208" t="str">
            <v>BB518</v>
          </cell>
        </row>
        <row r="1209">
          <cell r="A1209" t="str">
            <v>BB523</v>
          </cell>
        </row>
        <row r="1210">
          <cell r="A1210" t="str">
            <v>BB533</v>
          </cell>
        </row>
        <row r="1211">
          <cell r="A1211" t="str">
            <v>BB737</v>
          </cell>
        </row>
        <row r="1212">
          <cell r="A1212" t="str">
            <v>BB825</v>
          </cell>
        </row>
        <row r="1213">
          <cell r="A1213" t="str">
            <v>BB826</v>
          </cell>
        </row>
        <row r="1214">
          <cell r="A1214" t="str">
            <v>BB823</v>
          </cell>
        </row>
        <row r="1215">
          <cell r="A1215" t="str">
            <v>BB824</v>
          </cell>
        </row>
        <row r="1216">
          <cell r="A1216" t="str">
            <v>BB738</v>
          </cell>
        </row>
        <row r="1217">
          <cell r="A1217" t="str">
            <v>BB537</v>
          </cell>
        </row>
        <row r="1218">
          <cell r="A1218" t="str">
            <v>BB540</v>
          </cell>
        </row>
        <row r="1219">
          <cell r="A1219" t="str">
            <v>BB541</v>
          </cell>
        </row>
        <row r="1220">
          <cell r="A1220" t="str">
            <v>BB542</v>
          </cell>
        </row>
        <row r="1221">
          <cell r="A1221" t="str">
            <v>BB543</v>
          </cell>
        </row>
        <row r="1222">
          <cell r="A1222" t="str">
            <v>BB544</v>
          </cell>
        </row>
        <row r="1223">
          <cell r="A1223" t="str">
            <v>BB546</v>
          </cell>
        </row>
        <row r="1224">
          <cell r="A1224" t="str">
            <v>BB547</v>
          </cell>
        </row>
        <row r="1225">
          <cell r="A1225" t="str">
            <v>BB548</v>
          </cell>
        </row>
        <row r="1226">
          <cell r="A1226" t="str">
            <v>BB549</v>
          </cell>
        </row>
        <row r="1227">
          <cell r="A1227" t="str">
            <v>BB550</v>
          </cell>
        </row>
        <row r="1228">
          <cell r="A1228" t="str">
            <v>BB551</v>
          </cell>
        </row>
        <row r="1229">
          <cell r="A1229" t="str">
            <v>BB552</v>
          </cell>
        </row>
        <row r="1230">
          <cell r="A1230" t="str">
            <v>BB553</v>
          </cell>
        </row>
        <row r="1231">
          <cell r="A1231" t="str">
            <v>BB740</v>
          </cell>
        </row>
        <row r="1232">
          <cell r="A1232" t="str">
            <v>BB739</v>
          </cell>
        </row>
        <row r="1233">
          <cell r="A1233" t="str">
            <v>BB554</v>
          </cell>
        </row>
        <row r="1234">
          <cell r="A1234" t="str">
            <v>BB556</v>
          </cell>
        </row>
        <row r="1235">
          <cell r="A1235" t="str">
            <v>BB731</v>
          </cell>
        </row>
        <row r="1236">
          <cell r="A1236" t="str">
            <v>BB732</v>
          </cell>
        </row>
        <row r="1237">
          <cell r="A1237" t="str">
            <v>BB733</v>
          </cell>
        </row>
        <row r="1238">
          <cell r="A1238" t="str">
            <v>BB734</v>
          </cell>
        </row>
        <row r="1239">
          <cell r="A1239" t="str">
            <v>BB735</v>
          </cell>
        </row>
        <row r="1240">
          <cell r="A1240" t="str">
            <v>BB736</v>
          </cell>
        </row>
        <row r="1241">
          <cell r="A1241" t="str">
            <v>BB725</v>
          </cell>
        </row>
        <row r="1242">
          <cell r="A1242" t="str">
            <v>BB726</v>
          </cell>
        </row>
        <row r="1243">
          <cell r="A1243" t="str">
            <v>BB727</v>
          </cell>
        </row>
        <row r="1244">
          <cell r="A1244" t="str">
            <v>BB728</v>
          </cell>
        </row>
        <row r="1245">
          <cell r="A1245" t="str">
            <v>BB729</v>
          </cell>
        </row>
        <row r="1246">
          <cell r="A1246" t="str">
            <v>BB730</v>
          </cell>
        </row>
        <row r="1247">
          <cell r="A1247" t="str">
            <v>BB666</v>
          </cell>
        </row>
        <row r="1248">
          <cell r="A1248" t="str">
            <v>BB816</v>
          </cell>
        </row>
        <row r="1249">
          <cell r="A1249" t="str">
            <v>BB657</v>
          </cell>
        </row>
        <row r="1250">
          <cell r="A1250" t="str">
            <v>BB654</v>
          </cell>
        </row>
        <row r="1251">
          <cell r="A1251" t="str">
            <v>BB652</v>
          </cell>
        </row>
        <row r="1252">
          <cell r="A1252" t="str">
            <v>BB660</v>
          </cell>
        </row>
        <row r="1253">
          <cell r="A1253" t="str">
            <v>BB567</v>
          </cell>
        </row>
        <row r="1254">
          <cell r="A1254" t="str">
            <v>BB568</v>
          </cell>
        </row>
        <row r="1255">
          <cell r="A1255" t="str">
            <v>BB570</v>
          </cell>
        </row>
        <row r="1256">
          <cell r="A1256" t="str">
            <v>BB571</v>
          </cell>
        </row>
        <row r="1257">
          <cell r="A1257" t="str">
            <v>BB775</v>
          </cell>
        </row>
        <row r="1258">
          <cell r="A1258" t="str">
            <v>BB783</v>
          </cell>
        </row>
        <row r="1259">
          <cell r="A1259" t="str">
            <v>BB779</v>
          </cell>
        </row>
        <row r="1260">
          <cell r="A1260" t="str">
            <v>BB787</v>
          </cell>
        </row>
        <row r="1261">
          <cell r="A1261" t="str">
            <v>BB791</v>
          </cell>
        </row>
        <row r="1262">
          <cell r="A1262" t="str">
            <v>BB773</v>
          </cell>
        </row>
        <row r="1263">
          <cell r="A1263" t="str">
            <v>BB781</v>
          </cell>
        </row>
        <row r="1264">
          <cell r="A1264" t="str">
            <v>BB777</v>
          </cell>
        </row>
        <row r="1265">
          <cell r="A1265" t="str">
            <v>BB785</v>
          </cell>
        </row>
        <row r="1266">
          <cell r="A1266" t="str">
            <v>BB789</v>
          </cell>
        </row>
        <row r="1267">
          <cell r="A1267" t="str">
            <v>BB793</v>
          </cell>
        </row>
        <row r="1268">
          <cell r="A1268" t="str">
            <v>BB795</v>
          </cell>
        </row>
        <row r="1269">
          <cell r="A1269" t="str">
            <v>BB580</v>
          </cell>
        </row>
        <row r="1270">
          <cell r="A1270" t="str">
            <v>BB581</v>
          </cell>
        </row>
        <row r="1271">
          <cell r="A1271" t="str">
            <v>BB582</v>
          </cell>
        </row>
        <row r="1272">
          <cell r="A1272" t="str">
            <v>BB583</v>
          </cell>
        </row>
        <row r="1273">
          <cell r="A1273" t="str">
            <v>BB584</v>
          </cell>
        </row>
        <row r="1274">
          <cell r="A1274" t="str">
            <v>BB587</v>
          </cell>
        </row>
        <row r="1275">
          <cell r="A1275" t="str">
            <v>BB586</v>
          </cell>
        </row>
        <row r="1276">
          <cell r="A1276" t="str">
            <v>BB588</v>
          </cell>
        </row>
        <row r="1277">
          <cell r="A1277" t="str">
            <v>BB589</v>
          </cell>
        </row>
        <row r="1278">
          <cell r="A1278" t="str">
            <v>BB590</v>
          </cell>
        </row>
        <row r="1279">
          <cell r="A1279" t="str">
            <v>BB591</v>
          </cell>
        </row>
        <row r="1280">
          <cell r="A1280" t="str">
            <v>BB592</v>
          </cell>
        </row>
        <row r="1281">
          <cell r="A1281" t="str">
            <v>BB596</v>
          </cell>
        </row>
        <row r="1282">
          <cell r="A1282" t="str">
            <v>BB597</v>
          </cell>
        </row>
        <row r="1283">
          <cell r="A1283" t="str">
            <v>BB598</v>
          </cell>
        </row>
        <row r="1284">
          <cell r="A1284" t="str">
            <v>BB599</v>
          </cell>
        </row>
        <row r="1285">
          <cell r="A1285" t="str">
            <v>BB600</v>
          </cell>
        </row>
        <row r="1286">
          <cell r="A1286" t="str">
            <v>BB601</v>
          </cell>
        </row>
        <row r="1287">
          <cell r="A1287" t="str">
            <v>BB603</v>
          </cell>
        </row>
        <row r="1288">
          <cell r="A1288" t="str">
            <v>BB605</v>
          </cell>
        </row>
        <row r="1289">
          <cell r="A1289" t="str">
            <v>BB606</v>
          </cell>
        </row>
        <row r="1290">
          <cell r="A1290" t="str">
            <v>BB607</v>
          </cell>
        </row>
        <row r="1291">
          <cell r="A1291" t="str">
            <v>BB608</v>
          </cell>
        </row>
        <row r="1292">
          <cell r="A1292" t="str">
            <v>BB609</v>
          </cell>
        </row>
        <row r="1293">
          <cell r="A1293" t="str">
            <v>BB610</v>
          </cell>
        </row>
        <row r="1294">
          <cell r="A1294" t="str">
            <v>BB611</v>
          </cell>
        </row>
        <row r="1295">
          <cell r="A1295" t="str">
            <v>BB613</v>
          </cell>
        </row>
        <row r="1296">
          <cell r="A1296" t="str">
            <v>BB614</v>
          </cell>
        </row>
        <row r="1297">
          <cell r="A1297" t="str">
            <v>BB615</v>
          </cell>
        </row>
        <row r="1298">
          <cell r="A1298" t="str">
            <v>BB616</v>
          </cell>
        </row>
        <row r="1299">
          <cell r="A1299" t="str">
            <v>BB629</v>
          </cell>
        </row>
        <row r="1300">
          <cell r="A1300" t="str">
            <v>BB630</v>
          </cell>
        </row>
        <row r="1301">
          <cell r="A1301" t="str">
            <v>BB626</v>
          </cell>
        </row>
        <row r="1302">
          <cell r="A1302" t="str">
            <v>BB627</v>
          </cell>
        </row>
        <row r="1303">
          <cell r="A1303" t="str">
            <v>BB703</v>
          </cell>
        </row>
        <row r="1304">
          <cell r="A1304" t="str">
            <v>BB635</v>
          </cell>
        </row>
        <row r="1305">
          <cell r="A1305" t="str">
            <v>BB661</v>
          </cell>
        </row>
        <row r="1306">
          <cell r="A1306" t="str">
            <v>BB658</v>
          </cell>
        </row>
        <row r="1307">
          <cell r="A1307" t="str">
            <v>BB655</v>
          </cell>
        </row>
        <row r="1308">
          <cell r="A1308" t="str">
            <v>BB653</v>
          </cell>
        </row>
        <row r="1309">
          <cell r="A1309" t="str">
            <v>BB640</v>
          </cell>
        </row>
        <row r="1310">
          <cell r="A1310" t="str">
            <v>BB641</v>
          </cell>
        </row>
        <row r="1311">
          <cell r="A1311" t="str">
            <v>BB799</v>
          </cell>
        </row>
        <row r="1312">
          <cell r="A1312" t="str">
            <v>BB797</v>
          </cell>
        </row>
        <row r="1313">
          <cell r="A1313" t="str">
            <v>BB647</v>
          </cell>
        </row>
        <row r="1314">
          <cell r="A1314" t="str">
            <v>BB648</v>
          </cell>
        </row>
        <row r="1315">
          <cell r="A1315" t="str">
            <v>BB02</v>
          </cell>
        </row>
        <row r="1316">
          <cell r="A1316" t="str">
            <v>BB06</v>
          </cell>
        </row>
        <row r="1317">
          <cell r="A1317" t="str">
            <v>BB07</v>
          </cell>
        </row>
        <row r="1318">
          <cell r="A1318" t="str">
            <v>BB08</v>
          </cell>
        </row>
        <row r="1319">
          <cell r="A1319" t="str">
            <v>BB10</v>
          </cell>
        </row>
        <row r="1320">
          <cell r="A1320" t="str">
            <v>BB100</v>
          </cell>
        </row>
        <row r="1321">
          <cell r="A1321" t="str">
            <v>BB101</v>
          </cell>
        </row>
        <row r="1322">
          <cell r="A1322" t="str">
            <v>BB102</v>
          </cell>
        </row>
        <row r="1323">
          <cell r="A1323" t="str">
            <v>BB103</v>
          </cell>
        </row>
        <row r="1324">
          <cell r="A1324" t="str">
            <v>BB104</v>
          </cell>
        </row>
        <row r="1325">
          <cell r="A1325" t="str">
            <v>BB105</v>
          </cell>
        </row>
        <row r="1326">
          <cell r="A1326" t="str">
            <v>BB106</v>
          </cell>
        </row>
        <row r="1327">
          <cell r="A1327" t="str">
            <v>BB107</v>
          </cell>
        </row>
        <row r="1328">
          <cell r="A1328" t="str">
            <v>BB108</v>
          </cell>
        </row>
        <row r="1329">
          <cell r="A1329" t="str">
            <v>BB109</v>
          </cell>
        </row>
        <row r="1330">
          <cell r="A1330" t="str">
            <v>BB110</v>
          </cell>
        </row>
        <row r="1331">
          <cell r="A1331" t="str">
            <v>BB111</v>
          </cell>
        </row>
        <row r="1332">
          <cell r="A1332" t="str">
            <v>BB112</v>
          </cell>
        </row>
        <row r="1333">
          <cell r="A1333" t="str">
            <v>BB113</v>
          </cell>
        </row>
        <row r="1334">
          <cell r="A1334" t="str">
            <v>BB115</v>
          </cell>
        </row>
        <row r="1335">
          <cell r="A1335" t="str">
            <v>BB116</v>
          </cell>
        </row>
        <row r="1336">
          <cell r="A1336" t="str">
            <v>BB118</v>
          </cell>
        </row>
        <row r="1337">
          <cell r="A1337" t="str">
            <v>BB119</v>
          </cell>
        </row>
        <row r="1338">
          <cell r="A1338" t="str">
            <v>BB12</v>
          </cell>
        </row>
        <row r="1339">
          <cell r="A1339" t="str">
            <v>BB120</v>
          </cell>
        </row>
        <row r="1340">
          <cell r="A1340" t="str">
            <v>BB121</v>
          </cell>
        </row>
        <row r="1341">
          <cell r="A1341" t="str">
            <v>BB122</v>
          </cell>
        </row>
        <row r="1342">
          <cell r="A1342" t="str">
            <v>BB123</v>
          </cell>
        </row>
        <row r="1343">
          <cell r="A1343" t="str">
            <v>BB124</v>
          </cell>
        </row>
        <row r="1344">
          <cell r="A1344" t="str">
            <v>BB125</v>
          </cell>
        </row>
        <row r="1345">
          <cell r="A1345" t="str">
            <v>BB127</v>
          </cell>
        </row>
        <row r="1346">
          <cell r="A1346" t="str">
            <v>BB129</v>
          </cell>
        </row>
        <row r="1347">
          <cell r="A1347" t="str">
            <v>BB13</v>
          </cell>
        </row>
        <row r="1348">
          <cell r="A1348" t="str">
            <v>BB130</v>
          </cell>
        </row>
        <row r="1349">
          <cell r="A1349" t="str">
            <v>BB131</v>
          </cell>
        </row>
        <row r="1350">
          <cell r="A1350" t="str">
            <v>BB132</v>
          </cell>
        </row>
        <row r="1351">
          <cell r="A1351" t="str">
            <v>BB133</v>
          </cell>
        </row>
        <row r="1352">
          <cell r="A1352" t="str">
            <v>BB134</v>
          </cell>
        </row>
        <row r="1353">
          <cell r="A1353" t="str">
            <v>BB135</v>
          </cell>
        </row>
        <row r="1354">
          <cell r="A1354" t="str">
            <v>BB136</v>
          </cell>
        </row>
        <row r="1355">
          <cell r="A1355" t="str">
            <v>BB137</v>
          </cell>
        </row>
        <row r="1356">
          <cell r="A1356" t="str">
            <v>BB138</v>
          </cell>
        </row>
        <row r="1357">
          <cell r="A1357" t="str">
            <v>BB139</v>
          </cell>
        </row>
        <row r="1358">
          <cell r="A1358" t="str">
            <v>BB14</v>
          </cell>
        </row>
        <row r="1359">
          <cell r="A1359" t="str">
            <v>BB140</v>
          </cell>
        </row>
        <row r="1360">
          <cell r="A1360" t="str">
            <v>BB141</v>
          </cell>
        </row>
        <row r="1361">
          <cell r="A1361" t="str">
            <v>BB142</v>
          </cell>
        </row>
        <row r="1362">
          <cell r="A1362" t="str">
            <v>BB143</v>
          </cell>
        </row>
        <row r="1363">
          <cell r="A1363" t="str">
            <v>BB144</v>
          </cell>
        </row>
        <row r="1364">
          <cell r="A1364" t="str">
            <v>BB145</v>
          </cell>
        </row>
        <row r="1365">
          <cell r="A1365" t="str">
            <v>BB146</v>
          </cell>
        </row>
        <row r="1366">
          <cell r="A1366" t="str">
            <v>BB147</v>
          </cell>
        </row>
        <row r="1367">
          <cell r="A1367" t="str">
            <v>BB148</v>
          </cell>
        </row>
        <row r="1368">
          <cell r="A1368" t="str">
            <v>BB149</v>
          </cell>
        </row>
        <row r="1369">
          <cell r="A1369" t="str">
            <v>BB15</v>
          </cell>
        </row>
        <row r="1370">
          <cell r="A1370" t="str">
            <v>BB150</v>
          </cell>
        </row>
        <row r="1371">
          <cell r="A1371" t="str">
            <v>BB151</v>
          </cell>
        </row>
        <row r="1372">
          <cell r="A1372" t="str">
            <v>BB152</v>
          </cell>
        </row>
        <row r="1373">
          <cell r="A1373" t="str">
            <v>BB153</v>
          </cell>
        </row>
        <row r="1374">
          <cell r="A1374" t="str">
            <v>BB154</v>
          </cell>
        </row>
        <row r="1375">
          <cell r="A1375" t="str">
            <v>BB155</v>
          </cell>
        </row>
        <row r="1376">
          <cell r="A1376" t="str">
            <v>BB156</v>
          </cell>
        </row>
        <row r="1377">
          <cell r="A1377" t="str">
            <v>BB16</v>
          </cell>
        </row>
        <row r="1378">
          <cell r="A1378" t="str">
            <v>BB165</v>
          </cell>
        </row>
        <row r="1379">
          <cell r="A1379" t="str">
            <v>BB166</v>
          </cell>
        </row>
        <row r="1380">
          <cell r="A1380" t="str">
            <v>BB167</v>
          </cell>
        </row>
        <row r="1381">
          <cell r="A1381" t="str">
            <v>BB168</v>
          </cell>
        </row>
        <row r="1382">
          <cell r="A1382" t="str">
            <v>BB171</v>
          </cell>
        </row>
        <row r="1383">
          <cell r="A1383" t="str">
            <v>BB172</v>
          </cell>
        </row>
        <row r="1384">
          <cell r="A1384" t="str">
            <v>BB173</v>
          </cell>
        </row>
        <row r="1385">
          <cell r="A1385" t="str">
            <v>BB174</v>
          </cell>
        </row>
        <row r="1386">
          <cell r="A1386" t="str">
            <v>BB175</v>
          </cell>
        </row>
        <row r="1387">
          <cell r="A1387" t="str">
            <v>BB176</v>
          </cell>
        </row>
        <row r="1388">
          <cell r="A1388" t="str">
            <v>BB177</v>
          </cell>
        </row>
        <row r="1389">
          <cell r="A1389" t="str">
            <v>BB18</v>
          </cell>
        </row>
        <row r="1390">
          <cell r="A1390" t="str">
            <v>BB180</v>
          </cell>
        </row>
        <row r="1391">
          <cell r="A1391" t="str">
            <v>BB181</v>
          </cell>
        </row>
        <row r="1392">
          <cell r="A1392" t="str">
            <v>BB184</v>
          </cell>
        </row>
        <row r="1393">
          <cell r="A1393" t="str">
            <v>BB185</v>
          </cell>
        </row>
        <row r="1394">
          <cell r="A1394" t="str">
            <v>BB189</v>
          </cell>
        </row>
        <row r="1395">
          <cell r="A1395" t="str">
            <v>BB19</v>
          </cell>
        </row>
        <row r="1396">
          <cell r="A1396" t="str">
            <v>BB192</v>
          </cell>
        </row>
        <row r="1397">
          <cell r="A1397" t="str">
            <v>BB193</v>
          </cell>
        </row>
        <row r="1398">
          <cell r="A1398" t="str">
            <v>BB194</v>
          </cell>
        </row>
        <row r="1399">
          <cell r="A1399" t="str">
            <v>BB195</v>
          </cell>
        </row>
        <row r="1400">
          <cell r="A1400" t="str">
            <v>BB196</v>
          </cell>
        </row>
        <row r="1401">
          <cell r="A1401" t="str">
            <v>BB197</v>
          </cell>
        </row>
        <row r="1402">
          <cell r="A1402" t="str">
            <v>BB199</v>
          </cell>
        </row>
        <row r="1403">
          <cell r="A1403" t="str">
            <v>BB20</v>
          </cell>
        </row>
        <row r="1404">
          <cell r="A1404" t="str">
            <v>BB200</v>
          </cell>
        </row>
        <row r="1405">
          <cell r="A1405" t="str">
            <v>BB201</v>
          </cell>
        </row>
        <row r="1406">
          <cell r="A1406" t="str">
            <v>BB202</v>
          </cell>
        </row>
        <row r="1407">
          <cell r="A1407" t="str">
            <v>BB203</v>
          </cell>
        </row>
        <row r="1408">
          <cell r="A1408" t="str">
            <v>BB204</v>
          </cell>
        </row>
        <row r="1409">
          <cell r="A1409" t="str">
            <v>BB205</v>
          </cell>
        </row>
        <row r="1410">
          <cell r="A1410" t="str">
            <v>BB206</v>
          </cell>
        </row>
        <row r="1411">
          <cell r="A1411" t="str">
            <v>BB207</v>
          </cell>
        </row>
        <row r="1412">
          <cell r="A1412" t="str">
            <v>BB208</v>
          </cell>
        </row>
        <row r="1413">
          <cell r="A1413" t="str">
            <v>BB209</v>
          </cell>
        </row>
        <row r="1414">
          <cell r="A1414" t="str">
            <v>BB21</v>
          </cell>
        </row>
        <row r="1415">
          <cell r="A1415" t="str">
            <v>BB210</v>
          </cell>
        </row>
        <row r="1416">
          <cell r="A1416" t="str">
            <v>BB212</v>
          </cell>
        </row>
        <row r="1417">
          <cell r="A1417" t="str">
            <v>BB213</v>
          </cell>
        </row>
        <row r="1418">
          <cell r="A1418" t="str">
            <v>BB214</v>
          </cell>
        </row>
        <row r="1419">
          <cell r="A1419" t="str">
            <v>BB215</v>
          </cell>
        </row>
        <row r="1420">
          <cell r="A1420" t="str">
            <v>BB216</v>
          </cell>
        </row>
        <row r="1421">
          <cell r="A1421" t="str">
            <v>BB217</v>
          </cell>
        </row>
        <row r="1422">
          <cell r="A1422" t="str">
            <v>BB218</v>
          </cell>
        </row>
        <row r="1423">
          <cell r="A1423" t="str">
            <v>BB219</v>
          </cell>
        </row>
        <row r="1424">
          <cell r="A1424" t="str">
            <v>BB22</v>
          </cell>
        </row>
        <row r="1425">
          <cell r="A1425" t="str">
            <v>BB221</v>
          </cell>
        </row>
        <row r="1426">
          <cell r="A1426" t="str">
            <v>BB222</v>
          </cell>
        </row>
        <row r="1427">
          <cell r="A1427" t="str">
            <v>BB223</v>
          </cell>
        </row>
        <row r="1428">
          <cell r="A1428" t="str">
            <v>BB224</v>
          </cell>
        </row>
        <row r="1429">
          <cell r="A1429" t="str">
            <v>BB225</v>
          </cell>
        </row>
        <row r="1430">
          <cell r="A1430" t="str">
            <v>BB23</v>
          </cell>
        </row>
        <row r="1431">
          <cell r="A1431" t="str">
            <v>BB230</v>
          </cell>
        </row>
        <row r="1432">
          <cell r="A1432" t="str">
            <v>BB231</v>
          </cell>
        </row>
        <row r="1433">
          <cell r="A1433" t="str">
            <v>BB232</v>
          </cell>
        </row>
        <row r="1434">
          <cell r="A1434" t="str">
            <v>BB235</v>
          </cell>
        </row>
        <row r="1435">
          <cell r="A1435" t="str">
            <v>BB236</v>
          </cell>
        </row>
        <row r="1436">
          <cell r="A1436" t="str">
            <v>BB237</v>
          </cell>
        </row>
        <row r="1437">
          <cell r="A1437" t="str">
            <v>BB238</v>
          </cell>
        </row>
        <row r="1438">
          <cell r="A1438" t="str">
            <v>BB239</v>
          </cell>
        </row>
        <row r="1439">
          <cell r="A1439" t="str">
            <v>BB24</v>
          </cell>
        </row>
        <row r="1440">
          <cell r="A1440" t="str">
            <v>BB240</v>
          </cell>
        </row>
        <row r="1441">
          <cell r="A1441" t="str">
            <v>BB241</v>
          </cell>
        </row>
        <row r="1442">
          <cell r="A1442" t="str">
            <v>BB242</v>
          </cell>
        </row>
        <row r="1443">
          <cell r="A1443" t="str">
            <v>BB243</v>
          </cell>
        </row>
        <row r="1444">
          <cell r="A1444" t="str">
            <v>BB246</v>
          </cell>
        </row>
        <row r="1445">
          <cell r="A1445" t="str">
            <v>BB247</v>
          </cell>
        </row>
        <row r="1446">
          <cell r="A1446" t="str">
            <v>BB248</v>
          </cell>
        </row>
        <row r="1447">
          <cell r="A1447" t="str">
            <v>BB249</v>
          </cell>
        </row>
        <row r="1448">
          <cell r="A1448" t="str">
            <v>BB25</v>
          </cell>
        </row>
        <row r="1449">
          <cell r="A1449" t="str">
            <v>BB250</v>
          </cell>
        </row>
        <row r="1450">
          <cell r="A1450" t="str">
            <v>BB251</v>
          </cell>
        </row>
        <row r="1451">
          <cell r="A1451" t="str">
            <v>BB252</v>
          </cell>
        </row>
        <row r="1452">
          <cell r="A1452" t="str">
            <v>BB253</v>
          </cell>
        </row>
        <row r="1453">
          <cell r="A1453" t="str">
            <v>BB254</v>
          </cell>
        </row>
        <row r="1454">
          <cell r="A1454" t="str">
            <v>BB255</v>
          </cell>
        </row>
        <row r="1455">
          <cell r="A1455" t="str">
            <v>BB257</v>
          </cell>
        </row>
        <row r="1456">
          <cell r="A1456" t="str">
            <v>BB258</v>
          </cell>
        </row>
        <row r="1457">
          <cell r="A1457" t="str">
            <v>BB259</v>
          </cell>
        </row>
        <row r="1458">
          <cell r="A1458" t="str">
            <v>BB26</v>
          </cell>
        </row>
        <row r="1459">
          <cell r="A1459" t="str">
            <v>BB260</v>
          </cell>
        </row>
        <row r="1460">
          <cell r="A1460" t="str">
            <v>BB262</v>
          </cell>
        </row>
        <row r="1461">
          <cell r="A1461" t="str">
            <v>BB266</v>
          </cell>
        </row>
        <row r="1462">
          <cell r="A1462" t="str">
            <v>BB267</v>
          </cell>
        </row>
        <row r="1463">
          <cell r="A1463" t="str">
            <v>BB269</v>
          </cell>
        </row>
        <row r="1464">
          <cell r="A1464" t="str">
            <v>BB27</v>
          </cell>
        </row>
        <row r="1465">
          <cell r="A1465" t="str">
            <v>BB270</v>
          </cell>
        </row>
        <row r="1466">
          <cell r="A1466" t="str">
            <v>BB271</v>
          </cell>
        </row>
        <row r="1467">
          <cell r="A1467" t="str">
            <v>BB272</v>
          </cell>
        </row>
        <row r="1468">
          <cell r="A1468" t="str">
            <v>BB273</v>
          </cell>
        </row>
        <row r="1469">
          <cell r="A1469" t="str">
            <v>BB274</v>
          </cell>
        </row>
        <row r="1470">
          <cell r="A1470" t="str">
            <v>BB275</v>
          </cell>
        </row>
        <row r="1471">
          <cell r="A1471" t="str">
            <v>BB276</v>
          </cell>
        </row>
        <row r="1472">
          <cell r="A1472" t="str">
            <v>BB277</v>
          </cell>
        </row>
        <row r="1473">
          <cell r="A1473" t="str">
            <v>BB278</v>
          </cell>
        </row>
        <row r="1474">
          <cell r="A1474" t="str">
            <v>BB279</v>
          </cell>
        </row>
        <row r="1475">
          <cell r="A1475" t="str">
            <v>BB28</v>
          </cell>
        </row>
        <row r="1476">
          <cell r="A1476" t="str">
            <v>BB280</v>
          </cell>
        </row>
        <row r="1477">
          <cell r="A1477" t="str">
            <v>BB281</v>
          </cell>
        </row>
        <row r="1478">
          <cell r="A1478" t="str">
            <v>BB282</v>
          </cell>
        </row>
        <row r="1479">
          <cell r="A1479" t="str">
            <v>BB283</v>
          </cell>
        </row>
        <row r="1480">
          <cell r="A1480" t="str">
            <v>BB284</v>
          </cell>
        </row>
        <row r="1481">
          <cell r="A1481" t="str">
            <v>BB285</v>
          </cell>
        </row>
        <row r="1482">
          <cell r="A1482" t="str">
            <v>BB286</v>
          </cell>
        </row>
        <row r="1483">
          <cell r="A1483" t="str">
            <v>BB287</v>
          </cell>
        </row>
        <row r="1484">
          <cell r="A1484" t="str">
            <v>BB288</v>
          </cell>
        </row>
        <row r="1485">
          <cell r="A1485" t="str">
            <v>BB289</v>
          </cell>
        </row>
        <row r="1486">
          <cell r="A1486" t="str">
            <v>BB290</v>
          </cell>
        </row>
        <row r="1487">
          <cell r="A1487" t="str">
            <v>BB291</v>
          </cell>
        </row>
        <row r="1488">
          <cell r="A1488" t="str">
            <v>BB292</v>
          </cell>
        </row>
        <row r="1489">
          <cell r="A1489" t="str">
            <v>BB295</v>
          </cell>
        </row>
        <row r="1490">
          <cell r="A1490" t="str">
            <v>BB299</v>
          </cell>
        </row>
        <row r="1491">
          <cell r="A1491" t="str">
            <v>BB30</v>
          </cell>
        </row>
        <row r="1492">
          <cell r="A1492" t="str">
            <v>BB300</v>
          </cell>
        </row>
        <row r="1493">
          <cell r="A1493" t="str">
            <v>BB301</v>
          </cell>
        </row>
        <row r="1494">
          <cell r="A1494" t="str">
            <v>BB303</v>
          </cell>
        </row>
        <row r="1495">
          <cell r="A1495" t="str">
            <v>BB304</v>
          </cell>
        </row>
        <row r="1496">
          <cell r="A1496" t="str">
            <v>BB305</v>
          </cell>
        </row>
        <row r="1497">
          <cell r="A1497" t="str">
            <v>BB306</v>
          </cell>
        </row>
        <row r="1498">
          <cell r="A1498" t="str">
            <v>BB307</v>
          </cell>
        </row>
        <row r="1499">
          <cell r="A1499" t="str">
            <v>BB309</v>
          </cell>
        </row>
        <row r="1500">
          <cell r="A1500" t="str">
            <v>BB310</v>
          </cell>
        </row>
        <row r="1501">
          <cell r="A1501" t="str">
            <v>BB311</v>
          </cell>
        </row>
        <row r="1502">
          <cell r="A1502" t="str">
            <v>BB314</v>
          </cell>
        </row>
        <row r="1503">
          <cell r="A1503" t="str">
            <v>BB316</v>
          </cell>
        </row>
        <row r="1504">
          <cell r="A1504" t="str">
            <v>BB317</v>
          </cell>
        </row>
        <row r="1505">
          <cell r="A1505" t="str">
            <v>BB318</v>
          </cell>
        </row>
        <row r="1506">
          <cell r="A1506" t="str">
            <v>BB319</v>
          </cell>
        </row>
        <row r="1507">
          <cell r="A1507" t="str">
            <v>BB320</v>
          </cell>
        </row>
        <row r="1508">
          <cell r="A1508" t="str">
            <v>BB322</v>
          </cell>
        </row>
        <row r="1509">
          <cell r="A1509" t="str">
            <v>BB324</v>
          </cell>
        </row>
        <row r="1510">
          <cell r="A1510" t="str">
            <v>BB325</v>
          </cell>
        </row>
        <row r="1511">
          <cell r="A1511" t="str">
            <v>BB326</v>
          </cell>
        </row>
        <row r="1512">
          <cell r="A1512" t="str">
            <v>BB327</v>
          </cell>
        </row>
        <row r="1513">
          <cell r="A1513" t="str">
            <v>BB33</v>
          </cell>
        </row>
        <row r="1514">
          <cell r="A1514" t="str">
            <v>BB330</v>
          </cell>
        </row>
        <row r="1515">
          <cell r="A1515" t="str">
            <v>BB331</v>
          </cell>
        </row>
        <row r="1516">
          <cell r="A1516" t="str">
            <v>BB332</v>
          </cell>
        </row>
        <row r="1517">
          <cell r="A1517" t="str">
            <v>BB333</v>
          </cell>
        </row>
        <row r="1518">
          <cell r="A1518" t="str">
            <v>BB335</v>
          </cell>
        </row>
        <row r="1519">
          <cell r="A1519" t="str">
            <v>BB336</v>
          </cell>
        </row>
        <row r="1520">
          <cell r="A1520" t="str">
            <v>BB338</v>
          </cell>
        </row>
        <row r="1521">
          <cell r="A1521" t="str">
            <v>BB34</v>
          </cell>
        </row>
        <row r="1522">
          <cell r="A1522" t="str">
            <v>BB342</v>
          </cell>
        </row>
        <row r="1523">
          <cell r="A1523" t="str">
            <v>BB343</v>
          </cell>
        </row>
        <row r="1524">
          <cell r="A1524" t="str">
            <v>BB346</v>
          </cell>
        </row>
        <row r="1525">
          <cell r="A1525" t="str">
            <v>BB347</v>
          </cell>
        </row>
        <row r="1526">
          <cell r="A1526" t="str">
            <v>BB348</v>
          </cell>
        </row>
        <row r="1527">
          <cell r="A1527" t="str">
            <v>BB349</v>
          </cell>
        </row>
        <row r="1528">
          <cell r="A1528" t="str">
            <v>BB35</v>
          </cell>
        </row>
        <row r="1529">
          <cell r="A1529" t="str">
            <v>BB350</v>
          </cell>
        </row>
        <row r="1530">
          <cell r="A1530" t="str">
            <v>BB351</v>
          </cell>
        </row>
        <row r="1531">
          <cell r="A1531" t="str">
            <v>BB352</v>
          </cell>
        </row>
        <row r="1532">
          <cell r="A1532" t="str">
            <v>BB356</v>
          </cell>
        </row>
        <row r="1533">
          <cell r="A1533" t="str">
            <v>BB357</v>
          </cell>
        </row>
        <row r="1534">
          <cell r="A1534" t="str">
            <v>BB36</v>
          </cell>
        </row>
        <row r="1535">
          <cell r="A1535" t="str">
            <v>BB362</v>
          </cell>
        </row>
        <row r="1536">
          <cell r="A1536" t="str">
            <v>BB363</v>
          </cell>
        </row>
        <row r="1537">
          <cell r="A1537" t="str">
            <v>BB369</v>
          </cell>
        </row>
        <row r="1538">
          <cell r="A1538" t="str">
            <v>BB37</v>
          </cell>
        </row>
        <row r="1539">
          <cell r="A1539" t="str">
            <v>BB370</v>
          </cell>
        </row>
        <row r="1540">
          <cell r="A1540" t="str">
            <v>BB371</v>
          </cell>
        </row>
        <row r="1541">
          <cell r="A1541" t="str">
            <v>BB377</v>
          </cell>
        </row>
        <row r="1542">
          <cell r="A1542" t="str">
            <v>BB38</v>
          </cell>
        </row>
        <row r="1543">
          <cell r="A1543" t="str">
            <v>BB387</v>
          </cell>
        </row>
        <row r="1544">
          <cell r="A1544" t="str">
            <v>BB388</v>
          </cell>
        </row>
        <row r="1545">
          <cell r="A1545" t="str">
            <v>BB389</v>
          </cell>
        </row>
        <row r="1546">
          <cell r="A1546" t="str">
            <v>BB39</v>
          </cell>
        </row>
        <row r="1547">
          <cell r="A1547" t="str">
            <v>BB391</v>
          </cell>
        </row>
        <row r="1548">
          <cell r="A1548" t="str">
            <v>BB392</v>
          </cell>
        </row>
        <row r="1549">
          <cell r="A1549" t="str">
            <v>BB397</v>
          </cell>
        </row>
        <row r="1550">
          <cell r="A1550" t="str">
            <v>BB398</v>
          </cell>
        </row>
        <row r="1551">
          <cell r="A1551" t="str">
            <v>BB399</v>
          </cell>
        </row>
        <row r="1552">
          <cell r="A1552" t="str">
            <v>BB40</v>
          </cell>
        </row>
        <row r="1553">
          <cell r="A1553" t="str">
            <v>BB400</v>
          </cell>
        </row>
        <row r="1554">
          <cell r="A1554" t="str">
            <v>BB408</v>
          </cell>
        </row>
        <row r="1555">
          <cell r="A1555" t="str">
            <v>BB409</v>
          </cell>
        </row>
        <row r="1556">
          <cell r="A1556" t="str">
            <v>BB41</v>
          </cell>
        </row>
        <row r="1557">
          <cell r="A1557" t="str">
            <v>BB410</v>
          </cell>
        </row>
        <row r="1558">
          <cell r="A1558" t="str">
            <v>BB411</v>
          </cell>
        </row>
        <row r="1559">
          <cell r="A1559" t="str">
            <v>BB412</v>
          </cell>
        </row>
        <row r="1560">
          <cell r="A1560" t="str">
            <v>BB413</v>
          </cell>
        </row>
        <row r="1561">
          <cell r="A1561" t="str">
            <v>BB414</v>
          </cell>
        </row>
        <row r="1562">
          <cell r="A1562" t="str">
            <v>BB415</v>
          </cell>
        </row>
        <row r="1563">
          <cell r="A1563" t="str">
            <v>BB416</v>
          </cell>
        </row>
        <row r="1564">
          <cell r="A1564" t="str">
            <v>BB417</v>
          </cell>
        </row>
        <row r="1565">
          <cell r="A1565" t="str">
            <v>BB418</v>
          </cell>
        </row>
        <row r="1566">
          <cell r="A1566" t="str">
            <v>BB419</v>
          </cell>
        </row>
        <row r="1567">
          <cell r="A1567" t="str">
            <v>BB42</v>
          </cell>
        </row>
        <row r="1568">
          <cell r="A1568" t="str">
            <v>BB420</v>
          </cell>
        </row>
        <row r="1569">
          <cell r="A1569" t="str">
            <v>BB421</v>
          </cell>
        </row>
        <row r="1570">
          <cell r="A1570" t="str">
            <v>BB422</v>
          </cell>
        </row>
        <row r="1571">
          <cell r="A1571" t="str">
            <v>BB423</v>
          </cell>
        </row>
        <row r="1572">
          <cell r="A1572" t="str">
            <v>BB424</v>
          </cell>
        </row>
        <row r="1573">
          <cell r="A1573" t="str">
            <v>BB425</v>
          </cell>
        </row>
        <row r="1574">
          <cell r="A1574" t="str">
            <v>BB426</v>
          </cell>
        </row>
        <row r="1575">
          <cell r="A1575" t="str">
            <v>BB427</v>
          </cell>
        </row>
        <row r="1576">
          <cell r="A1576" t="str">
            <v>BB428</v>
          </cell>
        </row>
        <row r="1577">
          <cell r="A1577" t="str">
            <v>BB433</v>
          </cell>
        </row>
        <row r="1578">
          <cell r="A1578" t="str">
            <v>BB434</v>
          </cell>
        </row>
        <row r="1579">
          <cell r="A1579" t="str">
            <v>BB435</v>
          </cell>
        </row>
        <row r="1580">
          <cell r="A1580" t="str">
            <v>BB436</v>
          </cell>
        </row>
        <row r="1581">
          <cell r="A1581" t="str">
            <v>BB437</v>
          </cell>
        </row>
        <row r="1582">
          <cell r="A1582" t="str">
            <v>BB438</v>
          </cell>
        </row>
        <row r="1583">
          <cell r="A1583" t="str">
            <v>BB439</v>
          </cell>
        </row>
        <row r="1584">
          <cell r="A1584" t="str">
            <v>BB44</v>
          </cell>
        </row>
        <row r="1585">
          <cell r="A1585" t="str">
            <v>BB440</v>
          </cell>
        </row>
        <row r="1586">
          <cell r="A1586" t="str">
            <v>BB441</v>
          </cell>
        </row>
        <row r="1587">
          <cell r="A1587" t="str">
            <v>BB442</v>
          </cell>
        </row>
        <row r="1588">
          <cell r="A1588" t="str">
            <v>BB444</v>
          </cell>
        </row>
        <row r="1589">
          <cell r="A1589" t="str">
            <v>BB445</v>
          </cell>
        </row>
        <row r="1590">
          <cell r="A1590" t="str">
            <v>BB446</v>
          </cell>
        </row>
        <row r="1591">
          <cell r="A1591" t="str">
            <v>BB447</v>
          </cell>
        </row>
        <row r="1592">
          <cell r="A1592" t="str">
            <v>BB448</v>
          </cell>
        </row>
        <row r="1593">
          <cell r="A1593" t="str">
            <v>BB449</v>
          </cell>
        </row>
        <row r="1594">
          <cell r="A1594" t="str">
            <v>BB45</v>
          </cell>
        </row>
        <row r="1595">
          <cell r="A1595" t="str">
            <v>BB450</v>
          </cell>
        </row>
        <row r="1596">
          <cell r="A1596" t="str">
            <v>BB451</v>
          </cell>
        </row>
        <row r="1597">
          <cell r="A1597" t="str">
            <v>BB454</v>
          </cell>
        </row>
        <row r="1598">
          <cell r="A1598" t="str">
            <v>BB456</v>
          </cell>
        </row>
        <row r="1599">
          <cell r="A1599" t="str">
            <v>BB457</v>
          </cell>
        </row>
        <row r="1600">
          <cell r="A1600" t="str">
            <v>BB458</v>
          </cell>
        </row>
        <row r="1601">
          <cell r="A1601" t="str">
            <v>BB46</v>
          </cell>
        </row>
        <row r="1602">
          <cell r="A1602" t="str">
            <v>BB460</v>
          </cell>
        </row>
        <row r="1603">
          <cell r="A1603" t="str">
            <v>BB463</v>
          </cell>
        </row>
        <row r="1604">
          <cell r="A1604" t="str">
            <v>BB464</v>
          </cell>
        </row>
        <row r="1605">
          <cell r="A1605" t="str">
            <v>BB466</v>
          </cell>
        </row>
        <row r="1606">
          <cell r="A1606" t="str">
            <v>BB467</v>
          </cell>
        </row>
        <row r="1607">
          <cell r="A1607" t="str">
            <v>BB469</v>
          </cell>
        </row>
        <row r="1608">
          <cell r="A1608" t="str">
            <v>BB470</v>
          </cell>
        </row>
        <row r="1609">
          <cell r="A1609" t="str">
            <v>BB471</v>
          </cell>
        </row>
        <row r="1610">
          <cell r="A1610" t="str">
            <v>BB472</v>
          </cell>
        </row>
        <row r="1611">
          <cell r="A1611" t="str">
            <v>BB473</v>
          </cell>
        </row>
        <row r="1612">
          <cell r="A1612" t="str">
            <v>BB474</v>
          </cell>
        </row>
        <row r="1613">
          <cell r="A1613" t="str">
            <v>BB475</v>
          </cell>
        </row>
        <row r="1614">
          <cell r="A1614" t="str">
            <v>BB476</v>
          </cell>
        </row>
        <row r="1615">
          <cell r="A1615" t="str">
            <v>BB477</v>
          </cell>
        </row>
        <row r="1616">
          <cell r="A1616" t="str">
            <v>BB478</v>
          </cell>
        </row>
        <row r="1617">
          <cell r="A1617" t="str">
            <v>BB479</v>
          </cell>
        </row>
        <row r="1618">
          <cell r="A1618" t="str">
            <v>BB481</v>
          </cell>
        </row>
        <row r="1619">
          <cell r="A1619" t="str">
            <v>BB482</v>
          </cell>
        </row>
        <row r="1620">
          <cell r="A1620" t="str">
            <v>BB483</v>
          </cell>
        </row>
        <row r="1621">
          <cell r="A1621" t="str">
            <v>BB484</v>
          </cell>
        </row>
        <row r="1622">
          <cell r="A1622" t="str">
            <v>BB49</v>
          </cell>
        </row>
        <row r="1623">
          <cell r="A1623" t="str">
            <v>BB495</v>
          </cell>
        </row>
        <row r="1624">
          <cell r="A1624" t="str">
            <v>BB496</v>
          </cell>
        </row>
        <row r="1625">
          <cell r="A1625" t="str">
            <v>BB497</v>
          </cell>
        </row>
        <row r="1626">
          <cell r="A1626" t="str">
            <v>BB498</v>
          </cell>
        </row>
        <row r="1627">
          <cell r="A1627" t="str">
            <v>BB499</v>
          </cell>
        </row>
        <row r="1628">
          <cell r="A1628" t="str">
            <v>BB50</v>
          </cell>
        </row>
        <row r="1629">
          <cell r="A1629" t="str">
            <v>BB500</v>
          </cell>
        </row>
        <row r="1630">
          <cell r="A1630" t="str">
            <v>BB501</v>
          </cell>
        </row>
        <row r="1631">
          <cell r="A1631" t="str">
            <v>BB502</v>
          </cell>
        </row>
        <row r="1632">
          <cell r="A1632" t="str">
            <v>BB503</v>
          </cell>
        </row>
        <row r="1633">
          <cell r="A1633" t="str">
            <v>BB504</v>
          </cell>
        </row>
        <row r="1634">
          <cell r="A1634" t="str">
            <v>BB505</v>
          </cell>
        </row>
        <row r="1635">
          <cell r="A1635" t="str">
            <v>BB506</v>
          </cell>
        </row>
        <row r="1636">
          <cell r="A1636" t="str">
            <v>BB507</v>
          </cell>
        </row>
        <row r="1637">
          <cell r="A1637" t="str">
            <v>BB508</v>
          </cell>
        </row>
        <row r="1638">
          <cell r="A1638" t="str">
            <v>BB509</v>
          </cell>
        </row>
        <row r="1639">
          <cell r="A1639" t="str">
            <v>BB510</v>
          </cell>
        </row>
        <row r="1640">
          <cell r="A1640" t="str">
            <v>BB511</v>
          </cell>
        </row>
        <row r="1641">
          <cell r="A1641" t="str">
            <v>BB512</v>
          </cell>
        </row>
        <row r="1642">
          <cell r="A1642" t="str">
            <v>BB513</v>
          </cell>
        </row>
        <row r="1643">
          <cell r="A1643" t="str">
            <v>BB514</v>
          </cell>
        </row>
        <row r="1644">
          <cell r="A1644" t="str">
            <v>BB515</v>
          </cell>
        </row>
        <row r="1645">
          <cell r="A1645" t="str">
            <v>BB516</v>
          </cell>
        </row>
        <row r="1646">
          <cell r="A1646" t="str">
            <v>BB517</v>
          </cell>
        </row>
        <row r="1647">
          <cell r="A1647" t="str">
            <v>BB519</v>
          </cell>
        </row>
        <row r="1648">
          <cell r="A1648" t="str">
            <v>BB520</v>
          </cell>
        </row>
        <row r="1649">
          <cell r="A1649" t="str">
            <v>BB521</v>
          </cell>
        </row>
        <row r="1650">
          <cell r="A1650" t="str">
            <v>BB522</v>
          </cell>
        </row>
        <row r="1651">
          <cell r="A1651" t="str">
            <v>BB524</v>
          </cell>
        </row>
        <row r="1652">
          <cell r="A1652" t="str">
            <v>BB525</v>
          </cell>
        </row>
        <row r="1653">
          <cell r="A1653" t="str">
            <v>BB526</v>
          </cell>
        </row>
        <row r="1654">
          <cell r="A1654" t="str">
            <v>BB527</v>
          </cell>
        </row>
        <row r="1655">
          <cell r="A1655" t="str">
            <v>BB528</v>
          </cell>
        </row>
        <row r="1656">
          <cell r="A1656" t="str">
            <v>BB529</v>
          </cell>
        </row>
        <row r="1657">
          <cell r="A1657" t="str">
            <v>BB53</v>
          </cell>
        </row>
        <row r="1658">
          <cell r="A1658" t="str">
            <v>BB530</v>
          </cell>
        </row>
        <row r="1659">
          <cell r="A1659" t="str">
            <v>BB531</v>
          </cell>
        </row>
        <row r="1660">
          <cell r="A1660" t="str">
            <v>BB532</v>
          </cell>
        </row>
        <row r="1661">
          <cell r="A1661" t="str">
            <v>BB534</v>
          </cell>
        </row>
        <row r="1662">
          <cell r="A1662" t="str">
            <v>BB535</v>
          </cell>
        </row>
        <row r="1663">
          <cell r="A1663" t="str">
            <v>BB536</v>
          </cell>
        </row>
        <row r="1664">
          <cell r="A1664" t="str">
            <v>BB538</v>
          </cell>
        </row>
        <row r="1665">
          <cell r="A1665" t="str">
            <v>BB539</v>
          </cell>
        </row>
        <row r="1666">
          <cell r="A1666" t="str">
            <v>BB54</v>
          </cell>
        </row>
        <row r="1667">
          <cell r="A1667" t="str">
            <v>BB545</v>
          </cell>
        </row>
        <row r="1668">
          <cell r="A1668" t="str">
            <v>BB55</v>
          </cell>
        </row>
        <row r="1669">
          <cell r="A1669" t="str">
            <v>BB555</v>
          </cell>
        </row>
        <row r="1670">
          <cell r="A1670" t="str">
            <v>BB557</v>
          </cell>
        </row>
        <row r="1671">
          <cell r="A1671" t="str">
            <v>BB558</v>
          </cell>
        </row>
        <row r="1672">
          <cell r="A1672" t="str">
            <v>BB559</v>
          </cell>
        </row>
        <row r="1673">
          <cell r="A1673" t="str">
            <v>BB56</v>
          </cell>
        </row>
        <row r="1674">
          <cell r="A1674" t="str">
            <v>BB560</v>
          </cell>
        </row>
        <row r="1675">
          <cell r="A1675" t="str">
            <v>BB561</v>
          </cell>
        </row>
        <row r="1676">
          <cell r="A1676" t="str">
            <v>BB562</v>
          </cell>
        </row>
        <row r="1677">
          <cell r="A1677" t="str">
            <v>BB563</v>
          </cell>
        </row>
        <row r="1678">
          <cell r="A1678" t="str">
            <v>BB564</v>
          </cell>
        </row>
        <row r="1679">
          <cell r="A1679" t="str">
            <v>BB565</v>
          </cell>
        </row>
        <row r="1680">
          <cell r="A1680" t="str">
            <v>BB566</v>
          </cell>
        </row>
        <row r="1681">
          <cell r="A1681" t="str">
            <v>BB569</v>
          </cell>
        </row>
        <row r="1682">
          <cell r="A1682" t="str">
            <v>BB57</v>
          </cell>
        </row>
        <row r="1683">
          <cell r="A1683" t="str">
            <v>BB572</v>
          </cell>
        </row>
        <row r="1684">
          <cell r="A1684" t="str">
            <v>BB573</v>
          </cell>
        </row>
        <row r="1685">
          <cell r="A1685" t="str">
            <v>BB574</v>
          </cell>
        </row>
        <row r="1686">
          <cell r="A1686" t="str">
            <v>BB575</v>
          </cell>
        </row>
        <row r="1687">
          <cell r="A1687" t="str">
            <v>BB576</v>
          </cell>
        </row>
        <row r="1688">
          <cell r="A1688" t="str">
            <v>BB577</v>
          </cell>
        </row>
        <row r="1689">
          <cell r="A1689" t="str">
            <v>BB578</v>
          </cell>
        </row>
        <row r="1690">
          <cell r="A1690" t="str">
            <v>BB579</v>
          </cell>
        </row>
        <row r="1691">
          <cell r="A1691" t="str">
            <v>BB58</v>
          </cell>
        </row>
        <row r="1692">
          <cell r="A1692" t="str">
            <v>BB585</v>
          </cell>
        </row>
        <row r="1693">
          <cell r="A1693" t="str">
            <v>BB59</v>
          </cell>
        </row>
        <row r="1694">
          <cell r="A1694" t="str">
            <v>BB593</v>
          </cell>
        </row>
        <row r="1695">
          <cell r="A1695" t="str">
            <v>BB594</v>
          </cell>
        </row>
        <row r="1696">
          <cell r="A1696" t="str">
            <v>BB595</v>
          </cell>
        </row>
        <row r="1697">
          <cell r="A1697" t="str">
            <v>BB60</v>
          </cell>
        </row>
        <row r="1698">
          <cell r="A1698" t="str">
            <v>BB602</v>
          </cell>
        </row>
        <row r="1699">
          <cell r="A1699" t="str">
            <v>BB604</v>
          </cell>
        </row>
        <row r="1700">
          <cell r="A1700" t="str">
            <v>BB61</v>
          </cell>
        </row>
        <row r="1701">
          <cell r="A1701" t="str">
            <v>BB612</v>
          </cell>
        </row>
        <row r="1702">
          <cell r="A1702" t="str">
            <v>BB617</v>
          </cell>
        </row>
        <row r="1703">
          <cell r="A1703" t="str">
            <v>BB618</v>
          </cell>
        </row>
        <row r="1704">
          <cell r="A1704" t="str">
            <v>BB619</v>
          </cell>
        </row>
        <row r="1705">
          <cell r="A1705" t="str">
            <v>BB620</v>
          </cell>
        </row>
        <row r="1706">
          <cell r="A1706" t="str">
            <v>BB621</v>
          </cell>
        </row>
        <row r="1707">
          <cell r="A1707" t="str">
            <v>BB622</v>
          </cell>
        </row>
        <row r="1708">
          <cell r="A1708" t="str">
            <v>BB623</v>
          </cell>
        </row>
        <row r="1709">
          <cell r="A1709" t="str">
            <v>BB624</v>
          </cell>
        </row>
        <row r="1710">
          <cell r="A1710" t="str">
            <v>BB625</v>
          </cell>
        </row>
        <row r="1711">
          <cell r="A1711" t="str">
            <v>BB628</v>
          </cell>
        </row>
        <row r="1712">
          <cell r="A1712" t="str">
            <v>BB63</v>
          </cell>
        </row>
        <row r="1713">
          <cell r="A1713" t="str">
            <v>BB631</v>
          </cell>
        </row>
        <row r="1714">
          <cell r="A1714" t="str">
            <v>BB632</v>
          </cell>
        </row>
        <row r="1715">
          <cell r="A1715" t="str">
            <v>BB633</v>
          </cell>
        </row>
        <row r="1716">
          <cell r="A1716" t="str">
            <v>BB634</v>
          </cell>
        </row>
        <row r="1717">
          <cell r="A1717" t="str">
            <v>BB636</v>
          </cell>
        </row>
        <row r="1718">
          <cell r="A1718" t="str">
            <v>BB637</v>
          </cell>
        </row>
        <row r="1719">
          <cell r="A1719" t="str">
            <v>BB638</v>
          </cell>
        </row>
        <row r="1720">
          <cell r="A1720" t="str">
            <v>BB639</v>
          </cell>
        </row>
        <row r="1721">
          <cell r="A1721" t="str">
            <v>BB642</v>
          </cell>
        </row>
        <row r="1722">
          <cell r="A1722" t="str">
            <v>BB643</v>
          </cell>
        </row>
        <row r="1723">
          <cell r="A1723" t="str">
            <v>BB644</v>
          </cell>
        </row>
        <row r="1724">
          <cell r="A1724" t="str">
            <v>BB645</v>
          </cell>
        </row>
        <row r="1725">
          <cell r="A1725" t="str">
            <v>BB646</v>
          </cell>
        </row>
        <row r="1726">
          <cell r="A1726" t="str">
            <v>BB648</v>
          </cell>
        </row>
        <row r="1727">
          <cell r="A1727" t="str">
            <v>BB649</v>
          </cell>
        </row>
        <row r="1728">
          <cell r="A1728" t="str">
            <v>BB65</v>
          </cell>
        </row>
        <row r="1729">
          <cell r="A1729" t="str">
            <v>BB66</v>
          </cell>
        </row>
        <row r="1730">
          <cell r="A1730" t="str">
            <v>BB668</v>
          </cell>
        </row>
        <row r="1731">
          <cell r="A1731" t="str">
            <v>BB67</v>
          </cell>
        </row>
        <row r="1732">
          <cell r="A1732" t="str">
            <v>BB68</v>
          </cell>
        </row>
        <row r="1733">
          <cell r="A1733" t="str">
            <v>BB69</v>
          </cell>
        </row>
        <row r="1734">
          <cell r="A1734" t="str">
            <v>BB702</v>
          </cell>
        </row>
        <row r="1735">
          <cell r="A1735" t="str">
            <v>BB71</v>
          </cell>
        </row>
        <row r="1736">
          <cell r="A1736" t="str">
            <v>BB72</v>
          </cell>
        </row>
        <row r="1737">
          <cell r="A1737" t="str">
            <v>BB73</v>
          </cell>
        </row>
        <row r="1738">
          <cell r="A1738" t="str">
            <v>BB742</v>
          </cell>
        </row>
        <row r="1739">
          <cell r="A1739" t="str">
            <v>BB743</v>
          </cell>
        </row>
        <row r="1740">
          <cell r="A1740" t="str">
            <v>BB748</v>
          </cell>
        </row>
        <row r="1741">
          <cell r="A1741" t="str">
            <v>BB749</v>
          </cell>
        </row>
        <row r="1742">
          <cell r="A1742" t="str">
            <v>BB755</v>
          </cell>
        </row>
        <row r="1743">
          <cell r="A1743" t="str">
            <v>BB756</v>
          </cell>
        </row>
        <row r="1744">
          <cell r="A1744" t="str">
            <v>BB757</v>
          </cell>
        </row>
        <row r="1745">
          <cell r="A1745" t="str">
            <v>BB76</v>
          </cell>
        </row>
        <row r="1746">
          <cell r="A1746" t="str">
            <v>BB763</v>
          </cell>
        </row>
        <row r="1747">
          <cell r="A1747" t="str">
            <v>BB769</v>
          </cell>
        </row>
        <row r="1748">
          <cell r="A1748" t="str">
            <v>BB77</v>
          </cell>
        </row>
        <row r="1749">
          <cell r="A1749" t="str">
            <v>BB771</v>
          </cell>
        </row>
        <row r="1750">
          <cell r="A1750" t="str">
            <v>BB772</v>
          </cell>
        </row>
        <row r="1751">
          <cell r="A1751" t="str">
            <v>BB78</v>
          </cell>
        </row>
        <row r="1752">
          <cell r="A1752" t="str">
            <v>BB79</v>
          </cell>
        </row>
        <row r="1753">
          <cell r="A1753" t="str">
            <v>BB80</v>
          </cell>
        </row>
        <row r="1754">
          <cell r="A1754" t="str">
            <v>BB805</v>
          </cell>
        </row>
        <row r="1755">
          <cell r="A1755" t="str">
            <v>BB81</v>
          </cell>
        </row>
        <row r="1756">
          <cell r="A1756" t="str">
            <v>BB82</v>
          </cell>
        </row>
        <row r="1757">
          <cell r="A1757" t="str">
            <v>BB828</v>
          </cell>
        </row>
        <row r="1758">
          <cell r="A1758" t="str">
            <v>BB829</v>
          </cell>
        </row>
        <row r="1759">
          <cell r="A1759" t="str">
            <v>BB83</v>
          </cell>
        </row>
        <row r="1760">
          <cell r="A1760" t="str">
            <v>BB830</v>
          </cell>
        </row>
        <row r="1761">
          <cell r="A1761" t="str">
            <v>BB834</v>
          </cell>
        </row>
        <row r="1762">
          <cell r="A1762" t="str">
            <v>BB835</v>
          </cell>
        </row>
        <row r="1763">
          <cell r="A1763" t="str">
            <v>BB836</v>
          </cell>
        </row>
        <row r="1764">
          <cell r="A1764" t="str">
            <v>BB837</v>
          </cell>
        </row>
        <row r="1765">
          <cell r="A1765" t="str">
            <v>BB838</v>
          </cell>
        </row>
        <row r="1766">
          <cell r="A1766" t="str">
            <v>BB839</v>
          </cell>
        </row>
        <row r="1767">
          <cell r="A1767" t="str">
            <v>BB84</v>
          </cell>
        </row>
        <row r="1768">
          <cell r="A1768" t="str">
            <v>BB840</v>
          </cell>
        </row>
        <row r="1769">
          <cell r="A1769" t="str">
            <v>BB841</v>
          </cell>
        </row>
        <row r="1770">
          <cell r="A1770" t="str">
            <v>BB842</v>
          </cell>
        </row>
        <row r="1771">
          <cell r="A1771" t="str">
            <v>BB843</v>
          </cell>
        </row>
        <row r="1772">
          <cell r="A1772" t="str">
            <v>BB844</v>
          </cell>
        </row>
        <row r="1773">
          <cell r="A1773" t="str">
            <v>BB845</v>
          </cell>
        </row>
        <row r="1774">
          <cell r="A1774" t="str">
            <v>BB846</v>
          </cell>
        </row>
        <row r="1775">
          <cell r="A1775" t="str">
            <v>BB85</v>
          </cell>
        </row>
        <row r="1776">
          <cell r="A1776" t="str">
            <v>BB86</v>
          </cell>
        </row>
        <row r="1777">
          <cell r="A1777" t="str">
            <v>BB87</v>
          </cell>
        </row>
        <row r="1778">
          <cell r="A1778" t="str">
            <v>BB89</v>
          </cell>
        </row>
        <row r="1779">
          <cell r="A1779" t="str">
            <v>BB90</v>
          </cell>
        </row>
        <row r="1780">
          <cell r="A1780" t="str">
            <v>BB91</v>
          </cell>
        </row>
        <row r="1781">
          <cell r="A1781" t="str">
            <v>BB93</v>
          </cell>
        </row>
        <row r="1782">
          <cell r="A1782" t="str">
            <v>BB95</v>
          </cell>
        </row>
        <row r="1783">
          <cell r="A1783" t="str">
            <v>BB96</v>
          </cell>
        </row>
        <row r="1784">
          <cell r="A1784" t="str">
            <v>BB98</v>
          </cell>
        </row>
        <row r="1785">
          <cell r="A1785" t="str">
            <v>BB99</v>
          </cell>
        </row>
      </sheetData>
      <sheetData sheetId="20" refreshError="1"/>
      <sheetData sheetId="21">
        <row r="1">
          <cell r="A1" t="str">
            <v xml:space="preserve">Codigo </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 val="Banderas"/>
      <sheetName val="Circuitos"/>
      <sheetName val="RESUMEN_PRESUPUESTO"/>
      <sheetName val="Consolidado_T2"/>
      <sheetName val="Mz_Av_15-Tv_18_-_CN"/>
      <sheetName val="Mz_Tv_18-Tv_19_-_CN"/>
      <sheetName val="Mz_Tv_19-Tv_19A_-_CN"/>
      <sheetName val="Mz_Tv_19A-Tv_20_-_CN"/>
      <sheetName val="Mz_Tv_20-Tv_21_-_CN"/>
      <sheetName val="Mz_Tv_21-Av_19_-_CN"/>
      <sheetName val="Mz_Av_15-Tv_17_-_CS"/>
      <sheetName val="Mz_Tv_17-Tv_19_-_CS"/>
      <sheetName val="Mz_Tv_19-Tv_19A_-_CS"/>
      <sheetName val="Mz_Tv_19A-Tv_20_-_CS"/>
      <sheetName val="Mz_Tv_20-Tv_23_-_CS"/>
      <sheetName val="Mz_Tv_23-Av_19_-_CS"/>
      <sheetName val="Separador_T2"/>
      <sheetName val="TARIFAS_MINTRANSPORTE"/>
      <sheetName val="TARIFAS_DIARIO_OF_2007"/>
      <sheetName val="COSTOS_OFICINA"/>
      <sheetName val="COSTOS_CAMP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row r="1">
          <cell r="B1" t="str">
            <v>ESTUDIOS Y DISEÑOS DE LA CICLORUTA Y ESPACIO PUBLICO COMPLEMENTARIO DEL EJE VIAL DE LA CALLE 116 ENTRE LA CARRERA 11 Y LA AUTOPISTA NORTE INCLUYENDO SEPARADOR Y ANTEJARDINES EN LA CIUDAD DE BOGOTA D.C.</v>
          </cell>
        </row>
        <row r="2">
          <cell r="B2" t="str">
            <v>IDU-202-05</v>
          </cell>
        </row>
        <row r="3">
          <cell r="B3" t="str">
            <v>INARE LTDA</v>
          </cell>
        </row>
        <row r="5">
          <cell r="B5" t="str">
            <v>CONSORCIO AVENIDA 116</v>
          </cell>
        </row>
        <row r="6">
          <cell r="B6" t="str">
            <v>ARQ. SANDRA CAICEDO</v>
          </cell>
        </row>
        <row r="7">
          <cell r="B7">
            <v>39315</v>
          </cell>
        </row>
      </sheetData>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DICE PLUVIAL"/>
      <sheetName val="ManoObra"/>
      <sheetName val="Factor multip."/>
      <sheetName val="AIU"/>
      <sheetName val="Equipo"/>
      <sheetName val="materiales"/>
      <sheetName val="Distanc"/>
      <sheetName val="APU'S PTAP"/>
    </sheetNames>
    <sheetDataSet>
      <sheetData sheetId="0"/>
      <sheetData sheetId="1"/>
      <sheetData sheetId="2">
        <row r="45">
          <cell r="A45">
            <v>0</v>
          </cell>
          <cell r="B45">
            <v>0</v>
          </cell>
          <cell r="C45">
            <v>0</v>
          </cell>
          <cell r="D45">
            <v>0</v>
          </cell>
          <cell r="E45">
            <v>0</v>
          </cell>
          <cell r="F45">
            <v>0</v>
          </cell>
          <cell r="G45">
            <v>0</v>
          </cell>
          <cell r="H45">
            <v>0</v>
          </cell>
        </row>
        <row r="46">
          <cell r="A46" t="str">
            <v>Cadenero</v>
          </cell>
          <cell r="B46">
            <v>0.24</v>
          </cell>
          <cell r="C46">
            <v>27300</v>
          </cell>
          <cell r="D46">
            <v>25935</v>
          </cell>
          <cell r="E46">
            <v>53235</v>
          </cell>
          <cell r="F46">
            <v>6654.375</v>
          </cell>
          <cell r="G46">
            <v>0</v>
          </cell>
          <cell r="H46">
            <v>819000</v>
          </cell>
        </row>
        <row r="47">
          <cell r="A47" t="str">
            <v>Carpintero</v>
          </cell>
          <cell r="B47">
            <v>1</v>
          </cell>
          <cell r="C47">
            <v>44000</v>
          </cell>
          <cell r="D47">
            <v>41800</v>
          </cell>
          <cell r="E47">
            <v>85800</v>
          </cell>
          <cell r="F47">
            <v>10725</v>
          </cell>
          <cell r="G47">
            <v>0</v>
          </cell>
          <cell r="H47">
            <v>1320000</v>
          </cell>
        </row>
        <row r="48">
          <cell r="A48" t="str">
            <v>Conductor</v>
          </cell>
          <cell r="B48">
            <v>0.3</v>
          </cell>
          <cell r="C48">
            <v>28600</v>
          </cell>
          <cell r="D48">
            <v>27170</v>
          </cell>
          <cell r="E48">
            <v>55770</v>
          </cell>
          <cell r="F48">
            <v>6971.25</v>
          </cell>
          <cell r="G48">
            <v>0</v>
          </cell>
          <cell r="H48">
            <v>858000</v>
          </cell>
        </row>
        <row r="49">
          <cell r="A49" t="str">
            <v>Cuadrilla de Fabricación(Estructuras Metálicas)</v>
          </cell>
          <cell r="B49">
            <v>0</v>
          </cell>
          <cell r="C49">
            <v>112781.81818181818</v>
          </cell>
          <cell r="D49">
            <v>107143</v>
          </cell>
          <cell r="E49">
            <v>219924.81818181818</v>
          </cell>
          <cell r="F49">
            <v>27490.602272727272</v>
          </cell>
          <cell r="G49">
            <v>0</v>
          </cell>
          <cell r="H49">
            <v>3383454.5454545454</v>
          </cell>
        </row>
        <row r="50">
          <cell r="A50" t="str">
            <v>Dibujante</v>
          </cell>
          <cell r="B50">
            <v>0.24</v>
          </cell>
          <cell r="C50">
            <v>27300</v>
          </cell>
          <cell r="D50">
            <v>25935</v>
          </cell>
          <cell r="E50">
            <v>53235</v>
          </cell>
          <cell r="F50">
            <v>6654.375</v>
          </cell>
          <cell r="G50">
            <v>0</v>
          </cell>
          <cell r="H50">
            <v>819000</v>
          </cell>
        </row>
        <row r="51">
          <cell r="A51" t="str">
            <v>Ingeniero Calculista</v>
          </cell>
          <cell r="B51">
            <v>6.8957348729792098</v>
          </cell>
          <cell r="C51">
            <v>173700</v>
          </cell>
          <cell r="D51">
            <v>165015</v>
          </cell>
          <cell r="E51">
            <v>338715</v>
          </cell>
          <cell r="F51">
            <v>42339.375</v>
          </cell>
          <cell r="G51">
            <v>0</v>
          </cell>
          <cell r="H51">
            <v>5211000</v>
          </cell>
        </row>
        <row r="52">
          <cell r="A52" t="str">
            <v>Ingeniero Geotecnista</v>
          </cell>
          <cell r="B52">
            <v>6.8957348729792098</v>
          </cell>
          <cell r="C52">
            <v>173700</v>
          </cell>
          <cell r="D52">
            <v>165015</v>
          </cell>
          <cell r="E52">
            <v>338715</v>
          </cell>
          <cell r="F52">
            <v>42339.375</v>
          </cell>
          <cell r="G52">
            <v>0</v>
          </cell>
          <cell r="H52">
            <v>5211000</v>
          </cell>
        </row>
        <row r="53">
          <cell r="A53" t="str">
            <v>Ingeniero Supervisor</v>
          </cell>
          <cell r="B53">
            <v>4.5301340177906662</v>
          </cell>
          <cell r="C53">
            <v>121700</v>
          </cell>
          <cell r="D53">
            <v>115615</v>
          </cell>
          <cell r="E53">
            <v>237315</v>
          </cell>
          <cell r="F53">
            <v>29664.375</v>
          </cell>
          <cell r="G53">
            <v>0</v>
          </cell>
          <cell r="H53">
            <v>3651000</v>
          </cell>
        </row>
        <row r="54">
          <cell r="A54" t="str">
            <v>Especialista en agua y saneamiento ambiental</v>
          </cell>
          <cell r="B54">
            <v>6.8957348729792098</v>
          </cell>
          <cell r="C54">
            <v>200000</v>
          </cell>
          <cell r="D54">
            <v>190000</v>
          </cell>
          <cell r="E54">
            <v>390000</v>
          </cell>
          <cell r="F54">
            <v>48750</v>
          </cell>
          <cell r="G54">
            <v>0</v>
          </cell>
          <cell r="H54">
            <v>6000000</v>
          </cell>
        </row>
        <row r="55">
          <cell r="A55" t="str">
            <v>Ingeniero Quimico</v>
          </cell>
          <cell r="B55">
            <v>6.8957348729792098</v>
          </cell>
          <cell r="C55">
            <v>300000</v>
          </cell>
          <cell r="D55">
            <v>285000</v>
          </cell>
          <cell r="E55">
            <v>585000</v>
          </cell>
          <cell r="F55">
            <v>73125</v>
          </cell>
          <cell r="G55">
            <v>0</v>
          </cell>
          <cell r="H55">
            <v>9000000</v>
          </cell>
        </row>
        <row r="56">
          <cell r="A56" t="str">
            <v>Inspector de fabricacion y montaje</v>
          </cell>
          <cell r="B56">
            <v>1.65</v>
          </cell>
          <cell r="C56">
            <v>58300</v>
          </cell>
          <cell r="D56">
            <v>55385</v>
          </cell>
          <cell r="E56">
            <v>113685</v>
          </cell>
          <cell r="F56">
            <v>14210.625</v>
          </cell>
          <cell r="G56">
            <v>0</v>
          </cell>
          <cell r="H56">
            <v>1749000</v>
          </cell>
        </row>
        <row r="57">
          <cell r="A57" t="str">
            <v>Maestro de obra</v>
          </cell>
          <cell r="B57">
            <v>1.5</v>
          </cell>
          <cell r="C57">
            <v>55000</v>
          </cell>
          <cell r="D57">
            <v>52250</v>
          </cell>
          <cell r="E57">
            <v>107250</v>
          </cell>
          <cell r="F57">
            <v>13406.25</v>
          </cell>
          <cell r="G57">
            <v>0</v>
          </cell>
          <cell r="H57">
            <v>1650000</v>
          </cell>
        </row>
        <row r="58">
          <cell r="A58" t="str">
            <v>Obrero</v>
          </cell>
          <cell r="B58">
            <v>0.05</v>
          </cell>
          <cell r="C58">
            <v>23100</v>
          </cell>
          <cell r="D58">
            <v>21945</v>
          </cell>
          <cell r="E58">
            <v>45045</v>
          </cell>
          <cell r="F58">
            <v>5630.625</v>
          </cell>
          <cell r="G58">
            <v>0</v>
          </cell>
          <cell r="H58">
            <v>693000</v>
          </cell>
        </row>
        <row r="59">
          <cell r="A59" t="str">
            <v>Obrer</v>
          </cell>
          <cell r="B59">
            <v>0.05</v>
          </cell>
          <cell r="C59">
            <v>23100</v>
          </cell>
          <cell r="D59">
            <v>21945</v>
          </cell>
          <cell r="E59">
            <v>45045</v>
          </cell>
          <cell r="F59">
            <v>5630.625</v>
          </cell>
          <cell r="G59">
            <v>0</v>
          </cell>
          <cell r="H59">
            <v>693000</v>
          </cell>
        </row>
        <row r="60">
          <cell r="A60" t="str">
            <v>Ayudante Construccion</v>
          </cell>
          <cell r="B60">
            <v>0</v>
          </cell>
          <cell r="C60">
            <v>18181.818181818184</v>
          </cell>
          <cell r="D60">
            <v>15818.181818181816</v>
          </cell>
          <cell r="E60">
            <v>34000</v>
          </cell>
          <cell r="F60">
            <v>4250.37</v>
          </cell>
          <cell r="G60">
            <v>0</v>
          </cell>
          <cell r="H60">
            <v>545454.54545454553</v>
          </cell>
        </row>
        <row r="61">
          <cell r="A61" t="str">
            <v>Oficial experto en desmontaje</v>
          </cell>
          <cell r="B61">
            <v>1.3</v>
          </cell>
          <cell r="C61">
            <v>50600</v>
          </cell>
          <cell r="D61">
            <v>48070</v>
          </cell>
          <cell r="E61">
            <v>98670</v>
          </cell>
          <cell r="F61">
            <v>12333.75</v>
          </cell>
          <cell r="G61">
            <v>0</v>
          </cell>
          <cell r="H61">
            <v>1518000</v>
          </cell>
        </row>
        <row r="62">
          <cell r="A62" t="str">
            <v>Operador equipo de vias</v>
          </cell>
          <cell r="B62">
            <v>0.42</v>
          </cell>
          <cell r="C62">
            <v>31200</v>
          </cell>
          <cell r="D62">
            <v>29640</v>
          </cell>
          <cell r="E62">
            <v>60840</v>
          </cell>
          <cell r="F62">
            <v>7605</v>
          </cell>
          <cell r="G62">
            <v>0</v>
          </cell>
          <cell r="H62">
            <v>936000</v>
          </cell>
        </row>
        <row r="63">
          <cell r="A63" t="str">
            <v>Paletero</v>
          </cell>
          <cell r="B63">
            <v>0.05</v>
          </cell>
          <cell r="C63">
            <v>23100</v>
          </cell>
          <cell r="D63">
            <v>21945</v>
          </cell>
          <cell r="E63">
            <v>45045</v>
          </cell>
          <cell r="F63">
            <v>5630.625</v>
          </cell>
          <cell r="G63">
            <v>0</v>
          </cell>
          <cell r="H63">
            <v>693000</v>
          </cell>
        </row>
        <row r="64">
          <cell r="A64" t="str">
            <v>Rastrillero</v>
          </cell>
          <cell r="B64">
            <v>0.15</v>
          </cell>
          <cell r="C64">
            <v>25300</v>
          </cell>
          <cell r="D64">
            <v>24035</v>
          </cell>
          <cell r="E64">
            <v>49335</v>
          </cell>
          <cell r="F64">
            <v>6166.875</v>
          </cell>
          <cell r="G64">
            <v>0</v>
          </cell>
          <cell r="H64">
            <v>759000</v>
          </cell>
        </row>
        <row r="65">
          <cell r="A65" t="str">
            <v>Secretaria</v>
          </cell>
          <cell r="B65">
            <v>0.05</v>
          </cell>
          <cell r="C65">
            <v>23100</v>
          </cell>
          <cell r="D65">
            <v>21945</v>
          </cell>
          <cell r="E65">
            <v>45045</v>
          </cell>
          <cell r="F65">
            <v>5630.625</v>
          </cell>
          <cell r="G65">
            <v>0</v>
          </cell>
          <cell r="H65">
            <v>693000</v>
          </cell>
        </row>
        <row r="66">
          <cell r="A66" t="str">
            <v>Soldador</v>
          </cell>
          <cell r="B66">
            <v>1.3</v>
          </cell>
          <cell r="C66">
            <v>50600</v>
          </cell>
          <cell r="D66">
            <v>48070</v>
          </cell>
          <cell r="E66">
            <v>98670</v>
          </cell>
          <cell r="F66">
            <v>12333.75</v>
          </cell>
          <cell r="G66">
            <v>0</v>
          </cell>
          <cell r="H66">
            <v>1518000</v>
          </cell>
        </row>
        <row r="67">
          <cell r="A67" t="str">
            <v>Hornamentador</v>
          </cell>
          <cell r="B67">
            <v>1</v>
          </cell>
          <cell r="C67">
            <v>44000</v>
          </cell>
          <cell r="D67">
            <v>41800</v>
          </cell>
          <cell r="E67">
            <v>85800</v>
          </cell>
          <cell r="F67">
            <v>10725</v>
          </cell>
          <cell r="G67">
            <v>0</v>
          </cell>
          <cell r="H67">
            <v>1320000</v>
          </cell>
        </row>
        <row r="68">
          <cell r="A68" t="str">
            <v>Cuadrilla T3 (2 Oficial Tuberia +  Ayudantes)</v>
          </cell>
          <cell r="B68">
            <v>0</v>
          </cell>
          <cell r="C68">
            <v>100000</v>
          </cell>
          <cell r="D68">
            <v>87000</v>
          </cell>
          <cell r="E68">
            <v>187000</v>
          </cell>
          <cell r="F68">
            <v>23375</v>
          </cell>
          <cell r="G68">
            <v>0</v>
          </cell>
          <cell r="H68">
            <v>3000000</v>
          </cell>
        </row>
        <row r="69">
          <cell r="A69" t="str">
            <v>Cuadrilla T2 (1 Oficial Tuberia + 2 Ayudantes)</v>
          </cell>
          <cell r="B69">
            <v>0</v>
          </cell>
          <cell r="C69">
            <v>70000</v>
          </cell>
          <cell r="D69">
            <v>60900</v>
          </cell>
          <cell r="E69">
            <v>130900</v>
          </cell>
          <cell r="F69">
            <v>16362.5</v>
          </cell>
          <cell r="G69">
            <v>0</v>
          </cell>
          <cell r="H69">
            <v>2100000</v>
          </cell>
        </row>
        <row r="70">
          <cell r="A70" t="str">
            <v>Cuadrilla T1 (1 Oficial Tuberia + 1 Ayudante)</v>
          </cell>
          <cell r="B70">
            <v>0</v>
          </cell>
          <cell r="C70">
            <v>50000</v>
          </cell>
          <cell r="D70">
            <v>43500</v>
          </cell>
          <cell r="E70">
            <v>93500</v>
          </cell>
          <cell r="F70">
            <v>11687.5</v>
          </cell>
          <cell r="G70">
            <v>0</v>
          </cell>
          <cell r="H70">
            <v>1500000</v>
          </cell>
        </row>
        <row r="71">
          <cell r="A71" t="str">
            <v>Cuadrilla C6 (1 Oficial + 3 Ayudantes)</v>
          </cell>
          <cell r="B71">
            <v>0</v>
          </cell>
          <cell r="C71">
            <v>81818.179999999993</v>
          </cell>
          <cell r="D71">
            <v>71181.820000000007</v>
          </cell>
          <cell r="E71">
            <v>153000</v>
          </cell>
          <cell r="F71">
            <v>19125</v>
          </cell>
          <cell r="G71">
            <v>0</v>
          </cell>
          <cell r="H71">
            <v>2454545.4</v>
          </cell>
        </row>
        <row r="72">
          <cell r="A72" t="str">
            <v>Cuadrilla C5 (1 Oficial + 2 Ayudantes)</v>
          </cell>
          <cell r="B72">
            <v>0</v>
          </cell>
          <cell r="C72">
            <v>63636.36</v>
          </cell>
          <cell r="D72">
            <v>55363.64</v>
          </cell>
          <cell r="E72">
            <v>119000</v>
          </cell>
          <cell r="F72">
            <v>14875</v>
          </cell>
          <cell r="G72">
            <v>0</v>
          </cell>
          <cell r="H72">
            <v>1909090.8</v>
          </cell>
        </row>
        <row r="73">
          <cell r="A73" t="str">
            <v>Cuadrilla C4 (1 Oficial + 1 Ayudante)</v>
          </cell>
          <cell r="B73">
            <v>0</v>
          </cell>
          <cell r="C73">
            <v>45454.545454545456</v>
          </cell>
          <cell r="D73">
            <v>39545.454545454544</v>
          </cell>
          <cell r="E73">
            <v>85000</v>
          </cell>
          <cell r="F73">
            <v>10625</v>
          </cell>
          <cell r="G73">
            <v>0</v>
          </cell>
          <cell r="H73">
            <v>1363636.3636363638</v>
          </cell>
        </row>
        <row r="74">
          <cell r="A74" t="str">
            <v>Cuadrilla C3 (4 Ayudantes)</v>
          </cell>
          <cell r="B74">
            <v>0</v>
          </cell>
          <cell r="C74">
            <v>72727.27</v>
          </cell>
          <cell r="D74">
            <v>63272.73</v>
          </cell>
          <cell r="E74">
            <v>136000</v>
          </cell>
          <cell r="F74">
            <v>17000</v>
          </cell>
          <cell r="G74">
            <v>0</v>
          </cell>
          <cell r="H74">
            <v>2181818.1</v>
          </cell>
        </row>
        <row r="75">
          <cell r="A75" t="str">
            <v>Cuadrilla C1 (2 Ayudantes)</v>
          </cell>
          <cell r="B75">
            <v>0</v>
          </cell>
          <cell r="C75">
            <v>36363.64</v>
          </cell>
          <cell r="D75">
            <v>31636.36</v>
          </cell>
          <cell r="E75">
            <v>68000</v>
          </cell>
          <cell r="F75">
            <v>8500</v>
          </cell>
          <cell r="G75">
            <v>0</v>
          </cell>
          <cell r="H75">
            <v>1090909.2</v>
          </cell>
        </row>
        <row r="76">
          <cell r="A76" t="str">
            <v>Cuadrlla (1 soldador + 1 ayudante)</v>
          </cell>
          <cell r="B76">
            <v>0</v>
          </cell>
          <cell r="C76">
            <v>24100</v>
          </cell>
          <cell r="D76">
            <v>24636.379999999997</v>
          </cell>
          <cell r="E76">
            <v>48736.38</v>
          </cell>
          <cell r="F76">
            <v>6092.0474999999997</v>
          </cell>
          <cell r="G76">
            <v>0</v>
          </cell>
          <cell r="H76">
            <v>723000</v>
          </cell>
        </row>
        <row r="77">
          <cell r="A77" t="str">
            <v>Comision topografia</v>
          </cell>
          <cell r="B77">
            <v>0</v>
          </cell>
          <cell r="C77">
            <v>136363.63639999999</v>
          </cell>
          <cell r="D77">
            <v>129545</v>
          </cell>
          <cell r="E77">
            <v>265908.63639999996</v>
          </cell>
          <cell r="F77">
            <v>33238.579549999995</v>
          </cell>
          <cell r="G77">
            <v>0</v>
          </cell>
          <cell r="H77">
            <v>4090909.0919999997</v>
          </cell>
        </row>
        <row r="78">
          <cell r="A78" t="str">
            <v>Topografo</v>
          </cell>
          <cell r="B78">
            <v>1.65</v>
          </cell>
          <cell r="C78">
            <v>58300</v>
          </cell>
          <cell r="D78">
            <v>55385</v>
          </cell>
          <cell r="E78">
            <v>113685</v>
          </cell>
          <cell r="F78">
            <v>14210.625</v>
          </cell>
          <cell r="G78">
            <v>0</v>
          </cell>
          <cell r="H78">
            <v>1749000</v>
          </cell>
        </row>
        <row r="79">
          <cell r="A79" t="str">
            <v>Ayudante de Instalaciones</v>
          </cell>
          <cell r="B79">
            <v>0</v>
          </cell>
          <cell r="C79">
            <v>25938</v>
          </cell>
          <cell r="D79">
            <v>24641</v>
          </cell>
          <cell r="E79">
            <v>50579</v>
          </cell>
          <cell r="F79">
            <v>6322.375</v>
          </cell>
          <cell r="G79">
            <v>0</v>
          </cell>
          <cell r="H79">
            <v>778140</v>
          </cell>
        </row>
        <row r="80">
          <cell r="A80" t="str">
            <v>Ayudante de Obra</v>
          </cell>
          <cell r="B80">
            <v>0</v>
          </cell>
          <cell r="C80">
            <v>23580</v>
          </cell>
          <cell r="D80">
            <v>22401</v>
          </cell>
          <cell r="E80">
            <v>45981</v>
          </cell>
          <cell r="F80">
            <v>5747.625</v>
          </cell>
          <cell r="G80">
            <v>0</v>
          </cell>
          <cell r="H80">
            <v>707400</v>
          </cell>
        </row>
        <row r="81">
          <cell r="A81" t="str">
            <v>Ayudante de Carpintería</v>
          </cell>
          <cell r="B81">
            <v>0</v>
          </cell>
          <cell r="C81">
            <v>28296</v>
          </cell>
          <cell r="D81">
            <v>26881</v>
          </cell>
          <cell r="E81">
            <v>55177</v>
          </cell>
          <cell r="F81">
            <v>6897.125</v>
          </cell>
          <cell r="G81">
            <v>0</v>
          </cell>
          <cell r="H81">
            <v>848880</v>
          </cell>
        </row>
        <row r="82">
          <cell r="A82" t="str">
            <v>Ayudante de Pintura</v>
          </cell>
          <cell r="B82">
            <v>0</v>
          </cell>
          <cell r="C82">
            <v>27117</v>
          </cell>
          <cell r="D82">
            <v>25761</v>
          </cell>
          <cell r="E82">
            <v>52878</v>
          </cell>
          <cell r="F82">
            <v>6609.75</v>
          </cell>
          <cell r="G82">
            <v>0</v>
          </cell>
          <cell r="H82">
            <v>813510</v>
          </cell>
        </row>
        <row r="83">
          <cell r="A83" t="str">
            <v>Oficial de Instalaciones</v>
          </cell>
          <cell r="B83">
            <v>0</v>
          </cell>
          <cell r="C83">
            <v>45392</v>
          </cell>
          <cell r="D83">
            <v>43122</v>
          </cell>
          <cell r="E83">
            <v>88514</v>
          </cell>
          <cell r="F83">
            <v>11064.25</v>
          </cell>
          <cell r="G83">
            <v>0</v>
          </cell>
          <cell r="H83">
            <v>1361760</v>
          </cell>
        </row>
        <row r="84">
          <cell r="A84" t="str">
            <v>Oficial de Obra</v>
          </cell>
          <cell r="B84">
            <v>0</v>
          </cell>
          <cell r="C84">
            <v>41265</v>
          </cell>
          <cell r="D84">
            <v>39202</v>
          </cell>
          <cell r="E84">
            <v>80467</v>
          </cell>
          <cell r="F84">
            <v>10058.375</v>
          </cell>
          <cell r="G84">
            <v>0</v>
          </cell>
          <cell r="H84">
            <v>1237950</v>
          </cell>
        </row>
        <row r="85">
          <cell r="A85" t="str">
            <v>Oficial de Carpintería</v>
          </cell>
          <cell r="B85">
            <v>0</v>
          </cell>
          <cell r="C85">
            <v>49518</v>
          </cell>
          <cell r="D85">
            <v>47042</v>
          </cell>
          <cell r="E85">
            <v>96560</v>
          </cell>
          <cell r="F85">
            <v>12070</v>
          </cell>
          <cell r="G85">
            <v>0</v>
          </cell>
          <cell r="H85">
            <v>1485540</v>
          </cell>
        </row>
        <row r="86">
          <cell r="A86" t="str">
            <v>Oficial de Pintura</v>
          </cell>
          <cell r="B86">
            <v>0</v>
          </cell>
          <cell r="C86">
            <v>47455</v>
          </cell>
          <cell r="D86">
            <v>45082</v>
          </cell>
          <cell r="E86">
            <v>92537</v>
          </cell>
          <cell r="F86">
            <v>11567.125</v>
          </cell>
          <cell r="G86">
            <v>0</v>
          </cell>
          <cell r="H86">
            <v>1423650</v>
          </cell>
        </row>
        <row r="87">
          <cell r="A87" t="str">
            <v>Técnico Eléctrico</v>
          </cell>
          <cell r="B87">
            <v>0</v>
          </cell>
          <cell r="C87">
            <v>58995</v>
          </cell>
          <cell r="D87">
            <v>56045</v>
          </cell>
          <cell r="E87">
            <v>115040</v>
          </cell>
          <cell r="F87">
            <v>14380</v>
          </cell>
          <cell r="G87">
            <v>0</v>
          </cell>
          <cell r="H87">
            <v>1769850</v>
          </cell>
        </row>
        <row r="88">
          <cell r="A88" t="str">
            <v>Plomero</v>
          </cell>
          <cell r="B88">
            <v>0</v>
          </cell>
          <cell r="C88">
            <v>58995</v>
          </cell>
          <cell r="D88">
            <v>56045</v>
          </cell>
          <cell r="E88">
            <v>115040</v>
          </cell>
          <cell r="F88">
            <v>14380</v>
          </cell>
          <cell r="G88">
            <v>0</v>
          </cell>
          <cell r="H88">
            <v>1769850</v>
          </cell>
        </row>
        <row r="89">
          <cell r="A89" t="str">
            <v>Topógrafo Inspector</v>
          </cell>
          <cell r="B89">
            <v>0</v>
          </cell>
          <cell r="C89">
            <v>64000</v>
          </cell>
          <cell r="D89">
            <v>60800</v>
          </cell>
          <cell r="E89">
            <v>124800</v>
          </cell>
          <cell r="F89">
            <v>15600</v>
          </cell>
          <cell r="G89">
            <v>0</v>
          </cell>
          <cell r="H89">
            <v>1920000</v>
          </cell>
        </row>
        <row r="90">
          <cell r="A90" t="str">
            <v>Topógrafo auxiliar</v>
          </cell>
          <cell r="B90">
            <v>0</v>
          </cell>
          <cell r="C90">
            <v>52500</v>
          </cell>
          <cell r="D90">
            <v>49875</v>
          </cell>
          <cell r="E90">
            <v>102375</v>
          </cell>
          <cell r="F90">
            <v>12796.875</v>
          </cell>
          <cell r="G90">
            <v>0</v>
          </cell>
          <cell r="H90">
            <v>1575000</v>
          </cell>
        </row>
        <row r="91">
          <cell r="A91" t="str">
            <v>Cadenero 1</v>
          </cell>
          <cell r="B91">
            <v>0</v>
          </cell>
          <cell r="C91">
            <v>39733</v>
          </cell>
          <cell r="D91">
            <v>37746</v>
          </cell>
          <cell r="E91">
            <v>77479</v>
          </cell>
          <cell r="F91">
            <v>9684.875</v>
          </cell>
          <cell r="G91">
            <v>0</v>
          </cell>
          <cell r="H91">
            <v>1191990</v>
          </cell>
        </row>
        <row r="92">
          <cell r="A92" t="str">
            <v>Cadenero 2</v>
          </cell>
          <cell r="B92">
            <v>0</v>
          </cell>
          <cell r="C92">
            <v>34567</v>
          </cell>
          <cell r="D92">
            <v>32839</v>
          </cell>
          <cell r="E92">
            <v>67406</v>
          </cell>
          <cell r="F92">
            <v>8425.75</v>
          </cell>
          <cell r="G92">
            <v>0</v>
          </cell>
          <cell r="H92">
            <v>1037010</v>
          </cell>
        </row>
        <row r="93">
          <cell r="A93" t="str">
            <v>CUADRILLA DE DEMOLICION (2 MACHINEROS)</v>
          </cell>
          <cell r="B93">
            <v>1.7</v>
          </cell>
          <cell r="C93">
            <v>59400</v>
          </cell>
          <cell r="D93">
            <v>56430</v>
          </cell>
          <cell r="E93">
            <v>115830</v>
          </cell>
          <cell r="F93">
            <v>14478.75</v>
          </cell>
          <cell r="G93">
            <v>0</v>
          </cell>
          <cell r="H93">
            <v>1782000</v>
          </cell>
        </row>
        <row r="94">
          <cell r="A94" t="str">
            <v>Cuadrilla T4 (1 Oficial Tuberia + 3 Ayudantes)</v>
          </cell>
          <cell r="B94">
            <v>2.65</v>
          </cell>
          <cell r="C94">
            <v>86500</v>
          </cell>
          <cell r="D94">
            <v>82175</v>
          </cell>
          <cell r="E94">
            <v>168675</v>
          </cell>
          <cell r="F94">
            <v>21084.375</v>
          </cell>
          <cell r="G94">
            <v>0</v>
          </cell>
          <cell r="H94">
            <v>2595000</v>
          </cell>
        </row>
        <row r="95">
          <cell r="A95" t="str">
            <v>Cuadrilla C8 (2 Oficiales + 3 Ayudantes)</v>
          </cell>
          <cell r="B95">
            <v>3.9</v>
          </cell>
          <cell r="C95">
            <v>107800</v>
          </cell>
          <cell r="D95">
            <v>102410</v>
          </cell>
          <cell r="E95">
            <v>210210</v>
          </cell>
          <cell r="F95">
            <v>26276.25</v>
          </cell>
          <cell r="G95">
            <v>0</v>
          </cell>
          <cell r="H95">
            <v>3234000</v>
          </cell>
        </row>
        <row r="96">
          <cell r="A96">
            <v>0</v>
          </cell>
          <cell r="B96">
            <v>2.65</v>
          </cell>
          <cell r="C96">
            <v>80300</v>
          </cell>
          <cell r="D96">
            <v>76285</v>
          </cell>
          <cell r="E96">
            <v>156585</v>
          </cell>
          <cell r="F96">
            <v>19573.125</v>
          </cell>
          <cell r="G96">
            <v>0</v>
          </cell>
          <cell r="H96">
            <v>2409000</v>
          </cell>
        </row>
        <row r="97">
          <cell r="A97">
            <v>0</v>
          </cell>
          <cell r="B97">
            <v>2.65</v>
          </cell>
          <cell r="C97">
            <v>80300</v>
          </cell>
          <cell r="D97">
            <v>76285</v>
          </cell>
          <cell r="E97">
            <v>156585</v>
          </cell>
          <cell r="F97">
            <v>19573.125</v>
          </cell>
          <cell r="G97">
            <v>0</v>
          </cell>
          <cell r="H97">
            <v>2409000</v>
          </cell>
        </row>
        <row r="98">
          <cell r="A98">
            <v>0</v>
          </cell>
          <cell r="B98">
            <v>2.65</v>
          </cell>
          <cell r="C98">
            <v>80300</v>
          </cell>
          <cell r="D98">
            <v>76285</v>
          </cell>
          <cell r="E98">
            <v>156585</v>
          </cell>
          <cell r="F98">
            <v>19573.125</v>
          </cell>
          <cell r="G98">
            <v>0</v>
          </cell>
          <cell r="H98">
            <v>2409000</v>
          </cell>
        </row>
        <row r="99">
          <cell r="A99">
            <v>0</v>
          </cell>
          <cell r="B99">
            <v>2.65</v>
          </cell>
          <cell r="C99">
            <v>80300</v>
          </cell>
          <cell r="D99">
            <v>76285</v>
          </cell>
          <cell r="E99">
            <v>156585</v>
          </cell>
          <cell r="F99">
            <v>19573.125</v>
          </cell>
          <cell r="G99">
            <v>0</v>
          </cell>
          <cell r="H99">
            <v>2409000</v>
          </cell>
        </row>
        <row r="100">
          <cell r="A100">
            <v>0</v>
          </cell>
          <cell r="B100">
            <v>2.65</v>
          </cell>
          <cell r="C100">
            <v>80300</v>
          </cell>
          <cell r="D100">
            <v>76285</v>
          </cell>
          <cell r="E100">
            <v>156585</v>
          </cell>
          <cell r="F100">
            <v>19573.125</v>
          </cell>
          <cell r="G100">
            <v>0</v>
          </cell>
          <cell r="H100">
            <v>2409000</v>
          </cell>
        </row>
        <row r="101">
          <cell r="A101">
            <v>0</v>
          </cell>
          <cell r="B101">
            <v>2.65</v>
          </cell>
          <cell r="C101">
            <v>80300</v>
          </cell>
          <cell r="D101">
            <v>76285</v>
          </cell>
          <cell r="E101">
            <v>156585</v>
          </cell>
          <cell r="F101">
            <v>19573.125</v>
          </cell>
          <cell r="G101">
            <v>0</v>
          </cell>
          <cell r="H101">
            <v>2409000</v>
          </cell>
        </row>
        <row r="102">
          <cell r="A102">
            <v>0</v>
          </cell>
          <cell r="B102">
            <v>2.65</v>
          </cell>
          <cell r="C102">
            <v>80300</v>
          </cell>
          <cell r="D102">
            <v>76285</v>
          </cell>
          <cell r="E102">
            <v>156585</v>
          </cell>
          <cell r="F102">
            <v>19573.125</v>
          </cell>
          <cell r="G102">
            <v>0</v>
          </cell>
          <cell r="H102">
            <v>2409000</v>
          </cell>
        </row>
        <row r="103">
          <cell r="A103">
            <v>0</v>
          </cell>
          <cell r="B103">
            <v>2.65</v>
          </cell>
          <cell r="C103">
            <v>80300</v>
          </cell>
          <cell r="D103">
            <v>76285</v>
          </cell>
          <cell r="E103">
            <v>156585</v>
          </cell>
          <cell r="F103">
            <v>19573.125</v>
          </cell>
          <cell r="G103">
            <v>0</v>
          </cell>
          <cell r="H103">
            <v>2409000</v>
          </cell>
        </row>
        <row r="104">
          <cell r="A104">
            <v>0</v>
          </cell>
          <cell r="B104">
            <v>2.65</v>
          </cell>
          <cell r="C104">
            <v>80300</v>
          </cell>
          <cell r="D104">
            <v>76285</v>
          </cell>
          <cell r="E104">
            <v>156585</v>
          </cell>
          <cell r="F104">
            <v>19573.125</v>
          </cell>
          <cell r="G104">
            <v>0</v>
          </cell>
          <cell r="H104">
            <v>2409000</v>
          </cell>
        </row>
        <row r="105">
          <cell r="A105">
            <v>0</v>
          </cell>
          <cell r="B105">
            <v>2.65</v>
          </cell>
          <cell r="C105">
            <v>80300</v>
          </cell>
          <cell r="D105">
            <v>76285</v>
          </cell>
          <cell r="E105">
            <v>156585</v>
          </cell>
          <cell r="F105">
            <v>19573.125</v>
          </cell>
          <cell r="G105">
            <v>0</v>
          </cell>
          <cell r="H105">
            <v>2409000</v>
          </cell>
        </row>
        <row r="106">
          <cell r="A106">
            <v>0</v>
          </cell>
          <cell r="B106">
            <v>2.65</v>
          </cell>
          <cell r="C106">
            <v>80300</v>
          </cell>
          <cell r="D106">
            <v>76285</v>
          </cell>
          <cell r="E106">
            <v>156585</v>
          </cell>
          <cell r="F106">
            <v>19573.125</v>
          </cell>
          <cell r="G106">
            <v>0</v>
          </cell>
          <cell r="H106">
            <v>2409000</v>
          </cell>
        </row>
        <row r="107">
          <cell r="A107">
            <v>0</v>
          </cell>
          <cell r="B107">
            <v>2.65</v>
          </cell>
          <cell r="C107">
            <v>80300</v>
          </cell>
          <cell r="D107">
            <v>76285</v>
          </cell>
          <cell r="E107">
            <v>156585</v>
          </cell>
          <cell r="F107">
            <v>19573.125</v>
          </cell>
          <cell r="G107">
            <v>0</v>
          </cell>
          <cell r="H107">
            <v>2409000</v>
          </cell>
        </row>
        <row r="108">
          <cell r="A108">
            <v>0</v>
          </cell>
          <cell r="B108">
            <v>2.65</v>
          </cell>
          <cell r="C108">
            <v>80300</v>
          </cell>
          <cell r="D108">
            <v>76285</v>
          </cell>
          <cell r="E108">
            <v>156585</v>
          </cell>
          <cell r="F108">
            <v>19573.125</v>
          </cell>
          <cell r="G108">
            <v>0</v>
          </cell>
          <cell r="H108">
            <v>2409000</v>
          </cell>
        </row>
        <row r="109">
          <cell r="A109">
            <v>0</v>
          </cell>
          <cell r="B109">
            <v>2.65</v>
          </cell>
          <cell r="C109">
            <v>80300</v>
          </cell>
          <cell r="D109">
            <v>76285</v>
          </cell>
          <cell r="E109">
            <v>156585</v>
          </cell>
          <cell r="F109">
            <v>19573.125</v>
          </cell>
          <cell r="G109">
            <v>0</v>
          </cell>
          <cell r="H109">
            <v>2409000</v>
          </cell>
        </row>
        <row r="110">
          <cell r="A110">
            <v>0</v>
          </cell>
          <cell r="B110">
            <v>2.65</v>
          </cell>
          <cell r="C110">
            <v>80300</v>
          </cell>
          <cell r="D110">
            <v>76285</v>
          </cell>
          <cell r="E110">
            <v>156585</v>
          </cell>
          <cell r="F110">
            <v>19573.125</v>
          </cell>
          <cell r="G110">
            <v>0</v>
          </cell>
          <cell r="H110">
            <v>2409000</v>
          </cell>
        </row>
        <row r="111">
          <cell r="A111">
            <v>0</v>
          </cell>
          <cell r="B111">
            <v>2.65</v>
          </cell>
          <cell r="C111">
            <v>80300</v>
          </cell>
          <cell r="D111">
            <v>76285</v>
          </cell>
          <cell r="E111">
            <v>156585</v>
          </cell>
          <cell r="F111">
            <v>19573.125</v>
          </cell>
          <cell r="G111">
            <v>0</v>
          </cell>
          <cell r="H111">
            <v>2409000</v>
          </cell>
        </row>
        <row r="112">
          <cell r="A112">
            <v>0</v>
          </cell>
          <cell r="B112">
            <v>2.65</v>
          </cell>
          <cell r="C112">
            <v>80300</v>
          </cell>
          <cell r="D112">
            <v>76285</v>
          </cell>
          <cell r="E112">
            <v>156585</v>
          </cell>
          <cell r="F112">
            <v>19573.125</v>
          </cell>
          <cell r="G112">
            <v>0</v>
          </cell>
          <cell r="H112">
            <v>2409000</v>
          </cell>
        </row>
        <row r="113">
          <cell r="A113">
            <v>0</v>
          </cell>
          <cell r="B113">
            <v>2.65</v>
          </cell>
          <cell r="C113">
            <v>80300</v>
          </cell>
          <cell r="D113">
            <v>76285</v>
          </cell>
          <cell r="E113">
            <v>156585</v>
          </cell>
          <cell r="F113">
            <v>19573.125</v>
          </cell>
          <cell r="G113">
            <v>0</v>
          </cell>
          <cell r="H113">
            <v>2409000</v>
          </cell>
        </row>
        <row r="114">
          <cell r="A114">
            <v>0</v>
          </cell>
          <cell r="B114">
            <v>2.65</v>
          </cell>
          <cell r="C114">
            <v>80300</v>
          </cell>
          <cell r="D114">
            <v>76285</v>
          </cell>
          <cell r="E114">
            <v>156585</v>
          </cell>
          <cell r="F114">
            <v>19573.125</v>
          </cell>
          <cell r="G114">
            <v>0</v>
          </cell>
          <cell r="H114">
            <v>2409000</v>
          </cell>
        </row>
        <row r="115">
          <cell r="A115">
            <v>0</v>
          </cell>
          <cell r="B115">
            <v>2.65</v>
          </cell>
          <cell r="C115">
            <v>80300</v>
          </cell>
          <cell r="D115">
            <v>76285</v>
          </cell>
          <cell r="E115">
            <v>156585</v>
          </cell>
          <cell r="F115">
            <v>19573.125</v>
          </cell>
          <cell r="G115">
            <v>0</v>
          </cell>
          <cell r="H115">
            <v>2409000</v>
          </cell>
        </row>
        <row r="116">
          <cell r="A116">
            <v>0</v>
          </cell>
          <cell r="B116">
            <v>2.65</v>
          </cell>
          <cell r="C116">
            <v>80300</v>
          </cell>
          <cell r="D116">
            <v>76285</v>
          </cell>
          <cell r="E116">
            <v>156585</v>
          </cell>
          <cell r="F116">
            <v>19573.125</v>
          </cell>
          <cell r="G116">
            <v>0</v>
          </cell>
          <cell r="H116">
            <v>2409000</v>
          </cell>
        </row>
        <row r="117">
          <cell r="A117">
            <v>0</v>
          </cell>
          <cell r="B117">
            <v>2.65</v>
          </cell>
          <cell r="C117">
            <v>80300</v>
          </cell>
          <cell r="D117">
            <v>76285</v>
          </cell>
          <cell r="E117">
            <v>156585</v>
          </cell>
          <cell r="F117">
            <v>19573.125</v>
          </cell>
          <cell r="G117">
            <v>0</v>
          </cell>
          <cell r="H117">
            <v>2409000</v>
          </cell>
        </row>
        <row r="118">
          <cell r="A118">
            <v>0</v>
          </cell>
          <cell r="B118">
            <v>2.65</v>
          </cell>
          <cell r="C118">
            <v>80300</v>
          </cell>
          <cell r="D118">
            <v>76285</v>
          </cell>
          <cell r="E118">
            <v>156585</v>
          </cell>
          <cell r="F118">
            <v>19573.125</v>
          </cell>
          <cell r="G118">
            <v>0</v>
          </cell>
          <cell r="H118">
            <v>2409000</v>
          </cell>
        </row>
        <row r="119">
          <cell r="A119">
            <v>0</v>
          </cell>
          <cell r="B119">
            <v>2.65</v>
          </cell>
          <cell r="C119">
            <v>80300</v>
          </cell>
          <cell r="D119">
            <v>76285</v>
          </cell>
          <cell r="E119">
            <v>156585</v>
          </cell>
          <cell r="F119">
            <v>19573.125</v>
          </cell>
          <cell r="G119">
            <v>0</v>
          </cell>
          <cell r="H119">
            <v>2409000</v>
          </cell>
        </row>
        <row r="120">
          <cell r="A120">
            <v>0</v>
          </cell>
          <cell r="B120">
            <v>2.65</v>
          </cell>
          <cell r="C120">
            <v>80300</v>
          </cell>
          <cell r="D120">
            <v>76285</v>
          </cell>
          <cell r="E120">
            <v>156585</v>
          </cell>
          <cell r="F120">
            <v>19573.125</v>
          </cell>
          <cell r="G120">
            <v>0</v>
          </cell>
          <cell r="H120">
            <v>2409000</v>
          </cell>
        </row>
        <row r="121">
          <cell r="A121">
            <v>0</v>
          </cell>
          <cell r="B121">
            <v>2.65</v>
          </cell>
          <cell r="C121">
            <v>80300</v>
          </cell>
          <cell r="D121">
            <v>76285</v>
          </cell>
          <cell r="E121">
            <v>156585</v>
          </cell>
          <cell r="F121">
            <v>19573.125</v>
          </cell>
          <cell r="G121">
            <v>0</v>
          </cell>
          <cell r="H121">
            <v>2409000</v>
          </cell>
        </row>
        <row r="122">
          <cell r="A122">
            <v>0</v>
          </cell>
          <cell r="B122">
            <v>2.65</v>
          </cell>
          <cell r="C122">
            <v>80300</v>
          </cell>
          <cell r="D122">
            <v>76285</v>
          </cell>
          <cell r="E122">
            <v>156585</v>
          </cell>
          <cell r="F122">
            <v>19573.125</v>
          </cell>
          <cell r="G122">
            <v>0</v>
          </cell>
          <cell r="H122">
            <v>2409000</v>
          </cell>
        </row>
        <row r="123">
          <cell r="A123">
            <v>0</v>
          </cell>
          <cell r="B123">
            <v>2.65</v>
          </cell>
          <cell r="C123">
            <v>80300</v>
          </cell>
          <cell r="D123">
            <v>76285</v>
          </cell>
          <cell r="E123">
            <v>156585</v>
          </cell>
          <cell r="F123">
            <v>19573.125</v>
          </cell>
          <cell r="G123">
            <v>0</v>
          </cell>
          <cell r="H123">
            <v>2409000</v>
          </cell>
        </row>
        <row r="124">
          <cell r="A124">
            <v>0</v>
          </cell>
          <cell r="B124">
            <v>2.65</v>
          </cell>
          <cell r="C124">
            <v>80300</v>
          </cell>
          <cell r="D124">
            <v>76285</v>
          </cell>
          <cell r="E124">
            <v>156585</v>
          </cell>
          <cell r="F124">
            <v>19573.125</v>
          </cell>
          <cell r="G124">
            <v>0</v>
          </cell>
          <cell r="H124">
            <v>2409000</v>
          </cell>
        </row>
        <row r="125">
          <cell r="A125">
            <v>0</v>
          </cell>
          <cell r="B125">
            <v>2.65</v>
          </cell>
          <cell r="C125">
            <v>80300</v>
          </cell>
          <cell r="D125">
            <v>76285</v>
          </cell>
          <cell r="E125">
            <v>156585</v>
          </cell>
          <cell r="F125">
            <v>19573.125</v>
          </cell>
          <cell r="G125">
            <v>0</v>
          </cell>
          <cell r="H125">
            <v>2409000</v>
          </cell>
        </row>
        <row r="126">
          <cell r="A126">
            <v>0</v>
          </cell>
          <cell r="B126">
            <v>2.65</v>
          </cell>
          <cell r="C126">
            <v>80300</v>
          </cell>
          <cell r="D126">
            <v>76285</v>
          </cell>
          <cell r="E126">
            <v>156585</v>
          </cell>
          <cell r="F126">
            <v>19573.125</v>
          </cell>
          <cell r="G126">
            <v>0</v>
          </cell>
          <cell r="H126">
            <v>2409000</v>
          </cell>
        </row>
        <row r="127">
          <cell r="A127">
            <v>0</v>
          </cell>
          <cell r="B127">
            <v>2.65</v>
          </cell>
          <cell r="C127">
            <v>80300</v>
          </cell>
          <cell r="D127">
            <v>76285</v>
          </cell>
          <cell r="E127">
            <v>156585</v>
          </cell>
          <cell r="F127">
            <v>19573.125</v>
          </cell>
          <cell r="G127">
            <v>0</v>
          </cell>
          <cell r="H127">
            <v>2409000</v>
          </cell>
        </row>
        <row r="128">
          <cell r="A128">
            <v>0</v>
          </cell>
          <cell r="B128">
            <v>2.65</v>
          </cell>
          <cell r="C128">
            <v>80300</v>
          </cell>
          <cell r="D128">
            <v>76285</v>
          </cell>
          <cell r="E128">
            <v>156585</v>
          </cell>
          <cell r="F128">
            <v>19573.125</v>
          </cell>
          <cell r="G128">
            <v>0</v>
          </cell>
          <cell r="H128">
            <v>2409000</v>
          </cell>
        </row>
        <row r="129">
          <cell r="A129">
            <v>0</v>
          </cell>
          <cell r="B129">
            <v>2.65</v>
          </cell>
          <cell r="C129">
            <v>80300</v>
          </cell>
          <cell r="D129">
            <v>76285</v>
          </cell>
          <cell r="E129">
            <v>156585</v>
          </cell>
          <cell r="F129">
            <v>19573.125</v>
          </cell>
          <cell r="G129">
            <v>0</v>
          </cell>
          <cell r="H129">
            <v>2409000</v>
          </cell>
        </row>
        <row r="130">
          <cell r="A130">
            <v>0</v>
          </cell>
          <cell r="B130">
            <v>2.65</v>
          </cell>
          <cell r="C130">
            <v>80300</v>
          </cell>
          <cell r="D130">
            <v>76285</v>
          </cell>
          <cell r="E130">
            <v>156585</v>
          </cell>
          <cell r="F130">
            <v>19573.125</v>
          </cell>
          <cell r="G130">
            <v>0</v>
          </cell>
          <cell r="H130">
            <v>2409000</v>
          </cell>
        </row>
        <row r="131">
          <cell r="A131">
            <v>0</v>
          </cell>
          <cell r="B131">
            <v>2.65</v>
          </cell>
          <cell r="C131">
            <v>80300</v>
          </cell>
          <cell r="D131">
            <v>76285</v>
          </cell>
          <cell r="E131">
            <v>156585</v>
          </cell>
          <cell r="F131">
            <v>19573.125</v>
          </cell>
          <cell r="G131">
            <v>0</v>
          </cell>
          <cell r="H131">
            <v>2409000</v>
          </cell>
        </row>
        <row r="132">
          <cell r="A132">
            <v>0</v>
          </cell>
          <cell r="B132">
            <v>2.65</v>
          </cell>
          <cell r="C132">
            <v>80300</v>
          </cell>
          <cell r="D132">
            <v>76285</v>
          </cell>
          <cell r="E132">
            <v>156585</v>
          </cell>
          <cell r="F132">
            <v>19573.125</v>
          </cell>
          <cell r="G132">
            <v>0</v>
          </cell>
          <cell r="H132">
            <v>2409000</v>
          </cell>
        </row>
        <row r="133">
          <cell r="A133">
            <v>0</v>
          </cell>
          <cell r="B133">
            <v>2.65</v>
          </cell>
          <cell r="C133">
            <v>80300</v>
          </cell>
          <cell r="D133">
            <v>76285</v>
          </cell>
          <cell r="E133">
            <v>156585</v>
          </cell>
          <cell r="F133">
            <v>19573.125</v>
          </cell>
          <cell r="G133">
            <v>0</v>
          </cell>
          <cell r="H133">
            <v>2409000</v>
          </cell>
        </row>
        <row r="134">
          <cell r="A134">
            <v>0</v>
          </cell>
          <cell r="B134">
            <v>2.65</v>
          </cell>
          <cell r="C134">
            <v>80300</v>
          </cell>
          <cell r="D134">
            <v>76285</v>
          </cell>
          <cell r="E134">
            <v>156585</v>
          </cell>
          <cell r="F134">
            <v>19573.125</v>
          </cell>
          <cell r="G134">
            <v>0</v>
          </cell>
          <cell r="H134">
            <v>2409000</v>
          </cell>
        </row>
        <row r="135">
          <cell r="A135">
            <v>0</v>
          </cell>
          <cell r="B135">
            <v>2.65</v>
          </cell>
          <cell r="C135">
            <v>80300</v>
          </cell>
          <cell r="D135">
            <v>76285</v>
          </cell>
          <cell r="E135">
            <v>156585</v>
          </cell>
          <cell r="F135">
            <v>19573.125</v>
          </cell>
          <cell r="G135">
            <v>0</v>
          </cell>
          <cell r="H135">
            <v>2409000</v>
          </cell>
        </row>
        <row r="136">
          <cell r="A136">
            <v>0</v>
          </cell>
          <cell r="B136">
            <v>2.65</v>
          </cell>
          <cell r="C136">
            <v>80300</v>
          </cell>
          <cell r="D136">
            <v>76285</v>
          </cell>
          <cell r="E136">
            <v>156585</v>
          </cell>
          <cell r="F136">
            <v>19573.125</v>
          </cell>
          <cell r="G136">
            <v>0</v>
          </cell>
          <cell r="H136">
            <v>2409000</v>
          </cell>
        </row>
        <row r="137">
          <cell r="A137">
            <v>0</v>
          </cell>
          <cell r="B137">
            <v>2.65</v>
          </cell>
          <cell r="C137">
            <v>80300</v>
          </cell>
          <cell r="D137">
            <v>76285</v>
          </cell>
          <cell r="E137">
            <v>156585</v>
          </cell>
          <cell r="F137">
            <v>19573.125</v>
          </cell>
          <cell r="G137">
            <v>0</v>
          </cell>
          <cell r="H137">
            <v>2409000</v>
          </cell>
        </row>
        <row r="138">
          <cell r="A138">
            <v>0</v>
          </cell>
          <cell r="B138">
            <v>2.65</v>
          </cell>
          <cell r="C138">
            <v>80300</v>
          </cell>
          <cell r="D138">
            <v>76285</v>
          </cell>
          <cell r="E138">
            <v>156585</v>
          </cell>
          <cell r="F138">
            <v>19573.125</v>
          </cell>
          <cell r="G138">
            <v>0</v>
          </cell>
          <cell r="H138">
            <v>2409000</v>
          </cell>
        </row>
        <row r="139">
          <cell r="A139">
            <v>0</v>
          </cell>
          <cell r="B139">
            <v>2.65</v>
          </cell>
          <cell r="C139">
            <v>80300</v>
          </cell>
          <cell r="D139">
            <v>76285</v>
          </cell>
          <cell r="E139">
            <v>156585</v>
          </cell>
          <cell r="F139">
            <v>19573.125</v>
          </cell>
          <cell r="G139">
            <v>0</v>
          </cell>
          <cell r="H139">
            <v>2409000</v>
          </cell>
        </row>
        <row r="140">
          <cell r="A140">
            <v>0</v>
          </cell>
          <cell r="B140">
            <v>2.65</v>
          </cell>
          <cell r="C140">
            <v>80300</v>
          </cell>
          <cell r="D140">
            <v>76285</v>
          </cell>
          <cell r="E140">
            <v>156585</v>
          </cell>
          <cell r="F140">
            <v>19573.125</v>
          </cell>
          <cell r="G140">
            <v>0</v>
          </cell>
          <cell r="H140">
            <v>2409000</v>
          </cell>
        </row>
        <row r="141">
          <cell r="A141">
            <v>0</v>
          </cell>
          <cell r="B141">
            <v>2.65</v>
          </cell>
          <cell r="C141">
            <v>80300</v>
          </cell>
          <cell r="D141">
            <v>76285</v>
          </cell>
          <cell r="E141">
            <v>156585</v>
          </cell>
          <cell r="F141">
            <v>19573.125</v>
          </cell>
          <cell r="G141">
            <v>0</v>
          </cell>
          <cell r="H141">
            <v>2409000</v>
          </cell>
        </row>
        <row r="142">
          <cell r="A142">
            <v>0</v>
          </cell>
          <cell r="B142">
            <v>2.65</v>
          </cell>
          <cell r="C142">
            <v>80300</v>
          </cell>
          <cell r="D142">
            <v>76285</v>
          </cell>
          <cell r="E142">
            <v>156585</v>
          </cell>
          <cell r="F142">
            <v>19573.125</v>
          </cell>
          <cell r="G142">
            <v>0</v>
          </cell>
          <cell r="H142">
            <v>2409000</v>
          </cell>
        </row>
        <row r="143">
          <cell r="A143">
            <v>0</v>
          </cell>
          <cell r="B143">
            <v>2.65</v>
          </cell>
          <cell r="C143">
            <v>80300</v>
          </cell>
          <cell r="D143">
            <v>76285</v>
          </cell>
          <cell r="E143">
            <v>156585</v>
          </cell>
          <cell r="F143">
            <v>19573.125</v>
          </cell>
          <cell r="G143">
            <v>0</v>
          </cell>
          <cell r="H143">
            <v>2409000</v>
          </cell>
        </row>
        <row r="144">
          <cell r="A144">
            <v>0</v>
          </cell>
          <cell r="B144">
            <v>2.65</v>
          </cell>
          <cell r="C144">
            <v>80300</v>
          </cell>
          <cell r="D144">
            <v>76285</v>
          </cell>
          <cell r="E144">
            <v>156585</v>
          </cell>
          <cell r="F144">
            <v>19573.125</v>
          </cell>
          <cell r="G144">
            <v>0</v>
          </cell>
          <cell r="H144">
            <v>2409000</v>
          </cell>
        </row>
        <row r="145">
          <cell r="A145">
            <v>0</v>
          </cell>
          <cell r="B145">
            <v>2.65</v>
          </cell>
          <cell r="C145">
            <v>80300</v>
          </cell>
          <cell r="D145">
            <v>76285</v>
          </cell>
          <cell r="E145">
            <v>156585</v>
          </cell>
          <cell r="F145">
            <v>19573.125</v>
          </cell>
          <cell r="G145">
            <v>0</v>
          </cell>
          <cell r="H145">
            <v>2409000</v>
          </cell>
        </row>
        <row r="146">
          <cell r="A146">
            <v>0</v>
          </cell>
          <cell r="B146">
            <v>2.65</v>
          </cell>
          <cell r="C146">
            <v>80300</v>
          </cell>
          <cell r="D146">
            <v>76285</v>
          </cell>
          <cell r="E146">
            <v>156585</v>
          </cell>
          <cell r="F146">
            <v>19573.125</v>
          </cell>
          <cell r="G146">
            <v>0</v>
          </cell>
          <cell r="H146">
            <v>2409000</v>
          </cell>
        </row>
        <row r="147">
          <cell r="A147">
            <v>0</v>
          </cell>
          <cell r="B147">
            <v>2.65</v>
          </cell>
          <cell r="C147">
            <v>80300</v>
          </cell>
          <cell r="D147">
            <v>76285</v>
          </cell>
          <cell r="E147">
            <v>156585</v>
          </cell>
          <cell r="F147">
            <v>19573.125</v>
          </cell>
          <cell r="G147">
            <v>0</v>
          </cell>
          <cell r="H147">
            <v>2409000</v>
          </cell>
        </row>
        <row r="148">
          <cell r="A148">
            <v>0</v>
          </cell>
          <cell r="B148">
            <v>2.65</v>
          </cell>
          <cell r="C148">
            <v>80300</v>
          </cell>
          <cell r="D148">
            <v>76285</v>
          </cell>
          <cell r="E148">
            <v>156585</v>
          </cell>
          <cell r="F148">
            <v>19573.125</v>
          </cell>
          <cell r="G148">
            <v>0</v>
          </cell>
          <cell r="H148">
            <v>2409000</v>
          </cell>
        </row>
        <row r="149">
          <cell r="A149">
            <v>0</v>
          </cell>
          <cell r="B149">
            <v>2.65</v>
          </cell>
          <cell r="C149">
            <v>80300</v>
          </cell>
          <cell r="D149">
            <v>76285</v>
          </cell>
          <cell r="E149">
            <v>156585</v>
          </cell>
          <cell r="F149">
            <v>19573.125</v>
          </cell>
          <cell r="G149">
            <v>0</v>
          </cell>
          <cell r="H149">
            <v>2409000</v>
          </cell>
        </row>
        <row r="150">
          <cell r="A150">
            <v>0</v>
          </cell>
          <cell r="B150">
            <v>2.65</v>
          </cell>
          <cell r="C150">
            <v>80300</v>
          </cell>
          <cell r="D150">
            <v>76285</v>
          </cell>
          <cell r="E150">
            <v>156585</v>
          </cell>
          <cell r="F150">
            <v>19573.125</v>
          </cell>
          <cell r="G150">
            <v>0</v>
          </cell>
          <cell r="H150">
            <v>2409000</v>
          </cell>
        </row>
        <row r="151">
          <cell r="A151">
            <v>0</v>
          </cell>
          <cell r="B151">
            <v>2.65</v>
          </cell>
          <cell r="C151">
            <v>80300</v>
          </cell>
          <cell r="D151">
            <v>76285</v>
          </cell>
          <cell r="E151">
            <v>156585</v>
          </cell>
          <cell r="F151">
            <v>19573.125</v>
          </cell>
          <cell r="G151">
            <v>0</v>
          </cell>
          <cell r="H151">
            <v>2409000</v>
          </cell>
        </row>
        <row r="152">
          <cell r="A152">
            <v>0</v>
          </cell>
          <cell r="B152">
            <v>2.65</v>
          </cell>
          <cell r="C152">
            <v>80300</v>
          </cell>
          <cell r="D152">
            <v>76285</v>
          </cell>
          <cell r="E152">
            <v>156585</v>
          </cell>
          <cell r="F152">
            <v>19573.125</v>
          </cell>
          <cell r="G152">
            <v>0</v>
          </cell>
          <cell r="H152">
            <v>2409000</v>
          </cell>
        </row>
        <row r="153">
          <cell r="A153">
            <v>0</v>
          </cell>
          <cell r="B153">
            <v>2.65</v>
          </cell>
          <cell r="C153">
            <v>80300</v>
          </cell>
          <cell r="D153">
            <v>76285</v>
          </cell>
          <cell r="E153">
            <v>156585</v>
          </cell>
          <cell r="F153">
            <v>19573.125</v>
          </cell>
          <cell r="G153">
            <v>0</v>
          </cell>
          <cell r="H153">
            <v>2409000</v>
          </cell>
        </row>
        <row r="154">
          <cell r="A154">
            <v>0</v>
          </cell>
          <cell r="B154">
            <v>2.65</v>
          </cell>
          <cell r="C154">
            <v>80300</v>
          </cell>
          <cell r="D154">
            <v>76285</v>
          </cell>
          <cell r="E154">
            <v>156585</v>
          </cell>
          <cell r="F154">
            <v>19573.125</v>
          </cell>
          <cell r="G154">
            <v>0</v>
          </cell>
          <cell r="H154">
            <v>2409000</v>
          </cell>
        </row>
        <row r="155">
          <cell r="A155">
            <v>0</v>
          </cell>
          <cell r="B155">
            <v>2.65</v>
          </cell>
          <cell r="C155">
            <v>80300</v>
          </cell>
          <cell r="D155">
            <v>76285</v>
          </cell>
          <cell r="E155">
            <v>156585</v>
          </cell>
          <cell r="F155">
            <v>19573.125</v>
          </cell>
          <cell r="G155">
            <v>0</v>
          </cell>
          <cell r="H155">
            <v>2409000</v>
          </cell>
        </row>
        <row r="156">
          <cell r="A156">
            <v>0</v>
          </cell>
          <cell r="B156">
            <v>2.65</v>
          </cell>
          <cell r="C156">
            <v>80300</v>
          </cell>
          <cell r="D156">
            <v>76285</v>
          </cell>
          <cell r="E156">
            <v>156585</v>
          </cell>
          <cell r="F156">
            <v>19573.125</v>
          </cell>
          <cell r="G156">
            <v>0</v>
          </cell>
          <cell r="H156">
            <v>2409000</v>
          </cell>
        </row>
        <row r="157">
          <cell r="A157">
            <v>0</v>
          </cell>
          <cell r="B157">
            <v>2.65</v>
          </cell>
          <cell r="C157">
            <v>80300</v>
          </cell>
          <cell r="D157">
            <v>76285</v>
          </cell>
          <cell r="E157">
            <v>156585</v>
          </cell>
          <cell r="F157">
            <v>19573.125</v>
          </cell>
          <cell r="G157">
            <v>0</v>
          </cell>
          <cell r="H157">
            <v>2409000</v>
          </cell>
        </row>
        <row r="158">
          <cell r="A158">
            <v>0</v>
          </cell>
          <cell r="B158">
            <v>2.65</v>
          </cell>
          <cell r="C158">
            <v>80300</v>
          </cell>
          <cell r="D158">
            <v>76285</v>
          </cell>
          <cell r="E158">
            <v>156585</v>
          </cell>
          <cell r="F158">
            <v>19573.125</v>
          </cell>
          <cell r="G158">
            <v>0</v>
          </cell>
          <cell r="H158">
            <v>2409000</v>
          </cell>
        </row>
        <row r="159">
          <cell r="A159">
            <v>0</v>
          </cell>
          <cell r="B159">
            <v>2.65</v>
          </cell>
          <cell r="C159">
            <v>80300</v>
          </cell>
          <cell r="D159">
            <v>76285</v>
          </cell>
          <cell r="E159">
            <v>156585</v>
          </cell>
          <cell r="F159">
            <v>19573.125</v>
          </cell>
          <cell r="G159">
            <v>0</v>
          </cell>
          <cell r="H159">
            <v>2409000</v>
          </cell>
        </row>
        <row r="160">
          <cell r="A160">
            <v>0</v>
          </cell>
          <cell r="B160">
            <v>2.65</v>
          </cell>
          <cell r="C160">
            <v>80300</v>
          </cell>
          <cell r="D160">
            <v>76285</v>
          </cell>
          <cell r="E160">
            <v>156585</v>
          </cell>
          <cell r="F160">
            <v>19573.125</v>
          </cell>
          <cell r="G160">
            <v>0</v>
          </cell>
          <cell r="H160">
            <v>2409000</v>
          </cell>
        </row>
        <row r="161">
          <cell r="A161">
            <v>0</v>
          </cell>
          <cell r="B161">
            <v>2.65</v>
          </cell>
          <cell r="C161">
            <v>80300</v>
          </cell>
          <cell r="D161">
            <v>76285</v>
          </cell>
          <cell r="E161">
            <v>156585</v>
          </cell>
          <cell r="F161">
            <v>19573.125</v>
          </cell>
          <cell r="G161">
            <v>0</v>
          </cell>
          <cell r="H161">
            <v>2409000</v>
          </cell>
        </row>
        <row r="162">
          <cell r="A162">
            <v>0</v>
          </cell>
          <cell r="B162">
            <v>2.65</v>
          </cell>
          <cell r="C162">
            <v>80300</v>
          </cell>
          <cell r="D162">
            <v>76285</v>
          </cell>
          <cell r="E162">
            <v>156585</v>
          </cell>
          <cell r="F162">
            <v>19573.125</v>
          </cell>
          <cell r="G162">
            <v>0</v>
          </cell>
          <cell r="H162">
            <v>2409000</v>
          </cell>
        </row>
        <row r="163">
          <cell r="A163">
            <v>0</v>
          </cell>
          <cell r="B163">
            <v>2.65</v>
          </cell>
          <cell r="C163">
            <v>80300</v>
          </cell>
          <cell r="D163">
            <v>76285</v>
          </cell>
          <cell r="E163">
            <v>156585</v>
          </cell>
          <cell r="F163">
            <v>19573.125</v>
          </cell>
          <cell r="G163">
            <v>0</v>
          </cell>
          <cell r="H163">
            <v>2409000</v>
          </cell>
        </row>
        <row r="164">
          <cell r="A164">
            <v>0</v>
          </cell>
          <cell r="B164">
            <v>2.65</v>
          </cell>
          <cell r="C164">
            <v>80300</v>
          </cell>
          <cell r="D164">
            <v>76285</v>
          </cell>
          <cell r="E164">
            <v>156585</v>
          </cell>
          <cell r="F164">
            <v>19573.125</v>
          </cell>
          <cell r="G164">
            <v>0</v>
          </cell>
          <cell r="H164">
            <v>2409000</v>
          </cell>
        </row>
        <row r="165">
          <cell r="A165">
            <v>0</v>
          </cell>
          <cell r="B165">
            <v>2.65</v>
          </cell>
          <cell r="C165">
            <v>80300</v>
          </cell>
          <cell r="D165">
            <v>76285</v>
          </cell>
          <cell r="E165">
            <v>156585</v>
          </cell>
          <cell r="F165">
            <v>19573.125</v>
          </cell>
          <cell r="G165">
            <v>0</v>
          </cell>
          <cell r="H165">
            <v>2409000</v>
          </cell>
        </row>
        <row r="166">
          <cell r="A166">
            <v>0</v>
          </cell>
          <cell r="B166">
            <v>2.65</v>
          </cell>
          <cell r="C166">
            <v>80300</v>
          </cell>
          <cell r="D166">
            <v>76285</v>
          </cell>
          <cell r="E166">
            <v>156585</v>
          </cell>
          <cell r="F166">
            <v>19573.125</v>
          </cell>
          <cell r="G166">
            <v>0</v>
          </cell>
          <cell r="H166">
            <v>2409000</v>
          </cell>
        </row>
        <row r="167">
          <cell r="A167">
            <v>0</v>
          </cell>
          <cell r="B167">
            <v>2.65</v>
          </cell>
          <cell r="C167">
            <v>80300</v>
          </cell>
          <cell r="D167">
            <v>76285</v>
          </cell>
          <cell r="E167">
            <v>156585</v>
          </cell>
          <cell r="F167">
            <v>19573.125</v>
          </cell>
          <cell r="G167">
            <v>0</v>
          </cell>
          <cell r="H167">
            <v>2409000</v>
          </cell>
        </row>
        <row r="168">
          <cell r="A168">
            <v>0</v>
          </cell>
          <cell r="B168">
            <v>2.65</v>
          </cell>
          <cell r="C168">
            <v>80300</v>
          </cell>
          <cell r="D168">
            <v>76285</v>
          </cell>
          <cell r="E168">
            <v>156585</v>
          </cell>
          <cell r="F168">
            <v>19573.125</v>
          </cell>
          <cell r="G168">
            <v>0</v>
          </cell>
          <cell r="H168">
            <v>2409000</v>
          </cell>
        </row>
        <row r="169">
          <cell r="A169">
            <v>0</v>
          </cell>
          <cell r="B169">
            <v>2.65</v>
          </cell>
          <cell r="C169">
            <v>80300</v>
          </cell>
          <cell r="D169">
            <v>76285</v>
          </cell>
          <cell r="E169">
            <v>156585</v>
          </cell>
          <cell r="F169">
            <v>19573.125</v>
          </cell>
          <cell r="G169">
            <v>0</v>
          </cell>
          <cell r="H169">
            <v>2409000</v>
          </cell>
        </row>
        <row r="170">
          <cell r="A170">
            <v>0</v>
          </cell>
          <cell r="B170">
            <v>2.65</v>
          </cell>
          <cell r="C170">
            <v>80300</v>
          </cell>
          <cell r="D170">
            <v>76285</v>
          </cell>
          <cell r="E170">
            <v>156585</v>
          </cell>
          <cell r="F170">
            <v>19573.125</v>
          </cell>
          <cell r="G170">
            <v>0</v>
          </cell>
          <cell r="H170">
            <v>2409000</v>
          </cell>
        </row>
        <row r="171">
          <cell r="A171">
            <v>0</v>
          </cell>
          <cell r="B171">
            <v>2.65</v>
          </cell>
          <cell r="C171">
            <v>80300</v>
          </cell>
          <cell r="D171">
            <v>76285</v>
          </cell>
          <cell r="E171">
            <v>156585</v>
          </cell>
          <cell r="F171">
            <v>19573.125</v>
          </cell>
          <cell r="G171">
            <v>0</v>
          </cell>
          <cell r="H171">
            <v>2409000</v>
          </cell>
        </row>
        <row r="172">
          <cell r="A172">
            <v>0</v>
          </cell>
          <cell r="B172">
            <v>2.65</v>
          </cell>
          <cell r="C172">
            <v>80300</v>
          </cell>
          <cell r="D172">
            <v>76285</v>
          </cell>
          <cell r="E172">
            <v>156585</v>
          </cell>
          <cell r="F172">
            <v>19573.125</v>
          </cell>
          <cell r="G172">
            <v>0</v>
          </cell>
          <cell r="H172">
            <v>2409000</v>
          </cell>
        </row>
        <row r="173">
          <cell r="A173">
            <v>0</v>
          </cell>
          <cell r="B173">
            <v>2.65</v>
          </cell>
          <cell r="C173">
            <v>80300</v>
          </cell>
          <cell r="D173">
            <v>76285</v>
          </cell>
          <cell r="E173">
            <v>156585</v>
          </cell>
          <cell r="F173">
            <v>19573.125</v>
          </cell>
          <cell r="G173">
            <v>0</v>
          </cell>
          <cell r="H173">
            <v>2409000</v>
          </cell>
        </row>
        <row r="174">
          <cell r="A174">
            <v>0</v>
          </cell>
          <cell r="B174">
            <v>2.65</v>
          </cell>
          <cell r="C174">
            <v>80300</v>
          </cell>
          <cell r="D174">
            <v>76285</v>
          </cell>
          <cell r="E174">
            <v>156585</v>
          </cell>
          <cell r="F174">
            <v>19573.125</v>
          </cell>
          <cell r="G174">
            <v>0</v>
          </cell>
          <cell r="H174">
            <v>2409000</v>
          </cell>
        </row>
        <row r="175">
          <cell r="A175">
            <v>0</v>
          </cell>
          <cell r="B175">
            <v>2.65</v>
          </cell>
          <cell r="C175">
            <v>80300</v>
          </cell>
          <cell r="D175">
            <v>76285</v>
          </cell>
          <cell r="E175">
            <v>156585</v>
          </cell>
          <cell r="F175">
            <v>19573.125</v>
          </cell>
          <cell r="G175">
            <v>0</v>
          </cell>
          <cell r="H175">
            <v>2409000</v>
          </cell>
        </row>
        <row r="176">
          <cell r="A176">
            <v>0</v>
          </cell>
          <cell r="B176">
            <v>2.65</v>
          </cell>
          <cell r="C176">
            <v>80300</v>
          </cell>
          <cell r="D176">
            <v>76285</v>
          </cell>
          <cell r="E176">
            <v>156585</v>
          </cell>
          <cell r="F176">
            <v>19573.125</v>
          </cell>
          <cell r="G176">
            <v>0</v>
          </cell>
          <cell r="H176">
            <v>2409000</v>
          </cell>
        </row>
        <row r="177">
          <cell r="A177">
            <v>0</v>
          </cell>
          <cell r="B177">
            <v>2.65</v>
          </cell>
          <cell r="C177">
            <v>80300</v>
          </cell>
          <cell r="D177">
            <v>76285</v>
          </cell>
          <cell r="E177">
            <v>156585</v>
          </cell>
          <cell r="F177">
            <v>19573.125</v>
          </cell>
          <cell r="G177">
            <v>0</v>
          </cell>
          <cell r="H177">
            <v>2409000</v>
          </cell>
        </row>
        <row r="178">
          <cell r="A178">
            <v>0</v>
          </cell>
          <cell r="B178">
            <v>2.65</v>
          </cell>
          <cell r="C178">
            <v>80300</v>
          </cell>
          <cell r="D178">
            <v>76285</v>
          </cell>
          <cell r="E178">
            <v>156585</v>
          </cell>
          <cell r="F178">
            <v>19573.125</v>
          </cell>
          <cell r="G178">
            <v>0</v>
          </cell>
          <cell r="H178">
            <v>2409000</v>
          </cell>
        </row>
        <row r="179">
          <cell r="A179">
            <v>0</v>
          </cell>
          <cell r="B179">
            <v>2.65</v>
          </cell>
          <cell r="C179">
            <v>80300</v>
          </cell>
          <cell r="D179">
            <v>76285</v>
          </cell>
          <cell r="E179">
            <v>156585</v>
          </cell>
          <cell r="F179">
            <v>19573.125</v>
          </cell>
          <cell r="G179">
            <v>0</v>
          </cell>
          <cell r="H179">
            <v>2409000</v>
          </cell>
        </row>
        <row r="180">
          <cell r="A180">
            <v>0</v>
          </cell>
          <cell r="B180">
            <v>2.65</v>
          </cell>
          <cell r="C180">
            <v>80300</v>
          </cell>
          <cell r="D180">
            <v>76285</v>
          </cell>
          <cell r="E180">
            <v>156585</v>
          </cell>
          <cell r="F180">
            <v>19573.125</v>
          </cell>
          <cell r="G180">
            <v>0</v>
          </cell>
          <cell r="H180">
            <v>2409000</v>
          </cell>
        </row>
        <row r="181">
          <cell r="A181">
            <v>0</v>
          </cell>
          <cell r="B181">
            <v>2.65</v>
          </cell>
          <cell r="C181">
            <v>80300</v>
          </cell>
          <cell r="D181">
            <v>76285</v>
          </cell>
          <cell r="E181">
            <v>156585</v>
          </cell>
          <cell r="F181">
            <v>19573.125</v>
          </cell>
          <cell r="G181">
            <v>0</v>
          </cell>
          <cell r="H181">
            <v>2409000</v>
          </cell>
        </row>
        <row r="182">
          <cell r="A182">
            <v>0</v>
          </cell>
          <cell r="B182">
            <v>2.65</v>
          </cell>
          <cell r="C182">
            <v>80300</v>
          </cell>
          <cell r="D182">
            <v>76285</v>
          </cell>
          <cell r="E182">
            <v>156585</v>
          </cell>
          <cell r="F182">
            <v>19573.125</v>
          </cell>
          <cell r="G182">
            <v>0</v>
          </cell>
          <cell r="H182">
            <v>2409000</v>
          </cell>
        </row>
        <row r="183">
          <cell r="A183">
            <v>0</v>
          </cell>
          <cell r="B183">
            <v>2.65</v>
          </cell>
          <cell r="C183">
            <v>80300</v>
          </cell>
          <cell r="D183">
            <v>76285</v>
          </cell>
          <cell r="E183">
            <v>156585</v>
          </cell>
          <cell r="F183">
            <v>19573.125</v>
          </cell>
          <cell r="G183">
            <v>0</v>
          </cell>
          <cell r="H183">
            <v>2409000</v>
          </cell>
        </row>
        <row r="184">
          <cell r="A184">
            <v>0</v>
          </cell>
          <cell r="B184">
            <v>2.65</v>
          </cell>
          <cell r="C184">
            <v>80300</v>
          </cell>
          <cell r="D184">
            <v>76285</v>
          </cell>
          <cell r="E184">
            <v>156585</v>
          </cell>
          <cell r="F184">
            <v>19573.125</v>
          </cell>
          <cell r="G184">
            <v>0</v>
          </cell>
          <cell r="H184">
            <v>2409000</v>
          </cell>
        </row>
        <row r="185">
          <cell r="A185">
            <v>0</v>
          </cell>
          <cell r="B185">
            <v>2.65</v>
          </cell>
          <cell r="C185">
            <v>80300</v>
          </cell>
          <cell r="D185">
            <v>76285</v>
          </cell>
          <cell r="E185">
            <v>156585</v>
          </cell>
          <cell r="F185">
            <v>19573.125</v>
          </cell>
          <cell r="G185">
            <v>0</v>
          </cell>
          <cell r="H185">
            <v>2409000</v>
          </cell>
        </row>
        <row r="186">
          <cell r="A186">
            <v>0</v>
          </cell>
          <cell r="B186">
            <v>2.65</v>
          </cell>
          <cell r="C186">
            <v>80300</v>
          </cell>
          <cell r="D186">
            <v>76285</v>
          </cell>
          <cell r="E186">
            <v>156585</v>
          </cell>
          <cell r="F186">
            <v>19573.125</v>
          </cell>
          <cell r="G186">
            <v>0</v>
          </cell>
          <cell r="H186">
            <v>2409000</v>
          </cell>
        </row>
        <row r="187">
          <cell r="A187">
            <v>0</v>
          </cell>
          <cell r="B187">
            <v>2.65</v>
          </cell>
          <cell r="C187">
            <v>80300</v>
          </cell>
          <cell r="D187">
            <v>76285</v>
          </cell>
          <cell r="E187">
            <v>156585</v>
          </cell>
          <cell r="F187">
            <v>19573.125</v>
          </cell>
          <cell r="G187">
            <v>0</v>
          </cell>
          <cell r="H187">
            <v>2409000</v>
          </cell>
        </row>
        <row r="188">
          <cell r="A188">
            <v>0</v>
          </cell>
          <cell r="B188">
            <v>2.65</v>
          </cell>
          <cell r="C188">
            <v>80300</v>
          </cell>
          <cell r="D188">
            <v>76285</v>
          </cell>
          <cell r="E188">
            <v>156585</v>
          </cell>
          <cell r="F188">
            <v>19573.125</v>
          </cell>
          <cell r="G188">
            <v>0</v>
          </cell>
          <cell r="H188">
            <v>2409000</v>
          </cell>
        </row>
        <row r="189">
          <cell r="A189">
            <v>0</v>
          </cell>
          <cell r="B189">
            <v>2.65</v>
          </cell>
          <cell r="C189">
            <v>80300</v>
          </cell>
          <cell r="D189">
            <v>76285</v>
          </cell>
          <cell r="E189">
            <v>156585</v>
          </cell>
          <cell r="F189">
            <v>19573.125</v>
          </cell>
          <cell r="G189">
            <v>0</v>
          </cell>
          <cell r="H189">
            <v>2409000</v>
          </cell>
        </row>
        <row r="190">
          <cell r="A190">
            <v>0</v>
          </cell>
          <cell r="B190">
            <v>2.65</v>
          </cell>
          <cell r="C190">
            <v>80300</v>
          </cell>
          <cell r="D190">
            <v>76285</v>
          </cell>
          <cell r="E190">
            <v>156585</v>
          </cell>
          <cell r="F190">
            <v>19573.125</v>
          </cell>
          <cell r="G190">
            <v>0</v>
          </cell>
          <cell r="H190">
            <v>2409000</v>
          </cell>
        </row>
        <row r="191">
          <cell r="A191">
            <v>0</v>
          </cell>
          <cell r="B191">
            <v>2.65</v>
          </cell>
          <cell r="C191">
            <v>80300</v>
          </cell>
          <cell r="D191">
            <v>76285</v>
          </cell>
          <cell r="E191">
            <v>156585</v>
          </cell>
          <cell r="F191">
            <v>19573.125</v>
          </cell>
          <cell r="G191">
            <v>0</v>
          </cell>
          <cell r="H191">
            <v>2409000</v>
          </cell>
        </row>
        <row r="192">
          <cell r="A192">
            <v>0</v>
          </cell>
          <cell r="B192">
            <v>2.65</v>
          </cell>
          <cell r="C192">
            <v>80300</v>
          </cell>
          <cell r="D192">
            <v>76285</v>
          </cell>
          <cell r="E192">
            <v>156585</v>
          </cell>
          <cell r="F192">
            <v>19573.125</v>
          </cell>
          <cell r="G192">
            <v>0</v>
          </cell>
          <cell r="H192">
            <v>2409000</v>
          </cell>
        </row>
        <row r="193">
          <cell r="A193">
            <v>0</v>
          </cell>
          <cell r="B193">
            <v>2.65</v>
          </cell>
          <cell r="C193">
            <v>80300</v>
          </cell>
          <cell r="D193">
            <v>76285</v>
          </cell>
          <cell r="E193">
            <v>156585</v>
          </cell>
          <cell r="F193">
            <v>19573.125</v>
          </cell>
          <cell r="G193">
            <v>0</v>
          </cell>
          <cell r="H193">
            <v>2409000</v>
          </cell>
        </row>
        <row r="194">
          <cell r="A194">
            <v>0</v>
          </cell>
          <cell r="B194">
            <v>2.65</v>
          </cell>
          <cell r="C194">
            <v>80300</v>
          </cell>
          <cell r="D194">
            <v>76285</v>
          </cell>
          <cell r="E194">
            <v>156585</v>
          </cell>
          <cell r="F194">
            <v>19573.125</v>
          </cell>
          <cell r="G194">
            <v>0</v>
          </cell>
          <cell r="H194">
            <v>2409000</v>
          </cell>
        </row>
        <row r="195">
          <cell r="A195">
            <v>0</v>
          </cell>
          <cell r="B195">
            <v>2.65</v>
          </cell>
          <cell r="C195">
            <v>80300</v>
          </cell>
          <cell r="D195">
            <v>76285</v>
          </cell>
          <cell r="E195">
            <v>156585</v>
          </cell>
          <cell r="F195">
            <v>19573.125</v>
          </cell>
          <cell r="G195">
            <v>0</v>
          </cell>
          <cell r="H195">
            <v>2409000</v>
          </cell>
        </row>
        <row r="196">
          <cell r="A196">
            <v>0</v>
          </cell>
          <cell r="B196">
            <v>2.65</v>
          </cell>
          <cell r="C196">
            <v>80300</v>
          </cell>
          <cell r="D196">
            <v>76285</v>
          </cell>
          <cell r="E196">
            <v>156585</v>
          </cell>
          <cell r="F196">
            <v>19573.125</v>
          </cell>
          <cell r="G196">
            <v>0</v>
          </cell>
          <cell r="H196">
            <v>2409000</v>
          </cell>
        </row>
        <row r="197">
          <cell r="A197">
            <v>0</v>
          </cell>
          <cell r="B197">
            <v>2.65</v>
          </cell>
          <cell r="C197">
            <v>80300</v>
          </cell>
          <cell r="D197">
            <v>76285</v>
          </cell>
          <cell r="E197">
            <v>156585</v>
          </cell>
          <cell r="F197">
            <v>19573.125</v>
          </cell>
          <cell r="G197">
            <v>0</v>
          </cell>
          <cell r="H197">
            <v>2409000</v>
          </cell>
        </row>
        <row r="198">
          <cell r="A198">
            <v>0</v>
          </cell>
          <cell r="B198">
            <v>2.65</v>
          </cell>
          <cell r="C198">
            <v>80300</v>
          </cell>
          <cell r="D198">
            <v>76285</v>
          </cell>
          <cell r="E198">
            <v>156585</v>
          </cell>
          <cell r="F198">
            <v>19573.125</v>
          </cell>
          <cell r="G198">
            <v>0</v>
          </cell>
          <cell r="H198">
            <v>2409000</v>
          </cell>
        </row>
        <row r="199">
          <cell r="A199">
            <v>0</v>
          </cell>
          <cell r="B199">
            <v>2.65</v>
          </cell>
          <cell r="C199">
            <v>80300</v>
          </cell>
          <cell r="D199">
            <v>76285</v>
          </cell>
          <cell r="E199">
            <v>156585</v>
          </cell>
          <cell r="F199">
            <v>19573.125</v>
          </cell>
          <cell r="G199">
            <v>0</v>
          </cell>
          <cell r="H199">
            <v>2409000</v>
          </cell>
        </row>
        <row r="200">
          <cell r="A200">
            <v>0</v>
          </cell>
          <cell r="B200">
            <v>2.65</v>
          </cell>
          <cell r="C200">
            <v>80300</v>
          </cell>
          <cell r="D200">
            <v>76285</v>
          </cell>
          <cell r="E200">
            <v>156585</v>
          </cell>
          <cell r="F200">
            <v>19573.125</v>
          </cell>
          <cell r="G200">
            <v>0</v>
          </cell>
          <cell r="H200">
            <v>2409000</v>
          </cell>
        </row>
        <row r="201">
          <cell r="A201">
            <v>0</v>
          </cell>
          <cell r="B201">
            <v>2.65</v>
          </cell>
          <cell r="C201">
            <v>80300</v>
          </cell>
          <cell r="D201">
            <v>76285</v>
          </cell>
          <cell r="E201">
            <v>156585</v>
          </cell>
          <cell r="F201">
            <v>19573.125</v>
          </cell>
          <cell r="G201">
            <v>0</v>
          </cell>
          <cell r="H201">
            <v>2409000</v>
          </cell>
        </row>
        <row r="202">
          <cell r="A202">
            <v>0</v>
          </cell>
          <cell r="B202">
            <v>2.65</v>
          </cell>
          <cell r="C202">
            <v>80300</v>
          </cell>
          <cell r="D202">
            <v>76285</v>
          </cell>
          <cell r="E202">
            <v>156585</v>
          </cell>
          <cell r="F202">
            <v>19573.125</v>
          </cell>
          <cell r="G202">
            <v>0</v>
          </cell>
          <cell r="H202">
            <v>2409000</v>
          </cell>
        </row>
        <row r="203">
          <cell r="A203">
            <v>0</v>
          </cell>
          <cell r="B203">
            <v>2.65</v>
          </cell>
          <cell r="C203">
            <v>80300</v>
          </cell>
          <cell r="D203">
            <v>76285</v>
          </cell>
          <cell r="E203">
            <v>156585</v>
          </cell>
          <cell r="F203">
            <v>19573.125</v>
          </cell>
          <cell r="G203">
            <v>0</v>
          </cell>
          <cell r="H203">
            <v>2409000</v>
          </cell>
        </row>
        <row r="204">
          <cell r="A204">
            <v>0</v>
          </cell>
          <cell r="B204">
            <v>2.65</v>
          </cell>
          <cell r="C204">
            <v>80300</v>
          </cell>
          <cell r="D204">
            <v>76285</v>
          </cell>
          <cell r="E204">
            <v>156585</v>
          </cell>
          <cell r="F204">
            <v>19573.125</v>
          </cell>
          <cell r="G204">
            <v>0</v>
          </cell>
          <cell r="H204">
            <v>2409000</v>
          </cell>
        </row>
        <row r="205">
          <cell r="A205">
            <v>0</v>
          </cell>
          <cell r="B205">
            <v>2.65</v>
          </cell>
          <cell r="C205">
            <v>80300</v>
          </cell>
          <cell r="D205">
            <v>76285</v>
          </cell>
          <cell r="E205">
            <v>156585</v>
          </cell>
          <cell r="F205">
            <v>19573.125</v>
          </cell>
          <cell r="G205">
            <v>0</v>
          </cell>
          <cell r="H205">
            <v>2409000</v>
          </cell>
        </row>
        <row r="206">
          <cell r="A206">
            <v>0</v>
          </cell>
          <cell r="B206">
            <v>2.65</v>
          </cell>
          <cell r="C206">
            <v>80300</v>
          </cell>
          <cell r="D206">
            <v>76285</v>
          </cell>
          <cell r="E206">
            <v>156585</v>
          </cell>
          <cell r="F206">
            <v>19573.125</v>
          </cell>
          <cell r="G206">
            <v>0</v>
          </cell>
          <cell r="H206">
            <v>2409000</v>
          </cell>
        </row>
      </sheetData>
      <sheetData sheetId="3"/>
      <sheetData sheetId="4"/>
      <sheetData sheetId="5">
        <row r="9">
          <cell r="B9">
            <v>0</v>
          </cell>
          <cell r="C9">
            <v>0</v>
          </cell>
          <cell r="D9">
            <v>0</v>
          </cell>
          <cell r="E9">
            <v>0</v>
          </cell>
          <cell r="F9">
            <v>0</v>
          </cell>
          <cell r="G9">
            <v>0</v>
          </cell>
          <cell r="H9">
            <v>0</v>
          </cell>
        </row>
        <row r="10">
          <cell r="B10">
            <v>0</v>
          </cell>
          <cell r="C10">
            <v>0</v>
          </cell>
          <cell r="D10">
            <v>0</v>
          </cell>
          <cell r="E10">
            <v>0</v>
          </cell>
          <cell r="F10">
            <v>0</v>
          </cell>
          <cell r="G10">
            <v>0</v>
          </cell>
          <cell r="H10">
            <v>0</v>
          </cell>
        </row>
        <row r="11">
          <cell r="B11">
            <v>0</v>
          </cell>
          <cell r="C11">
            <v>0</v>
          </cell>
          <cell r="D11">
            <v>0</v>
          </cell>
          <cell r="E11">
            <v>0</v>
          </cell>
          <cell r="F11">
            <v>0</v>
          </cell>
          <cell r="G11">
            <v>0</v>
          </cell>
          <cell r="H11">
            <v>0</v>
          </cell>
        </row>
        <row r="12">
          <cell r="B12" t="str">
            <v>Herramienta Menor (3% M.O)</v>
          </cell>
          <cell r="C12" t="str">
            <v>$/DIA</v>
          </cell>
          <cell r="D12">
            <v>0</v>
          </cell>
          <cell r="E12">
            <v>0</v>
          </cell>
          <cell r="F12" t="str">
            <v>%3 MO</v>
          </cell>
          <cell r="G12">
            <v>0</v>
          </cell>
          <cell r="H12">
            <v>0</v>
          </cell>
        </row>
        <row r="13">
          <cell r="B13" t="str">
            <v>Paral Metalico (Largo)</v>
          </cell>
          <cell r="C13" t="str">
            <v>$/DIA</v>
          </cell>
          <cell r="D13">
            <v>350</v>
          </cell>
          <cell r="E13">
            <v>350</v>
          </cell>
          <cell r="F13" t="str">
            <v>$/HORA</v>
          </cell>
          <cell r="G13">
            <v>0</v>
          </cell>
          <cell r="H13">
            <v>43.75</v>
          </cell>
        </row>
        <row r="14">
          <cell r="B14" t="str">
            <v>Mezcladora de Concreto</v>
          </cell>
          <cell r="C14" t="str">
            <v>$/DIA</v>
          </cell>
          <cell r="D14">
            <v>0</v>
          </cell>
          <cell r="E14">
            <v>100000</v>
          </cell>
          <cell r="F14" t="str">
            <v>$/HORA</v>
          </cell>
          <cell r="G14">
            <v>12500</v>
          </cell>
          <cell r="H14">
            <v>12500</v>
          </cell>
        </row>
        <row r="15">
          <cell r="B15" t="str">
            <v>Andamios 4 cuerpos tubular</v>
          </cell>
          <cell r="C15" t="str">
            <v>$/DIA</v>
          </cell>
          <cell r="D15">
            <v>0</v>
          </cell>
          <cell r="E15">
            <v>12000</v>
          </cell>
          <cell r="F15" t="str">
            <v>$/HORA</v>
          </cell>
          <cell r="G15">
            <v>1500</v>
          </cell>
          <cell r="H15">
            <v>1500</v>
          </cell>
        </row>
        <row r="16">
          <cell r="B16" t="str">
            <v>Retroexcavadora incluye operario</v>
          </cell>
          <cell r="C16" t="str">
            <v>$/DIA</v>
          </cell>
          <cell r="D16">
            <v>0</v>
          </cell>
          <cell r="E16">
            <v>720000</v>
          </cell>
          <cell r="F16" t="str">
            <v>$/HORA</v>
          </cell>
          <cell r="G16">
            <v>90000</v>
          </cell>
          <cell r="H16">
            <v>90000</v>
          </cell>
        </row>
        <row r="17">
          <cell r="B17" t="str">
            <v>Estacion Electronica Inc. Accesorios</v>
          </cell>
          <cell r="C17" t="str">
            <v>$/DIA</v>
          </cell>
          <cell r="D17">
            <v>110000</v>
          </cell>
          <cell r="E17">
            <v>110000</v>
          </cell>
          <cell r="F17" t="str">
            <v>$/HORA</v>
          </cell>
          <cell r="G17">
            <v>0</v>
          </cell>
          <cell r="H17">
            <v>13750</v>
          </cell>
        </row>
        <row r="18">
          <cell r="B18" t="str">
            <v>Volqueta 5M3</v>
          </cell>
          <cell r="C18" t="str">
            <v>$/VIAJE</v>
          </cell>
          <cell r="D18">
            <v>82000</v>
          </cell>
          <cell r="E18">
            <v>82000</v>
          </cell>
          <cell r="F18" t="str">
            <v>$/VIAJE</v>
          </cell>
          <cell r="G18">
            <v>82000</v>
          </cell>
          <cell r="H18">
            <v>82000</v>
          </cell>
        </row>
        <row r="19">
          <cell r="B19" t="str">
            <v>Canguro</v>
          </cell>
          <cell r="C19" t="str">
            <v>$/DIA</v>
          </cell>
          <cell r="D19">
            <v>0</v>
          </cell>
          <cell r="E19">
            <v>80000</v>
          </cell>
          <cell r="F19" t="str">
            <v>$/HORA</v>
          </cell>
          <cell r="G19">
            <v>10000</v>
          </cell>
          <cell r="H19">
            <v>10000</v>
          </cell>
        </row>
        <row r="20">
          <cell r="B20" t="str">
            <v>BULLDOZER D6</v>
          </cell>
          <cell r="C20" t="str">
            <v>$/DIA</v>
          </cell>
          <cell r="D20">
            <v>0</v>
          </cell>
          <cell r="E20">
            <v>1200000</v>
          </cell>
          <cell r="F20" t="str">
            <v>$/HORA</v>
          </cell>
          <cell r="G20">
            <v>150000</v>
          </cell>
          <cell r="H20">
            <v>150000</v>
          </cell>
        </row>
        <row r="21">
          <cell r="B21" t="str">
            <v>Paral Telescopico de 2,90 mts</v>
          </cell>
          <cell r="C21" t="str">
            <v>$/DIA</v>
          </cell>
          <cell r="D21">
            <v>0</v>
          </cell>
          <cell r="E21">
            <v>384000</v>
          </cell>
          <cell r="F21" t="str">
            <v>$/HORA</v>
          </cell>
          <cell r="G21">
            <v>48000</v>
          </cell>
          <cell r="H21">
            <v>48000</v>
          </cell>
        </row>
        <row r="22">
          <cell r="B22" t="str">
            <v>Camilla de 0.7 x 1.40 m</v>
          </cell>
          <cell r="C22" t="str">
            <v>$/DIA</v>
          </cell>
          <cell r="D22">
            <v>0</v>
          </cell>
          <cell r="E22">
            <v>40000</v>
          </cell>
          <cell r="F22" t="str">
            <v>$/HORA</v>
          </cell>
          <cell r="G22">
            <v>5000</v>
          </cell>
          <cell r="H22">
            <v>5000</v>
          </cell>
        </row>
        <row r="23">
          <cell r="B23" t="str">
            <v>Camilla madera</v>
          </cell>
          <cell r="C23" t="str">
            <v>$/DIA</v>
          </cell>
          <cell r="D23">
            <v>800</v>
          </cell>
          <cell r="E23">
            <v>800</v>
          </cell>
          <cell r="F23" t="str">
            <v>$/HORA</v>
          </cell>
          <cell r="G23">
            <v>0</v>
          </cell>
          <cell r="H23">
            <v>100</v>
          </cell>
        </row>
        <row r="24">
          <cell r="B24" t="str">
            <v>Retroexcavadora S/Llantas (Inc. Operario)</v>
          </cell>
          <cell r="C24" t="str">
            <v>$/DIA</v>
          </cell>
          <cell r="D24">
            <v>0</v>
          </cell>
          <cell r="E24">
            <v>680000</v>
          </cell>
          <cell r="F24" t="str">
            <v>$/HORA</v>
          </cell>
          <cell r="G24">
            <v>85000</v>
          </cell>
          <cell r="H24">
            <v>85000</v>
          </cell>
        </row>
        <row r="25">
          <cell r="B25" t="str">
            <v>Vibrocompactador GASOL. - Rana</v>
          </cell>
          <cell r="C25" t="str">
            <v>$/DIA</v>
          </cell>
          <cell r="D25">
            <v>54520</v>
          </cell>
          <cell r="E25">
            <v>54520</v>
          </cell>
          <cell r="F25" t="str">
            <v>$/HORA</v>
          </cell>
          <cell r="G25">
            <v>0</v>
          </cell>
          <cell r="H25">
            <v>6815</v>
          </cell>
        </row>
        <row r="26">
          <cell r="B26" t="str">
            <v>Nivel de precision</v>
          </cell>
          <cell r="C26" t="str">
            <v>$/DIA</v>
          </cell>
          <cell r="D26">
            <v>30000</v>
          </cell>
          <cell r="E26">
            <v>30000</v>
          </cell>
          <cell r="F26" t="str">
            <v>$/HORA</v>
          </cell>
          <cell r="G26">
            <v>0</v>
          </cell>
          <cell r="H26">
            <v>3750</v>
          </cell>
        </row>
        <row r="27">
          <cell r="B27" t="str">
            <v>Motobomba Gas./Electr. (5 HP) 2``</v>
          </cell>
          <cell r="C27" t="str">
            <v>$/DIA</v>
          </cell>
          <cell r="D27">
            <v>41760</v>
          </cell>
          <cell r="E27">
            <v>41760</v>
          </cell>
          <cell r="F27" t="str">
            <v>$/HORA</v>
          </cell>
          <cell r="G27">
            <v>0</v>
          </cell>
          <cell r="H27">
            <v>5220</v>
          </cell>
        </row>
        <row r="28">
          <cell r="B28" t="str">
            <v>Formaleta metal. Pozo Insp. (Ext.- Int.)</v>
          </cell>
          <cell r="C28" t="str">
            <v>$/DIA</v>
          </cell>
          <cell r="D28">
            <v>50000</v>
          </cell>
          <cell r="E28">
            <v>50000</v>
          </cell>
          <cell r="F28" t="str">
            <v>$/HORA</v>
          </cell>
          <cell r="G28">
            <v>0</v>
          </cell>
          <cell r="H28">
            <v>6250</v>
          </cell>
        </row>
        <row r="29">
          <cell r="B29" t="str">
            <v>Acolilladora - Ingleteadora 12</v>
          </cell>
          <cell r="C29" t="str">
            <v>$/DIA</v>
          </cell>
          <cell r="D29">
            <v>28000</v>
          </cell>
          <cell r="E29">
            <v>28000</v>
          </cell>
          <cell r="F29" t="str">
            <v>$/HORA</v>
          </cell>
          <cell r="G29">
            <v>0</v>
          </cell>
          <cell r="H29">
            <v>3500</v>
          </cell>
        </row>
        <row r="30">
          <cell r="B30" t="str">
            <v>Allanadora D Diesel</v>
          </cell>
          <cell r="C30" t="str">
            <v>$/DIA</v>
          </cell>
          <cell r="D30">
            <v>55000</v>
          </cell>
          <cell r="E30">
            <v>55000</v>
          </cell>
          <cell r="F30" t="str">
            <v>$/HORA</v>
          </cell>
          <cell r="G30">
            <v>0</v>
          </cell>
          <cell r="H30">
            <v>6875</v>
          </cell>
        </row>
        <row r="31">
          <cell r="B31" t="str">
            <v>Allanadora G Gasolina</v>
          </cell>
          <cell r="C31" t="str">
            <v>$/DIA</v>
          </cell>
          <cell r="D31">
            <v>49000</v>
          </cell>
          <cell r="E31">
            <v>49000</v>
          </cell>
          <cell r="F31" t="str">
            <v>$/HORA</v>
          </cell>
          <cell r="G31">
            <v>0</v>
          </cell>
          <cell r="H31">
            <v>6125</v>
          </cell>
        </row>
        <row r="32">
          <cell r="B32" t="str">
            <v>Andamio Tubul.(secc.  1,50x1,50m)</v>
          </cell>
          <cell r="C32" t="str">
            <v>$/DIA</v>
          </cell>
          <cell r="D32">
            <v>800</v>
          </cell>
          <cell r="E32">
            <v>100</v>
          </cell>
          <cell r="F32" t="str">
            <v>$/HORA</v>
          </cell>
          <cell r="G32">
            <v>100</v>
          </cell>
          <cell r="H32">
            <v>100</v>
          </cell>
        </row>
        <row r="33">
          <cell r="B33" t="str">
            <v>Andamios Colgantes</v>
          </cell>
          <cell r="C33" t="str">
            <v>$/DIA</v>
          </cell>
          <cell r="D33">
            <v>1500</v>
          </cell>
          <cell r="E33">
            <v>1500</v>
          </cell>
          <cell r="F33" t="str">
            <v>$/HORA</v>
          </cell>
          <cell r="G33">
            <v>0</v>
          </cell>
          <cell r="H33">
            <v>187.5</v>
          </cell>
        </row>
        <row r="34">
          <cell r="B34" t="str">
            <v>Benitin 120</v>
          </cell>
          <cell r="C34" t="str">
            <v>$/DIA</v>
          </cell>
          <cell r="D34">
            <v>139200</v>
          </cell>
          <cell r="E34">
            <v>139200</v>
          </cell>
          <cell r="F34" t="str">
            <v>$/HORA</v>
          </cell>
          <cell r="G34">
            <v>0</v>
          </cell>
          <cell r="H34">
            <v>17400</v>
          </cell>
        </row>
        <row r="35">
          <cell r="B35" t="str">
            <v>Bomba Prueba Hidrostática</v>
          </cell>
          <cell r="C35" t="str">
            <v>$/DIA</v>
          </cell>
          <cell r="D35">
            <v>25000</v>
          </cell>
          <cell r="E35">
            <v>25000</v>
          </cell>
          <cell r="F35" t="str">
            <v>$/HORA</v>
          </cell>
          <cell r="G35">
            <v>0</v>
          </cell>
          <cell r="H35">
            <v>3125</v>
          </cell>
        </row>
        <row r="36">
          <cell r="B36" t="str">
            <v>Canguro D Diesel</v>
          </cell>
          <cell r="C36" t="str">
            <v>$/DIA</v>
          </cell>
          <cell r="D36">
            <v>68000</v>
          </cell>
          <cell r="E36">
            <v>68000</v>
          </cell>
          <cell r="F36" t="str">
            <v>$/HORA</v>
          </cell>
          <cell r="G36">
            <v>0</v>
          </cell>
          <cell r="H36">
            <v>8500</v>
          </cell>
        </row>
        <row r="37">
          <cell r="B37" t="str">
            <v>Canguro G Gasolina</v>
          </cell>
          <cell r="C37" t="str">
            <v>$/DIA</v>
          </cell>
          <cell r="D37">
            <v>39000</v>
          </cell>
          <cell r="E37">
            <v>39000</v>
          </cell>
          <cell r="F37" t="str">
            <v>$/HORA</v>
          </cell>
          <cell r="G37">
            <v>0</v>
          </cell>
          <cell r="H37">
            <v>4875</v>
          </cell>
        </row>
        <row r="38">
          <cell r="B38" t="str">
            <v>Carrotanque Irrigador de Agua</v>
          </cell>
          <cell r="C38" t="str">
            <v>$/DIA</v>
          </cell>
          <cell r="D38">
            <v>0</v>
          </cell>
          <cell r="E38">
            <v>300000</v>
          </cell>
          <cell r="F38" t="str">
            <v>$/HORA</v>
          </cell>
          <cell r="G38">
            <v>37500</v>
          </cell>
          <cell r="H38">
            <v>37500</v>
          </cell>
        </row>
        <row r="39">
          <cell r="B39" t="str">
            <v>Cercha metalica 3m</v>
          </cell>
          <cell r="C39" t="str">
            <v>$/DIA</v>
          </cell>
          <cell r="D39">
            <v>500</v>
          </cell>
          <cell r="E39">
            <v>500</v>
          </cell>
          <cell r="F39" t="str">
            <v>$/HORA</v>
          </cell>
          <cell r="G39">
            <v>0</v>
          </cell>
          <cell r="H39">
            <v>62.5</v>
          </cell>
        </row>
        <row r="40">
          <cell r="B40" t="str">
            <v>Cepillo eléctrico</v>
          </cell>
          <cell r="C40" t="str">
            <v>$/DIA</v>
          </cell>
          <cell r="D40">
            <v>12000</v>
          </cell>
          <cell r="E40">
            <v>12000</v>
          </cell>
          <cell r="F40" t="str">
            <v>$/HORA</v>
          </cell>
          <cell r="G40">
            <v>0</v>
          </cell>
          <cell r="H40">
            <v>1500</v>
          </cell>
        </row>
        <row r="41">
          <cell r="B41" t="str">
            <v>Cepillo texturizador</v>
          </cell>
          <cell r="C41" t="str">
            <v>$/DIA</v>
          </cell>
          <cell r="D41">
            <v>20000</v>
          </cell>
          <cell r="E41">
            <v>20000</v>
          </cell>
          <cell r="F41" t="str">
            <v>$/HORA</v>
          </cell>
          <cell r="G41">
            <v>0</v>
          </cell>
          <cell r="H41">
            <v>2500</v>
          </cell>
        </row>
        <row r="42">
          <cell r="B42" t="str">
            <v>Compactador de Llantas</v>
          </cell>
          <cell r="C42" t="str">
            <v>$/DIA</v>
          </cell>
          <cell r="D42">
            <v>0</v>
          </cell>
          <cell r="E42">
            <v>340912</v>
          </cell>
          <cell r="F42" t="str">
            <v>$/HORA</v>
          </cell>
          <cell r="G42">
            <v>42614</v>
          </cell>
          <cell r="H42">
            <v>42614</v>
          </cell>
        </row>
        <row r="43">
          <cell r="B43" t="str">
            <v>Compresor</v>
          </cell>
          <cell r="C43" t="str">
            <v>$/DIA</v>
          </cell>
          <cell r="D43">
            <v>34720</v>
          </cell>
          <cell r="E43">
            <v>34720</v>
          </cell>
          <cell r="F43" t="str">
            <v>$/HORA</v>
          </cell>
          <cell r="G43">
            <v>0</v>
          </cell>
          <cell r="H43">
            <v>4340</v>
          </cell>
        </row>
        <row r="44">
          <cell r="B44" t="str">
            <v>Compresor Vertical</v>
          </cell>
          <cell r="C44" t="str">
            <v>$/DIA</v>
          </cell>
          <cell r="D44">
            <v>40000</v>
          </cell>
          <cell r="E44">
            <v>40000</v>
          </cell>
          <cell r="F44" t="str">
            <v>$/HORA</v>
          </cell>
          <cell r="G44">
            <v>0</v>
          </cell>
          <cell r="H44">
            <v>5000</v>
          </cell>
        </row>
        <row r="45">
          <cell r="B45" t="str">
            <v>Cortadora de Baldosa Eléctrica</v>
          </cell>
          <cell r="C45" t="str">
            <v>$/DIA</v>
          </cell>
          <cell r="D45">
            <v>12000</v>
          </cell>
          <cell r="E45">
            <v>12000</v>
          </cell>
          <cell r="F45" t="str">
            <v>$/HORA</v>
          </cell>
          <cell r="G45">
            <v>0</v>
          </cell>
          <cell r="H45">
            <v>1500</v>
          </cell>
        </row>
        <row r="46">
          <cell r="B46" t="str">
            <v>Cortadora de Baldosa TS60</v>
          </cell>
          <cell r="C46" t="str">
            <v>$/DIA</v>
          </cell>
          <cell r="D46">
            <v>18000</v>
          </cell>
          <cell r="E46">
            <v>18000</v>
          </cell>
          <cell r="F46" t="str">
            <v>$/HORA</v>
          </cell>
          <cell r="G46">
            <v>0</v>
          </cell>
          <cell r="H46">
            <v>2250</v>
          </cell>
        </row>
        <row r="47">
          <cell r="B47" t="str">
            <v>Cortadora de Baldosa TX900</v>
          </cell>
          <cell r="C47" t="str">
            <v>$/DIA</v>
          </cell>
          <cell r="D47">
            <v>28000</v>
          </cell>
          <cell r="E47">
            <v>28000</v>
          </cell>
          <cell r="F47" t="str">
            <v>$/HORA</v>
          </cell>
          <cell r="G47">
            <v>0</v>
          </cell>
          <cell r="H47">
            <v>3500</v>
          </cell>
        </row>
        <row r="48">
          <cell r="B48" t="str">
            <v>Cortadora de Concreto D Diesel</v>
          </cell>
          <cell r="C48" t="str">
            <v>$/DIA</v>
          </cell>
          <cell r="D48">
            <v>55000</v>
          </cell>
          <cell r="E48">
            <v>55000</v>
          </cell>
          <cell r="F48" t="str">
            <v>$/HORA</v>
          </cell>
          <cell r="G48">
            <v>0</v>
          </cell>
          <cell r="H48">
            <v>6875</v>
          </cell>
        </row>
        <row r="49">
          <cell r="B49" t="str">
            <v>Cortadora de Concreto G Gasolina</v>
          </cell>
          <cell r="C49" t="str">
            <v>$/DIA</v>
          </cell>
          <cell r="D49">
            <v>38700</v>
          </cell>
          <cell r="E49">
            <v>38700</v>
          </cell>
          <cell r="F49" t="str">
            <v>$/HORA</v>
          </cell>
          <cell r="G49">
            <v>0</v>
          </cell>
          <cell r="H49">
            <v>4837.5</v>
          </cell>
        </row>
        <row r="50">
          <cell r="B50" t="str">
            <v>Cortadora de Ladrillo 5.0 HP Eléctrica</v>
          </cell>
          <cell r="C50" t="str">
            <v>$/DIA</v>
          </cell>
          <cell r="D50">
            <v>33000</v>
          </cell>
          <cell r="E50">
            <v>33000</v>
          </cell>
          <cell r="F50" t="str">
            <v>$/HORA</v>
          </cell>
          <cell r="G50">
            <v>0</v>
          </cell>
          <cell r="H50">
            <v>4125</v>
          </cell>
        </row>
        <row r="51">
          <cell r="B51" t="str">
            <v>Cortadora de Ladrillo 6.6 HP Diesel</v>
          </cell>
          <cell r="C51" t="str">
            <v>$/DIA</v>
          </cell>
          <cell r="D51">
            <v>55000</v>
          </cell>
          <cell r="E51">
            <v>55000</v>
          </cell>
          <cell r="F51" t="str">
            <v>$/HORA</v>
          </cell>
          <cell r="G51">
            <v>0</v>
          </cell>
          <cell r="H51">
            <v>6875</v>
          </cell>
        </row>
        <row r="52">
          <cell r="B52" t="str">
            <v>Cortadora de Ladrillo 6.6 HP Gasolina</v>
          </cell>
          <cell r="C52" t="str">
            <v>$/DIA</v>
          </cell>
          <cell r="D52">
            <v>26000</v>
          </cell>
          <cell r="E52">
            <v>26000</v>
          </cell>
          <cell r="F52" t="str">
            <v>$/HORA</v>
          </cell>
          <cell r="G52">
            <v>0</v>
          </cell>
          <cell r="H52">
            <v>3250</v>
          </cell>
        </row>
        <row r="53">
          <cell r="B53" t="str">
            <v>Cortasetos</v>
          </cell>
          <cell r="C53" t="str">
            <v>$/DIA</v>
          </cell>
          <cell r="D53">
            <v>15000</v>
          </cell>
          <cell r="E53">
            <v>15000</v>
          </cell>
          <cell r="F53" t="str">
            <v>$/HORA</v>
          </cell>
          <cell r="G53">
            <v>0</v>
          </cell>
          <cell r="H53">
            <v>1875</v>
          </cell>
        </row>
        <row r="54">
          <cell r="B54" t="str">
            <v>Destornillador de Impacto</v>
          </cell>
          <cell r="C54" t="str">
            <v>$/DIA</v>
          </cell>
          <cell r="D54">
            <v>0</v>
          </cell>
          <cell r="E54">
            <v>24000</v>
          </cell>
          <cell r="F54" t="str">
            <v>$/HORA</v>
          </cell>
          <cell r="G54">
            <v>3000</v>
          </cell>
          <cell r="H54">
            <v>3000</v>
          </cell>
        </row>
        <row r="55">
          <cell r="B55" t="str">
            <v>Demoledor</v>
          </cell>
          <cell r="C55" t="str">
            <v>$/DIA</v>
          </cell>
          <cell r="D55">
            <v>39000</v>
          </cell>
          <cell r="E55">
            <v>39000</v>
          </cell>
          <cell r="F55" t="str">
            <v>$/HORA</v>
          </cell>
          <cell r="G55">
            <v>0</v>
          </cell>
          <cell r="H55">
            <v>4875</v>
          </cell>
        </row>
        <row r="56">
          <cell r="B56" t="str">
            <v>Demoledor cincelador SDS MAX</v>
          </cell>
          <cell r="C56" t="str">
            <v>$/DIA</v>
          </cell>
          <cell r="D56">
            <v>37000</v>
          </cell>
          <cell r="E56">
            <v>37000</v>
          </cell>
          <cell r="F56" t="str">
            <v>$/HORA</v>
          </cell>
          <cell r="G56">
            <v>0</v>
          </cell>
          <cell r="H56">
            <v>4625</v>
          </cell>
        </row>
        <row r="57">
          <cell r="B57" t="str">
            <v>Demoledor GR Hexagonal</v>
          </cell>
          <cell r="C57" t="str">
            <v>$/DIA</v>
          </cell>
          <cell r="D57">
            <v>41000</v>
          </cell>
          <cell r="E57">
            <v>41000</v>
          </cell>
          <cell r="F57" t="str">
            <v>$/HORA</v>
          </cell>
          <cell r="G57">
            <v>0</v>
          </cell>
          <cell r="H57">
            <v>5125</v>
          </cell>
        </row>
        <row r="58">
          <cell r="B58" t="str">
            <v>Disco corte metal 7''x1/8' Dewalt</v>
          </cell>
          <cell r="C58" t="str">
            <v>UND</v>
          </cell>
          <cell r="D58">
            <v>8004</v>
          </cell>
          <cell r="E58">
            <v>8004</v>
          </cell>
          <cell r="F58" t="str">
            <v>UND</v>
          </cell>
          <cell r="G58">
            <v>0</v>
          </cell>
          <cell r="H58">
            <v>8004</v>
          </cell>
        </row>
        <row r="59">
          <cell r="B59" t="str">
            <v>Disco desbaste metal 7''x1/4'' Dewalt</v>
          </cell>
          <cell r="C59" t="str">
            <v>UND</v>
          </cell>
          <cell r="D59">
            <v>9280</v>
          </cell>
          <cell r="E59">
            <v>9280</v>
          </cell>
          <cell r="F59" t="str">
            <v>UND</v>
          </cell>
          <cell r="G59">
            <v>0</v>
          </cell>
          <cell r="H59">
            <v>9280</v>
          </cell>
        </row>
        <row r="60">
          <cell r="B60" t="str">
            <v>Diferencial 5 Ton</v>
          </cell>
          <cell r="C60" t="str">
            <v>$/DIA</v>
          </cell>
          <cell r="D60">
            <v>15000</v>
          </cell>
          <cell r="E60">
            <v>15000</v>
          </cell>
          <cell r="F60" t="str">
            <v>$/HORA</v>
          </cell>
          <cell r="G60">
            <v>0</v>
          </cell>
          <cell r="H60">
            <v>1875</v>
          </cell>
        </row>
        <row r="61">
          <cell r="B61" t="str">
            <v>Equipo de Demarcación</v>
          </cell>
          <cell r="C61" t="str">
            <v>$/DIA</v>
          </cell>
          <cell r="D61">
            <v>0</v>
          </cell>
          <cell r="E61">
            <v>140000</v>
          </cell>
          <cell r="F61" t="str">
            <v>$/HORA</v>
          </cell>
          <cell r="G61">
            <v>17500</v>
          </cell>
          <cell r="H61">
            <v>17500</v>
          </cell>
        </row>
        <row r="62">
          <cell r="B62" t="str">
            <v>Equipo de pintura</v>
          </cell>
          <cell r="C62" t="str">
            <v>$/DIA</v>
          </cell>
          <cell r="D62">
            <v>50000</v>
          </cell>
          <cell r="E62">
            <v>50000</v>
          </cell>
          <cell r="F62" t="str">
            <v>$/HORA</v>
          </cell>
          <cell r="G62">
            <v>0</v>
          </cell>
          <cell r="H62">
            <v>6250</v>
          </cell>
        </row>
        <row r="63">
          <cell r="B63" t="str">
            <v>Esmeril de banco</v>
          </cell>
          <cell r="C63" t="str">
            <v>$/DIA</v>
          </cell>
          <cell r="D63">
            <v>6000</v>
          </cell>
          <cell r="E63">
            <v>6000</v>
          </cell>
          <cell r="F63" t="str">
            <v>$/HORA</v>
          </cell>
          <cell r="G63">
            <v>0</v>
          </cell>
          <cell r="H63">
            <v>750</v>
          </cell>
        </row>
        <row r="64">
          <cell r="B64" t="str">
            <v>Formaleta entrepiso paral medio (3,6 mts)</v>
          </cell>
          <cell r="C64" t="str">
            <v>M2</v>
          </cell>
          <cell r="D64">
            <v>9620</v>
          </cell>
          <cell r="E64">
            <v>9620</v>
          </cell>
          <cell r="F64" t="str">
            <v>M2</v>
          </cell>
          <cell r="G64">
            <v>9620</v>
          </cell>
          <cell r="H64">
            <v>9620</v>
          </cell>
        </row>
        <row r="65">
          <cell r="B65" t="str">
            <v>Fresadora (Incluye Operario, Combustible)</v>
          </cell>
          <cell r="C65" t="str">
            <v>$/DIA</v>
          </cell>
          <cell r="D65">
            <v>0</v>
          </cell>
          <cell r="E65">
            <v>1077176</v>
          </cell>
          <cell r="F65" t="str">
            <v>$/HORA</v>
          </cell>
          <cell r="G65">
            <v>134647</v>
          </cell>
          <cell r="H65">
            <v>134647</v>
          </cell>
        </row>
        <row r="66">
          <cell r="B66" t="str">
            <v>Grúa Brazo Articulado (H = 10.38 m)</v>
          </cell>
          <cell r="C66" t="str">
            <v>$/DIA</v>
          </cell>
          <cell r="D66">
            <v>442080</v>
          </cell>
          <cell r="E66">
            <v>442080</v>
          </cell>
          <cell r="F66" t="str">
            <v>$/HORA</v>
          </cell>
          <cell r="G66">
            <v>55260</v>
          </cell>
          <cell r="H66">
            <v>55260</v>
          </cell>
        </row>
        <row r="67">
          <cell r="B67" t="str">
            <v>Grúa Extensión para Postes</v>
          </cell>
          <cell r="C67" t="str">
            <v>$/DIA</v>
          </cell>
          <cell r="D67">
            <v>0</v>
          </cell>
          <cell r="E67">
            <v>180000</v>
          </cell>
          <cell r="F67" t="str">
            <v>$/HORA</v>
          </cell>
          <cell r="G67">
            <v>22500</v>
          </cell>
          <cell r="H67">
            <v>22500</v>
          </cell>
        </row>
        <row r="68">
          <cell r="B68" t="str">
            <v>Grúa Extension montaje estruc. Metal/postes</v>
          </cell>
          <cell r="C68" t="str">
            <v>$/DIA</v>
          </cell>
          <cell r="D68">
            <v>500000</v>
          </cell>
          <cell r="E68">
            <v>500000</v>
          </cell>
          <cell r="F68" t="str">
            <v>$/HORA</v>
          </cell>
          <cell r="G68">
            <v>0</v>
          </cell>
          <cell r="H68">
            <v>62500</v>
          </cell>
        </row>
        <row r="69">
          <cell r="B69" t="str">
            <v>Guadañadora</v>
          </cell>
          <cell r="C69" t="str">
            <v>$/DIA</v>
          </cell>
          <cell r="D69">
            <v>24000</v>
          </cell>
          <cell r="E69">
            <v>24000</v>
          </cell>
          <cell r="F69" t="str">
            <v>$/HORA</v>
          </cell>
          <cell r="G69">
            <v>0</v>
          </cell>
          <cell r="H69">
            <v>3000</v>
          </cell>
        </row>
        <row r="70">
          <cell r="B70" t="str">
            <v>Hidrolavadora DW motor Gasolina</v>
          </cell>
          <cell r="C70" t="str">
            <v>$/DIA</v>
          </cell>
          <cell r="D70">
            <v>42000</v>
          </cell>
          <cell r="E70">
            <v>42000</v>
          </cell>
          <cell r="F70" t="str">
            <v>$/HORA</v>
          </cell>
          <cell r="G70">
            <v>0</v>
          </cell>
          <cell r="H70">
            <v>5250</v>
          </cell>
        </row>
        <row r="71">
          <cell r="B71" t="str">
            <v>Hidrolavadora Eléctrica - B</v>
          </cell>
          <cell r="C71" t="str">
            <v>$/DIA</v>
          </cell>
          <cell r="D71">
            <v>25000</v>
          </cell>
          <cell r="E71">
            <v>25000</v>
          </cell>
          <cell r="F71" t="str">
            <v>$/HORA</v>
          </cell>
          <cell r="G71">
            <v>0</v>
          </cell>
          <cell r="H71">
            <v>3125</v>
          </cell>
        </row>
        <row r="72">
          <cell r="B72" t="str">
            <v>Hidrolavadora Eléctrica - K</v>
          </cell>
          <cell r="C72" t="str">
            <v>$/DIA</v>
          </cell>
          <cell r="D72">
            <v>38000</v>
          </cell>
          <cell r="E72">
            <v>38000</v>
          </cell>
          <cell r="F72" t="str">
            <v>$/HORA</v>
          </cell>
          <cell r="G72">
            <v>0</v>
          </cell>
          <cell r="H72">
            <v>4750</v>
          </cell>
        </row>
        <row r="73">
          <cell r="B73" t="str">
            <v>Lijadora de Banda</v>
          </cell>
          <cell r="C73" t="str">
            <v>$/DIA</v>
          </cell>
          <cell r="D73">
            <v>13000</v>
          </cell>
          <cell r="E73">
            <v>13000</v>
          </cell>
          <cell r="F73" t="str">
            <v>$/HORA</v>
          </cell>
          <cell r="G73">
            <v>0</v>
          </cell>
          <cell r="H73">
            <v>1625</v>
          </cell>
        </row>
        <row r="74">
          <cell r="B74" t="str">
            <v>Lijadora Orbital</v>
          </cell>
          <cell r="C74" t="str">
            <v>$/DIA</v>
          </cell>
          <cell r="D74">
            <v>9000</v>
          </cell>
          <cell r="E74">
            <v>9000</v>
          </cell>
          <cell r="F74" t="str">
            <v>$/HORA</v>
          </cell>
          <cell r="G74">
            <v>0</v>
          </cell>
          <cell r="H74">
            <v>1125</v>
          </cell>
        </row>
        <row r="75">
          <cell r="B75" t="str">
            <v>Martillo Neumático 60 lb</v>
          </cell>
          <cell r="C75" t="str">
            <v>$/DIA</v>
          </cell>
          <cell r="D75">
            <v>0</v>
          </cell>
          <cell r="E75">
            <v>45512</v>
          </cell>
          <cell r="F75" t="str">
            <v>$/HORA</v>
          </cell>
          <cell r="G75">
            <v>5689</v>
          </cell>
          <cell r="H75">
            <v>5689</v>
          </cell>
        </row>
        <row r="76">
          <cell r="B76" t="str">
            <v>Mezcladora D Diesel 1 1/2 Bulto</v>
          </cell>
          <cell r="C76" t="str">
            <v>$/DIA</v>
          </cell>
          <cell r="D76">
            <v>55000</v>
          </cell>
          <cell r="E76">
            <v>55000</v>
          </cell>
          <cell r="F76" t="str">
            <v>$/HORA</v>
          </cell>
          <cell r="G76">
            <v>0</v>
          </cell>
          <cell r="H76">
            <v>6875</v>
          </cell>
        </row>
        <row r="77">
          <cell r="B77" t="str">
            <v>Mezcladora E Eléctrica 1 1/2 Bulto</v>
          </cell>
          <cell r="C77" t="str">
            <v>$/DIA</v>
          </cell>
          <cell r="D77">
            <v>30000</v>
          </cell>
          <cell r="E77">
            <v>30000</v>
          </cell>
          <cell r="F77" t="str">
            <v>$/HORA</v>
          </cell>
          <cell r="G77">
            <v>0</v>
          </cell>
          <cell r="H77">
            <v>3750</v>
          </cell>
        </row>
        <row r="78">
          <cell r="B78" t="str">
            <v>Mezcladora G Gasolina 1 1/2 Bulto</v>
          </cell>
          <cell r="C78" t="str">
            <v>$/DIA</v>
          </cell>
          <cell r="D78">
            <v>39827.5</v>
          </cell>
          <cell r="E78">
            <v>39827.5</v>
          </cell>
          <cell r="F78" t="str">
            <v>$/HORA</v>
          </cell>
          <cell r="G78">
            <v>0</v>
          </cell>
          <cell r="H78">
            <v>4978.4375</v>
          </cell>
        </row>
        <row r="79">
          <cell r="B79" t="str">
            <v>Motobomba 2" G Autocebante Gasolina</v>
          </cell>
          <cell r="C79" t="str">
            <v>$/DIA</v>
          </cell>
          <cell r="D79">
            <v>21000</v>
          </cell>
          <cell r="E79">
            <v>21000</v>
          </cell>
          <cell r="F79" t="str">
            <v>$/HORA</v>
          </cell>
          <cell r="G79">
            <v>0</v>
          </cell>
          <cell r="H79">
            <v>2625</v>
          </cell>
        </row>
        <row r="80">
          <cell r="B80" t="str">
            <v>Motobomba 2" D Autocebante Diesel</v>
          </cell>
          <cell r="C80" t="str">
            <v>$/DIA</v>
          </cell>
          <cell r="D80">
            <v>50000</v>
          </cell>
          <cell r="E80">
            <v>50000</v>
          </cell>
          <cell r="F80" t="str">
            <v>$/HORA</v>
          </cell>
          <cell r="G80">
            <v>0</v>
          </cell>
          <cell r="H80">
            <v>6250</v>
          </cell>
        </row>
        <row r="81">
          <cell r="B81" t="str">
            <v>Motobomba 3" G Autocebante Gasolina</v>
          </cell>
          <cell r="C81" t="str">
            <v>$/DIA</v>
          </cell>
          <cell r="D81">
            <v>25000</v>
          </cell>
          <cell r="E81">
            <v>25000</v>
          </cell>
          <cell r="F81" t="str">
            <v>$/HORA</v>
          </cell>
          <cell r="G81">
            <v>0</v>
          </cell>
          <cell r="H81">
            <v>3125</v>
          </cell>
        </row>
        <row r="82">
          <cell r="B82" t="str">
            <v>Motobomba 3" D Autocebante Diesel</v>
          </cell>
          <cell r="C82" t="str">
            <v>$/DIA</v>
          </cell>
          <cell r="D82">
            <v>55000</v>
          </cell>
          <cell r="E82">
            <v>55000</v>
          </cell>
          <cell r="F82" t="str">
            <v>$/HORA</v>
          </cell>
          <cell r="G82">
            <v>0</v>
          </cell>
          <cell r="H82">
            <v>6875</v>
          </cell>
        </row>
        <row r="83">
          <cell r="B83" t="str">
            <v>Motobomba 2" SG Sumergible</v>
          </cell>
          <cell r="C83" t="str">
            <v>$/DIA</v>
          </cell>
          <cell r="D83">
            <v>45917.5</v>
          </cell>
          <cell r="E83">
            <v>45917.5</v>
          </cell>
          <cell r="F83" t="str">
            <v>$/HORA</v>
          </cell>
          <cell r="G83">
            <v>0</v>
          </cell>
          <cell r="H83">
            <v>5739.6875</v>
          </cell>
        </row>
        <row r="84">
          <cell r="B84" t="str">
            <v>Motobomba 2" SD Sumergible Diesel</v>
          </cell>
          <cell r="C84" t="str">
            <v>$/DIA</v>
          </cell>
          <cell r="D84">
            <v>45917.5</v>
          </cell>
          <cell r="E84">
            <v>45917.5</v>
          </cell>
          <cell r="F84" t="str">
            <v>$/HORA</v>
          </cell>
          <cell r="G84">
            <v>0</v>
          </cell>
          <cell r="H84">
            <v>5739.6875</v>
          </cell>
        </row>
        <row r="85">
          <cell r="B85" t="str">
            <v>Motobomba 3" SG Sumergible</v>
          </cell>
          <cell r="C85" t="str">
            <v>$/DIA</v>
          </cell>
          <cell r="D85">
            <v>43917.5</v>
          </cell>
          <cell r="E85">
            <v>43917.5</v>
          </cell>
          <cell r="F85" t="str">
            <v>$/HORA</v>
          </cell>
          <cell r="G85">
            <v>0</v>
          </cell>
          <cell r="H85">
            <v>5489.6875</v>
          </cell>
        </row>
        <row r="86">
          <cell r="B86" t="str">
            <v>Motobomba 3" SD Sumergible Diesel</v>
          </cell>
          <cell r="C86" t="str">
            <v>$/DIA</v>
          </cell>
          <cell r="D86">
            <v>43917.5</v>
          </cell>
          <cell r="E86">
            <v>43917.5</v>
          </cell>
          <cell r="F86" t="str">
            <v>$/HORA</v>
          </cell>
          <cell r="G86">
            <v>0</v>
          </cell>
          <cell r="H86">
            <v>5489.6875</v>
          </cell>
        </row>
        <row r="87">
          <cell r="B87" t="str">
            <v>Motoniveladora</v>
          </cell>
          <cell r="C87" t="str">
            <v>$/DIA</v>
          </cell>
          <cell r="D87">
            <v>0</v>
          </cell>
          <cell r="E87">
            <v>650500</v>
          </cell>
          <cell r="F87" t="str">
            <v>$/HORA</v>
          </cell>
          <cell r="G87">
            <v>81312.5</v>
          </cell>
          <cell r="H87">
            <v>81312.5</v>
          </cell>
        </row>
        <row r="88">
          <cell r="B88" t="str">
            <v>Motosierra Grande</v>
          </cell>
          <cell r="C88" t="str">
            <v>$/DIA</v>
          </cell>
          <cell r="D88">
            <v>30000</v>
          </cell>
          <cell r="E88">
            <v>30000</v>
          </cell>
          <cell r="F88" t="str">
            <v>$/HORA</v>
          </cell>
          <cell r="G88">
            <v>0</v>
          </cell>
          <cell r="H88">
            <v>3750</v>
          </cell>
        </row>
        <row r="89">
          <cell r="B89" t="str">
            <v>Motosierra Mediana</v>
          </cell>
          <cell r="C89" t="str">
            <v>$/DIA</v>
          </cell>
          <cell r="D89">
            <v>27000</v>
          </cell>
          <cell r="E89">
            <v>27000</v>
          </cell>
          <cell r="F89" t="str">
            <v>$/HORA</v>
          </cell>
          <cell r="G89">
            <v>0</v>
          </cell>
          <cell r="H89">
            <v>3375</v>
          </cell>
        </row>
        <row r="90">
          <cell r="B90" t="str">
            <v>Motosierra Pequeña</v>
          </cell>
          <cell r="C90" t="str">
            <v>$/DIA</v>
          </cell>
          <cell r="D90">
            <v>20000</v>
          </cell>
          <cell r="E90">
            <v>20000</v>
          </cell>
          <cell r="F90" t="str">
            <v>$/HORA</v>
          </cell>
          <cell r="G90">
            <v>0</v>
          </cell>
          <cell r="H90">
            <v>2500</v>
          </cell>
        </row>
        <row r="91">
          <cell r="B91" t="str">
            <v>Motosoldador D Diesel</v>
          </cell>
          <cell r="C91" t="str">
            <v>$/DIA</v>
          </cell>
          <cell r="D91">
            <v>68000</v>
          </cell>
          <cell r="E91">
            <v>68000</v>
          </cell>
          <cell r="F91" t="str">
            <v>$/HORA</v>
          </cell>
          <cell r="G91">
            <v>0</v>
          </cell>
          <cell r="H91">
            <v>8500</v>
          </cell>
        </row>
        <row r="92">
          <cell r="B92" t="str">
            <v>Motosoldador G Gasolina</v>
          </cell>
          <cell r="C92" t="str">
            <v>$/DIA</v>
          </cell>
          <cell r="D92">
            <v>65000</v>
          </cell>
          <cell r="E92">
            <v>65000</v>
          </cell>
          <cell r="F92" t="str">
            <v>$/HORA</v>
          </cell>
          <cell r="G92">
            <v>0</v>
          </cell>
          <cell r="H92">
            <v>8125</v>
          </cell>
        </row>
        <row r="93">
          <cell r="B93" t="str">
            <v>Piloteadora</v>
          </cell>
          <cell r="C93" t="str">
            <v>$/DIA</v>
          </cell>
          <cell r="D93">
            <v>0</v>
          </cell>
          <cell r="E93">
            <v>960000</v>
          </cell>
          <cell r="F93" t="str">
            <v>$/HORA</v>
          </cell>
          <cell r="G93">
            <v>120000</v>
          </cell>
          <cell r="H93">
            <v>120000</v>
          </cell>
        </row>
        <row r="94">
          <cell r="B94" t="str">
            <v>Pistola Sika Doble</v>
          </cell>
          <cell r="C94" t="str">
            <v>$/DIA</v>
          </cell>
          <cell r="D94">
            <v>8000</v>
          </cell>
          <cell r="E94">
            <v>8000</v>
          </cell>
          <cell r="F94" t="str">
            <v>$/HORA</v>
          </cell>
          <cell r="G94">
            <v>0</v>
          </cell>
          <cell r="H94">
            <v>1000</v>
          </cell>
        </row>
        <row r="95">
          <cell r="B95" t="str">
            <v>Planchones alquilados</v>
          </cell>
          <cell r="C95" t="str">
            <v>$/DIA</v>
          </cell>
          <cell r="D95">
            <v>680</v>
          </cell>
          <cell r="E95">
            <v>680</v>
          </cell>
          <cell r="F95" t="str">
            <v>$/HORA</v>
          </cell>
          <cell r="G95">
            <v>85</v>
          </cell>
          <cell r="H95">
            <v>85</v>
          </cell>
        </row>
        <row r="96">
          <cell r="B96" t="str">
            <v>Planta Eléctrica 2T 950</v>
          </cell>
          <cell r="C96" t="str">
            <v>$/DIA</v>
          </cell>
          <cell r="D96">
            <v>22000</v>
          </cell>
          <cell r="E96">
            <v>22000</v>
          </cell>
          <cell r="F96" t="str">
            <v>$/HORA</v>
          </cell>
          <cell r="G96">
            <v>0</v>
          </cell>
          <cell r="H96">
            <v>2750</v>
          </cell>
        </row>
        <row r="97">
          <cell r="B97" t="str">
            <v>Planta Eléctrica 4 kw</v>
          </cell>
          <cell r="C97" t="str">
            <v>$/DIA</v>
          </cell>
          <cell r="D97">
            <v>0</v>
          </cell>
          <cell r="E97">
            <v>46400</v>
          </cell>
          <cell r="F97" t="str">
            <v>$/HORA</v>
          </cell>
          <cell r="G97">
            <v>5800</v>
          </cell>
          <cell r="H97">
            <v>5800</v>
          </cell>
        </row>
        <row r="98">
          <cell r="B98" t="str">
            <v>Planta Eléctrica 4T  mayor  a 2000</v>
          </cell>
          <cell r="C98" t="str">
            <v>$/DIA</v>
          </cell>
          <cell r="D98">
            <v>39000</v>
          </cell>
          <cell r="E98">
            <v>39000</v>
          </cell>
          <cell r="F98" t="str">
            <v>$/HORA</v>
          </cell>
          <cell r="G98">
            <v>0</v>
          </cell>
          <cell r="H98">
            <v>4875</v>
          </cell>
        </row>
        <row r="99">
          <cell r="B99" t="str">
            <v>Planta Eléctrica 4T  mayor  a 5000</v>
          </cell>
          <cell r="C99" t="str">
            <v>$/DIA</v>
          </cell>
          <cell r="D99">
            <v>60000</v>
          </cell>
          <cell r="E99">
            <v>60000</v>
          </cell>
          <cell r="F99" t="str">
            <v>$/HORA</v>
          </cell>
          <cell r="G99">
            <v>0</v>
          </cell>
          <cell r="H99">
            <v>7500</v>
          </cell>
        </row>
        <row r="100">
          <cell r="B100" t="str">
            <v>Planta Eléctrica 4T  mayor  a 7000</v>
          </cell>
          <cell r="C100" t="str">
            <v>$/DIA</v>
          </cell>
          <cell r="D100">
            <v>75000</v>
          </cell>
          <cell r="E100">
            <v>75000</v>
          </cell>
          <cell r="F100" t="str">
            <v>$/HORA</v>
          </cell>
          <cell r="G100">
            <v>0</v>
          </cell>
          <cell r="H100">
            <v>9375</v>
          </cell>
        </row>
        <row r="101">
          <cell r="B101" t="str">
            <v>Pluma grua (Cap. 250 KG)</v>
          </cell>
          <cell r="C101" t="str">
            <v>$/DIA</v>
          </cell>
          <cell r="D101">
            <v>67280</v>
          </cell>
          <cell r="E101">
            <v>67280</v>
          </cell>
          <cell r="F101" t="str">
            <v>$/HORA</v>
          </cell>
          <cell r="G101">
            <v>0</v>
          </cell>
          <cell r="H101">
            <v>8410</v>
          </cell>
        </row>
        <row r="102">
          <cell r="B102" t="str">
            <v>Pluma Grúa D Diesel</v>
          </cell>
          <cell r="C102" t="str">
            <v>$/DIA</v>
          </cell>
          <cell r="D102">
            <v>55000</v>
          </cell>
          <cell r="E102">
            <v>55000</v>
          </cell>
          <cell r="F102" t="str">
            <v>$/HORA</v>
          </cell>
          <cell r="G102">
            <v>0</v>
          </cell>
          <cell r="H102">
            <v>6875</v>
          </cell>
        </row>
        <row r="103">
          <cell r="B103" t="str">
            <v>Pluma Grúa G Gasolina</v>
          </cell>
          <cell r="C103" t="str">
            <v>$/DIA</v>
          </cell>
          <cell r="D103">
            <v>16000</v>
          </cell>
          <cell r="E103">
            <v>16000</v>
          </cell>
          <cell r="F103" t="str">
            <v>$/HORA</v>
          </cell>
          <cell r="G103">
            <v>0</v>
          </cell>
          <cell r="H103">
            <v>2000</v>
          </cell>
        </row>
        <row r="104">
          <cell r="B104" t="str">
            <v>Pulidora 4 1/2</v>
          </cell>
          <cell r="C104" t="str">
            <v>$/DIA</v>
          </cell>
          <cell r="D104">
            <v>12000</v>
          </cell>
          <cell r="E104">
            <v>12000</v>
          </cell>
          <cell r="F104" t="str">
            <v>$/HORA</v>
          </cell>
          <cell r="G104">
            <v>0</v>
          </cell>
          <cell r="H104">
            <v>1500</v>
          </cell>
        </row>
        <row r="105">
          <cell r="B105" t="str">
            <v>Pulidora 7</v>
          </cell>
          <cell r="C105" t="str">
            <v>$/DIA</v>
          </cell>
          <cell r="D105">
            <v>14000</v>
          </cell>
          <cell r="E105">
            <v>14000</v>
          </cell>
          <cell r="F105" t="str">
            <v>$/HORA</v>
          </cell>
          <cell r="G105">
            <v>0</v>
          </cell>
          <cell r="H105">
            <v>1750</v>
          </cell>
        </row>
        <row r="106">
          <cell r="B106" t="str">
            <v>Pulidora 9</v>
          </cell>
          <cell r="C106" t="str">
            <v>$/DIA</v>
          </cell>
          <cell r="D106">
            <v>16000</v>
          </cell>
          <cell r="E106">
            <v>16000</v>
          </cell>
          <cell r="F106" t="str">
            <v>$/HORA</v>
          </cell>
          <cell r="G106">
            <v>0</v>
          </cell>
          <cell r="H106">
            <v>2000</v>
          </cell>
        </row>
        <row r="107">
          <cell r="B107" t="str">
            <v>Pulidora manual (monofasica)</v>
          </cell>
          <cell r="C107" t="str">
            <v>$/DIA</v>
          </cell>
          <cell r="D107">
            <v>32480</v>
          </cell>
          <cell r="E107">
            <v>32480</v>
          </cell>
          <cell r="F107" t="str">
            <v>$/HORA</v>
          </cell>
          <cell r="G107">
            <v>0</v>
          </cell>
          <cell r="H107">
            <v>4060</v>
          </cell>
        </row>
        <row r="108">
          <cell r="B108" t="str">
            <v>Pulidora Manual Eléctrica</v>
          </cell>
          <cell r="C108" t="str">
            <v>$/DIA</v>
          </cell>
          <cell r="D108">
            <v>23200</v>
          </cell>
          <cell r="E108">
            <v>23200</v>
          </cell>
          <cell r="F108" t="str">
            <v>$/HORA</v>
          </cell>
          <cell r="G108">
            <v>2900</v>
          </cell>
          <cell r="H108">
            <v>2900</v>
          </cell>
        </row>
        <row r="109">
          <cell r="B109" t="str">
            <v>Rana D Diesel Vibro-compactador</v>
          </cell>
          <cell r="C109" t="str">
            <v>$/DIA</v>
          </cell>
          <cell r="D109">
            <v>66557.5</v>
          </cell>
          <cell r="E109">
            <v>66557.5</v>
          </cell>
          <cell r="F109" t="str">
            <v>$/HORA</v>
          </cell>
          <cell r="G109">
            <v>0</v>
          </cell>
          <cell r="H109">
            <v>8319.6875</v>
          </cell>
        </row>
        <row r="110">
          <cell r="B110" t="str">
            <v>Rana G Gasolina Vibro-Compactador</v>
          </cell>
          <cell r="C110" t="str">
            <v>$/DIA</v>
          </cell>
          <cell r="D110">
            <v>28000</v>
          </cell>
          <cell r="E110">
            <v>28000</v>
          </cell>
          <cell r="F110" t="str">
            <v>$/HORA</v>
          </cell>
          <cell r="G110">
            <v>0</v>
          </cell>
          <cell r="H110">
            <v>3500</v>
          </cell>
        </row>
        <row r="111">
          <cell r="B111" t="str">
            <v>Recicladora de Pavimento</v>
          </cell>
          <cell r="C111" t="str">
            <v>$/DIA</v>
          </cell>
          <cell r="D111">
            <v>0</v>
          </cell>
          <cell r="E111">
            <v>2320000</v>
          </cell>
          <cell r="F111" t="str">
            <v>$/HORA</v>
          </cell>
          <cell r="G111">
            <v>290000</v>
          </cell>
          <cell r="H111">
            <v>290000</v>
          </cell>
        </row>
        <row r="112">
          <cell r="B112" t="str">
            <v>Reflector Doble</v>
          </cell>
          <cell r="C112" t="str">
            <v>$/DIA</v>
          </cell>
          <cell r="D112">
            <v>10000</v>
          </cell>
          <cell r="E112">
            <v>10000</v>
          </cell>
          <cell r="F112" t="str">
            <v>$/HORA</v>
          </cell>
          <cell r="G112">
            <v>0</v>
          </cell>
          <cell r="H112">
            <v>1250</v>
          </cell>
        </row>
        <row r="113">
          <cell r="B113" t="str">
            <v>Reflector Sencillo</v>
          </cell>
          <cell r="C113" t="str">
            <v>$/DIA</v>
          </cell>
          <cell r="D113">
            <v>6000</v>
          </cell>
          <cell r="E113">
            <v>6000</v>
          </cell>
          <cell r="F113" t="str">
            <v>$/HORA</v>
          </cell>
          <cell r="G113">
            <v>0</v>
          </cell>
          <cell r="H113">
            <v>750</v>
          </cell>
        </row>
        <row r="114">
          <cell r="B114" t="str">
            <v>Regla vibratoria liviana</v>
          </cell>
          <cell r="C114" t="str">
            <v>$/DIA</v>
          </cell>
          <cell r="D114">
            <v>45700</v>
          </cell>
          <cell r="E114">
            <v>45700</v>
          </cell>
          <cell r="F114" t="str">
            <v>$/HORA</v>
          </cell>
          <cell r="G114">
            <v>0</v>
          </cell>
          <cell r="H114">
            <v>5712.5</v>
          </cell>
        </row>
        <row r="115">
          <cell r="B115" t="str">
            <v>Retrocargador</v>
          </cell>
          <cell r="C115" t="str">
            <v>$/DIA</v>
          </cell>
          <cell r="D115">
            <v>0</v>
          </cell>
          <cell r="E115">
            <v>707424</v>
          </cell>
          <cell r="F115" t="str">
            <v>$/HORA</v>
          </cell>
          <cell r="G115">
            <v>88428</v>
          </cell>
          <cell r="H115">
            <v>88428</v>
          </cell>
        </row>
        <row r="116">
          <cell r="B116" t="str">
            <v>Retroexcavadora sobre orugas</v>
          </cell>
          <cell r="C116" t="str">
            <v>$/DIA</v>
          </cell>
          <cell r="D116">
            <v>0</v>
          </cell>
          <cell r="E116">
            <v>1380376</v>
          </cell>
          <cell r="F116" t="str">
            <v>$/HORA</v>
          </cell>
          <cell r="G116">
            <v>172547</v>
          </cell>
          <cell r="H116">
            <v>172547</v>
          </cell>
        </row>
        <row r="117">
          <cell r="B117" t="str">
            <v>Rompepavimento</v>
          </cell>
          <cell r="C117" t="str">
            <v>$/DIA</v>
          </cell>
          <cell r="D117">
            <v>45000</v>
          </cell>
          <cell r="E117">
            <v>45000</v>
          </cell>
          <cell r="F117" t="str">
            <v>$/HORA</v>
          </cell>
          <cell r="G117">
            <v>0</v>
          </cell>
          <cell r="H117">
            <v>5625</v>
          </cell>
        </row>
        <row r="118">
          <cell r="B118" t="str">
            <v>Roto Martillo SDS Máx</v>
          </cell>
          <cell r="C118" t="str">
            <v>$/DIA</v>
          </cell>
          <cell r="D118">
            <v>36000</v>
          </cell>
          <cell r="E118">
            <v>36000</v>
          </cell>
          <cell r="F118" t="str">
            <v>$/HORA</v>
          </cell>
          <cell r="G118">
            <v>0</v>
          </cell>
          <cell r="H118">
            <v>4500</v>
          </cell>
        </row>
        <row r="119">
          <cell r="B119" t="str">
            <v>Roto Martillo SDS Máx Combinado</v>
          </cell>
          <cell r="C119" t="str">
            <v>$/DIA</v>
          </cell>
          <cell r="D119">
            <v>44000</v>
          </cell>
          <cell r="E119">
            <v>44000</v>
          </cell>
          <cell r="F119" t="str">
            <v>$/HORA</v>
          </cell>
          <cell r="G119">
            <v>0</v>
          </cell>
          <cell r="H119">
            <v>5500</v>
          </cell>
        </row>
        <row r="120">
          <cell r="B120" t="str">
            <v>Roto Martillo SDS Máx Plus</v>
          </cell>
          <cell r="C120" t="str">
            <v>$/DIA</v>
          </cell>
          <cell r="D120">
            <v>29000</v>
          </cell>
          <cell r="E120">
            <v>29000</v>
          </cell>
          <cell r="F120" t="str">
            <v>$/HORA</v>
          </cell>
          <cell r="G120">
            <v>0</v>
          </cell>
          <cell r="H120">
            <v>3625</v>
          </cell>
        </row>
        <row r="121">
          <cell r="B121" t="str">
            <v>Ruteadora</v>
          </cell>
          <cell r="C121" t="str">
            <v>$/DIA</v>
          </cell>
          <cell r="D121">
            <v>11000</v>
          </cell>
          <cell r="E121">
            <v>11000</v>
          </cell>
          <cell r="F121" t="str">
            <v>$/HORA</v>
          </cell>
          <cell r="G121">
            <v>0</v>
          </cell>
          <cell r="H121">
            <v>1375</v>
          </cell>
        </row>
        <row r="122">
          <cell r="B122" t="str">
            <v>Sección Andamio</v>
          </cell>
          <cell r="C122" t="str">
            <v>$/DIA</v>
          </cell>
          <cell r="D122">
            <v>800</v>
          </cell>
          <cell r="E122">
            <v>800</v>
          </cell>
          <cell r="F122" t="str">
            <v>$/HORA</v>
          </cell>
          <cell r="G122">
            <v>0</v>
          </cell>
          <cell r="H122">
            <v>100</v>
          </cell>
        </row>
        <row r="123">
          <cell r="B123" t="str">
            <v>Sierra Caladora</v>
          </cell>
          <cell r="C123" t="str">
            <v>$/DIA</v>
          </cell>
          <cell r="D123">
            <v>9000</v>
          </cell>
          <cell r="E123">
            <v>9000</v>
          </cell>
          <cell r="F123" t="str">
            <v>$/HORA</v>
          </cell>
          <cell r="G123">
            <v>0</v>
          </cell>
          <cell r="H123">
            <v>1125</v>
          </cell>
        </row>
        <row r="124">
          <cell r="B124" t="str">
            <v>Sierra Circular</v>
          </cell>
          <cell r="C124" t="str">
            <v>$/DIA</v>
          </cell>
          <cell r="D124">
            <v>17000</v>
          </cell>
          <cell r="E124">
            <v>17000</v>
          </cell>
          <cell r="F124" t="str">
            <v>$/HORA</v>
          </cell>
          <cell r="G124">
            <v>0</v>
          </cell>
          <cell r="H124">
            <v>2125</v>
          </cell>
        </row>
        <row r="125">
          <cell r="B125" t="str">
            <v>Sierra Eléctrica para Aluminio</v>
          </cell>
          <cell r="C125" t="str">
            <v>$/DIA</v>
          </cell>
          <cell r="D125">
            <v>0</v>
          </cell>
          <cell r="E125">
            <v>72000</v>
          </cell>
          <cell r="F125" t="str">
            <v>$/HORA</v>
          </cell>
          <cell r="G125">
            <v>9000</v>
          </cell>
          <cell r="H125">
            <v>9000</v>
          </cell>
        </row>
        <row r="126">
          <cell r="B126" t="str">
            <v>Sierra Sable</v>
          </cell>
          <cell r="C126" t="str">
            <v>$/DIA</v>
          </cell>
          <cell r="D126">
            <v>18000</v>
          </cell>
          <cell r="E126">
            <v>18000</v>
          </cell>
          <cell r="F126" t="str">
            <v>$/HORA</v>
          </cell>
          <cell r="G126">
            <v>0</v>
          </cell>
          <cell r="H126">
            <v>2250</v>
          </cell>
        </row>
        <row r="127">
          <cell r="B127" t="str">
            <v>Soldador Lincoln AC-DC 225</v>
          </cell>
          <cell r="C127" t="str">
            <v>$/DIA</v>
          </cell>
          <cell r="D127">
            <v>32000</v>
          </cell>
          <cell r="E127">
            <v>32000</v>
          </cell>
          <cell r="F127" t="str">
            <v>$/HORA</v>
          </cell>
          <cell r="G127">
            <v>0</v>
          </cell>
          <cell r="H127">
            <v>4000</v>
          </cell>
        </row>
        <row r="128">
          <cell r="B128" t="str">
            <v>Soldador Lincoln GLM 225</v>
          </cell>
          <cell r="C128" t="str">
            <v>$/DIA</v>
          </cell>
          <cell r="D128">
            <v>28000</v>
          </cell>
          <cell r="E128">
            <v>28000</v>
          </cell>
          <cell r="F128" t="str">
            <v>$/HORA</v>
          </cell>
          <cell r="G128">
            <v>0</v>
          </cell>
          <cell r="H128">
            <v>3500</v>
          </cell>
        </row>
        <row r="129">
          <cell r="B129" t="str">
            <v>Soldador Power MIG 180</v>
          </cell>
          <cell r="C129" t="str">
            <v>$/DIA</v>
          </cell>
          <cell r="D129">
            <v>45000</v>
          </cell>
          <cell r="E129">
            <v>45000</v>
          </cell>
          <cell r="F129" t="str">
            <v>$/HORA</v>
          </cell>
          <cell r="G129">
            <v>0</v>
          </cell>
          <cell r="H129">
            <v>5625</v>
          </cell>
        </row>
        <row r="130">
          <cell r="B130" t="str">
            <v>Sonda Eléctrica 1/8x30 m</v>
          </cell>
          <cell r="C130" t="str">
            <v>$/DIA</v>
          </cell>
          <cell r="D130">
            <v>5000</v>
          </cell>
          <cell r="E130">
            <v>5000</v>
          </cell>
          <cell r="F130" t="str">
            <v>$/HORA</v>
          </cell>
          <cell r="G130">
            <v>0</v>
          </cell>
          <cell r="H130">
            <v>625</v>
          </cell>
        </row>
        <row r="131">
          <cell r="B131" t="str">
            <v>Sonda Eléctrica 1/8x60 m</v>
          </cell>
          <cell r="C131" t="str">
            <v>$/DIA</v>
          </cell>
          <cell r="D131">
            <v>8000</v>
          </cell>
          <cell r="E131">
            <v>8000</v>
          </cell>
          <cell r="F131" t="str">
            <v>$/HORA</v>
          </cell>
          <cell r="G131">
            <v>0</v>
          </cell>
          <cell r="H131">
            <v>1000</v>
          </cell>
        </row>
        <row r="132">
          <cell r="B132" t="str">
            <v>Sonda Eléctrica 3/16x30 m</v>
          </cell>
          <cell r="C132" t="str">
            <v>$/DIA</v>
          </cell>
          <cell r="D132">
            <v>5000</v>
          </cell>
          <cell r="E132">
            <v>5000</v>
          </cell>
          <cell r="F132" t="str">
            <v>$/HORA</v>
          </cell>
          <cell r="G132">
            <v>0</v>
          </cell>
          <cell r="H132">
            <v>625</v>
          </cell>
        </row>
        <row r="133">
          <cell r="B133" t="str">
            <v>Sonda Eléctrica 3/16x60 m</v>
          </cell>
          <cell r="C133" t="str">
            <v>$/DIA</v>
          </cell>
          <cell r="D133">
            <v>8000</v>
          </cell>
          <cell r="E133">
            <v>8000</v>
          </cell>
          <cell r="F133" t="str">
            <v>$/HORA</v>
          </cell>
          <cell r="G133">
            <v>0</v>
          </cell>
          <cell r="H133">
            <v>1000</v>
          </cell>
        </row>
        <row r="134">
          <cell r="B134" t="str">
            <v>Soplador Industrial</v>
          </cell>
          <cell r="C134" t="str">
            <v>$/DIA</v>
          </cell>
          <cell r="D134">
            <v>15000</v>
          </cell>
          <cell r="E134">
            <v>15000</v>
          </cell>
          <cell r="F134" t="str">
            <v>$/HORA</v>
          </cell>
          <cell r="G134">
            <v>0</v>
          </cell>
          <cell r="H134">
            <v>1875</v>
          </cell>
        </row>
        <row r="135">
          <cell r="B135" t="str">
            <v>Taladro Inalámbrico</v>
          </cell>
          <cell r="C135" t="str">
            <v>$/DIA</v>
          </cell>
          <cell r="D135">
            <v>18000</v>
          </cell>
          <cell r="E135">
            <v>18000</v>
          </cell>
          <cell r="F135" t="str">
            <v>$/HORA</v>
          </cell>
          <cell r="G135">
            <v>0</v>
          </cell>
          <cell r="H135">
            <v>2250</v>
          </cell>
        </row>
        <row r="136">
          <cell r="B136" t="str">
            <v>Taladro industrial</v>
          </cell>
          <cell r="C136" t="str">
            <v>$/DIA</v>
          </cell>
          <cell r="D136">
            <v>30000</v>
          </cell>
          <cell r="E136">
            <v>30000</v>
          </cell>
          <cell r="F136" t="str">
            <v>$/HORA</v>
          </cell>
          <cell r="G136">
            <v>0</v>
          </cell>
          <cell r="H136">
            <v>3750</v>
          </cell>
        </row>
        <row r="137">
          <cell r="B137" t="str">
            <v>Taladro 1/2 Percutor</v>
          </cell>
          <cell r="C137" t="str">
            <v>$/DIA</v>
          </cell>
          <cell r="D137">
            <v>10000</v>
          </cell>
          <cell r="E137">
            <v>10000</v>
          </cell>
          <cell r="F137" t="str">
            <v>$/HORA</v>
          </cell>
          <cell r="G137">
            <v>0</v>
          </cell>
          <cell r="H137">
            <v>1250</v>
          </cell>
        </row>
        <row r="138">
          <cell r="B138" t="str">
            <v>Taladro 3/4 Percutor</v>
          </cell>
          <cell r="C138" t="str">
            <v>$/DIA</v>
          </cell>
          <cell r="D138">
            <v>19900</v>
          </cell>
          <cell r="E138">
            <v>19900</v>
          </cell>
          <cell r="F138" t="str">
            <v>$/HORA</v>
          </cell>
          <cell r="G138">
            <v>0</v>
          </cell>
          <cell r="H138">
            <v>2487.5</v>
          </cell>
        </row>
        <row r="139">
          <cell r="B139" t="str">
            <v>Taladro 3/8 Percutor</v>
          </cell>
          <cell r="C139" t="str">
            <v>$/DIA</v>
          </cell>
          <cell r="D139">
            <v>8000</v>
          </cell>
          <cell r="E139">
            <v>8000</v>
          </cell>
          <cell r="F139" t="str">
            <v>$/HORA</v>
          </cell>
          <cell r="G139">
            <v>0</v>
          </cell>
          <cell r="H139">
            <v>1000</v>
          </cell>
        </row>
        <row r="140">
          <cell r="B140" t="str">
            <v>Terminadora de Asfalto</v>
          </cell>
          <cell r="C140" t="str">
            <v>$/DIA</v>
          </cell>
          <cell r="D140">
            <v>0</v>
          </cell>
          <cell r="E140">
            <v>510400</v>
          </cell>
          <cell r="F140" t="str">
            <v>$/HORA</v>
          </cell>
          <cell r="G140">
            <v>63800</v>
          </cell>
          <cell r="H140">
            <v>63800</v>
          </cell>
        </row>
        <row r="141">
          <cell r="B141" t="str">
            <v>Tronzadora</v>
          </cell>
          <cell r="C141" t="str">
            <v>$/DIA</v>
          </cell>
          <cell r="D141">
            <v>22000</v>
          </cell>
          <cell r="E141">
            <v>22000</v>
          </cell>
          <cell r="F141" t="str">
            <v>$/HORA</v>
          </cell>
          <cell r="G141">
            <v>0</v>
          </cell>
          <cell r="H141">
            <v>2750</v>
          </cell>
        </row>
        <row r="142">
          <cell r="B142" t="str">
            <v>Vibrador D para Concreto Diesel</v>
          </cell>
          <cell r="C142" t="str">
            <v>$/DIA</v>
          </cell>
          <cell r="D142">
            <v>55000</v>
          </cell>
          <cell r="E142">
            <v>55000</v>
          </cell>
          <cell r="F142" t="str">
            <v>$/HORA</v>
          </cell>
          <cell r="G142">
            <v>0</v>
          </cell>
          <cell r="H142">
            <v>6875</v>
          </cell>
        </row>
        <row r="143">
          <cell r="B143" t="str">
            <v>Vibrador G para Concreto Gasolina</v>
          </cell>
          <cell r="C143" t="str">
            <v>$/DIA</v>
          </cell>
          <cell r="D143">
            <v>24000</v>
          </cell>
          <cell r="E143">
            <v>24000</v>
          </cell>
          <cell r="F143" t="str">
            <v>$/HORA</v>
          </cell>
          <cell r="G143">
            <v>0</v>
          </cell>
          <cell r="H143">
            <v>3000</v>
          </cell>
        </row>
        <row r="144">
          <cell r="B144" t="str">
            <v>Vibrador electrico (monofasico)</v>
          </cell>
          <cell r="C144" t="str">
            <v>$/DIA</v>
          </cell>
          <cell r="D144">
            <v>42990</v>
          </cell>
          <cell r="E144">
            <v>42990</v>
          </cell>
          <cell r="F144" t="str">
            <v>$/HORA</v>
          </cell>
          <cell r="G144">
            <v>0</v>
          </cell>
          <cell r="H144">
            <v>5373.75</v>
          </cell>
        </row>
        <row r="145">
          <cell r="B145" t="str">
            <v>Vibrador para Concreto Eléctrico</v>
          </cell>
          <cell r="C145" t="str">
            <v>$/DIA</v>
          </cell>
          <cell r="D145">
            <v>24000</v>
          </cell>
          <cell r="E145">
            <v>24000</v>
          </cell>
          <cell r="F145" t="str">
            <v>$/HORA</v>
          </cell>
          <cell r="G145">
            <v>0</v>
          </cell>
          <cell r="H145">
            <v>3000</v>
          </cell>
        </row>
        <row r="146">
          <cell r="B146" t="str">
            <v>Vibrador Tipo Pulidora</v>
          </cell>
          <cell r="C146" t="str">
            <v>$/DIA</v>
          </cell>
          <cell r="D146">
            <v>44080</v>
          </cell>
          <cell r="E146">
            <v>44080</v>
          </cell>
          <cell r="F146" t="str">
            <v>$/HORA</v>
          </cell>
          <cell r="G146">
            <v>0</v>
          </cell>
          <cell r="H146">
            <v>5510</v>
          </cell>
        </row>
        <row r="147">
          <cell r="B147" t="str">
            <v>Vibrador Tipo Aguja</v>
          </cell>
          <cell r="C147" t="str">
            <v>$/DIA</v>
          </cell>
          <cell r="D147">
            <v>0</v>
          </cell>
          <cell r="E147">
            <v>321536</v>
          </cell>
          <cell r="F147" t="str">
            <v>$/HORA</v>
          </cell>
          <cell r="G147">
            <v>40192</v>
          </cell>
          <cell r="H147">
            <v>40192</v>
          </cell>
        </row>
        <row r="148">
          <cell r="B148" t="str">
            <v>Vibrocompactador</v>
          </cell>
          <cell r="C148" t="str">
            <v>$/DIA</v>
          </cell>
          <cell r="D148">
            <v>0</v>
          </cell>
          <cell r="E148">
            <v>628944</v>
          </cell>
          <cell r="F148" t="str">
            <v>$/HORA</v>
          </cell>
          <cell r="G148">
            <v>78618</v>
          </cell>
          <cell r="H148">
            <v>78618</v>
          </cell>
        </row>
        <row r="149">
          <cell r="B149" t="str">
            <v>Vibrocompactador Patecabra</v>
          </cell>
          <cell r="C149" t="str">
            <v>$/DIA</v>
          </cell>
          <cell r="D149">
            <v>0</v>
          </cell>
          <cell r="E149">
            <v>730352</v>
          </cell>
          <cell r="F149" t="str">
            <v>$/HORA</v>
          </cell>
          <cell r="G149">
            <v>91294</v>
          </cell>
          <cell r="H149">
            <v>91294</v>
          </cell>
        </row>
        <row r="150">
          <cell r="B150" t="str">
            <v>Volqueta 6 m3</v>
          </cell>
          <cell r="C150" t="str">
            <v>$/DIA</v>
          </cell>
          <cell r="D150">
            <v>0</v>
          </cell>
          <cell r="E150">
            <v>280000</v>
          </cell>
          <cell r="F150" t="str">
            <v>$/HORA</v>
          </cell>
          <cell r="G150">
            <v>35000</v>
          </cell>
          <cell r="H150">
            <v>35000</v>
          </cell>
        </row>
        <row r="151">
          <cell r="B151" t="str">
            <v>Equipo de Topografía (Incluye tránsito - 72%, nivel - 18% y elementos complementarios - 10%)</v>
          </cell>
          <cell r="C151" t="str">
            <v>$/DIA</v>
          </cell>
          <cell r="D151">
            <v>89000</v>
          </cell>
          <cell r="E151">
            <v>89000</v>
          </cell>
          <cell r="F151" t="str">
            <v>$/HORA</v>
          </cell>
          <cell r="G151">
            <v>0</v>
          </cell>
          <cell r="H151">
            <v>11125</v>
          </cell>
        </row>
        <row r="152">
          <cell r="B152" t="str">
            <v>Equipo de Soldadura Electrica</v>
          </cell>
          <cell r="C152" t="str">
            <v>$/DIA</v>
          </cell>
          <cell r="D152">
            <v>480000</v>
          </cell>
          <cell r="E152">
            <v>480000</v>
          </cell>
          <cell r="F152" t="str">
            <v>$/HORA</v>
          </cell>
          <cell r="G152">
            <v>60000</v>
          </cell>
          <cell r="H152">
            <v>60000</v>
          </cell>
        </row>
        <row r="153">
          <cell r="B153" t="str">
            <v>COMPRESOR (INC. MARTILLOS, OPERARIO, COMBUST.)</v>
          </cell>
          <cell r="C153" t="str">
            <v>$/DIA</v>
          </cell>
          <cell r="D153">
            <v>0</v>
          </cell>
          <cell r="E153">
            <v>440000</v>
          </cell>
          <cell r="F153" t="str">
            <v>$/HORA</v>
          </cell>
          <cell r="G153">
            <v>55000</v>
          </cell>
          <cell r="H153">
            <v>55000</v>
          </cell>
        </row>
        <row r="154">
          <cell r="B154" t="str">
            <v>Equipo (cortad, sierra, planead, electrici..)%</v>
          </cell>
          <cell r="C154" t="str">
            <v xml:space="preserve">% </v>
          </cell>
          <cell r="D154">
            <v>10842.95</v>
          </cell>
          <cell r="E154">
            <v>10842.95</v>
          </cell>
          <cell r="F154" t="str">
            <v>%</v>
          </cell>
          <cell r="G154">
            <v>0</v>
          </cell>
          <cell r="H154">
            <v>10842.95</v>
          </cell>
        </row>
        <row r="155">
          <cell r="B155" t="str">
            <v xml:space="preserve">Ordenador </v>
          </cell>
          <cell r="C155" t="str">
            <v>$/DIA</v>
          </cell>
          <cell r="D155">
            <v>12000</v>
          </cell>
          <cell r="E155">
            <v>12000</v>
          </cell>
          <cell r="F155" t="str">
            <v>$/HORA</v>
          </cell>
          <cell r="G155">
            <v>1500</v>
          </cell>
          <cell r="H155">
            <v>1500</v>
          </cell>
        </row>
        <row r="156">
          <cell r="B156" t="str">
            <v>Video Beam</v>
          </cell>
          <cell r="C156" t="str">
            <v>$/DIA</v>
          </cell>
          <cell r="D156">
            <v>200000</v>
          </cell>
          <cell r="E156">
            <v>200000</v>
          </cell>
          <cell r="F156" t="str">
            <v>$/HORA</v>
          </cell>
          <cell r="G156">
            <v>25000</v>
          </cell>
          <cell r="H156">
            <v>25000</v>
          </cell>
        </row>
        <row r="157">
          <cell r="B157">
            <v>0</v>
          </cell>
          <cell r="C157">
            <v>0</v>
          </cell>
          <cell r="D157">
            <v>0</v>
          </cell>
          <cell r="E157">
            <v>0</v>
          </cell>
          <cell r="F157">
            <v>0</v>
          </cell>
          <cell r="G157">
            <v>0</v>
          </cell>
          <cell r="H157">
            <v>0</v>
          </cell>
        </row>
        <row r="158">
          <cell r="B158">
            <v>0</v>
          </cell>
          <cell r="C158">
            <v>0</v>
          </cell>
          <cell r="D158">
            <v>0</v>
          </cell>
          <cell r="E158">
            <v>0</v>
          </cell>
          <cell r="F158">
            <v>0</v>
          </cell>
          <cell r="G158">
            <v>0</v>
          </cell>
          <cell r="H158">
            <v>0</v>
          </cell>
        </row>
        <row r="159">
          <cell r="B159">
            <v>0</v>
          </cell>
          <cell r="C159">
            <v>0</v>
          </cell>
          <cell r="D159">
            <v>0</v>
          </cell>
          <cell r="E159">
            <v>0</v>
          </cell>
          <cell r="F159">
            <v>0</v>
          </cell>
          <cell r="G159">
            <v>0</v>
          </cell>
          <cell r="H159">
            <v>0</v>
          </cell>
        </row>
        <row r="160">
          <cell r="B160">
            <v>0</v>
          </cell>
          <cell r="C160">
            <v>0</v>
          </cell>
          <cell r="D160">
            <v>0</v>
          </cell>
          <cell r="E160">
            <v>0</v>
          </cell>
          <cell r="F160">
            <v>0</v>
          </cell>
          <cell r="G160">
            <v>0</v>
          </cell>
          <cell r="H160">
            <v>0</v>
          </cell>
        </row>
        <row r="161">
          <cell r="B161">
            <v>0</v>
          </cell>
          <cell r="C161">
            <v>0</v>
          </cell>
          <cell r="D161">
            <v>0</v>
          </cell>
          <cell r="E161">
            <v>0</v>
          </cell>
          <cell r="F161">
            <v>0</v>
          </cell>
          <cell r="G161">
            <v>0</v>
          </cell>
          <cell r="H161">
            <v>0</v>
          </cell>
        </row>
        <row r="162">
          <cell r="B162">
            <v>0</v>
          </cell>
          <cell r="C162">
            <v>0</v>
          </cell>
          <cell r="D162">
            <v>0</v>
          </cell>
          <cell r="E162">
            <v>0</v>
          </cell>
          <cell r="F162">
            <v>0</v>
          </cell>
          <cell r="G162">
            <v>0</v>
          </cell>
          <cell r="H162">
            <v>0</v>
          </cell>
        </row>
        <row r="163">
          <cell r="B163">
            <v>0</v>
          </cell>
          <cell r="C163">
            <v>0</v>
          </cell>
          <cell r="D163">
            <v>0</v>
          </cell>
          <cell r="E163">
            <v>0</v>
          </cell>
          <cell r="F163">
            <v>0</v>
          </cell>
          <cell r="G163">
            <v>0</v>
          </cell>
          <cell r="H163">
            <v>0</v>
          </cell>
        </row>
        <row r="164">
          <cell r="B164">
            <v>0</v>
          </cell>
          <cell r="C164">
            <v>0</v>
          </cell>
          <cell r="D164">
            <v>0</v>
          </cell>
          <cell r="E164">
            <v>0</v>
          </cell>
          <cell r="F164">
            <v>0</v>
          </cell>
          <cell r="G164">
            <v>0</v>
          </cell>
          <cell r="H164">
            <v>0</v>
          </cell>
        </row>
        <row r="165">
          <cell r="B165">
            <v>0</v>
          </cell>
          <cell r="C165">
            <v>0</v>
          </cell>
          <cell r="D165">
            <v>0</v>
          </cell>
          <cell r="E165">
            <v>0</v>
          </cell>
          <cell r="F165">
            <v>0</v>
          </cell>
          <cell r="G165">
            <v>0</v>
          </cell>
          <cell r="H165">
            <v>0</v>
          </cell>
        </row>
        <row r="166">
          <cell r="B166">
            <v>0</v>
          </cell>
          <cell r="C166">
            <v>0</v>
          </cell>
          <cell r="D166">
            <v>0</v>
          </cell>
          <cell r="E166">
            <v>0</v>
          </cell>
          <cell r="F166">
            <v>0</v>
          </cell>
          <cell r="G166">
            <v>0</v>
          </cell>
          <cell r="H166">
            <v>0</v>
          </cell>
        </row>
        <row r="167">
          <cell r="B167">
            <v>0</v>
          </cell>
          <cell r="C167">
            <v>0</v>
          </cell>
          <cell r="D167">
            <v>0</v>
          </cell>
          <cell r="E167">
            <v>0</v>
          </cell>
          <cell r="F167">
            <v>0</v>
          </cell>
          <cell r="G167">
            <v>0</v>
          </cell>
          <cell r="H167">
            <v>0</v>
          </cell>
        </row>
        <row r="168">
          <cell r="B168">
            <v>0</v>
          </cell>
          <cell r="C168">
            <v>0</v>
          </cell>
          <cell r="D168">
            <v>0</v>
          </cell>
          <cell r="E168">
            <v>0</v>
          </cell>
          <cell r="F168">
            <v>0</v>
          </cell>
          <cell r="G168">
            <v>0</v>
          </cell>
          <cell r="H168">
            <v>0</v>
          </cell>
        </row>
        <row r="169">
          <cell r="B169">
            <v>0</v>
          </cell>
          <cell r="C169">
            <v>0</v>
          </cell>
          <cell r="D169">
            <v>0</v>
          </cell>
          <cell r="E169">
            <v>0</v>
          </cell>
          <cell r="F169">
            <v>0</v>
          </cell>
          <cell r="G169">
            <v>0</v>
          </cell>
          <cell r="H169">
            <v>0</v>
          </cell>
        </row>
        <row r="170">
          <cell r="B170">
            <v>0</v>
          </cell>
          <cell r="C170">
            <v>0</v>
          </cell>
          <cell r="D170">
            <v>0</v>
          </cell>
          <cell r="E170">
            <v>0</v>
          </cell>
          <cell r="F170">
            <v>0</v>
          </cell>
          <cell r="G170">
            <v>0</v>
          </cell>
          <cell r="H170">
            <v>0</v>
          </cell>
        </row>
        <row r="171">
          <cell r="B171">
            <v>0</v>
          </cell>
          <cell r="C171">
            <v>0</v>
          </cell>
          <cell r="D171">
            <v>0</v>
          </cell>
          <cell r="E171">
            <v>0</v>
          </cell>
          <cell r="F171">
            <v>0</v>
          </cell>
          <cell r="G171">
            <v>0</v>
          </cell>
          <cell r="H171">
            <v>0</v>
          </cell>
        </row>
        <row r="172">
          <cell r="B172">
            <v>0</v>
          </cell>
          <cell r="C172">
            <v>0</v>
          </cell>
          <cell r="D172">
            <v>0</v>
          </cell>
          <cell r="E172">
            <v>0</v>
          </cell>
          <cell r="F172">
            <v>0</v>
          </cell>
          <cell r="G172">
            <v>0</v>
          </cell>
          <cell r="H172">
            <v>0</v>
          </cell>
        </row>
        <row r="173">
          <cell r="B173">
            <v>0</v>
          </cell>
          <cell r="C173">
            <v>0</v>
          </cell>
          <cell r="D173">
            <v>0</v>
          </cell>
          <cell r="E173">
            <v>0</v>
          </cell>
          <cell r="F173">
            <v>0</v>
          </cell>
          <cell r="G173">
            <v>0</v>
          </cell>
          <cell r="H173">
            <v>0</v>
          </cell>
        </row>
        <row r="174">
          <cell r="B174">
            <v>0</v>
          </cell>
          <cell r="C174">
            <v>0</v>
          </cell>
          <cell r="D174">
            <v>0</v>
          </cell>
          <cell r="E174">
            <v>0</v>
          </cell>
          <cell r="F174">
            <v>0</v>
          </cell>
          <cell r="G174">
            <v>0</v>
          </cell>
          <cell r="H174">
            <v>0</v>
          </cell>
        </row>
        <row r="175">
          <cell r="B175">
            <v>0</v>
          </cell>
          <cell r="C175">
            <v>0</v>
          </cell>
          <cell r="D175">
            <v>0</v>
          </cell>
          <cell r="E175">
            <v>0</v>
          </cell>
          <cell r="F175">
            <v>0</v>
          </cell>
          <cell r="G175">
            <v>0</v>
          </cell>
          <cell r="H175">
            <v>0</v>
          </cell>
        </row>
        <row r="176">
          <cell r="B176">
            <v>0</v>
          </cell>
          <cell r="C176">
            <v>0</v>
          </cell>
          <cell r="D176">
            <v>0</v>
          </cell>
          <cell r="E176">
            <v>0</v>
          </cell>
          <cell r="F176">
            <v>0</v>
          </cell>
          <cell r="G176">
            <v>0</v>
          </cell>
          <cell r="H176">
            <v>0</v>
          </cell>
        </row>
        <row r="177">
          <cell r="B177">
            <v>0</v>
          </cell>
          <cell r="C177">
            <v>0</v>
          </cell>
          <cell r="D177">
            <v>0</v>
          </cell>
          <cell r="E177">
            <v>0</v>
          </cell>
          <cell r="F177">
            <v>0</v>
          </cell>
          <cell r="G177">
            <v>0</v>
          </cell>
          <cell r="H177">
            <v>0</v>
          </cell>
        </row>
        <row r="178">
          <cell r="B178">
            <v>0</v>
          </cell>
          <cell r="C178">
            <v>0</v>
          </cell>
          <cell r="D178">
            <v>0</v>
          </cell>
          <cell r="E178">
            <v>0</v>
          </cell>
          <cell r="F178">
            <v>0</v>
          </cell>
          <cell r="G178">
            <v>0</v>
          </cell>
          <cell r="H178">
            <v>0</v>
          </cell>
        </row>
        <row r="179">
          <cell r="B179">
            <v>0</v>
          </cell>
          <cell r="C179">
            <v>0</v>
          </cell>
          <cell r="D179">
            <v>0</v>
          </cell>
          <cell r="E179">
            <v>0</v>
          </cell>
          <cell r="F179">
            <v>0</v>
          </cell>
          <cell r="G179">
            <v>0</v>
          </cell>
          <cell r="H179">
            <v>0</v>
          </cell>
        </row>
        <row r="180">
          <cell r="B180">
            <v>0</v>
          </cell>
          <cell r="C180">
            <v>0</v>
          </cell>
          <cell r="D180">
            <v>0</v>
          </cell>
          <cell r="E180">
            <v>0</v>
          </cell>
          <cell r="F180">
            <v>0</v>
          </cell>
          <cell r="G180">
            <v>0</v>
          </cell>
          <cell r="H180">
            <v>0</v>
          </cell>
        </row>
        <row r="181">
          <cell r="B181">
            <v>0</v>
          </cell>
          <cell r="C181">
            <v>0</v>
          </cell>
          <cell r="D181">
            <v>0</v>
          </cell>
          <cell r="E181">
            <v>0</v>
          </cell>
          <cell r="F181">
            <v>0</v>
          </cell>
          <cell r="G181">
            <v>0</v>
          </cell>
          <cell r="H181">
            <v>0</v>
          </cell>
        </row>
        <row r="182">
          <cell r="B182">
            <v>0</v>
          </cell>
          <cell r="C182">
            <v>0</v>
          </cell>
          <cell r="D182">
            <v>0</v>
          </cell>
          <cell r="E182">
            <v>0</v>
          </cell>
          <cell r="F182">
            <v>0</v>
          </cell>
          <cell r="G182">
            <v>0</v>
          </cell>
          <cell r="H182">
            <v>0</v>
          </cell>
        </row>
        <row r="183">
          <cell r="B183">
            <v>0</v>
          </cell>
          <cell r="C183">
            <v>0</v>
          </cell>
          <cell r="D183">
            <v>0</v>
          </cell>
          <cell r="E183">
            <v>0</v>
          </cell>
          <cell r="F183">
            <v>0</v>
          </cell>
          <cell r="G183">
            <v>0</v>
          </cell>
          <cell r="H183">
            <v>0</v>
          </cell>
        </row>
        <row r="184">
          <cell r="B184">
            <v>0</v>
          </cell>
          <cell r="C184">
            <v>0</v>
          </cell>
          <cell r="D184">
            <v>0</v>
          </cell>
          <cell r="E184">
            <v>0</v>
          </cell>
          <cell r="F184">
            <v>0</v>
          </cell>
          <cell r="G184">
            <v>0</v>
          </cell>
          <cell r="H184">
            <v>0</v>
          </cell>
        </row>
        <row r="185">
          <cell r="B185">
            <v>0</v>
          </cell>
          <cell r="C185">
            <v>0</v>
          </cell>
          <cell r="D185">
            <v>0</v>
          </cell>
          <cell r="E185">
            <v>0</v>
          </cell>
          <cell r="F185">
            <v>0</v>
          </cell>
          <cell r="G185">
            <v>0</v>
          </cell>
          <cell r="H185">
            <v>0</v>
          </cell>
        </row>
        <row r="186">
          <cell r="B186">
            <v>0</v>
          </cell>
          <cell r="C186">
            <v>0</v>
          </cell>
          <cell r="D186">
            <v>0</v>
          </cell>
          <cell r="E186">
            <v>0</v>
          </cell>
          <cell r="F186">
            <v>0</v>
          </cell>
          <cell r="G186">
            <v>0</v>
          </cell>
          <cell r="H186">
            <v>0</v>
          </cell>
        </row>
        <row r="187">
          <cell r="B187">
            <v>0</v>
          </cell>
          <cell r="C187">
            <v>0</v>
          </cell>
          <cell r="D187">
            <v>0</v>
          </cell>
          <cell r="E187">
            <v>0</v>
          </cell>
          <cell r="F187">
            <v>0</v>
          </cell>
          <cell r="G187">
            <v>0</v>
          </cell>
          <cell r="H187">
            <v>0</v>
          </cell>
        </row>
        <row r="188">
          <cell r="B188">
            <v>0</v>
          </cell>
          <cell r="C188">
            <v>0</v>
          </cell>
          <cell r="D188">
            <v>0</v>
          </cell>
          <cell r="E188">
            <v>0</v>
          </cell>
          <cell r="F188">
            <v>0</v>
          </cell>
          <cell r="G188">
            <v>0</v>
          </cell>
          <cell r="H188">
            <v>0</v>
          </cell>
        </row>
        <row r="189">
          <cell r="B189">
            <v>0</v>
          </cell>
          <cell r="C189">
            <v>0</v>
          </cell>
          <cell r="D189">
            <v>0</v>
          </cell>
          <cell r="E189">
            <v>0</v>
          </cell>
          <cell r="F189">
            <v>0</v>
          </cell>
          <cell r="G189">
            <v>0</v>
          </cell>
          <cell r="H189">
            <v>0</v>
          </cell>
        </row>
        <row r="190">
          <cell r="B190">
            <v>0</v>
          </cell>
          <cell r="C190">
            <v>0</v>
          </cell>
          <cell r="D190">
            <v>0</v>
          </cell>
          <cell r="E190">
            <v>0</v>
          </cell>
          <cell r="F190">
            <v>0</v>
          </cell>
          <cell r="G190">
            <v>0</v>
          </cell>
          <cell r="H190">
            <v>0</v>
          </cell>
        </row>
        <row r="191">
          <cell r="B191">
            <v>0</v>
          </cell>
          <cell r="C191">
            <v>0</v>
          </cell>
          <cell r="D191">
            <v>0</v>
          </cell>
          <cell r="E191">
            <v>0</v>
          </cell>
          <cell r="F191">
            <v>0</v>
          </cell>
          <cell r="G191">
            <v>0</v>
          </cell>
          <cell r="H191">
            <v>0</v>
          </cell>
        </row>
        <row r="192">
          <cell r="B192">
            <v>0</v>
          </cell>
          <cell r="C192">
            <v>0</v>
          </cell>
          <cell r="D192">
            <v>0</v>
          </cell>
          <cell r="E192">
            <v>0</v>
          </cell>
          <cell r="F192">
            <v>0</v>
          </cell>
          <cell r="G192">
            <v>0</v>
          </cell>
          <cell r="H192">
            <v>0</v>
          </cell>
        </row>
        <row r="193">
          <cell r="B193">
            <v>0</v>
          </cell>
          <cell r="C193">
            <v>0</v>
          </cell>
          <cell r="D193">
            <v>0</v>
          </cell>
          <cell r="E193">
            <v>0</v>
          </cell>
          <cell r="F193">
            <v>0</v>
          </cell>
          <cell r="G193">
            <v>0</v>
          </cell>
          <cell r="H193">
            <v>0</v>
          </cell>
        </row>
        <row r="194">
          <cell r="B194">
            <v>0</v>
          </cell>
          <cell r="C194">
            <v>0</v>
          </cell>
          <cell r="D194">
            <v>0</v>
          </cell>
          <cell r="E194">
            <v>0</v>
          </cell>
          <cell r="F194">
            <v>0</v>
          </cell>
          <cell r="G194">
            <v>0</v>
          </cell>
          <cell r="H194">
            <v>0</v>
          </cell>
        </row>
        <row r="195">
          <cell r="B195">
            <v>0</v>
          </cell>
          <cell r="C195">
            <v>0</v>
          </cell>
          <cell r="D195">
            <v>0</v>
          </cell>
          <cell r="E195">
            <v>0</v>
          </cell>
          <cell r="F195">
            <v>0</v>
          </cell>
          <cell r="G195">
            <v>0</v>
          </cell>
          <cell r="H195">
            <v>0</v>
          </cell>
        </row>
        <row r="196">
          <cell r="B196">
            <v>0</v>
          </cell>
          <cell r="C196">
            <v>0</v>
          </cell>
          <cell r="D196">
            <v>0</v>
          </cell>
          <cell r="E196">
            <v>0</v>
          </cell>
          <cell r="F196">
            <v>0</v>
          </cell>
          <cell r="G196">
            <v>0</v>
          </cell>
          <cell r="H196">
            <v>0</v>
          </cell>
        </row>
        <row r="197">
          <cell r="B197">
            <v>0</v>
          </cell>
          <cell r="C197">
            <v>0</v>
          </cell>
          <cell r="D197">
            <v>0</v>
          </cell>
          <cell r="E197">
            <v>0</v>
          </cell>
          <cell r="F197">
            <v>0</v>
          </cell>
          <cell r="G197">
            <v>0</v>
          </cell>
          <cell r="H197">
            <v>0</v>
          </cell>
        </row>
        <row r="198">
          <cell r="B198">
            <v>0</v>
          </cell>
          <cell r="C198">
            <v>0</v>
          </cell>
          <cell r="D198">
            <v>0</v>
          </cell>
          <cell r="E198">
            <v>0</v>
          </cell>
          <cell r="F198">
            <v>0</v>
          </cell>
          <cell r="G198">
            <v>0</v>
          </cell>
          <cell r="H198">
            <v>0</v>
          </cell>
        </row>
        <row r="199">
          <cell r="B199">
            <v>0</v>
          </cell>
          <cell r="C199">
            <v>0</v>
          </cell>
          <cell r="D199">
            <v>0</v>
          </cell>
          <cell r="E199">
            <v>0</v>
          </cell>
          <cell r="F199">
            <v>0</v>
          </cell>
          <cell r="G199">
            <v>0</v>
          </cell>
          <cell r="H199">
            <v>0</v>
          </cell>
        </row>
        <row r="200">
          <cell r="B200">
            <v>0</v>
          </cell>
          <cell r="C200">
            <v>0</v>
          </cell>
          <cell r="D200">
            <v>0</v>
          </cell>
          <cell r="E200">
            <v>0</v>
          </cell>
          <cell r="F200">
            <v>0</v>
          </cell>
          <cell r="G200">
            <v>0</v>
          </cell>
          <cell r="H200">
            <v>0</v>
          </cell>
        </row>
        <row r="201">
          <cell r="B201">
            <v>0</v>
          </cell>
          <cell r="C201">
            <v>0</v>
          </cell>
          <cell r="D201">
            <v>0</v>
          </cell>
          <cell r="E201">
            <v>0</v>
          </cell>
          <cell r="F201">
            <v>0</v>
          </cell>
          <cell r="G201">
            <v>0</v>
          </cell>
          <cell r="H201">
            <v>0</v>
          </cell>
        </row>
        <row r="202">
          <cell r="B202">
            <v>0</v>
          </cell>
          <cell r="C202">
            <v>0</v>
          </cell>
          <cell r="D202">
            <v>0</v>
          </cell>
          <cell r="E202">
            <v>0</v>
          </cell>
          <cell r="F202">
            <v>0</v>
          </cell>
          <cell r="G202">
            <v>0</v>
          </cell>
          <cell r="H202">
            <v>0</v>
          </cell>
        </row>
        <row r="203">
          <cell r="B203">
            <v>0</v>
          </cell>
          <cell r="C203">
            <v>0</v>
          </cell>
          <cell r="D203">
            <v>0</v>
          </cell>
          <cell r="E203">
            <v>0</v>
          </cell>
          <cell r="F203">
            <v>0</v>
          </cell>
          <cell r="G203">
            <v>0</v>
          </cell>
          <cell r="H203">
            <v>0</v>
          </cell>
        </row>
        <row r="204">
          <cell r="B204">
            <v>0</v>
          </cell>
          <cell r="C204">
            <v>0</v>
          </cell>
          <cell r="D204">
            <v>0</v>
          </cell>
          <cell r="E204">
            <v>0</v>
          </cell>
          <cell r="F204">
            <v>0</v>
          </cell>
          <cell r="G204">
            <v>0</v>
          </cell>
          <cell r="H204">
            <v>0</v>
          </cell>
        </row>
        <row r="205">
          <cell r="B205">
            <v>0</v>
          </cell>
          <cell r="C205">
            <v>0</v>
          </cell>
          <cell r="D205">
            <v>0</v>
          </cell>
          <cell r="E205">
            <v>0</v>
          </cell>
          <cell r="F205">
            <v>0</v>
          </cell>
          <cell r="G205">
            <v>0</v>
          </cell>
          <cell r="H205">
            <v>0</v>
          </cell>
        </row>
        <row r="206">
          <cell r="B206">
            <v>0</v>
          </cell>
          <cell r="C206">
            <v>0</v>
          </cell>
          <cell r="D206">
            <v>0</v>
          </cell>
          <cell r="E206">
            <v>0</v>
          </cell>
          <cell r="F206">
            <v>0</v>
          </cell>
          <cell r="G206">
            <v>0</v>
          </cell>
          <cell r="H206">
            <v>0</v>
          </cell>
        </row>
        <row r="207">
          <cell r="B207">
            <v>0</v>
          </cell>
          <cell r="C207">
            <v>0</v>
          </cell>
          <cell r="D207">
            <v>0</v>
          </cell>
          <cell r="E207">
            <v>0</v>
          </cell>
          <cell r="F207">
            <v>0</v>
          </cell>
          <cell r="G207">
            <v>0</v>
          </cell>
          <cell r="H207">
            <v>0</v>
          </cell>
        </row>
        <row r="208">
          <cell r="B208">
            <v>0</v>
          </cell>
          <cell r="C208">
            <v>0</v>
          </cell>
          <cell r="D208">
            <v>0</v>
          </cell>
          <cell r="E208">
            <v>0</v>
          </cell>
          <cell r="F208">
            <v>0</v>
          </cell>
          <cell r="G208">
            <v>0</v>
          </cell>
          <cell r="H208">
            <v>0</v>
          </cell>
        </row>
        <row r="209">
          <cell r="B209">
            <v>0</v>
          </cell>
          <cell r="C209">
            <v>0</v>
          </cell>
          <cell r="D209">
            <v>0</v>
          </cell>
          <cell r="E209">
            <v>0</v>
          </cell>
          <cell r="F209">
            <v>0</v>
          </cell>
          <cell r="G209">
            <v>0</v>
          </cell>
          <cell r="H209">
            <v>0</v>
          </cell>
        </row>
        <row r="210">
          <cell r="B210">
            <v>0</v>
          </cell>
          <cell r="C210">
            <v>0</v>
          </cell>
          <cell r="D210">
            <v>0</v>
          </cell>
          <cell r="E210">
            <v>0</v>
          </cell>
          <cell r="F210">
            <v>0</v>
          </cell>
          <cell r="G210">
            <v>0</v>
          </cell>
          <cell r="H210">
            <v>0</v>
          </cell>
        </row>
        <row r="211">
          <cell r="B211">
            <v>0</v>
          </cell>
          <cell r="C211">
            <v>0</v>
          </cell>
          <cell r="D211">
            <v>0</v>
          </cell>
          <cell r="E211">
            <v>0</v>
          </cell>
          <cell r="F211">
            <v>0</v>
          </cell>
          <cell r="G211">
            <v>0</v>
          </cell>
          <cell r="H211">
            <v>0</v>
          </cell>
        </row>
        <row r="212">
          <cell r="B212">
            <v>0</v>
          </cell>
          <cell r="C212">
            <v>0</v>
          </cell>
          <cell r="D212">
            <v>0</v>
          </cell>
          <cell r="E212">
            <v>0</v>
          </cell>
          <cell r="F212">
            <v>0</v>
          </cell>
          <cell r="G212">
            <v>0</v>
          </cell>
          <cell r="H212">
            <v>0</v>
          </cell>
        </row>
        <row r="213">
          <cell r="B213">
            <v>0</v>
          </cell>
          <cell r="C213">
            <v>0</v>
          </cell>
          <cell r="D213">
            <v>0</v>
          </cell>
          <cell r="E213">
            <v>0</v>
          </cell>
          <cell r="F213">
            <v>0</v>
          </cell>
          <cell r="G213">
            <v>0</v>
          </cell>
          <cell r="H213">
            <v>0</v>
          </cell>
        </row>
        <row r="214">
          <cell r="B214">
            <v>0</v>
          </cell>
          <cell r="C214">
            <v>0</v>
          </cell>
          <cell r="D214">
            <v>0</v>
          </cell>
          <cell r="E214">
            <v>0</v>
          </cell>
          <cell r="F214">
            <v>0</v>
          </cell>
          <cell r="G214">
            <v>0</v>
          </cell>
          <cell r="H214">
            <v>0</v>
          </cell>
        </row>
        <row r="215">
          <cell r="B215">
            <v>0</v>
          </cell>
          <cell r="C215">
            <v>0</v>
          </cell>
          <cell r="D215">
            <v>0</v>
          </cell>
          <cell r="E215">
            <v>0</v>
          </cell>
          <cell r="F215">
            <v>0</v>
          </cell>
          <cell r="G215">
            <v>0</v>
          </cell>
          <cell r="H215">
            <v>0</v>
          </cell>
        </row>
        <row r="216">
          <cell r="B216">
            <v>0</v>
          </cell>
          <cell r="C216">
            <v>0</v>
          </cell>
          <cell r="D216">
            <v>0</v>
          </cell>
          <cell r="E216">
            <v>0</v>
          </cell>
          <cell r="F216">
            <v>0</v>
          </cell>
          <cell r="G216">
            <v>0</v>
          </cell>
          <cell r="H216">
            <v>0</v>
          </cell>
        </row>
        <row r="217">
          <cell r="B217">
            <v>0</v>
          </cell>
          <cell r="C217">
            <v>0</v>
          </cell>
          <cell r="D217">
            <v>0</v>
          </cell>
          <cell r="E217">
            <v>0</v>
          </cell>
          <cell r="F217">
            <v>0</v>
          </cell>
          <cell r="G217">
            <v>0</v>
          </cell>
          <cell r="H217">
            <v>0</v>
          </cell>
        </row>
        <row r="218">
          <cell r="B218">
            <v>0</v>
          </cell>
          <cell r="C218">
            <v>0</v>
          </cell>
          <cell r="D218">
            <v>0</v>
          </cell>
          <cell r="E218">
            <v>0</v>
          </cell>
          <cell r="F218">
            <v>0</v>
          </cell>
          <cell r="G218">
            <v>0</v>
          </cell>
          <cell r="H218">
            <v>0</v>
          </cell>
        </row>
        <row r="219">
          <cell r="B219">
            <v>0</v>
          </cell>
          <cell r="C219">
            <v>0</v>
          </cell>
          <cell r="D219">
            <v>0</v>
          </cell>
          <cell r="E219">
            <v>0</v>
          </cell>
          <cell r="F219">
            <v>0</v>
          </cell>
          <cell r="G219">
            <v>0</v>
          </cell>
          <cell r="H219">
            <v>0</v>
          </cell>
        </row>
        <row r="220">
          <cell r="B220">
            <v>0</v>
          </cell>
          <cell r="C220">
            <v>0</v>
          </cell>
          <cell r="D220">
            <v>0</v>
          </cell>
          <cell r="E220">
            <v>0</v>
          </cell>
          <cell r="F220">
            <v>0</v>
          </cell>
          <cell r="G220">
            <v>0</v>
          </cell>
          <cell r="H220">
            <v>0</v>
          </cell>
        </row>
        <row r="221">
          <cell r="B221">
            <v>0</v>
          </cell>
          <cell r="C221">
            <v>0</v>
          </cell>
          <cell r="D221">
            <v>0</v>
          </cell>
          <cell r="E221">
            <v>0</v>
          </cell>
          <cell r="F221">
            <v>0</v>
          </cell>
          <cell r="G221">
            <v>0</v>
          </cell>
          <cell r="H221">
            <v>0</v>
          </cell>
        </row>
        <row r="222">
          <cell r="B222">
            <v>0</v>
          </cell>
          <cell r="C222">
            <v>0</v>
          </cell>
          <cell r="D222">
            <v>0</v>
          </cell>
          <cell r="E222">
            <v>0</v>
          </cell>
          <cell r="F222">
            <v>0</v>
          </cell>
          <cell r="G222">
            <v>0</v>
          </cell>
          <cell r="H222">
            <v>0</v>
          </cell>
        </row>
        <row r="223">
          <cell r="B223">
            <v>0</v>
          </cell>
          <cell r="C223">
            <v>0</v>
          </cell>
          <cell r="D223">
            <v>0</v>
          </cell>
          <cell r="E223">
            <v>0</v>
          </cell>
          <cell r="F223">
            <v>0</v>
          </cell>
          <cell r="G223">
            <v>0</v>
          </cell>
          <cell r="H223">
            <v>0</v>
          </cell>
        </row>
        <row r="224">
          <cell r="B224">
            <v>0</v>
          </cell>
          <cell r="C224">
            <v>0</v>
          </cell>
          <cell r="D224">
            <v>0</v>
          </cell>
          <cell r="E224">
            <v>0</v>
          </cell>
          <cell r="F224">
            <v>0</v>
          </cell>
          <cell r="G224">
            <v>0</v>
          </cell>
          <cell r="H224">
            <v>0</v>
          </cell>
        </row>
        <row r="225">
          <cell r="B225">
            <v>0</v>
          </cell>
          <cell r="C225">
            <v>0</v>
          </cell>
          <cell r="D225">
            <v>0</v>
          </cell>
          <cell r="E225">
            <v>0</v>
          </cell>
          <cell r="F225">
            <v>0</v>
          </cell>
          <cell r="G225">
            <v>0</v>
          </cell>
          <cell r="H225">
            <v>0</v>
          </cell>
        </row>
        <row r="226">
          <cell r="B226">
            <v>0</v>
          </cell>
          <cell r="C226">
            <v>0</v>
          </cell>
          <cell r="D226">
            <v>0</v>
          </cell>
          <cell r="E226">
            <v>0</v>
          </cell>
          <cell r="F226">
            <v>0</v>
          </cell>
          <cell r="G226">
            <v>0</v>
          </cell>
          <cell r="H226">
            <v>0</v>
          </cell>
        </row>
        <row r="227">
          <cell r="B227">
            <v>0</v>
          </cell>
          <cell r="C227">
            <v>0</v>
          </cell>
          <cell r="D227">
            <v>0</v>
          </cell>
          <cell r="E227">
            <v>0</v>
          </cell>
          <cell r="F227">
            <v>0</v>
          </cell>
          <cell r="G227">
            <v>0</v>
          </cell>
          <cell r="H227">
            <v>0</v>
          </cell>
        </row>
        <row r="228">
          <cell r="B228">
            <v>0</v>
          </cell>
          <cell r="C228">
            <v>0</v>
          </cell>
          <cell r="D228">
            <v>0</v>
          </cell>
          <cell r="E228">
            <v>0</v>
          </cell>
          <cell r="F228">
            <v>0</v>
          </cell>
          <cell r="G228">
            <v>0</v>
          </cell>
          <cell r="H228">
            <v>0</v>
          </cell>
        </row>
        <row r="229">
          <cell r="B229">
            <v>0</v>
          </cell>
          <cell r="C229">
            <v>0</v>
          </cell>
          <cell r="D229">
            <v>0</v>
          </cell>
          <cell r="E229">
            <v>0</v>
          </cell>
          <cell r="F229">
            <v>0</v>
          </cell>
          <cell r="G229">
            <v>0</v>
          </cell>
          <cell r="H229">
            <v>0</v>
          </cell>
        </row>
        <row r="230">
          <cell r="B230">
            <v>0</v>
          </cell>
          <cell r="C230">
            <v>0</v>
          </cell>
          <cell r="D230">
            <v>0</v>
          </cell>
          <cell r="E230">
            <v>0</v>
          </cell>
          <cell r="F230">
            <v>0</v>
          </cell>
          <cell r="G230">
            <v>0</v>
          </cell>
          <cell r="H230">
            <v>0</v>
          </cell>
        </row>
        <row r="231">
          <cell r="B231">
            <v>0</v>
          </cell>
          <cell r="C231">
            <v>0</v>
          </cell>
          <cell r="D231">
            <v>0</v>
          </cell>
          <cell r="E231">
            <v>0</v>
          </cell>
          <cell r="F231">
            <v>0</v>
          </cell>
          <cell r="G231">
            <v>0</v>
          </cell>
          <cell r="H231">
            <v>0</v>
          </cell>
        </row>
        <row r="232">
          <cell r="B232">
            <v>0</v>
          </cell>
          <cell r="C232">
            <v>0</v>
          </cell>
          <cell r="D232">
            <v>0</v>
          </cell>
          <cell r="E232">
            <v>0</v>
          </cell>
          <cell r="F232">
            <v>0</v>
          </cell>
          <cell r="G232">
            <v>0</v>
          </cell>
          <cell r="H232">
            <v>0</v>
          </cell>
        </row>
        <row r="233">
          <cell r="B233">
            <v>0</v>
          </cell>
          <cell r="C233">
            <v>0</v>
          </cell>
          <cell r="D233">
            <v>0</v>
          </cell>
          <cell r="E233">
            <v>0</v>
          </cell>
          <cell r="F233">
            <v>0</v>
          </cell>
          <cell r="G233">
            <v>0</v>
          </cell>
          <cell r="H233">
            <v>0</v>
          </cell>
        </row>
        <row r="234">
          <cell r="B234">
            <v>0</v>
          </cell>
          <cell r="C234">
            <v>0</v>
          </cell>
          <cell r="D234">
            <v>0</v>
          </cell>
          <cell r="E234">
            <v>0</v>
          </cell>
          <cell r="F234">
            <v>0</v>
          </cell>
          <cell r="G234">
            <v>0</v>
          </cell>
          <cell r="H234">
            <v>0</v>
          </cell>
        </row>
        <row r="235">
          <cell r="B235">
            <v>0</v>
          </cell>
          <cell r="C235">
            <v>0</v>
          </cell>
          <cell r="D235">
            <v>0</v>
          </cell>
          <cell r="E235">
            <v>0</v>
          </cell>
          <cell r="F235">
            <v>0</v>
          </cell>
          <cell r="G235">
            <v>0</v>
          </cell>
          <cell r="H235">
            <v>0</v>
          </cell>
        </row>
        <row r="236">
          <cell r="B236">
            <v>0</v>
          </cell>
          <cell r="C236">
            <v>0</v>
          </cell>
          <cell r="D236">
            <v>0</v>
          </cell>
          <cell r="E236">
            <v>0</v>
          </cell>
          <cell r="F236">
            <v>0</v>
          </cell>
          <cell r="G236">
            <v>0</v>
          </cell>
          <cell r="H236">
            <v>0</v>
          </cell>
        </row>
        <row r="237">
          <cell r="B237">
            <v>0</v>
          </cell>
          <cell r="C237">
            <v>0</v>
          </cell>
          <cell r="D237">
            <v>0</v>
          </cell>
          <cell r="E237">
            <v>0</v>
          </cell>
          <cell r="F237">
            <v>0</v>
          </cell>
          <cell r="G237">
            <v>0</v>
          </cell>
          <cell r="H237">
            <v>0</v>
          </cell>
        </row>
        <row r="238">
          <cell r="B238">
            <v>0</v>
          </cell>
          <cell r="C238">
            <v>0</v>
          </cell>
          <cell r="D238">
            <v>0</v>
          </cell>
          <cell r="E238">
            <v>0</v>
          </cell>
          <cell r="F238">
            <v>0</v>
          </cell>
          <cell r="G238">
            <v>0</v>
          </cell>
          <cell r="H238">
            <v>0</v>
          </cell>
        </row>
        <row r="239">
          <cell r="B239">
            <v>0</v>
          </cell>
          <cell r="C239">
            <v>0</v>
          </cell>
          <cell r="D239">
            <v>0</v>
          </cell>
          <cell r="E239">
            <v>0</v>
          </cell>
          <cell r="F239">
            <v>0</v>
          </cell>
          <cell r="G239">
            <v>0</v>
          </cell>
          <cell r="H239">
            <v>0</v>
          </cell>
        </row>
        <row r="240">
          <cell r="B240">
            <v>0</v>
          </cell>
          <cell r="C240">
            <v>0</v>
          </cell>
          <cell r="D240">
            <v>0</v>
          </cell>
          <cell r="E240">
            <v>0</v>
          </cell>
          <cell r="F240">
            <v>0</v>
          </cell>
          <cell r="G240">
            <v>0</v>
          </cell>
          <cell r="H240">
            <v>0</v>
          </cell>
        </row>
        <row r="241">
          <cell r="B241">
            <v>0</v>
          </cell>
          <cell r="C241">
            <v>0</v>
          </cell>
          <cell r="D241">
            <v>0</v>
          </cell>
          <cell r="E241">
            <v>0</v>
          </cell>
          <cell r="F241">
            <v>0</v>
          </cell>
          <cell r="G241">
            <v>0</v>
          </cell>
          <cell r="H241">
            <v>0</v>
          </cell>
        </row>
        <row r="242">
          <cell r="B242">
            <v>0</v>
          </cell>
          <cell r="C242">
            <v>0</v>
          </cell>
          <cell r="D242">
            <v>0</v>
          </cell>
          <cell r="E242">
            <v>0</v>
          </cell>
          <cell r="F242">
            <v>0</v>
          </cell>
          <cell r="G242">
            <v>0</v>
          </cell>
          <cell r="H242">
            <v>0</v>
          </cell>
        </row>
        <row r="243">
          <cell r="B243">
            <v>0</v>
          </cell>
          <cell r="C243">
            <v>0</v>
          </cell>
          <cell r="D243">
            <v>0</v>
          </cell>
          <cell r="E243">
            <v>0</v>
          </cell>
          <cell r="F243">
            <v>0</v>
          </cell>
          <cell r="G243">
            <v>0</v>
          </cell>
          <cell r="H243">
            <v>0</v>
          </cell>
        </row>
        <row r="244">
          <cell r="B244">
            <v>0</v>
          </cell>
          <cell r="C244">
            <v>0</v>
          </cell>
          <cell r="D244">
            <v>0</v>
          </cell>
          <cell r="E244">
            <v>0</v>
          </cell>
          <cell r="F244">
            <v>0</v>
          </cell>
          <cell r="G244">
            <v>0</v>
          </cell>
          <cell r="H244">
            <v>0</v>
          </cell>
        </row>
        <row r="245">
          <cell r="B245">
            <v>0</v>
          </cell>
          <cell r="C245">
            <v>0</v>
          </cell>
          <cell r="D245">
            <v>0</v>
          </cell>
          <cell r="E245">
            <v>0</v>
          </cell>
          <cell r="F245">
            <v>0</v>
          </cell>
          <cell r="G245">
            <v>0</v>
          </cell>
          <cell r="H245">
            <v>0</v>
          </cell>
        </row>
        <row r="246">
          <cell r="B246">
            <v>0</v>
          </cell>
          <cell r="C246">
            <v>0</v>
          </cell>
          <cell r="D246">
            <v>0</v>
          </cell>
          <cell r="E246">
            <v>0</v>
          </cell>
          <cell r="F246">
            <v>0</v>
          </cell>
          <cell r="G246">
            <v>0</v>
          </cell>
          <cell r="H246">
            <v>0</v>
          </cell>
        </row>
        <row r="247">
          <cell r="B247">
            <v>0</v>
          </cell>
          <cell r="C247">
            <v>0</v>
          </cell>
          <cell r="D247">
            <v>0</v>
          </cell>
          <cell r="E247">
            <v>0</v>
          </cell>
          <cell r="F247">
            <v>0</v>
          </cell>
          <cell r="G247">
            <v>0</v>
          </cell>
          <cell r="H247">
            <v>0</v>
          </cell>
        </row>
        <row r="248">
          <cell r="B248">
            <v>0</v>
          </cell>
          <cell r="C248">
            <v>0</v>
          </cell>
          <cell r="D248">
            <v>0</v>
          </cell>
          <cell r="E248">
            <v>0</v>
          </cell>
          <cell r="F248">
            <v>0</v>
          </cell>
          <cell r="G248">
            <v>0</v>
          </cell>
          <cell r="H248">
            <v>0</v>
          </cell>
        </row>
        <row r="249">
          <cell r="B249">
            <v>0</v>
          </cell>
          <cell r="C249">
            <v>0</v>
          </cell>
          <cell r="D249">
            <v>0</v>
          </cell>
          <cell r="E249">
            <v>0</v>
          </cell>
          <cell r="F249">
            <v>0</v>
          </cell>
          <cell r="G249">
            <v>0</v>
          </cell>
          <cell r="H249">
            <v>0</v>
          </cell>
        </row>
        <row r="250">
          <cell r="B250">
            <v>0</v>
          </cell>
          <cell r="C250">
            <v>0</v>
          </cell>
          <cell r="D250">
            <v>0</v>
          </cell>
          <cell r="E250">
            <v>0</v>
          </cell>
          <cell r="F250">
            <v>0</v>
          </cell>
          <cell r="G250">
            <v>0</v>
          </cell>
          <cell r="H250">
            <v>0</v>
          </cell>
        </row>
        <row r="251">
          <cell r="B251">
            <v>0</v>
          </cell>
          <cell r="C251">
            <v>0</v>
          </cell>
          <cell r="D251">
            <v>0</v>
          </cell>
          <cell r="E251">
            <v>0</v>
          </cell>
          <cell r="F251">
            <v>0</v>
          </cell>
          <cell r="G251">
            <v>0</v>
          </cell>
          <cell r="H251">
            <v>0</v>
          </cell>
        </row>
        <row r="252">
          <cell r="B252">
            <v>0</v>
          </cell>
          <cell r="C252">
            <v>0</v>
          </cell>
          <cell r="D252">
            <v>0</v>
          </cell>
          <cell r="E252">
            <v>0</v>
          </cell>
          <cell r="F252">
            <v>0</v>
          </cell>
          <cell r="G252">
            <v>0</v>
          </cell>
          <cell r="H252">
            <v>0</v>
          </cell>
        </row>
        <row r="253">
          <cell r="B253">
            <v>0</v>
          </cell>
          <cell r="C253">
            <v>0</v>
          </cell>
          <cell r="D253">
            <v>0</v>
          </cell>
          <cell r="E253">
            <v>0</v>
          </cell>
          <cell r="F253">
            <v>0</v>
          </cell>
          <cell r="G253">
            <v>0</v>
          </cell>
          <cell r="H253">
            <v>0</v>
          </cell>
        </row>
        <row r="254">
          <cell r="B254">
            <v>0</v>
          </cell>
          <cell r="C254">
            <v>0</v>
          </cell>
          <cell r="D254">
            <v>0</v>
          </cell>
          <cell r="E254">
            <v>0</v>
          </cell>
          <cell r="F254">
            <v>0</v>
          </cell>
          <cell r="G254">
            <v>0</v>
          </cell>
          <cell r="H254">
            <v>0</v>
          </cell>
        </row>
        <row r="255">
          <cell r="B255">
            <v>0</v>
          </cell>
          <cell r="C255">
            <v>0</v>
          </cell>
          <cell r="D255">
            <v>0</v>
          </cell>
          <cell r="E255">
            <v>0</v>
          </cell>
          <cell r="F255">
            <v>0</v>
          </cell>
          <cell r="G255">
            <v>0</v>
          </cell>
          <cell r="H255">
            <v>0</v>
          </cell>
        </row>
        <row r="256">
          <cell r="B256">
            <v>0</v>
          </cell>
          <cell r="C256">
            <v>0</v>
          </cell>
          <cell r="D256">
            <v>0</v>
          </cell>
          <cell r="E256">
            <v>0</v>
          </cell>
          <cell r="F256">
            <v>0</v>
          </cell>
          <cell r="G256">
            <v>0</v>
          </cell>
          <cell r="H256">
            <v>0</v>
          </cell>
        </row>
        <row r="257">
          <cell r="B257">
            <v>0</v>
          </cell>
          <cell r="C257">
            <v>0</v>
          </cell>
          <cell r="D257">
            <v>0</v>
          </cell>
          <cell r="E257">
            <v>0</v>
          </cell>
          <cell r="F257">
            <v>0</v>
          </cell>
          <cell r="G257">
            <v>0</v>
          </cell>
          <cell r="H257">
            <v>0</v>
          </cell>
        </row>
        <row r="258">
          <cell r="B258">
            <v>0</v>
          </cell>
          <cell r="C258">
            <v>0</v>
          </cell>
          <cell r="D258">
            <v>0</v>
          </cell>
          <cell r="E258">
            <v>0</v>
          </cell>
          <cell r="F258">
            <v>0</v>
          </cell>
          <cell r="G258">
            <v>0</v>
          </cell>
          <cell r="H258">
            <v>0</v>
          </cell>
        </row>
        <row r="259">
          <cell r="B259">
            <v>0</v>
          </cell>
          <cell r="C259">
            <v>0</v>
          </cell>
          <cell r="D259">
            <v>0</v>
          </cell>
          <cell r="E259">
            <v>0</v>
          </cell>
          <cell r="F259">
            <v>0</v>
          </cell>
          <cell r="G259">
            <v>0</v>
          </cell>
          <cell r="H259">
            <v>0</v>
          </cell>
        </row>
        <row r="260">
          <cell r="B260">
            <v>0</v>
          </cell>
          <cell r="C260">
            <v>0</v>
          </cell>
          <cell r="D260">
            <v>0</v>
          </cell>
          <cell r="E260">
            <v>0</v>
          </cell>
          <cell r="F260">
            <v>0</v>
          </cell>
          <cell r="G260">
            <v>0</v>
          </cell>
          <cell r="H260">
            <v>0</v>
          </cell>
        </row>
        <row r="261">
          <cell r="B261">
            <v>0</v>
          </cell>
          <cell r="C261">
            <v>0</v>
          </cell>
          <cell r="D261">
            <v>0</v>
          </cell>
          <cell r="E261">
            <v>0</v>
          </cell>
          <cell r="F261">
            <v>0</v>
          </cell>
          <cell r="G261">
            <v>0</v>
          </cell>
          <cell r="H261">
            <v>0</v>
          </cell>
        </row>
        <row r="262">
          <cell r="B262">
            <v>0</v>
          </cell>
          <cell r="C262">
            <v>0</v>
          </cell>
          <cell r="D262">
            <v>0</v>
          </cell>
          <cell r="E262">
            <v>0</v>
          </cell>
          <cell r="F262">
            <v>0</v>
          </cell>
          <cell r="G262">
            <v>0</v>
          </cell>
          <cell r="H262">
            <v>0</v>
          </cell>
        </row>
        <row r="263">
          <cell r="B263">
            <v>0</v>
          </cell>
          <cell r="C263">
            <v>0</v>
          </cell>
          <cell r="D263">
            <v>0</v>
          </cell>
          <cell r="E263">
            <v>0</v>
          </cell>
          <cell r="F263">
            <v>0</v>
          </cell>
          <cell r="G263">
            <v>0</v>
          </cell>
          <cell r="H263">
            <v>0</v>
          </cell>
        </row>
        <row r="264">
          <cell r="B264">
            <v>0</v>
          </cell>
          <cell r="C264">
            <v>0</v>
          </cell>
          <cell r="D264">
            <v>0</v>
          </cell>
          <cell r="E264">
            <v>0</v>
          </cell>
          <cell r="F264">
            <v>0</v>
          </cell>
          <cell r="G264">
            <v>0</v>
          </cell>
          <cell r="H264">
            <v>0</v>
          </cell>
        </row>
        <row r="265">
          <cell r="B265">
            <v>0</v>
          </cell>
          <cell r="C265">
            <v>0</v>
          </cell>
          <cell r="D265">
            <v>0</v>
          </cell>
          <cell r="E265">
            <v>0</v>
          </cell>
          <cell r="F265">
            <v>0</v>
          </cell>
          <cell r="G265">
            <v>0</v>
          </cell>
          <cell r="H265">
            <v>0</v>
          </cell>
        </row>
        <row r="266">
          <cell r="B266">
            <v>0</v>
          </cell>
          <cell r="C266">
            <v>0</v>
          </cell>
          <cell r="D266">
            <v>0</v>
          </cell>
          <cell r="E266">
            <v>0</v>
          </cell>
          <cell r="F266">
            <v>0</v>
          </cell>
          <cell r="G266">
            <v>0</v>
          </cell>
          <cell r="H266">
            <v>0</v>
          </cell>
        </row>
        <row r="267">
          <cell r="B267">
            <v>0</v>
          </cell>
          <cell r="C267">
            <v>0</v>
          </cell>
          <cell r="D267">
            <v>0</v>
          </cell>
          <cell r="E267">
            <v>0</v>
          </cell>
          <cell r="F267">
            <v>0</v>
          </cell>
          <cell r="G267">
            <v>0</v>
          </cell>
          <cell r="H267">
            <v>0</v>
          </cell>
        </row>
        <row r="268">
          <cell r="B268">
            <v>0</v>
          </cell>
          <cell r="C268">
            <v>0</v>
          </cell>
          <cell r="D268">
            <v>0</v>
          </cell>
          <cell r="E268">
            <v>0</v>
          </cell>
          <cell r="F268">
            <v>0</v>
          </cell>
          <cell r="G268">
            <v>0</v>
          </cell>
          <cell r="H268">
            <v>0</v>
          </cell>
        </row>
        <row r="269">
          <cell r="B269">
            <v>0</v>
          </cell>
          <cell r="C269">
            <v>0</v>
          </cell>
          <cell r="D269">
            <v>0</v>
          </cell>
          <cell r="E269">
            <v>0</v>
          </cell>
          <cell r="F269">
            <v>0</v>
          </cell>
          <cell r="G269">
            <v>0</v>
          </cell>
          <cell r="H269">
            <v>0</v>
          </cell>
        </row>
        <row r="270">
          <cell r="B270">
            <v>0</v>
          </cell>
          <cell r="C270">
            <v>0</v>
          </cell>
          <cell r="D270">
            <v>0</v>
          </cell>
          <cell r="E270">
            <v>0</v>
          </cell>
          <cell r="F270">
            <v>0</v>
          </cell>
          <cell r="G270">
            <v>0</v>
          </cell>
          <cell r="H270">
            <v>0</v>
          </cell>
        </row>
        <row r="271">
          <cell r="B271">
            <v>0</v>
          </cell>
          <cell r="C271">
            <v>0</v>
          </cell>
          <cell r="D271">
            <v>0</v>
          </cell>
          <cell r="E271">
            <v>0</v>
          </cell>
          <cell r="F271">
            <v>0</v>
          </cell>
          <cell r="G271">
            <v>0</v>
          </cell>
          <cell r="H271">
            <v>0</v>
          </cell>
        </row>
        <row r="272">
          <cell r="B272">
            <v>0</v>
          </cell>
          <cell r="C272">
            <v>0</v>
          </cell>
          <cell r="D272">
            <v>0</v>
          </cell>
          <cell r="E272">
            <v>0</v>
          </cell>
          <cell r="F272">
            <v>0</v>
          </cell>
          <cell r="G272">
            <v>0</v>
          </cell>
          <cell r="H272">
            <v>0</v>
          </cell>
        </row>
        <row r="273">
          <cell r="B273">
            <v>0</v>
          </cell>
          <cell r="C273">
            <v>0</v>
          </cell>
          <cell r="D273">
            <v>0</v>
          </cell>
          <cell r="E273">
            <v>0</v>
          </cell>
          <cell r="F273">
            <v>0</v>
          </cell>
          <cell r="G273">
            <v>0</v>
          </cell>
          <cell r="H273">
            <v>0</v>
          </cell>
        </row>
        <row r="274">
          <cell r="B274">
            <v>0</v>
          </cell>
          <cell r="C274">
            <v>0</v>
          </cell>
          <cell r="D274">
            <v>0</v>
          </cell>
          <cell r="E274">
            <v>0</v>
          </cell>
          <cell r="F274">
            <v>0</v>
          </cell>
          <cell r="G274">
            <v>0</v>
          </cell>
          <cell r="H274">
            <v>0</v>
          </cell>
        </row>
        <row r="275">
          <cell r="B275">
            <v>0</v>
          </cell>
          <cell r="C275">
            <v>0</v>
          </cell>
          <cell r="D275">
            <v>0</v>
          </cell>
          <cell r="E275">
            <v>0</v>
          </cell>
          <cell r="F275">
            <v>0</v>
          </cell>
          <cell r="G275">
            <v>0</v>
          </cell>
          <cell r="H275">
            <v>0</v>
          </cell>
        </row>
        <row r="276">
          <cell r="B276">
            <v>0</v>
          </cell>
          <cell r="C276">
            <v>0</v>
          </cell>
          <cell r="D276">
            <v>0</v>
          </cell>
          <cell r="E276">
            <v>0</v>
          </cell>
          <cell r="F276">
            <v>0</v>
          </cell>
          <cell r="G276">
            <v>0</v>
          </cell>
          <cell r="H276">
            <v>0</v>
          </cell>
        </row>
        <row r="277">
          <cell r="B277">
            <v>0</v>
          </cell>
          <cell r="C277">
            <v>0</v>
          </cell>
          <cell r="D277">
            <v>0</v>
          </cell>
          <cell r="E277">
            <v>0</v>
          </cell>
          <cell r="F277">
            <v>0</v>
          </cell>
          <cell r="G277">
            <v>0</v>
          </cell>
          <cell r="H277">
            <v>0</v>
          </cell>
        </row>
        <row r="278">
          <cell r="B278">
            <v>0</v>
          </cell>
          <cell r="C278">
            <v>0</v>
          </cell>
          <cell r="D278">
            <v>0</v>
          </cell>
          <cell r="E278">
            <v>0</v>
          </cell>
          <cell r="F278">
            <v>0</v>
          </cell>
          <cell r="G278">
            <v>0</v>
          </cell>
          <cell r="H278">
            <v>0</v>
          </cell>
        </row>
        <row r="279">
          <cell r="B279">
            <v>0</v>
          </cell>
          <cell r="C279">
            <v>0</v>
          </cell>
          <cell r="D279">
            <v>0</v>
          </cell>
          <cell r="E279">
            <v>0</v>
          </cell>
          <cell r="F279">
            <v>0</v>
          </cell>
          <cell r="G279">
            <v>0</v>
          </cell>
          <cell r="H279">
            <v>0</v>
          </cell>
        </row>
        <row r="280">
          <cell r="B280">
            <v>0</v>
          </cell>
          <cell r="C280">
            <v>0</v>
          </cell>
          <cell r="D280">
            <v>0</v>
          </cell>
          <cell r="E280">
            <v>0</v>
          </cell>
          <cell r="F280">
            <v>0</v>
          </cell>
          <cell r="G280">
            <v>0</v>
          </cell>
          <cell r="H280">
            <v>0</v>
          </cell>
        </row>
        <row r="281">
          <cell r="B281">
            <v>0</v>
          </cell>
          <cell r="C281">
            <v>0</v>
          </cell>
          <cell r="D281">
            <v>0</v>
          </cell>
          <cell r="E281">
            <v>0</v>
          </cell>
          <cell r="F281">
            <v>0</v>
          </cell>
          <cell r="G281">
            <v>0</v>
          </cell>
          <cell r="H281">
            <v>0</v>
          </cell>
        </row>
        <row r="282">
          <cell r="B282">
            <v>0</v>
          </cell>
          <cell r="C282">
            <v>0</v>
          </cell>
          <cell r="D282">
            <v>0</v>
          </cell>
          <cell r="E282">
            <v>0</v>
          </cell>
          <cell r="F282">
            <v>0</v>
          </cell>
          <cell r="G282">
            <v>0</v>
          </cell>
          <cell r="H282">
            <v>0</v>
          </cell>
        </row>
        <row r="283">
          <cell r="B283">
            <v>0</v>
          </cell>
          <cell r="C283">
            <v>0</v>
          </cell>
          <cell r="D283">
            <v>0</v>
          </cell>
          <cell r="E283">
            <v>0</v>
          </cell>
          <cell r="F283">
            <v>0</v>
          </cell>
          <cell r="G283">
            <v>0</v>
          </cell>
          <cell r="H283">
            <v>0</v>
          </cell>
        </row>
        <row r="284">
          <cell r="B284">
            <v>0</v>
          </cell>
          <cell r="C284">
            <v>0</v>
          </cell>
          <cell r="D284">
            <v>0</v>
          </cell>
          <cell r="E284">
            <v>0</v>
          </cell>
          <cell r="F284">
            <v>0</v>
          </cell>
          <cell r="G284">
            <v>0</v>
          </cell>
          <cell r="H284">
            <v>0</v>
          </cell>
        </row>
        <row r="285">
          <cell r="B285">
            <v>0</v>
          </cell>
          <cell r="C285">
            <v>0</v>
          </cell>
          <cell r="D285">
            <v>0</v>
          </cell>
          <cell r="E285">
            <v>0</v>
          </cell>
          <cell r="F285">
            <v>0</v>
          </cell>
          <cell r="G285">
            <v>0</v>
          </cell>
          <cell r="H285">
            <v>0</v>
          </cell>
        </row>
        <row r="286">
          <cell r="B286">
            <v>0</v>
          </cell>
          <cell r="C286">
            <v>0</v>
          </cell>
          <cell r="D286">
            <v>0</v>
          </cell>
          <cell r="E286">
            <v>0</v>
          </cell>
          <cell r="F286">
            <v>0</v>
          </cell>
          <cell r="G286">
            <v>0</v>
          </cell>
          <cell r="H286">
            <v>0</v>
          </cell>
        </row>
        <row r="287">
          <cell r="B287">
            <v>0</v>
          </cell>
          <cell r="C287">
            <v>0</v>
          </cell>
          <cell r="D287">
            <v>0</v>
          </cell>
          <cell r="E287">
            <v>0</v>
          </cell>
          <cell r="F287">
            <v>0</v>
          </cell>
          <cell r="G287">
            <v>0</v>
          </cell>
          <cell r="H287">
            <v>0</v>
          </cell>
        </row>
        <row r="288">
          <cell r="B288">
            <v>0</v>
          </cell>
          <cell r="C288">
            <v>0</v>
          </cell>
          <cell r="D288">
            <v>0</v>
          </cell>
          <cell r="E288">
            <v>0</v>
          </cell>
          <cell r="F288">
            <v>0</v>
          </cell>
          <cell r="G288">
            <v>0</v>
          </cell>
          <cell r="H288">
            <v>0</v>
          </cell>
        </row>
        <row r="289">
          <cell r="B289">
            <v>0</v>
          </cell>
          <cell r="C289">
            <v>0</v>
          </cell>
          <cell r="D289">
            <v>0</v>
          </cell>
          <cell r="E289">
            <v>0</v>
          </cell>
          <cell r="F289">
            <v>0</v>
          </cell>
          <cell r="G289">
            <v>0</v>
          </cell>
          <cell r="H289">
            <v>0</v>
          </cell>
        </row>
        <row r="290">
          <cell r="B290">
            <v>0</v>
          </cell>
          <cell r="C290">
            <v>0</v>
          </cell>
          <cell r="D290">
            <v>0</v>
          </cell>
          <cell r="E290">
            <v>0</v>
          </cell>
          <cell r="F290">
            <v>0</v>
          </cell>
          <cell r="G290">
            <v>0</v>
          </cell>
          <cell r="H290">
            <v>0</v>
          </cell>
        </row>
        <row r="291">
          <cell r="B291">
            <v>0</v>
          </cell>
          <cell r="C291">
            <v>0</v>
          </cell>
          <cell r="D291">
            <v>0</v>
          </cell>
          <cell r="E291">
            <v>0</v>
          </cell>
          <cell r="F291">
            <v>0</v>
          </cell>
          <cell r="G291">
            <v>0</v>
          </cell>
          <cell r="H291">
            <v>0</v>
          </cell>
        </row>
        <row r="292">
          <cell r="B292">
            <v>0</v>
          </cell>
          <cell r="C292">
            <v>0</v>
          </cell>
          <cell r="D292">
            <v>0</v>
          </cell>
          <cell r="E292">
            <v>0</v>
          </cell>
          <cell r="F292">
            <v>0</v>
          </cell>
          <cell r="G292">
            <v>0</v>
          </cell>
          <cell r="H292">
            <v>0</v>
          </cell>
        </row>
        <row r="293">
          <cell r="B293">
            <v>0</v>
          </cell>
          <cell r="C293">
            <v>0</v>
          </cell>
          <cell r="D293">
            <v>0</v>
          </cell>
          <cell r="E293">
            <v>0</v>
          </cell>
          <cell r="F293">
            <v>0</v>
          </cell>
          <cell r="G293">
            <v>0</v>
          </cell>
          <cell r="H293">
            <v>0</v>
          </cell>
        </row>
        <row r="294">
          <cell r="B294">
            <v>0</v>
          </cell>
          <cell r="C294">
            <v>0</v>
          </cell>
          <cell r="D294">
            <v>0</v>
          </cell>
          <cell r="E294">
            <v>0</v>
          </cell>
          <cell r="F294">
            <v>0</v>
          </cell>
          <cell r="G294">
            <v>0</v>
          </cell>
          <cell r="H294">
            <v>0</v>
          </cell>
        </row>
        <row r="295">
          <cell r="B295">
            <v>0</v>
          </cell>
          <cell r="C295">
            <v>0</v>
          </cell>
          <cell r="D295">
            <v>0</v>
          </cell>
          <cell r="E295">
            <v>0</v>
          </cell>
          <cell r="F295">
            <v>0</v>
          </cell>
          <cell r="G295">
            <v>0</v>
          </cell>
          <cell r="H295">
            <v>0</v>
          </cell>
        </row>
        <row r="296">
          <cell r="B296">
            <v>0</v>
          </cell>
          <cell r="C296">
            <v>0</v>
          </cell>
          <cell r="D296">
            <v>0</v>
          </cell>
          <cell r="E296">
            <v>0</v>
          </cell>
          <cell r="F296">
            <v>0</v>
          </cell>
          <cell r="G296">
            <v>0</v>
          </cell>
          <cell r="H296">
            <v>0</v>
          </cell>
        </row>
        <row r="297">
          <cell r="B297">
            <v>0</v>
          </cell>
          <cell r="C297">
            <v>0</v>
          </cell>
          <cell r="D297">
            <v>0</v>
          </cell>
          <cell r="E297">
            <v>0</v>
          </cell>
          <cell r="F297">
            <v>0</v>
          </cell>
          <cell r="G297">
            <v>0</v>
          </cell>
          <cell r="H297">
            <v>0</v>
          </cell>
        </row>
        <row r="298">
          <cell r="B298">
            <v>0</v>
          </cell>
          <cell r="C298">
            <v>0</v>
          </cell>
          <cell r="D298">
            <v>0</v>
          </cell>
          <cell r="E298">
            <v>0</v>
          </cell>
          <cell r="F298">
            <v>0</v>
          </cell>
          <cell r="G298">
            <v>0</v>
          </cell>
          <cell r="H298">
            <v>0</v>
          </cell>
        </row>
        <row r="299">
          <cell r="B299">
            <v>0</v>
          </cell>
          <cell r="C299">
            <v>0</v>
          </cell>
          <cell r="D299">
            <v>0</v>
          </cell>
          <cell r="E299">
            <v>0</v>
          </cell>
          <cell r="F299">
            <v>0</v>
          </cell>
          <cell r="G299">
            <v>0</v>
          </cell>
          <cell r="H299">
            <v>0</v>
          </cell>
        </row>
        <row r="300">
          <cell r="B300">
            <v>0</v>
          </cell>
          <cell r="C300">
            <v>0</v>
          </cell>
          <cell r="D300">
            <v>0</v>
          </cell>
          <cell r="E300">
            <v>0</v>
          </cell>
          <cell r="F300">
            <v>0</v>
          </cell>
          <cell r="G300">
            <v>0</v>
          </cell>
          <cell r="H300">
            <v>0</v>
          </cell>
        </row>
        <row r="301">
          <cell r="B301">
            <v>0</v>
          </cell>
          <cell r="C301">
            <v>0</v>
          </cell>
          <cell r="D301">
            <v>0</v>
          </cell>
          <cell r="E301">
            <v>0</v>
          </cell>
          <cell r="F301">
            <v>0</v>
          </cell>
          <cell r="G301">
            <v>0</v>
          </cell>
          <cell r="H301">
            <v>0</v>
          </cell>
        </row>
        <row r="302">
          <cell r="B302">
            <v>0</v>
          </cell>
          <cell r="C302">
            <v>0</v>
          </cell>
          <cell r="D302">
            <v>0</v>
          </cell>
          <cell r="E302">
            <v>0</v>
          </cell>
          <cell r="F302">
            <v>0</v>
          </cell>
          <cell r="G302">
            <v>0</v>
          </cell>
          <cell r="H302">
            <v>0</v>
          </cell>
        </row>
        <row r="303">
          <cell r="B303">
            <v>0</v>
          </cell>
          <cell r="C303">
            <v>0</v>
          </cell>
          <cell r="D303">
            <v>0</v>
          </cell>
          <cell r="E303">
            <v>0</v>
          </cell>
          <cell r="F303">
            <v>0</v>
          </cell>
          <cell r="G303">
            <v>0</v>
          </cell>
          <cell r="H303">
            <v>0</v>
          </cell>
        </row>
        <row r="304">
          <cell r="B304">
            <v>0</v>
          </cell>
          <cell r="C304">
            <v>0</v>
          </cell>
          <cell r="D304">
            <v>0</v>
          </cell>
          <cell r="E304">
            <v>0</v>
          </cell>
          <cell r="F304">
            <v>0</v>
          </cell>
          <cell r="G304">
            <v>0</v>
          </cell>
          <cell r="H304">
            <v>0</v>
          </cell>
        </row>
        <row r="305">
          <cell r="B305">
            <v>0</v>
          </cell>
          <cell r="C305">
            <v>0</v>
          </cell>
          <cell r="D305">
            <v>0</v>
          </cell>
          <cell r="E305">
            <v>0</v>
          </cell>
          <cell r="F305">
            <v>0</v>
          </cell>
          <cell r="G305">
            <v>0</v>
          </cell>
          <cell r="H305">
            <v>0</v>
          </cell>
        </row>
        <row r="306">
          <cell r="B306">
            <v>0</v>
          </cell>
          <cell r="C306">
            <v>0</v>
          </cell>
          <cell r="D306">
            <v>0</v>
          </cell>
          <cell r="E306">
            <v>0</v>
          </cell>
          <cell r="F306">
            <v>0</v>
          </cell>
          <cell r="G306">
            <v>0</v>
          </cell>
          <cell r="H306">
            <v>0</v>
          </cell>
        </row>
        <row r="307">
          <cell r="B307">
            <v>0</v>
          </cell>
          <cell r="C307">
            <v>0</v>
          </cell>
          <cell r="D307">
            <v>0</v>
          </cell>
          <cell r="E307">
            <v>0</v>
          </cell>
          <cell r="F307">
            <v>0</v>
          </cell>
          <cell r="G307">
            <v>0</v>
          </cell>
          <cell r="H307">
            <v>0</v>
          </cell>
        </row>
        <row r="308">
          <cell r="B308">
            <v>0</v>
          </cell>
          <cell r="C308">
            <v>0</v>
          </cell>
          <cell r="D308">
            <v>0</v>
          </cell>
          <cell r="E308">
            <v>0</v>
          </cell>
          <cell r="F308">
            <v>0</v>
          </cell>
          <cell r="G308">
            <v>0</v>
          </cell>
          <cell r="H308">
            <v>0</v>
          </cell>
        </row>
        <row r="309">
          <cell r="B309">
            <v>0</v>
          </cell>
          <cell r="C309">
            <v>0</v>
          </cell>
          <cell r="D309">
            <v>0</v>
          </cell>
          <cell r="E309">
            <v>0</v>
          </cell>
          <cell r="F309">
            <v>0</v>
          </cell>
          <cell r="G309">
            <v>0</v>
          </cell>
          <cell r="H309">
            <v>0</v>
          </cell>
        </row>
        <row r="310">
          <cell r="B310">
            <v>0</v>
          </cell>
          <cell r="C310">
            <v>0</v>
          </cell>
          <cell r="D310">
            <v>0</v>
          </cell>
          <cell r="E310">
            <v>0</v>
          </cell>
          <cell r="F310">
            <v>0</v>
          </cell>
          <cell r="G310">
            <v>0</v>
          </cell>
          <cell r="H310">
            <v>0</v>
          </cell>
        </row>
        <row r="311">
          <cell r="B311">
            <v>0</v>
          </cell>
          <cell r="C311">
            <v>0</v>
          </cell>
          <cell r="D311">
            <v>0</v>
          </cell>
          <cell r="E311">
            <v>0</v>
          </cell>
          <cell r="F311">
            <v>0</v>
          </cell>
          <cell r="G311">
            <v>0</v>
          </cell>
          <cell r="H311">
            <v>0</v>
          </cell>
        </row>
        <row r="312">
          <cell r="B312">
            <v>0</v>
          </cell>
          <cell r="C312">
            <v>0</v>
          </cell>
          <cell r="D312">
            <v>0</v>
          </cell>
          <cell r="E312">
            <v>0</v>
          </cell>
          <cell r="F312">
            <v>0</v>
          </cell>
          <cell r="G312">
            <v>0</v>
          </cell>
          <cell r="H312">
            <v>0</v>
          </cell>
        </row>
        <row r="313">
          <cell r="B313">
            <v>0</v>
          </cell>
          <cell r="C313">
            <v>0</v>
          </cell>
          <cell r="D313">
            <v>0</v>
          </cell>
          <cell r="E313">
            <v>0</v>
          </cell>
          <cell r="F313">
            <v>0</v>
          </cell>
          <cell r="G313">
            <v>0</v>
          </cell>
          <cell r="H313">
            <v>0</v>
          </cell>
        </row>
        <row r="314">
          <cell r="B314">
            <v>0</v>
          </cell>
          <cell r="C314">
            <v>0</v>
          </cell>
          <cell r="D314">
            <v>0</v>
          </cell>
          <cell r="E314">
            <v>0</v>
          </cell>
          <cell r="F314">
            <v>0</v>
          </cell>
          <cell r="G314">
            <v>0</v>
          </cell>
          <cell r="H314">
            <v>0</v>
          </cell>
        </row>
        <row r="315">
          <cell r="B315">
            <v>0</v>
          </cell>
          <cell r="C315">
            <v>0</v>
          </cell>
          <cell r="D315">
            <v>0</v>
          </cell>
          <cell r="E315">
            <v>0</v>
          </cell>
          <cell r="F315">
            <v>0</v>
          </cell>
          <cell r="G315">
            <v>0</v>
          </cell>
          <cell r="H315">
            <v>0</v>
          </cell>
        </row>
        <row r="316">
          <cell r="B316">
            <v>0</v>
          </cell>
          <cell r="C316">
            <v>0</v>
          </cell>
          <cell r="D316">
            <v>0</v>
          </cell>
          <cell r="E316">
            <v>0</v>
          </cell>
          <cell r="F316">
            <v>0</v>
          </cell>
          <cell r="G316">
            <v>0</v>
          </cell>
          <cell r="H316">
            <v>0</v>
          </cell>
        </row>
        <row r="317">
          <cell r="B317">
            <v>0</v>
          </cell>
          <cell r="C317">
            <v>0</v>
          </cell>
          <cell r="D317">
            <v>0</v>
          </cell>
          <cell r="E317">
            <v>0</v>
          </cell>
          <cell r="F317">
            <v>0</v>
          </cell>
          <cell r="G317">
            <v>0</v>
          </cell>
          <cell r="H317">
            <v>0</v>
          </cell>
        </row>
        <row r="318">
          <cell r="B318">
            <v>0</v>
          </cell>
          <cell r="C318">
            <v>0</v>
          </cell>
          <cell r="D318">
            <v>0</v>
          </cell>
          <cell r="E318">
            <v>0</v>
          </cell>
          <cell r="F318">
            <v>0</v>
          </cell>
          <cell r="G318">
            <v>0</v>
          </cell>
          <cell r="H318">
            <v>0</v>
          </cell>
        </row>
        <row r="319">
          <cell r="B319">
            <v>0</v>
          </cell>
          <cell r="C319">
            <v>0</v>
          </cell>
          <cell r="D319">
            <v>0</v>
          </cell>
          <cell r="E319">
            <v>0</v>
          </cell>
          <cell r="F319">
            <v>0</v>
          </cell>
          <cell r="G319">
            <v>0</v>
          </cell>
          <cell r="H319">
            <v>0</v>
          </cell>
        </row>
        <row r="320">
          <cell r="B320">
            <v>0</v>
          </cell>
          <cell r="C320">
            <v>0</v>
          </cell>
          <cell r="D320">
            <v>0</v>
          </cell>
          <cell r="E320">
            <v>0</v>
          </cell>
          <cell r="F320">
            <v>0</v>
          </cell>
          <cell r="G320">
            <v>0</v>
          </cell>
          <cell r="H320">
            <v>0</v>
          </cell>
        </row>
        <row r="321">
          <cell r="B321">
            <v>0</v>
          </cell>
          <cell r="C321">
            <v>0</v>
          </cell>
          <cell r="D321">
            <v>0</v>
          </cell>
          <cell r="E321">
            <v>0</v>
          </cell>
          <cell r="F321">
            <v>0</v>
          </cell>
          <cell r="G321">
            <v>0</v>
          </cell>
          <cell r="H321">
            <v>0</v>
          </cell>
        </row>
        <row r="322">
          <cell r="B322">
            <v>0</v>
          </cell>
          <cell r="C322">
            <v>0</v>
          </cell>
          <cell r="D322">
            <v>0</v>
          </cell>
          <cell r="E322">
            <v>0</v>
          </cell>
          <cell r="F322">
            <v>0</v>
          </cell>
          <cell r="G322">
            <v>0</v>
          </cell>
          <cell r="H322">
            <v>0</v>
          </cell>
        </row>
        <row r="323">
          <cell r="B323">
            <v>0</v>
          </cell>
          <cell r="C323">
            <v>0</v>
          </cell>
          <cell r="D323">
            <v>0</v>
          </cell>
          <cell r="E323">
            <v>0</v>
          </cell>
          <cell r="F323">
            <v>0</v>
          </cell>
          <cell r="G323">
            <v>0</v>
          </cell>
          <cell r="H323">
            <v>0</v>
          </cell>
        </row>
        <row r="324">
          <cell r="B324">
            <v>0</v>
          </cell>
          <cell r="C324">
            <v>0</v>
          </cell>
          <cell r="D324">
            <v>0</v>
          </cell>
          <cell r="E324">
            <v>0</v>
          </cell>
          <cell r="F324">
            <v>0</v>
          </cell>
          <cell r="G324">
            <v>0</v>
          </cell>
          <cell r="H324">
            <v>0</v>
          </cell>
        </row>
        <row r="325">
          <cell r="B325">
            <v>0</v>
          </cell>
          <cell r="C325">
            <v>0</v>
          </cell>
          <cell r="D325">
            <v>0</v>
          </cell>
          <cell r="E325">
            <v>0</v>
          </cell>
          <cell r="F325">
            <v>0</v>
          </cell>
          <cell r="G325">
            <v>0</v>
          </cell>
          <cell r="H325">
            <v>0</v>
          </cell>
        </row>
        <row r="326">
          <cell r="B326">
            <v>0</v>
          </cell>
          <cell r="C326">
            <v>0</v>
          </cell>
          <cell r="D326">
            <v>0</v>
          </cell>
          <cell r="E326">
            <v>0</v>
          </cell>
          <cell r="F326">
            <v>0</v>
          </cell>
          <cell r="G326">
            <v>0</v>
          </cell>
          <cell r="H326">
            <v>0</v>
          </cell>
        </row>
        <row r="327">
          <cell r="B327">
            <v>0</v>
          </cell>
          <cell r="C327">
            <v>0</v>
          </cell>
          <cell r="D327">
            <v>0</v>
          </cell>
          <cell r="E327">
            <v>0</v>
          </cell>
          <cell r="F327">
            <v>0</v>
          </cell>
          <cell r="G327">
            <v>0</v>
          </cell>
          <cell r="H327">
            <v>0</v>
          </cell>
        </row>
        <row r="328">
          <cell r="B328">
            <v>0</v>
          </cell>
          <cell r="C328">
            <v>0</v>
          </cell>
          <cell r="D328">
            <v>0</v>
          </cell>
          <cell r="E328">
            <v>0</v>
          </cell>
          <cell r="F328">
            <v>0</v>
          </cell>
          <cell r="G328">
            <v>0</v>
          </cell>
          <cell r="H328">
            <v>0</v>
          </cell>
        </row>
        <row r="329">
          <cell r="B329">
            <v>0</v>
          </cell>
          <cell r="C329">
            <v>0</v>
          </cell>
          <cell r="D329">
            <v>0</v>
          </cell>
          <cell r="E329">
            <v>0</v>
          </cell>
          <cell r="F329">
            <v>0</v>
          </cell>
          <cell r="G329">
            <v>0</v>
          </cell>
          <cell r="H329">
            <v>0</v>
          </cell>
        </row>
        <row r="330">
          <cell r="B330">
            <v>0</v>
          </cell>
          <cell r="C330">
            <v>0</v>
          </cell>
          <cell r="D330">
            <v>0</v>
          </cell>
          <cell r="E330">
            <v>0</v>
          </cell>
          <cell r="F330">
            <v>0</v>
          </cell>
          <cell r="G330">
            <v>0</v>
          </cell>
          <cell r="H330">
            <v>0</v>
          </cell>
        </row>
        <row r="331">
          <cell r="B331">
            <v>0</v>
          </cell>
          <cell r="C331">
            <v>0</v>
          </cell>
          <cell r="D331">
            <v>0</v>
          </cell>
          <cell r="E331">
            <v>0</v>
          </cell>
          <cell r="F331">
            <v>0</v>
          </cell>
          <cell r="G331">
            <v>0</v>
          </cell>
          <cell r="H331">
            <v>0</v>
          </cell>
        </row>
        <row r="332">
          <cell r="B332">
            <v>0</v>
          </cell>
          <cell r="C332">
            <v>0</v>
          </cell>
          <cell r="D332">
            <v>0</v>
          </cell>
          <cell r="E332">
            <v>0</v>
          </cell>
          <cell r="F332">
            <v>0</v>
          </cell>
          <cell r="G332">
            <v>0</v>
          </cell>
          <cell r="H332">
            <v>0</v>
          </cell>
        </row>
        <row r="333">
          <cell r="B333">
            <v>0</v>
          </cell>
          <cell r="C333">
            <v>0</v>
          </cell>
          <cell r="D333">
            <v>0</v>
          </cell>
          <cell r="E333">
            <v>0</v>
          </cell>
          <cell r="F333">
            <v>0</v>
          </cell>
          <cell r="G333">
            <v>0</v>
          </cell>
          <cell r="H333">
            <v>0</v>
          </cell>
        </row>
        <row r="334">
          <cell r="B334">
            <v>0</v>
          </cell>
          <cell r="C334">
            <v>0</v>
          </cell>
          <cell r="D334">
            <v>0</v>
          </cell>
          <cell r="E334">
            <v>0</v>
          </cell>
          <cell r="F334">
            <v>0</v>
          </cell>
          <cell r="G334">
            <v>0</v>
          </cell>
          <cell r="H334">
            <v>0</v>
          </cell>
        </row>
        <row r="335">
          <cell r="B335">
            <v>0</v>
          </cell>
          <cell r="C335">
            <v>0</v>
          </cell>
          <cell r="D335">
            <v>0</v>
          </cell>
          <cell r="E335">
            <v>0</v>
          </cell>
          <cell r="F335">
            <v>0</v>
          </cell>
          <cell r="G335">
            <v>0</v>
          </cell>
          <cell r="H335">
            <v>0</v>
          </cell>
        </row>
        <row r="336">
          <cell r="B336">
            <v>0</v>
          </cell>
          <cell r="C336">
            <v>0</v>
          </cell>
          <cell r="D336">
            <v>0</v>
          </cell>
          <cell r="E336">
            <v>0</v>
          </cell>
          <cell r="F336">
            <v>0</v>
          </cell>
          <cell r="G336">
            <v>0</v>
          </cell>
          <cell r="H336">
            <v>0</v>
          </cell>
        </row>
        <row r="337">
          <cell r="B337">
            <v>0</v>
          </cell>
          <cell r="C337">
            <v>0</v>
          </cell>
          <cell r="D337">
            <v>0</v>
          </cell>
          <cell r="E337">
            <v>0</v>
          </cell>
          <cell r="F337">
            <v>0</v>
          </cell>
          <cell r="G337">
            <v>0</v>
          </cell>
          <cell r="H337">
            <v>0</v>
          </cell>
        </row>
        <row r="338">
          <cell r="B338">
            <v>0</v>
          </cell>
          <cell r="C338">
            <v>0</v>
          </cell>
          <cell r="D338">
            <v>0</v>
          </cell>
          <cell r="E338">
            <v>0</v>
          </cell>
          <cell r="F338">
            <v>0</v>
          </cell>
          <cell r="G338">
            <v>0</v>
          </cell>
          <cell r="H338">
            <v>0</v>
          </cell>
        </row>
        <row r="339">
          <cell r="B339">
            <v>0</v>
          </cell>
          <cell r="C339">
            <v>0</v>
          </cell>
          <cell r="D339">
            <v>0</v>
          </cell>
          <cell r="E339">
            <v>0</v>
          </cell>
          <cell r="F339">
            <v>0</v>
          </cell>
          <cell r="G339">
            <v>0</v>
          </cell>
          <cell r="H339">
            <v>0</v>
          </cell>
        </row>
        <row r="340">
          <cell r="B340">
            <v>0</v>
          </cell>
          <cell r="C340">
            <v>0</v>
          </cell>
          <cell r="D340">
            <v>0</v>
          </cell>
          <cell r="E340">
            <v>0</v>
          </cell>
          <cell r="F340">
            <v>0</v>
          </cell>
          <cell r="G340">
            <v>0</v>
          </cell>
          <cell r="H340">
            <v>0</v>
          </cell>
        </row>
        <row r="341">
          <cell r="B341">
            <v>0</v>
          </cell>
          <cell r="C341">
            <v>0</v>
          </cell>
          <cell r="D341">
            <v>0</v>
          </cell>
          <cell r="E341">
            <v>0</v>
          </cell>
          <cell r="F341">
            <v>0</v>
          </cell>
          <cell r="G341">
            <v>0</v>
          </cell>
          <cell r="H341">
            <v>0</v>
          </cell>
        </row>
        <row r="342">
          <cell r="B342">
            <v>0</v>
          </cell>
          <cell r="C342">
            <v>0</v>
          </cell>
          <cell r="D342">
            <v>0</v>
          </cell>
          <cell r="E342">
            <v>0</v>
          </cell>
          <cell r="F342">
            <v>0</v>
          </cell>
          <cell r="G342">
            <v>0</v>
          </cell>
          <cell r="H342">
            <v>0</v>
          </cell>
        </row>
        <row r="343">
          <cell r="B343">
            <v>0</v>
          </cell>
          <cell r="C343">
            <v>0</v>
          </cell>
          <cell r="D343">
            <v>0</v>
          </cell>
          <cell r="E343">
            <v>0</v>
          </cell>
          <cell r="F343">
            <v>0</v>
          </cell>
          <cell r="G343">
            <v>0</v>
          </cell>
          <cell r="H343">
            <v>0</v>
          </cell>
        </row>
        <row r="344">
          <cell r="B344">
            <v>0</v>
          </cell>
          <cell r="C344">
            <v>0</v>
          </cell>
          <cell r="D344">
            <v>0</v>
          </cell>
          <cell r="E344">
            <v>0</v>
          </cell>
          <cell r="F344">
            <v>0</v>
          </cell>
          <cell r="G344">
            <v>0</v>
          </cell>
          <cell r="H344">
            <v>0</v>
          </cell>
        </row>
        <row r="345">
          <cell r="B345">
            <v>0</v>
          </cell>
          <cell r="C345">
            <v>0</v>
          </cell>
          <cell r="D345">
            <v>0</v>
          </cell>
          <cell r="E345">
            <v>0</v>
          </cell>
          <cell r="F345">
            <v>0</v>
          </cell>
          <cell r="G345">
            <v>0</v>
          </cell>
          <cell r="H345">
            <v>0</v>
          </cell>
        </row>
        <row r="346">
          <cell r="B346">
            <v>0</v>
          </cell>
          <cell r="C346">
            <v>0</v>
          </cell>
          <cell r="D346">
            <v>0</v>
          </cell>
          <cell r="E346">
            <v>0</v>
          </cell>
          <cell r="F346">
            <v>0</v>
          </cell>
          <cell r="G346">
            <v>0</v>
          </cell>
          <cell r="H346">
            <v>0</v>
          </cell>
        </row>
        <row r="347">
          <cell r="B347">
            <v>0</v>
          </cell>
          <cell r="C347">
            <v>0</v>
          </cell>
          <cell r="D347">
            <v>0</v>
          </cell>
          <cell r="E347">
            <v>0</v>
          </cell>
          <cell r="F347">
            <v>0</v>
          </cell>
          <cell r="G347">
            <v>0</v>
          </cell>
          <cell r="H347">
            <v>0</v>
          </cell>
        </row>
        <row r="348">
          <cell r="B348">
            <v>0</v>
          </cell>
          <cell r="C348">
            <v>0</v>
          </cell>
          <cell r="D348">
            <v>0</v>
          </cell>
          <cell r="E348">
            <v>0</v>
          </cell>
          <cell r="F348">
            <v>0</v>
          </cell>
          <cell r="G348">
            <v>0</v>
          </cell>
          <cell r="H348">
            <v>0</v>
          </cell>
        </row>
        <row r="349">
          <cell r="B349">
            <v>0</v>
          </cell>
          <cell r="C349">
            <v>0</v>
          </cell>
          <cell r="D349">
            <v>0</v>
          </cell>
          <cell r="E349">
            <v>0</v>
          </cell>
          <cell r="F349">
            <v>0</v>
          </cell>
          <cell r="G349">
            <v>0</v>
          </cell>
          <cell r="H349">
            <v>0</v>
          </cell>
        </row>
        <row r="350">
          <cell r="B350">
            <v>0</v>
          </cell>
          <cell r="C350">
            <v>0</v>
          </cell>
          <cell r="D350">
            <v>0</v>
          </cell>
          <cell r="E350">
            <v>0</v>
          </cell>
          <cell r="F350">
            <v>0</v>
          </cell>
          <cell r="G350">
            <v>0</v>
          </cell>
          <cell r="H350">
            <v>0</v>
          </cell>
        </row>
        <row r="351">
          <cell r="B351">
            <v>0</v>
          </cell>
          <cell r="C351">
            <v>0</v>
          </cell>
          <cell r="D351">
            <v>0</v>
          </cell>
          <cell r="E351">
            <v>0</v>
          </cell>
          <cell r="F351">
            <v>0</v>
          </cell>
          <cell r="G351">
            <v>0</v>
          </cell>
          <cell r="H351">
            <v>0</v>
          </cell>
        </row>
        <row r="352">
          <cell r="B352">
            <v>0</v>
          </cell>
          <cell r="C352">
            <v>0</v>
          </cell>
          <cell r="D352">
            <v>0</v>
          </cell>
          <cell r="E352">
            <v>0</v>
          </cell>
          <cell r="F352">
            <v>0</v>
          </cell>
          <cell r="G352">
            <v>0</v>
          </cell>
          <cell r="H352">
            <v>0</v>
          </cell>
        </row>
        <row r="353">
          <cell r="B353">
            <v>0</v>
          </cell>
          <cell r="C353">
            <v>0</v>
          </cell>
          <cell r="D353">
            <v>0</v>
          </cell>
          <cell r="E353">
            <v>0</v>
          </cell>
          <cell r="F353">
            <v>0</v>
          </cell>
          <cell r="G353">
            <v>0</v>
          </cell>
          <cell r="H353">
            <v>0</v>
          </cell>
        </row>
        <row r="354">
          <cell r="B354">
            <v>0</v>
          </cell>
          <cell r="C354">
            <v>0</v>
          </cell>
          <cell r="D354">
            <v>0</v>
          </cell>
          <cell r="E354">
            <v>0</v>
          </cell>
          <cell r="F354">
            <v>0</v>
          </cell>
          <cell r="G354">
            <v>0</v>
          </cell>
          <cell r="H354">
            <v>0</v>
          </cell>
        </row>
        <row r="355">
          <cell r="B355">
            <v>0</v>
          </cell>
          <cell r="C355">
            <v>0</v>
          </cell>
          <cell r="D355">
            <v>0</v>
          </cell>
          <cell r="E355">
            <v>0</v>
          </cell>
          <cell r="F355">
            <v>0</v>
          </cell>
          <cell r="G355">
            <v>0</v>
          </cell>
          <cell r="H355">
            <v>0</v>
          </cell>
        </row>
        <row r="356">
          <cell r="B356">
            <v>0</v>
          </cell>
          <cell r="C356">
            <v>0</v>
          </cell>
          <cell r="D356">
            <v>0</v>
          </cell>
          <cell r="E356">
            <v>0</v>
          </cell>
          <cell r="F356">
            <v>0</v>
          </cell>
          <cell r="G356">
            <v>0</v>
          </cell>
          <cell r="H356">
            <v>0</v>
          </cell>
        </row>
        <row r="357">
          <cell r="B357">
            <v>0</v>
          </cell>
          <cell r="C357">
            <v>0</v>
          </cell>
          <cell r="D357">
            <v>0</v>
          </cell>
          <cell r="E357">
            <v>0</v>
          </cell>
          <cell r="F357">
            <v>0</v>
          </cell>
          <cell r="G357">
            <v>0</v>
          </cell>
          <cell r="H357">
            <v>0</v>
          </cell>
        </row>
        <row r="358">
          <cell r="B358">
            <v>0</v>
          </cell>
          <cell r="C358">
            <v>0</v>
          </cell>
          <cell r="D358">
            <v>0</v>
          </cell>
          <cell r="E358">
            <v>0</v>
          </cell>
          <cell r="F358">
            <v>0</v>
          </cell>
          <cell r="G358">
            <v>0</v>
          </cell>
          <cell r="H358">
            <v>0</v>
          </cell>
        </row>
        <row r="359">
          <cell r="B359">
            <v>0</v>
          </cell>
          <cell r="C359">
            <v>0</v>
          </cell>
          <cell r="D359">
            <v>0</v>
          </cell>
          <cell r="E359">
            <v>0</v>
          </cell>
          <cell r="F359">
            <v>0</v>
          </cell>
          <cell r="G359">
            <v>0</v>
          </cell>
          <cell r="H359">
            <v>0</v>
          </cell>
        </row>
        <row r="360">
          <cell r="B360">
            <v>0</v>
          </cell>
          <cell r="C360">
            <v>0</v>
          </cell>
          <cell r="D360">
            <v>0</v>
          </cell>
          <cell r="E360">
            <v>0</v>
          </cell>
          <cell r="F360">
            <v>0</v>
          </cell>
          <cell r="G360">
            <v>0</v>
          </cell>
          <cell r="H360">
            <v>0</v>
          </cell>
        </row>
        <row r="361">
          <cell r="B361">
            <v>0</v>
          </cell>
          <cell r="C361">
            <v>0</v>
          </cell>
          <cell r="D361">
            <v>0</v>
          </cell>
          <cell r="E361">
            <v>0</v>
          </cell>
          <cell r="F361">
            <v>0</v>
          </cell>
          <cell r="G361">
            <v>0</v>
          </cell>
          <cell r="H361">
            <v>0</v>
          </cell>
        </row>
        <row r="362">
          <cell r="B362">
            <v>0</v>
          </cell>
          <cell r="C362">
            <v>0</v>
          </cell>
          <cell r="D362">
            <v>0</v>
          </cell>
          <cell r="E362">
            <v>0</v>
          </cell>
          <cell r="F362">
            <v>0</v>
          </cell>
          <cell r="G362">
            <v>0</v>
          </cell>
          <cell r="H362">
            <v>0</v>
          </cell>
        </row>
        <row r="363">
          <cell r="B363">
            <v>0</v>
          </cell>
          <cell r="C363">
            <v>0</v>
          </cell>
          <cell r="D363">
            <v>0</v>
          </cell>
          <cell r="E363">
            <v>0</v>
          </cell>
          <cell r="F363">
            <v>0</v>
          </cell>
          <cell r="G363">
            <v>0</v>
          </cell>
          <cell r="H363">
            <v>0</v>
          </cell>
        </row>
        <row r="364">
          <cell r="B364">
            <v>0</v>
          </cell>
          <cell r="C364">
            <v>0</v>
          </cell>
          <cell r="D364">
            <v>0</v>
          </cell>
          <cell r="E364">
            <v>0</v>
          </cell>
          <cell r="F364">
            <v>0</v>
          </cell>
          <cell r="G364">
            <v>0</v>
          </cell>
          <cell r="H364">
            <v>0</v>
          </cell>
        </row>
        <row r="365">
          <cell r="B365">
            <v>0</v>
          </cell>
          <cell r="C365">
            <v>0</v>
          </cell>
          <cell r="D365">
            <v>0</v>
          </cell>
          <cell r="E365">
            <v>0</v>
          </cell>
          <cell r="F365">
            <v>0</v>
          </cell>
          <cell r="G365">
            <v>0</v>
          </cell>
          <cell r="H365">
            <v>0</v>
          </cell>
        </row>
        <row r="366">
          <cell r="B366">
            <v>0</v>
          </cell>
          <cell r="C366">
            <v>0</v>
          </cell>
          <cell r="D366">
            <v>0</v>
          </cell>
          <cell r="E366">
            <v>0</v>
          </cell>
          <cell r="F366">
            <v>0</v>
          </cell>
          <cell r="G366">
            <v>0</v>
          </cell>
          <cell r="H366">
            <v>0</v>
          </cell>
        </row>
        <row r="367">
          <cell r="B367">
            <v>0</v>
          </cell>
          <cell r="C367">
            <v>0</v>
          </cell>
          <cell r="D367">
            <v>0</v>
          </cell>
          <cell r="E367">
            <v>0</v>
          </cell>
          <cell r="F367">
            <v>0</v>
          </cell>
          <cell r="G367">
            <v>0</v>
          </cell>
          <cell r="H367">
            <v>0</v>
          </cell>
        </row>
        <row r="368">
          <cell r="B368">
            <v>0</v>
          </cell>
          <cell r="C368">
            <v>0</v>
          </cell>
          <cell r="D368">
            <v>0</v>
          </cell>
          <cell r="E368">
            <v>0</v>
          </cell>
          <cell r="F368">
            <v>0</v>
          </cell>
          <cell r="G368">
            <v>0</v>
          </cell>
          <cell r="H368">
            <v>0</v>
          </cell>
        </row>
        <row r="369">
          <cell r="B369">
            <v>0</v>
          </cell>
          <cell r="C369">
            <v>0</v>
          </cell>
          <cell r="D369">
            <v>0</v>
          </cell>
          <cell r="E369">
            <v>0</v>
          </cell>
          <cell r="F369">
            <v>0</v>
          </cell>
          <cell r="G369">
            <v>0</v>
          </cell>
          <cell r="H369">
            <v>0</v>
          </cell>
        </row>
        <row r="370">
          <cell r="B370">
            <v>0</v>
          </cell>
          <cell r="C370">
            <v>0</v>
          </cell>
          <cell r="D370">
            <v>0</v>
          </cell>
          <cell r="E370">
            <v>0</v>
          </cell>
          <cell r="F370">
            <v>0</v>
          </cell>
          <cell r="G370">
            <v>0</v>
          </cell>
          <cell r="H370">
            <v>0</v>
          </cell>
        </row>
        <row r="371">
          <cell r="B371">
            <v>0</v>
          </cell>
          <cell r="C371">
            <v>0</v>
          </cell>
          <cell r="D371">
            <v>0</v>
          </cell>
          <cell r="E371">
            <v>0</v>
          </cell>
          <cell r="F371">
            <v>0</v>
          </cell>
          <cell r="G371">
            <v>0</v>
          </cell>
          <cell r="H371">
            <v>0</v>
          </cell>
        </row>
        <row r="372">
          <cell r="B372">
            <v>0</v>
          </cell>
          <cell r="C372">
            <v>0</v>
          </cell>
          <cell r="D372">
            <v>0</v>
          </cell>
          <cell r="E372">
            <v>0</v>
          </cell>
          <cell r="F372">
            <v>0</v>
          </cell>
          <cell r="G372">
            <v>0</v>
          </cell>
          <cell r="H372">
            <v>0</v>
          </cell>
        </row>
        <row r="373">
          <cell r="B373">
            <v>0</v>
          </cell>
          <cell r="C373">
            <v>0</v>
          </cell>
          <cell r="D373">
            <v>0</v>
          </cell>
          <cell r="E373">
            <v>0</v>
          </cell>
          <cell r="F373">
            <v>0</v>
          </cell>
          <cell r="G373">
            <v>0</v>
          </cell>
          <cell r="H373">
            <v>0</v>
          </cell>
        </row>
        <row r="374">
          <cell r="B374">
            <v>0</v>
          </cell>
          <cell r="C374">
            <v>0</v>
          </cell>
          <cell r="D374">
            <v>0</v>
          </cell>
          <cell r="E374">
            <v>0</v>
          </cell>
          <cell r="F374">
            <v>0</v>
          </cell>
          <cell r="G374">
            <v>0</v>
          </cell>
          <cell r="H374">
            <v>0</v>
          </cell>
        </row>
        <row r="375">
          <cell r="B375">
            <v>0</v>
          </cell>
          <cell r="C375">
            <v>0</v>
          </cell>
          <cell r="D375">
            <v>0</v>
          </cell>
          <cell r="E375">
            <v>0</v>
          </cell>
          <cell r="F375">
            <v>0</v>
          </cell>
          <cell r="G375">
            <v>0</v>
          </cell>
          <cell r="H375">
            <v>0</v>
          </cell>
        </row>
        <row r="376">
          <cell r="B376">
            <v>0</v>
          </cell>
          <cell r="C376">
            <v>0</v>
          </cell>
          <cell r="D376">
            <v>0</v>
          </cell>
          <cell r="E376">
            <v>0</v>
          </cell>
          <cell r="F376">
            <v>0</v>
          </cell>
          <cell r="G376">
            <v>0</v>
          </cell>
          <cell r="H376">
            <v>0</v>
          </cell>
        </row>
        <row r="377">
          <cell r="B377">
            <v>0</v>
          </cell>
          <cell r="C377">
            <v>0</v>
          </cell>
          <cell r="D377">
            <v>0</v>
          </cell>
          <cell r="E377">
            <v>0</v>
          </cell>
          <cell r="F377">
            <v>0</v>
          </cell>
          <cell r="G377">
            <v>0</v>
          </cell>
          <cell r="H377">
            <v>0</v>
          </cell>
        </row>
        <row r="378">
          <cell r="B378">
            <v>0</v>
          </cell>
          <cell r="C378">
            <v>0</v>
          </cell>
          <cell r="D378">
            <v>0</v>
          </cell>
          <cell r="E378">
            <v>0</v>
          </cell>
          <cell r="F378">
            <v>0</v>
          </cell>
          <cell r="G378">
            <v>0</v>
          </cell>
          <cell r="H378">
            <v>0</v>
          </cell>
        </row>
        <row r="379">
          <cell r="B379">
            <v>0</v>
          </cell>
          <cell r="C379">
            <v>0</v>
          </cell>
          <cell r="D379">
            <v>0</v>
          </cell>
          <cell r="E379">
            <v>0</v>
          </cell>
          <cell r="F379">
            <v>0</v>
          </cell>
          <cell r="G379">
            <v>0</v>
          </cell>
          <cell r="H379">
            <v>0</v>
          </cell>
        </row>
        <row r="380">
          <cell r="B380">
            <v>0</v>
          </cell>
          <cell r="C380">
            <v>0</v>
          </cell>
          <cell r="D380">
            <v>0</v>
          </cell>
          <cell r="E380">
            <v>0</v>
          </cell>
          <cell r="F380">
            <v>0</v>
          </cell>
          <cell r="G380">
            <v>0</v>
          </cell>
          <cell r="H380">
            <v>0</v>
          </cell>
        </row>
        <row r="381">
          <cell r="B381">
            <v>0</v>
          </cell>
          <cell r="C381">
            <v>0</v>
          </cell>
          <cell r="D381">
            <v>0</v>
          </cell>
          <cell r="E381">
            <v>0</v>
          </cell>
          <cell r="F381">
            <v>0</v>
          </cell>
          <cell r="G381">
            <v>0</v>
          </cell>
          <cell r="H381">
            <v>0</v>
          </cell>
        </row>
        <row r="382">
          <cell r="B382">
            <v>0</v>
          </cell>
          <cell r="C382">
            <v>0</v>
          </cell>
          <cell r="D382">
            <v>0</v>
          </cell>
          <cell r="E382">
            <v>0</v>
          </cell>
          <cell r="F382">
            <v>0</v>
          </cell>
          <cell r="G382">
            <v>0</v>
          </cell>
          <cell r="H382">
            <v>0</v>
          </cell>
        </row>
        <row r="383">
          <cell r="B383">
            <v>0</v>
          </cell>
          <cell r="C383">
            <v>0</v>
          </cell>
          <cell r="D383">
            <v>0</v>
          </cell>
          <cell r="E383">
            <v>0</v>
          </cell>
          <cell r="F383">
            <v>0</v>
          </cell>
          <cell r="G383">
            <v>0</v>
          </cell>
          <cell r="H383">
            <v>0</v>
          </cell>
        </row>
        <row r="384">
          <cell r="B384">
            <v>0</v>
          </cell>
          <cell r="C384">
            <v>0</v>
          </cell>
          <cell r="D384">
            <v>0</v>
          </cell>
          <cell r="E384">
            <v>0</v>
          </cell>
          <cell r="F384">
            <v>0</v>
          </cell>
          <cell r="G384">
            <v>0</v>
          </cell>
          <cell r="H384">
            <v>0</v>
          </cell>
        </row>
        <row r="385">
          <cell r="B385">
            <v>0</v>
          </cell>
          <cell r="C385">
            <v>0</v>
          </cell>
          <cell r="D385">
            <v>0</v>
          </cell>
          <cell r="E385">
            <v>0</v>
          </cell>
          <cell r="F385">
            <v>0</v>
          </cell>
          <cell r="G385">
            <v>0</v>
          </cell>
          <cell r="H385">
            <v>0</v>
          </cell>
        </row>
        <row r="386">
          <cell r="B386">
            <v>0</v>
          </cell>
          <cell r="C386">
            <v>0</v>
          </cell>
          <cell r="D386">
            <v>0</v>
          </cell>
          <cell r="E386">
            <v>0</v>
          </cell>
          <cell r="F386">
            <v>0</v>
          </cell>
          <cell r="G386">
            <v>0</v>
          </cell>
          <cell r="H386">
            <v>0</v>
          </cell>
        </row>
        <row r="387">
          <cell r="B387">
            <v>0</v>
          </cell>
          <cell r="C387">
            <v>0</v>
          </cell>
          <cell r="D387">
            <v>0</v>
          </cell>
          <cell r="E387">
            <v>0</v>
          </cell>
          <cell r="F387">
            <v>0</v>
          </cell>
          <cell r="G387">
            <v>0</v>
          </cell>
          <cell r="H387">
            <v>0</v>
          </cell>
        </row>
        <row r="388">
          <cell r="B388">
            <v>0</v>
          </cell>
          <cell r="C388">
            <v>0</v>
          </cell>
          <cell r="D388">
            <v>0</v>
          </cell>
          <cell r="E388">
            <v>0</v>
          </cell>
          <cell r="F388">
            <v>0</v>
          </cell>
          <cell r="G388">
            <v>0</v>
          </cell>
          <cell r="H388">
            <v>0</v>
          </cell>
        </row>
        <row r="389">
          <cell r="B389">
            <v>0</v>
          </cell>
          <cell r="C389">
            <v>0</v>
          </cell>
          <cell r="D389">
            <v>0</v>
          </cell>
          <cell r="E389">
            <v>0</v>
          </cell>
          <cell r="F389">
            <v>0</v>
          </cell>
          <cell r="G389">
            <v>0</v>
          </cell>
          <cell r="H389">
            <v>0</v>
          </cell>
        </row>
        <row r="390">
          <cell r="B390">
            <v>0</v>
          </cell>
          <cell r="C390">
            <v>0</v>
          </cell>
          <cell r="D390">
            <v>0</v>
          </cell>
          <cell r="E390">
            <v>0</v>
          </cell>
          <cell r="F390">
            <v>0</v>
          </cell>
          <cell r="G390">
            <v>0</v>
          </cell>
          <cell r="H390">
            <v>0</v>
          </cell>
        </row>
        <row r="391">
          <cell r="B391">
            <v>0</v>
          </cell>
          <cell r="C391">
            <v>0</v>
          </cell>
          <cell r="D391">
            <v>0</v>
          </cell>
          <cell r="E391">
            <v>0</v>
          </cell>
          <cell r="F391">
            <v>0</v>
          </cell>
          <cell r="G391">
            <v>0</v>
          </cell>
          <cell r="H391">
            <v>0</v>
          </cell>
        </row>
        <row r="392">
          <cell r="B392">
            <v>0</v>
          </cell>
          <cell r="C392">
            <v>0</v>
          </cell>
          <cell r="D392">
            <v>0</v>
          </cell>
          <cell r="E392">
            <v>0</v>
          </cell>
          <cell r="F392">
            <v>0</v>
          </cell>
          <cell r="G392">
            <v>0</v>
          </cell>
          <cell r="H392">
            <v>0</v>
          </cell>
        </row>
        <row r="393">
          <cell r="B393">
            <v>0</v>
          </cell>
          <cell r="C393">
            <v>0</v>
          </cell>
          <cell r="D393">
            <v>0</v>
          </cell>
          <cell r="E393">
            <v>0</v>
          </cell>
          <cell r="F393">
            <v>0</v>
          </cell>
          <cell r="G393">
            <v>0</v>
          </cell>
          <cell r="H393">
            <v>0</v>
          </cell>
        </row>
        <row r="394">
          <cell r="B394">
            <v>0</v>
          </cell>
          <cell r="C394">
            <v>0</v>
          </cell>
          <cell r="D394">
            <v>0</v>
          </cell>
          <cell r="E394">
            <v>0</v>
          </cell>
          <cell r="F394">
            <v>0</v>
          </cell>
          <cell r="G394">
            <v>0</v>
          </cell>
          <cell r="H394">
            <v>0</v>
          </cell>
        </row>
        <row r="395">
          <cell r="B395">
            <v>0</v>
          </cell>
          <cell r="C395">
            <v>0</v>
          </cell>
          <cell r="D395">
            <v>0</v>
          </cell>
          <cell r="E395">
            <v>0</v>
          </cell>
          <cell r="F395">
            <v>0</v>
          </cell>
          <cell r="G395">
            <v>0</v>
          </cell>
          <cell r="H395">
            <v>0</v>
          </cell>
        </row>
        <row r="396">
          <cell r="B396">
            <v>0</v>
          </cell>
          <cell r="C396">
            <v>0</v>
          </cell>
          <cell r="D396">
            <v>0</v>
          </cell>
          <cell r="E396">
            <v>0</v>
          </cell>
          <cell r="F396">
            <v>0</v>
          </cell>
          <cell r="G396">
            <v>0</v>
          </cell>
          <cell r="H396">
            <v>0</v>
          </cell>
        </row>
        <row r="397">
          <cell r="B397">
            <v>0</v>
          </cell>
          <cell r="C397">
            <v>0</v>
          </cell>
          <cell r="D397">
            <v>0</v>
          </cell>
          <cell r="E397">
            <v>0</v>
          </cell>
          <cell r="F397">
            <v>0</v>
          </cell>
          <cell r="G397">
            <v>0</v>
          </cell>
          <cell r="H397">
            <v>0</v>
          </cell>
        </row>
        <row r="398">
          <cell r="B398">
            <v>0</v>
          </cell>
          <cell r="C398">
            <v>0</v>
          </cell>
          <cell r="D398">
            <v>0</v>
          </cell>
          <cell r="E398">
            <v>0</v>
          </cell>
          <cell r="F398">
            <v>0</v>
          </cell>
          <cell r="G398">
            <v>0</v>
          </cell>
          <cell r="H398">
            <v>0</v>
          </cell>
        </row>
        <row r="399">
          <cell r="B399">
            <v>0</v>
          </cell>
          <cell r="C399">
            <v>0</v>
          </cell>
          <cell r="D399">
            <v>0</v>
          </cell>
          <cell r="E399">
            <v>0</v>
          </cell>
          <cell r="F399">
            <v>0</v>
          </cell>
          <cell r="G399">
            <v>0</v>
          </cell>
          <cell r="H399">
            <v>0</v>
          </cell>
        </row>
        <row r="400">
          <cell r="B400">
            <v>0</v>
          </cell>
          <cell r="C400">
            <v>0</v>
          </cell>
          <cell r="D400">
            <v>0</v>
          </cell>
          <cell r="E400">
            <v>0</v>
          </cell>
          <cell r="F400">
            <v>0</v>
          </cell>
          <cell r="G400">
            <v>0</v>
          </cell>
          <cell r="H400">
            <v>0</v>
          </cell>
        </row>
        <row r="401">
          <cell r="B401">
            <v>0</v>
          </cell>
          <cell r="C401">
            <v>0</v>
          </cell>
          <cell r="D401">
            <v>0</v>
          </cell>
          <cell r="E401">
            <v>0</v>
          </cell>
          <cell r="F401">
            <v>0</v>
          </cell>
          <cell r="G401">
            <v>0</v>
          </cell>
          <cell r="H401">
            <v>0</v>
          </cell>
        </row>
        <row r="402">
          <cell r="B402">
            <v>0</v>
          </cell>
          <cell r="C402">
            <v>0</v>
          </cell>
          <cell r="D402">
            <v>0</v>
          </cell>
          <cell r="E402">
            <v>0</v>
          </cell>
          <cell r="F402">
            <v>0</v>
          </cell>
          <cell r="G402">
            <v>0</v>
          </cell>
          <cell r="H402">
            <v>0</v>
          </cell>
        </row>
        <row r="403">
          <cell r="B403">
            <v>0</v>
          </cell>
          <cell r="C403">
            <v>0</v>
          </cell>
          <cell r="D403">
            <v>0</v>
          </cell>
          <cell r="E403">
            <v>0</v>
          </cell>
          <cell r="F403">
            <v>0</v>
          </cell>
          <cell r="G403">
            <v>0</v>
          </cell>
          <cell r="H403">
            <v>0</v>
          </cell>
        </row>
        <row r="404">
          <cell r="B404">
            <v>0</v>
          </cell>
          <cell r="C404">
            <v>0</v>
          </cell>
          <cell r="D404">
            <v>0</v>
          </cell>
          <cell r="E404">
            <v>0</v>
          </cell>
          <cell r="F404">
            <v>0</v>
          </cell>
          <cell r="G404">
            <v>0</v>
          </cell>
          <cell r="H404">
            <v>0</v>
          </cell>
        </row>
        <row r="405">
          <cell r="B405">
            <v>0</v>
          </cell>
          <cell r="C405">
            <v>0</v>
          </cell>
          <cell r="D405">
            <v>0</v>
          </cell>
          <cell r="E405">
            <v>0</v>
          </cell>
          <cell r="F405">
            <v>0</v>
          </cell>
          <cell r="G405">
            <v>0</v>
          </cell>
          <cell r="H405">
            <v>0</v>
          </cell>
        </row>
        <row r="406">
          <cell r="B406">
            <v>0</v>
          </cell>
          <cell r="C406">
            <v>0</v>
          </cell>
          <cell r="D406">
            <v>0</v>
          </cell>
          <cell r="E406">
            <v>0</v>
          </cell>
          <cell r="F406">
            <v>0</v>
          </cell>
          <cell r="G406">
            <v>0</v>
          </cell>
          <cell r="H406">
            <v>0</v>
          </cell>
        </row>
        <row r="407">
          <cell r="B407">
            <v>0</v>
          </cell>
          <cell r="C407">
            <v>0</v>
          </cell>
          <cell r="D407">
            <v>0</v>
          </cell>
          <cell r="E407">
            <v>0</v>
          </cell>
          <cell r="F407">
            <v>0</v>
          </cell>
          <cell r="G407">
            <v>0</v>
          </cell>
          <cell r="H407">
            <v>0</v>
          </cell>
        </row>
        <row r="408">
          <cell r="B408">
            <v>0</v>
          </cell>
          <cell r="C408">
            <v>0</v>
          </cell>
          <cell r="D408">
            <v>0</v>
          </cell>
          <cell r="E408">
            <v>0</v>
          </cell>
          <cell r="F408">
            <v>0</v>
          </cell>
          <cell r="G408">
            <v>0</v>
          </cell>
          <cell r="H408">
            <v>0</v>
          </cell>
        </row>
        <row r="409">
          <cell r="B409">
            <v>0</v>
          </cell>
          <cell r="C409">
            <v>0</v>
          </cell>
          <cell r="D409">
            <v>0</v>
          </cell>
          <cell r="E409">
            <v>0</v>
          </cell>
          <cell r="F409">
            <v>0</v>
          </cell>
          <cell r="G409">
            <v>0</v>
          </cell>
          <cell r="H409">
            <v>0</v>
          </cell>
        </row>
        <row r="410">
          <cell r="B410">
            <v>0</v>
          </cell>
          <cell r="C410">
            <v>0</v>
          </cell>
          <cell r="D410">
            <v>0</v>
          </cell>
          <cell r="E410">
            <v>0</v>
          </cell>
          <cell r="F410">
            <v>0</v>
          </cell>
          <cell r="G410">
            <v>0</v>
          </cell>
          <cell r="H410">
            <v>0</v>
          </cell>
        </row>
        <row r="411">
          <cell r="B411">
            <v>0</v>
          </cell>
          <cell r="C411">
            <v>0</v>
          </cell>
          <cell r="D411">
            <v>0</v>
          </cell>
          <cell r="E411">
            <v>0</v>
          </cell>
          <cell r="F411">
            <v>0</v>
          </cell>
          <cell r="G411">
            <v>0</v>
          </cell>
          <cell r="H411">
            <v>0</v>
          </cell>
        </row>
        <row r="412">
          <cell r="B412">
            <v>0</v>
          </cell>
          <cell r="C412">
            <v>0</v>
          </cell>
          <cell r="D412">
            <v>0</v>
          </cell>
          <cell r="E412">
            <v>0</v>
          </cell>
          <cell r="F412">
            <v>0</v>
          </cell>
          <cell r="G412">
            <v>0</v>
          </cell>
          <cell r="H412">
            <v>0</v>
          </cell>
        </row>
        <row r="413">
          <cell r="B413">
            <v>0</v>
          </cell>
          <cell r="C413">
            <v>0</v>
          </cell>
          <cell r="D413">
            <v>0</v>
          </cell>
          <cell r="E413">
            <v>0</v>
          </cell>
          <cell r="F413">
            <v>0</v>
          </cell>
          <cell r="G413">
            <v>0</v>
          </cell>
          <cell r="H413">
            <v>0</v>
          </cell>
        </row>
        <row r="414">
          <cell r="B414">
            <v>0</v>
          </cell>
          <cell r="C414">
            <v>0</v>
          </cell>
          <cell r="D414">
            <v>0</v>
          </cell>
          <cell r="E414">
            <v>0</v>
          </cell>
          <cell r="F414">
            <v>0</v>
          </cell>
          <cell r="G414">
            <v>0</v>
          </cell>
          <cell r="H414">
            <v>0</v>
          </cell>
        </row>
        <row r="415">
          <cell r="B415">
            <v>0</v>
          </cell>
          <cell r="C415">
            <v>0</v>
          </cell>
          <cell r="D415">
            <v>0</v>
          </cell>
          <cell r="E415">
            <v>0</v>
          </cell>
          <cell r="F415">
            <v>0</v>
          </cell>
          <cell r="G415">
            <v>0</v>
          </cell>
          <cell r="H415">
            <v>0</v>
          </cell>
        </row>
        <row r="416">
          <cell r="B416">
            <v>0</v>
          </cell>
          <cell r="C416">
            <v>0</v>
          </cell>
          <cell r="D416">
            <v>0</v>
          </cell>
          <cell r="E416">
            <v>0</v>
          </cell>
          <cell r="F416">
            <v>0</v>
          </cell>
          <cell r="G416">
            <v>0</v>
          </cell>
          <cell r="H416">
            <v>0</v>
          </cell>
        </row>
        <row r="417">
          <cell r="B417">
            <v>0</v>
          </cell>
          <cell r="C417">
            <v>0</v>
          </cell>
          <cell r="D417">
            <v>0</v>
          </cell>
          <cell r="E417">
            <v>0</v>
          </cell>
          <cell r="F417">
            <v>0</v>
          </cell>
          <cell r="G417">
            <v>0</v>
          </cell>
          <cell r="H417">
            <v>0</v>
          </cell>
        </row>
        <row r="418">
          <cell r="B418">
            <v>0</v>
          </cell>
          <cell r="C418">
            <v>0</v>
          </cell>
          <cell r="D418">
            <v>0</v>
          </cell>
          <cell r="E418">
            <v>0</v>
          </cell>
          <cell r="F418">
            <v>0</v>
          </cell>
          <cell r="G418">
            <v>0</v>
          </cell>
          <cell r="H418">
            <v>0</v>
          </cell>
        </row>
        <row r="419">
          <cell r="B419">
            <v>0</v>
          </cell>
          <cell r="C419">
            <v>0</v>
          </cell>
          <cell r="D419">
            <v>0</v>
          </cell>
          <cell r="E419">
            <v>0</v>
          </cell>
          <cell r="F419">
            <v>0</v>
          </cell>
          <cell r="G419">
            <v>0</v>
          </cell>
          <cell r="H419">
            <v>0</v>
          </cell>
        </row>
        <row r="420">
          <cell r="B420">
            <v>0</v>
          </cell>
          <cell r="C420">
            <v>0</v>
          </cell>
          <cell r="D420">
            <v>0</v>
          </cell>
          <cell r="E420">
            <v>0</v>
          </cell>
          <cell r="F420">
            <v>0</v>
          </cell>
          <cell r="G420">
            <v>0</v>
          </cell>
          <cell r="H420">
            <v>0</v>
          </cell>
        </row>
        <row r="421">
          <cell r="B421">
            <v>0</v>
          </cell>
          <cell r="C421">
            <v>0</v>
          </cell>
          <cell r="D421">
            <v>0</v>
          </cell>
          <cell r="E421">
            <v>0</v>
          </cell>
          <cell r="F421">
            <v>0</v>
          </cell>
          <cell r="G421">
            <v>0</v>
          </cell>
          <cell r="H421">
            <v>0</v>
          </cell>
        </row>
        <row r="422">
          <cell r="B422">
            <v>0</v>
          </cell>
          <cell r="C422">
            <v>0</v>
          </cell>
          <cell r="D422">
            <v>0</v>
          </cell>
          <cell r="E422">
            <v>0</v>
          </cell>
          <cell r="F422">
            <v>0</v>
          </cell>
          <cell r="G422">
            <v>0</v>
          </cell>
          <cell r="H422">
            <v>0</v>
          </cell>
        </row>
        <row r="423">
          <cell r="B423">
            <v>0</v>
          </cell>
          <cell r="C423">
            <v>0</v>
          </cell>
          <cell r="D423">
            <v>0</v>
          </cell>
          <cell r="E423">
            <v>0</v>
          </cell>
          <cell r="F423">
            <v>0</v>
          </cell>
          <cell r="G423">
            <v>0</v>
          </cell>
          <cell r="H423">
            <v>0</v>
          </cell>
        </row>
        <row r="424">
          <cell r="B424">
            <v>0</v>
          </cell>
          <cell r="C424">
            <v>0</v>
          </cell>
          <cell r="D424">
            <v>0</v>
          </cell>
          <cell r="E424">
            <v>0</v>
          </cell>
          <cell r="F424">
            <v>0</v>
          </cell>
          <cell r="G424">
            <v>0</v>
          </cell>
          <cell r="H424">
            <v>0</v>
          </cell>
        </row>
        <row r="425">
          <cell r="B425">
            <v>0</v>
          </cell>
          <cell r="C425">
            <v>0</v>
          </cell>
          <cell r="D425">
            <v>0</v>
          </cell>
          <cell r="E425">
            <v>0</v>
          </cell>
          <cell r="F425">
            <v>0</v>
          </cell>
          <cell r="G425">
            <v>0</v>
          </cell>
          <cell r="H425">
            <v>0</v>
          </cell>
        </row>
        <row r="426">
          <cell r="B426">
            <v>0</v>
          </cell>
          <cell r="C426">
            <v>0</v>
          </cell>
          <cell r="D426">
            <v>0</v>
          </cell>
          <cell r="E426">
            <v>0</v>
          </cell>
          <cell r="F426">
            <v>0</v>
          </cell>
          <cell r="G426">
            <v>0</v>
          </cell>
          <cell r="H426">
            <v>0</v>
          </cell>
        </row>
        <row r="427">
          <cell r="B427">
            <v>0</v>
          </cell>
          <cell r="C427">
            <v>0</v>
          </cell>
          <cell r="D427">
            <v>0</v>
          </cell>
          <cell r="E427">
            <v>0</v>
          </cell>
          <cell r="F427">
            <v>0</v>
          </cell>
          <cell r="G427">
            <v>0</v>
          </cell>
          <cell r="H427">
            <v>0</v>
          </cell>
        </row>
        <row r="428">
          <cell r="B428">
            <v>0</v>
          </cell>
          <cell r="C428">
            <v>0</v>
          </cell>
          <cell r="D428">
            <v>0</v>
          </cell>
          <cell r="E428">
            <v>0</v>
          </cell>
          <cell r="F428">
            <v>0</v>
          </cell>
          <cell r="G428">
            <v>0</v>
          </cell>
          <cell r="H428">
            <v>0</v>
          </cell>
        </row>
        <row r="429">
          <cell r="B429">
            <v>0</v>
          </cell>
          <cell r="C429">
            <v>0</v>
          </cell>
          <cell r="D429">
            <v>0</v>
          </cell>
          <cell r="E429">
            <v>0</v>
          </cell>
          <cell r="F429">
            <v>0</v>
          </cell>
          <cell r="G429">
            <v>0</v>
          </cell>
          <cell r="H429">
            <v>0</v>
          </cell>
        </row>
        <row r="430">
          <cell r="B430">
            <v>0</v>
          </cell>
          <cell r="C430">
            <v>0</v>
          </cell>
          <cell r="D430">
            <v>0</v>
          </cell>
          <cell r="E430">
            <v>0</v>
          </cell>
          <cell r="F430">
            <v>0</v>
          </cell>
          <cell r="G430">
            <v>0</v>
          </cell>
          <cell r="H430">
            <v>0</v>
          </cell>
        </row>
        <row r="431">
          <cell r="B431">
            <v>0</v>
          </cell>
          <cell r="C431">
            <v>0</v>
          </cell>
          <cell r="D431">
            <v>0</v>
          </cell>
          <cell r="E431">
            <v>0</v>
          </cell>
          <cell r="F431">
            <v>0</v>
          </cell>
          <cell r="G431">
            <v>0</v>
          </cell>
          <cell r="H431">
            <v>0</v>
          </cell>
        </row>
        <row r="432">
          <cell r="B432">
            <v>0</v>
          </cell>
          <cell r="C432">
            <v>0</v>
          </cell>
          <cell r="D432">
            <v>0</v>
          </cell>
          <cell r="E432">
            <v>0</v>
          </cell>
          <cell r="F432">
            <v>0</v>
          </cell>
          <cell r="G432">
            <v>0</v>
          </cell>
          <cell r="H432">
            <v>0</v>
          </cell>
        </row>
        <row r="433">
          <cell r="B433">
            <v>0</v>
          </cell>
          <cell r="C433">
            <v>0</v>
          </cell>
          <cell r="D433">
            <v>0</v>
          </cell>
          <cell r="E433">
            <v>0</v>
          </cell>
          <cell r="F433">
            <v>0</v>
          </cell>
          <cell r="G433">
            <v>0</v>
          </cell>
          <cell r="H433">
            <v>0</v>
          </cell>
        </row>
        <row r="434">
          <cell r="B434">
            <v>0</v>
          </cell>
          <cell r="C434">
            <v>0</v>
          </cell>
          <cell r="D434">
            <v>0</v>
          </cell>
          <cell r="E434">
            <v>0</v>
          </cell>
          <cell r="F434">
            <v>0</v>
          </cell>
          <cell r="G434">
            <v>0</v>
          </cell>
          <cell r="H434">
            <v>0</v>
          </cell>
        </row>
        <row r="435">
          <cell r="B435">
            <v>0</v>
          </cell>
          <cell r="C435">
            <v>0</v>
          </cell>
          <cell r="D435">
            <v>0</v>
          </cell>
          <cell r="E435">
            <v>0</v>
          </cell>
          <cell r="F435">
            <v>0</v>
          </cell>
          <cell r="G435">
            <v>0</v>
          </cell>
          <cell r="H435">
            <v>0</v>
          </cell>
        </row>
        <row r="436">
          <cell r="B436">
            <v>0</v>
          </cell>
          <cell r="C436">
            <v>0</v>
          </cell>
          <cell r="D436">
            <v>0</v>
          </cell>
          <cell r="E436">
            <v>0</v>
          </cell>
          <cell r="F436">
            <v>0</v>
          </cell>
          <cell r="G436">
            <v>0</v>
          </cell>
          <cell r="H436">
            <v>0</v>
          </cell>
        </row>
        <row r="437">
          <cell r="B437">
            <v>0</v>
          </cell>
          <cell r="C437">
            <v>0</v>
          </cell>
          <cell r="D437">
            <v>0</v>
          </cell>
          <cell r="E437">
            <v>0</v>
          </cell>
          <cell r="F437">
            <v>0</v>
          </cell>
          <cell r="G437">
            <v>0</v>
          </cell>
          <cell r="H437">
            <v>0</v>
          </cell>
        </row>
        <row r="438">
          <cell r="B438">
            <v>0</v>
          </cell>
          <cell r="C438">
            <v>0</v>
          </cell>
          <cell r="D438">
            <v>0</v>
          </cell>
          <cell r="E438">
            <v>0</v>
          </cell>
          <cell r="F438">
            <v>0</v>
          </cell>
          <cell r="G438">
            <v>0</v>
          </cell>
          <cell r="H438">
            <v>0</v>
          </cell>
        </row>
        <row r="439">
          <cell r="B439">
            <v>0</v>
          </cell>
          <cell r="C439">
            <v>0</v>
          </cell>
          <cell r="D439">
            <v>0</v>
          </cell>
          <cell r="E439">
            <v>0</v>
          </cell>
          <cell r="F439">
            <v>0</v>
          </cell>
          <cell r="G439">
            <v>0</v>
          </cell>
          <cell r="H439">
            <v>0</v>
          </cell>
        </row>
        <row r="440">
          <cell r="B440">
            <v>0</v>
          </cell>
          <cell r="C440">
            <v>0</v>
          </cell>
          <cell r="D440">
            <v>0</v>
          </cell>
          <cell r="E440">
            <v>0</v>
          </cell>
          <cell r="F440">
            <v>0</v>
          </cell>
          <cell r="G440">
            <v>0</v>
          </cell>
          <cell r="H440">
            <v>0</v>
          </cell>
        </row>
        <row r="441">
          <cell r="B441">
            <v>0</v>
          </cell>
          <cell r="C441">
            <v>0</v>
          </cell>
          <cell r="D441">
            <v>0</v>
          </cell>
          <cell r="E441">
            <v>0</v>
          </cell>
          <cell r="F441">
            <v>0</v>
          </cell>
          <cell r="G441">
            <v>0</v>
          </cell>
          <cell r="H441">
            <v>0</v>
          </cell>
        </row>
        <row r="442">
          <cell r="B442">
            <v>0</v>
          </cell>
          <cell r="C442">
            <v>0</v>
          </cell>
          <cell r="D442">
            <v>0</v>
          </cell>
          <cell r="E442">
            <v>0</v>
          </cell>
          <cell r="F442">
            <v>0</v>
          </cell>
          <cell r="G442">
            <v>0</v>
          </cell>
          <cell r="H442">
            <v>0</v>
          </cell>
        </row>
        <row r="443">
          <cell r="B443">
            <v>0</v>
          </cell>
          <cell r="C443">
            <v>0</v>
          </cell>
          <cell r="D443">
            <v>0</v>
          </cell>
          <cell r="E443">
            <v>0</v>
          </cell>
          <cell r="F443">
            <v>0</v>
          </cell>
          <cell r="G443">
            <v>0</v>
          </cell>
          <cell r="H443">
            <v>0</v>
          </cell>
        </row>
        <row r="444">
          <cell r="B444">
            <v>0</v>
          </cell>
          <cell r="C444">
            <v>0</v>
          </cell>
          <cell r="D444">
            <v>0</v>
          </cell>
          <cell r="E444">
            <v>0</v>
          </cell>
          <cell r="F444">
            <v>0</v>
          </cell>
          <cell r="G444">
            <v>0</v>
          </cell>
          <cell r="H444">
            <v>0</v>
          </cell>
        </row>
        <row r="445">
          <cell r="B445">
            <v>0</v>
          </cell>
          <cell r="C445">
            <v>0</v>
          </cell>
          <cell r="D445">
            <v>0</v>
          </cell>
          <cell r="E445">
            <v>0</v>
          </cell>
          <cell r="F445">
            <v>0</v>
          </cell>
          <cell r="G445">
            <v>0</v>
          </cell>
          <cell r="H445">
            <v>0</v>
          </cell>
        </row>
        <row r="446">
          <cell r="B446">
            <v>0</v>
          </cell>
          <cell r="C446">
            <v>0</v>
          </cell>
          <cell r="D446">
            <v>0</v>
          </cell>
          <cell r="E446">
            <v>0</v>
          </cell>
          <cell r="F446">
            <v>0</v>
          </cell>
          <cell r="G446">
            <v>0</v>
          </cell>
          <cell r="H446">
            <v>0</v>
          </cell>
        </row>
        <row r="447">
          <cell r="B447">
            <v>0</v>
          </cell>
          <cell r="C447">
            <v>0</v>
          </cell>
          <cell r="D447">
            <v>0</v>
          </cell>
          <cell r="E447">
            <v>0</v>
          </cell>
          <cell r="F447">
            <v>0</v>
          </cell>
          <cell r="G447">
            <v>0</v>
          </cell>
          <cell r="H447">
            <v>0</v>
          </cell>
        </row>
        <row r="448">
          <cell r="B448">
            <v>0</v>
          </cell>
          <cell r="C448">
            <v>0</v>
          </cell>
          <cell r="D448">
            <v>0</v>
          </cell>
          <cell r="E448">
            <v>0</v>
          </cell>
          <cell r="F448">
            <v>0</v>
          </cell>
          <cell r="G448">
            <v>0</v>
          </cell>
          <cell r="H448">
            <v>0</v>
          </cell>
        </row>
        <row r="449">
          <cell r="B449">
            <v>0</v>
          </cell>
          <cell r="C449">
            <v>0</v>
          </cell>
          <cell r="D449">
            <v>0</v>
          </cell>
          <cell r="E449">
            <v>0</v>
          </cell>
          <cell r="F449">
            <v>0</v>
          </cell>
          <cell r="G449">
            <v>0</v>
          </cell>
          <cell r="H449">
            <v>0</v>
          </cell>
        </row>
        <row r="450">
          <cell r="B450">
            <v>0</v>
          </cell>
          <cell r="C450">
            <v>0</v>
          </cell>
          <cell r="D450">
            <v>0</v>
          </cell>
          <cell r="E450">
            <v>0</v>
          </cell>
          <cell r="F450">
            <v>0</v>
          </cell>
          <cell r="G450">
            <v>0</v>
          </cell>
          <cell r="H450">
            <v>0</v>
          </cell>
        </row>
        <row r="451">
          <cell r="B451">
            <v>0</v>
          </cell>
          <cell r="C451">
            <v>0</v>
          </cell>
          <cell r="D451">
            <v>0</v>
          </cell>
          <cell r="E451">
            <v>0</v>
          </cell>
          <cell r="F451">
            <v>0</v>
          </cell>
          <cell r="G451">
            <v>0</v>
          </cell>
          <cell r="H451">
            <v>0</v>
          </cell>
        </row>
        <row r="452">
          <cell r="B452">
            <v>0</v>
          </cell>
          <cell r="C452">
            <v>0</v>
          </cell>
          <cell r="D452">
            <v>0</v>
          </cell>
          <cell r="E452">
            <v>0</v>
          </cell>
          <cell r="F452">
            <v>0</v>
          </cell>
          <cell r="G452">
            <v>0</v>
          </cell>
          <cell r="H452">
            <v>0</v>
          </cell>
        </row>
        <row r="453">
          <cell r="B453">
            <v>0</v>
          </cell>
          <cell r="C453">
            <v>0</v>
          </cell>
          <cell r="D453">
            <v>0</v>
          </cell>
          <cell r="E453">
            <v>0</v>
          </cell>
          <cell r="F453">
            <v>0</v>
          </cell>
          <cell r="G453">
            <v>0</v>
          </cell>
          <cell r="H453">
            <v>0</v>
          </cell>
        </row>
        <row r="454">
          <cell r="B454">
            <v>0</v>
          </cell>
          <cell r="C454">
            <v>0</v>
          </cell>
          <cell r="D454">
            <v>0</v>
          </cell>
          <cell r="E454">
            <v>0</v>
          </cell>
          <cell r="F454">
            <v>0</v>
          </cell>
          <cell r="G454">
            <v>0</v>
          </cell>
          <cell r="H454">
            <v>0</v>
          </cell>
        </row>
        <row r="455">
          <cell r="B455">
            <v>0</v>
          </cell>
          <cell r="C455">
            <v>0</v>
          </cell>
          <cell r="D455">
            <v>0</v>
          </cell>
          <cell r="E455">
            <v>0</v>
          </cell>
          <cell r="F455">
            <v>0</v>
          </cell>
          <cell r="G455">
            <v>0</v>
          </cell>
          <cell r="H455">
            <v>0</v>
          </cell>
        </row>
        <row r="456">
          <cell r="B456">
            <v>0</v>
          </cell>
          <cell r="C456">
            <v>0</v>
          </cell>
          <cell r="D456">
            <v>0</v>
          </cell>
          <cell r="E456">
            <v>0</v>
          </cell>
          <cell r="F456">
            <v>0</v>
          </cell>
          <cell r="G456">
            <v>0</v>
          </cell>
          <cell r="H456">
            <v>0</v>
          </cell>
        </row>
        <row r="457">
          <cell r="B457">
            <v>0</v>
          </cell>
          <cell r="C457">
            <v>0</v>
          </cell>
          <cell r="D457">
            <v>0</v>
          </cell>
          <cell r="E457">
            <v>0</v>
          </cell>
          <cell r="F457">
            <v>0</v>
          </cell>
          <cell r="G457">
            <v>0</v>
          </cell>
          <cell r="H457">
            <v>0</v>
          </cell>
        </row>
        <row r="458">
          <cell r="B458">
            <v>0</v>
          </cell>
          <cell r="C458">
            <v>0</v>
          </cell>
          <cell r="D458">
            <v>0</v>
          </cell>
          <cell r="E458">
            <v>0</v>
          </cell>
          <cell r="F458">
            <v>0</v>
          </cell>
          <cell r="G458">
            <v>0</v>
          </cell>
          <cell r="H458">
            <v>0</v>
          </cell>
        </row>
        <row r="459">
          <cell r="B459">
            <v>0</v>
          </cell>
          <cell r="C459">
            <v>0</v>
          </cell>
          <cell r="D459">
            <v>0</v>
          </cell>
          <cell r="E459">
            <v>0</v>
          </cell>
          <cell r="F459">
            <v>0</v>
          </cell>
          <cell r="G459">
            <v>0</v>
          </cell>
          <cell r="H459">
            <v>0</v>
          </cell>
        </row>
        <row r="460">
          <cell r="B460">
            <v>0</v>
          </cell>
          <cell r="C460">
            <v>0</v>
          </cell>
          <cell r="D460">
            <v>0</v>
          </cell>
          <cell r="E460">
            <v>0</v>
          </cell>
          <cell r="F460">
            <v>0</v>
          </cell>
          <cell r="G460">
            <v>0</v>
          </cell>
          <cell r="H460">
            <v>0</v>
          </cell>
        </row>
        <row r="461">
          <cell r="B461">
            <v>0</v>
          </cell>
          <cell r="C461">
            <v>0</v>
          </cell>
          <cell r="D461">
            <v>0</v>
          </cell>
          <cell r="E461">
            <v>0</v>
          </cell>
          <cell r="F461">
            <v>0</v>
          </cell>
          <cell r="G461">
            <v>0</v>
          </cell>
          <cell r="H461">
            <v>0</v>
          </cell>
        </row>
        <row r="462">
          <cell r="B462">
            <v>0</v>
          </cell>
          <cell r="C462">
            <v>0</v>
          </cell>
          <cell r="D462">
            <v>0</v>
          </cell>
          <cell r="E462">
            <v>0</v>
          </cell>
          <cell r="F462">
            <v>0</v>
          </cell>
          <cell r="G462">
            <v>0</v>
          </cell>
          <cell r="H462">
            <v>0</v>
          </cell>
        </row>
        <row r="463">
          <cell r="B463">
            <v>0</v>
          </cell>
          <cell r="C463">
            <v>0</v>
          </cell>
          <cell r="D463">
            <v>0</v>
          </cell>
          <cell r="E463">
            <v>0</v>
          </cell>
          <cell r="F463">
            <v>0</v>
          </cell>
          <cell r="G463">
            <v>0</v>
          </cell>
          <cell r="H463">
            <v>0</v>
          </cell>
        </row>
        <row r="464">
          <cell r="B464">
            <v>0</v>
          </cell>
          <cell r="C464">
            <v>0</v>
          </cell>
          <cell r="D464">
            <v>0</v>
          </cell>
          <cell r="E464">
            <v>0</v>
          </cell>
          <cell r="F464">
            <v>0</v>
          </cell>
          <cell r="G464">
            <v>0</v>
          </cell>
          <cell r="H464">
            <v>0</v>
          </cell>
        </row>
        <row r="465">
          <cell r="B465">
            <v>0</v>
          </cell>
          <cell r="C465">
            <v>0</v>
          </cell>
          <cell r="D465">
            <v>0</v>
          </cell>
          <cell r="E465">
            <v>0</v>
          </cell>
          <cell r="F465">
            <v>0</v>
          </cell>
          <cell r="G465">
            <v>0</v>
          </cell>
          <cell r="H465">
            <v>0</v>
          </cell>
        </row>
        <row r="466">
          <cell r="B466">
            <v>0</v>
          </cell>
          <cell r="C466">
            <v>0</v>
          </cell>
          <cell r="D466">
            <v>0</v>
          </cell>
          <cell r="E466">
            <v>0</v>
          </cell>
          <cell r="F466">
            <v>0</v>
          </cell>
          <cell r="G466">
            <v>0</v>
          </cell>
          <cell r="H466">
            <v>0</v>
          </cell>
        </row>
        <row r="467">
          <cell r="B467">
            <v>0</v>
          </cell>
          <cell r="C467">
            <v>0</v>
          </cell>
          <cell r="D467">
            <v>0</v>
          </cell>
          <cell r="E467">
            <v>0</v>
          </cell>
          <cell r="F467">
            <v>0</v>
          </cell>
          <cell r="G467">
            <v>0</v>
          </cell>
          <cell r="H467">
            <v>0</v>
          </cell>
        </row>
        <row r="468">
          <cell r="B468">
            <v>0</v>
          </cell>
          <cell r="C468">
            <v>0</v>
          </cell>
          <cell r="D468">
            <v>0</v>
          </cell>
          <cell r="E468">
            <v>0</v>
          </cell>
          <cell r="F468">
            <v>0</v>
          </cell>
          <cell r="G468">
            <v>0</v>
          </cell>
          <cell r="H468">
            <v>0</v>
          </cell>
        </row>
        <row r="469">
          <cell r="B469">
            <v>0</v>
          </cell>
          <cell r="C469">
            <v>0</v>
          </cell>
          <cell r="D469">
            <v>0</v>
          </cell>
          <cell r="E469">
            <v>0</v>
          </cell>
          <cell r="F469">
            <v>0</v>
          </cell>
          <cell r="G469">
            <v>0</v>
          </cell>
          <cell r="H469">
            <v>0</v>
          </cell>
        </row>
        <row r="470">
          <cell r="B470">
            <v>0</v>
          </cell>
          <cell r="C470">
            <v>0</v>
          </cell>
          <cell r="D470">
            <v>0</v>
          </cell>
          <cell r="E470">
            <v>0</v>
          </cell>
          <cell r="F470">
            <v>0</v>
          </cell>
          <cell r="G470">
            <v>0</v>
          </cell>
          <cell r="H470">
            <v>0</v>
          </cell>
        </row>
        <row r="471">
          <cell r="B471">
            <v>0</v>
          </cell>
          <cell r="C471">
            <v>0</v>
          </cell>
          <cell r="D471">
            <v>0</v>
          </cell>
          <cell r="E471">
            <v>0</v>
          </cell>
          <cell r="F471">
            <v>0</v>
          </cell>
          <cell r="G471">
            <v>0</v>
          </cell>
          <cell r="H471">
            <v>0</v>
          </cell>
        </row>
        <row r="472">
          <cell r="B472">
            <v>0</v>
          </cell>
          <cell r="C472">
            <v>0</v>
          </cell>
          <cell r="D472">
            <v>0</v>
          </cell>
          <cell r="E472">
            <v>0</v>
          </cell>
          <cell r="F472">
            <v>0</v>
          </cell>
          <cell r="G472">
            <v>0</v>
          </cell>
          <cell r="H472">
            <v>0</v>
          </cell>
        </row>
        <row r="473">
          <cell r="B473">
            <v>0</v>
          </cell>
          <cell r="C473">
            <v>0</v>
          </cell>
          <cell r="D473">
            <v>0</v>
          </cell>
          <cell r="E473">
            <v>0</v>
          </cell>
          <cell r="F473">
            <v>0</v>
          </cell>
          <cell r="G473">
            <v>0</v>
          </cell>
          <cell r="H473">
            <v>0</v>
          </cell>
        </row>
        <row r="474">
          <cell r="B474">
            <v>0</v>
          </cell>
          <cell r="C474">
            <v>0</v>
          </cell>
          <cell r="D474">
            <v>0</v>
          </cell>
          <cell r="E474">
            <v>0</v>
          </cell>
          <cell r="F474">
            <v>0</v>
          </cell>
          <cell r="G474">
            <v>0</v>
          </cell>
          <cell r="H474">
            <v>0</v>
          </cell>
        </row>
        <row r="475">
          <cell r="B475">
            <v>0</v>
          </cell>
          <cell r="C475">
            <v>0</v>
          </cell>
          <cell r="D475">
            <v>0</v>
          </cell>
          <cell r="E475">
            <v>0</v>
          </cell>
          <cell r="F475">
            <v>0</v>
          </cell>
          <cell r="G475">
            <v>0</v>
          </cell>
          <cell r="H475">
            <v>0</v>
          </cell>
        </row>
        <row r="476">
          <cell r="B476">
            <v>0</v>
          </cell>
          <cell r="C476">
            <v>0</v>
          </cell>
          <cell r="D476">
            <v>0</v>
          </cell>
          <cell r="E476">
            <v>0</v>
          </cell>
          <cell r="F476">
            <v>0</v>
          </cell>
          <cell r="G476">
            <v>0</v>
          </cell>
          <cell r="H476">
            <v>0</v>
          </cell>
        </row>
        <row r="477">
          <cell r="B477">
            <v>0</v>
          </cell>
          <cell r="C477">
            <v>0</v>
          </cell>
          <cell r="D477">
            <v>0</v>
          </cell>
          <cell r="E477">
            <v>0</v>
          </cell>
          <cell r="F477">
            <v>0</v>
          </cell>
          <cell r="G477">
            <v>0</v>
          </cell>
          <cell r="H477">
            <v>0</v>
          </cell>
        </row>
        <row r="478">
          <cell r="B478">
            <v>0</v>
          </cell>
          <cell r="C478">
            <v>0</v>
          </cell>
          <cell r="D478">
            <v>0</v>
          </cell>
          <cell r="E478">
            <v>0</v>
          </cell>
          <cell r="F478">
            <v>0</v>
          </cell>
          <cell r="G478">
            <v>0</v>
          </cell>
          <cell r="H478">
            <v>0</v>
          </cell>
        </row>
        <row r="479">
          <cell r="B479">
            <v>0</v>
          </cell>
          <cell r="C479">
            <v>0</v>
          </cell>
          <cell r="D479">
            <v>0</v>
          </cell>
          <cell r="E479">
            <v>0</v>
          </cell>
          <cell r="F479">
            <v>0</v>
          </cell>
          <cell r="G479">
            <v>0</v>
          </cell>
          <cell r="H479">
            <v>0</v>
          </cell>
        </row>
        <row r="480">
          <cell r="B480">
            <v>0</v>
          </cell>
          <cell r="C480">
            <v>0</v>
          </cell>
          <cell r="D480">
            <v>0</v>
          </cell>
          <cell r="E480">
            <v>0</v>
          </cell>
          <cell r="F480">
            <v>0</v>
          </cell>
          <cell r="G480">
            <v>0</v>
          </cell>
          <cell r="H480">
            <v>0</v>
          </cell>
        </row>
        <row r="481">
          <cell r="B481">
            <v>0</v>
          </cell>
          <cell r="C481">
            <v>0</v>
          </cell>
          <cell r="D481">
            <v>0</v>
          </cell>
          <cell r="E481">
            <v>0</v>
          </cell>
          <cell r="F481">
            <v>0</v>
          </cell>
          <cell r="G481">
            <v>0</v>
          </cell>
          <cell r="H481">
            <v>0</v>
          </cell>
        </row>
        <row r="482">
          <cell r="B482">
            <v>0</v>
          </cell>
          <cell r="C482">
            <v>0</v>
          </cell>
          <cell r="D482">
            <v>0</v>
          </cell>
          <cell r="E482">
            <v>0</v>
          </cell>
          <cell r="F482">
            <v>0</v>
          </cell>
          <cell r="G482">
            <v>0</v>
          </cell>
          <cell r="H482">
            <v>0</v>
          </cell>
        </row>
        <row r="483">
          <cell r="B483">
            <v>0</v>
          </cell>
          <cell r="C483">
            <v>0</v>
          </cell>
          <cell r="D483">
            <v>0</v>
          </cell>
          <cell r="E483">
            <v>0</v>
          </cell>
          <cell r="F483">
            <v>0</v>
          </cell>
          <cell r="G483">
            <v>0</v>
          </cell>
          <cell r="H483">
            <v>0</v>
          </cell>
        </row>
        <row r="484">
          <cell r="B484">
            <v>0</v>
          </cell>
          <cell r="C484">
            <v>0</v>
          </cell>
          <cell r="D484">
            <v>0</v>
          </cell>
          <cell r="E484">
            <v>0</v>
          </cell>
          <cell r="F484">
            <v>0</v>
          </cell>
          <cell r="G484">
            <v>0</v>
          </cell>
          <cell r="H484">
            <v>0</v>
          </cell>
        </row>
        <row r="485">
          <cell r="B485">
            <v>0</v>
          </cell>
          <cell r="C485">
            <v>0</v>
          </cell>
          <cell r="D485">
            <v>0</v>
          </cell>
          <cell r="E485">
            <v>0</v>
          </cell>
          <cell r="F485">
            <v>0</v>
          </cell>
          <cell r="G485">
            <v>0</v>
          </cell>
          <cell r="H485">
            <v>0</v>
          </cell>
        </row>
        <row r="486">
          <cell r="B486">
            <v>0</v>
          </cell>
          <cell r="C486">
            <v>0</v>
          </cell>
          <cell r="D486">
            <v>0</v>
          </cell>
          <cell r="E486">
            <v>0</v>
          </cell>
          <cell r="F486">
            <v>0</v>
          </cell>
          <cell r="G486">
            <v>0</v>
          </cell>
          <cell r="H486">
            <v>0</v>
          </cell>
        </row>
        <row r="487">
          <cell r="B487">
            <v>0</v>
          </cell>
          <cell r="C487">
            <v>0</v>
          </cell>
          <cell r="D487">
            <v>0</v>
          </cell>
          <cell r="E487">
            <v>0</v>
          </cell>
          <cell r="F487">
            <v>0</v>
          </cell>
          <cell r="G487">
            <v>0</v>
          </cell>
          <cell r="H487">
            <v>0</v>
          </cell>
        </row>
        <row r="488">
          <cell r="B488">
            <v>0</v>
          </cell>
          <cell r="C488">
            <v>0</v>
          </cell>
          <cell r="D488">
            <v>0</v>
          </cell>
          <cell r="E488">
            <v>0</v>
          </cell>
          <cell r="F488">
            <v>0</v>
          </cell>
          <cell r="G488">
            <v>0</v>
          </cell>
          <cell r="H488">
            <v>0</v>
          </cell>
        </row>
        <row r="489">
          <cell r="B489">
            <v>0</v>
          </cell>
          <cell r="C489">
            <v>0</v>
          </cell>
          <cell r="D489">
            <v>0</v>
          </cell>
          <cell r="E489">
            <v>0</v>
          </cell>
          <cell r="F489">
            <v>0</v>
          </cell>
          <cell r="G489">
            <v>0</v>
          </cell>
          <cell r="H489">
            <v>0</v>
          </cell>
        </row>
        <row r="490">
          <cell r="B490">
            <v>0</v>
          </cell>
          <cell r="C490">
            <v>0</v>
          </cell>
          <cell r="D490">
            <v>0</v>
          </cell>
          <cell r="E490">
            <v>0</v>
          </cell>
          <cell r="F490">
            <v>0</v>
          </cell>
          <cell r="G490">
            <v>0</v>
          </cell>
          <cell r="H490">
            <v>0</v>
          </cell>
        </row>
        <row r="491">
          <cell r="B491">
            <v>0</v>
          </cell>
          <cell r="C491">
            <v>0</v>
          </cell>
          <cell r="D491">
            <v>0</v>
          </cell>
          <cell r="E491">
            <v>0</v>
          </cell>
          <cell r="F491">
            <v>0</v>
          </cell>
          <cell r="G491">
            <v>0</v>
          </cell>
          <cell r="H491">
            <v>0</v>
          </cell>
        </row>
        <row r="492">
          <cell r="B492">
            <v>0</v>
          </cell>
          <cell r="C492">
            <v>0</v>
          </cell>
          <cell r="D492">
            <v>0</v>
          </cell>
          <cell r="E492">
            <v>0</v>
          </cell>
          <cell r="F492">
            <v>0</v>
          </cell>
          <cell r="G492">
            <v>0</v>
          </cell>
          <cell r="H492">
            <v>0</v>
          </cell>
        </row>
        <row r="493">
          <cell r="B493">
            <v>0</v>
          </cell>
          <cell r="C493">
            <v>0</v>
          </cell>
          <cell r="D493">
            <v>0</v>
          </cell>
          <cell r="E493">
            <v>0</v>
          </cell>
          <cell r="F493">
            <v>0</v>
          </cell>
          <cell r="G493">
            <v>0</v>
          </cell>
          <cell r="H493">
            <v>0</v>
          </cell>
        </row>
        <row r="494">
          <cell r="B494">
            <v>0</v>
          </cell>
          <cell r="C494">
            <v>0</v>
          </cell>
          <cell r="D494">
            <v>0</v>
          </cell>
          <cell r="E494">
            <v>0</v>
          </cell>
          <cell r="F494">
            <v>0</v>
          </cell>
          <cell r="G494">
            <v>0</v>
          </cell>
          <cell r="H494">
            <v>0</v>
          </cell>
        </row>
        <row r="495">
          <cell r="B495">
            <v>0</v>
          </cell>
          <cell r="C495">
            <v>0</v>
          </cell>
          <cell r="D495">
            <v>0</v>
          </cell>
          <cell r="E495">
            <v>0</v>
          </cell>
          <cell r="F495">
            <v>0</v>
          </cell>
          <cell r="G495">
            <v>0</v>
          </cell>
          <cell r="H495">
            <v>0</v>
          </cell>
        </row>
        <row r="496">
          <cell r="B496">
            <v>0</v>
          </cell>
          <cell r="C496">
            <v>0</v>
          </cell>
          <cell r="D496">
            <v>0</v>
          </cell>
          <cell r="E496">
            <v>0</v>
          </cell>
          <cell r="F496">
            <v>0</v>
          </cell>
          <cell r="G496">
            <v>0</v>
          </cell>
          <cell r="H496">
            <v>0</v>
          </cell>
        </row>
        <row r="497">
          <cell r="B497">
            <v>0</v>
          </cell>
          <cell r="C497">
            <v>0</v>
          </cell>
          <cell r="D497">
            <v>0</v>
          </cell>
          <cell r="E497">
            <v>0</v>
          </cell>
          <cell r="F497">
            <v>0</v>
          </cell>
          <cell r="G497">
            <v>0</v>
          </cell>
          <cell r="H497">
            <v>0</v>
          </cell>
        </row>
        <row r="498">
          <cell r="B498">
            <v>0</v>
          </cell>
          <cell r="C498">
            <v>0</v>
          </cell>
          <cell r="D498">
            <v>0</v>
          </cell>
          <cell r="E498">
            <v>0</v>
          </cell>
          <cell r="F498">
            <v>0</v>
          </cell>
          <cell r="G498">
            <v>0</v>
          </cell>
          <cell r="H498">
            <v>0</v>
          </cell>
        </row>
        <row r="499">
          <cell r="B499">
            <v>0</v>
          </cell>
          <cell r="C499">
            <v>0</v>
          </cell>
          <cell r="D499">
            <v>0</v>
          </cell>
          <cell r="E499">
            <v>0</v>
          </cell>
          <cell r="F499">
            <v>0</v>
          </cell>
          <cell r="G499">
            <v>0</v>
          </cell>
          <cell r="H499">
            <v>0</v>
          </cell>
        </row>
        <row r="500">
          <cell r="B500">
            <v>0</v>
          </cell>
          <cell r="C500">
            <v>0</v>
          </cell>
          <cell r="D500">
            <v>0</v>
          </cell>
          <cell r="E500">
            <v>0</v>
          </cell>
          <cell r="F500">
            <v>0</v>
          </cell>
          <cell r="G500">
            <v>0</v>
          </cell>
          <cell r="H500">
            <v>0</v>
          </cell>
        </row>
        <row r="501">
          <cell r="B501">
            <v>0</v>
          </cell>
          <cell r="C501">
            <v>0</v>
          </cell>
          <cell r="D501">
            <v>0</v>
          </cell>
          <cell r="E501">
            <v>0</v>
          </cell>
          <cell r="F501">
            <v>0</v>
          </cell>
          <cell r="G501">
            <v>0</v>
          </cell>
          <cell r="H501">
            <v>0</v>
          </cell>
        </row>
        <row r="502">
          <cell r="B502">
            <v>0</v>
          </cell>
          <cell r="C502">
            <v>0</v>
          </cell>
          <cell r="D502">
            <v>0</v>
          </cell>
          <cell r="E502">
            <v>0</v>
          </cell>
          <cell r="F502">
            <v>0</v>
          </cell>
          <cell r="G502">
            <v>0</v>
          </cell>
          <cell r="H502">
            <v>0</v>
          </cell>
        </row>
        <row r="503">
          <cell r="B503">
            <v>0</v>
          </cell>
          <cell r="C503">
            <v>0</v>
          </cell>
          <cell r="D503">
            <v>0</v>
          </cell>
          <cell r="E503">
            <v>0</v>
          </cell>
          <cell r="F503">
            <v>0</v>
          </cell>
          <cell r="G503">
            <v>0</v>
          </cell>
          <cell r="H503">
            <v>0</v>
          </cell>
        </row>
        <row r="504">
          <cell r="B504">
            <v>0</v>
          </cell>
          <cell r="C504">
            <v>0</v>
          </cell>
          <cell r="D504">
            <v>0</v>
          </cell>
          <cell r="E504">
            <v>0</v>
          </cell>
          <cell r="F504">
            <v>0</v>
          </cell>
          <cell r="G504">
            <v>0</v>
          </cell>
          <cell r="H504">
            <v>0</v>
          </cell>
        </row>
        <row r="505">
          <cell r="B505">
            <v>0</v>
          </cell>
          <cell r="C505">
            <v>0</v>
          </cell>
          <cell r="D505">
            <v>0</v>
          </cell>
          <cell r="E505">
            <v>0</v>
          </cell>
          <cell r="F505">
            <v>0</v>
          </cell>
          <cell r="G505">
            <v>0</v>
          </cell>
          <cell r="H505">
            <v>0</v>
          </cell>
        </row>
        <row r="506">
          <cell r="B506">
            <v>0</v>
          </cell>
          <cell r="C506">
            <v>0</v>
          </cell>
          <cell r="D506">
            <v>0</v>
          </cell>
          <cell r="E506">
            <v>0</v>
          </cell>
          <cell r="F506">
            <v>0</v>
          </cell>
          <cell r="G506">
            <v>0</v>
          </cell>
          <cell r="H506">
            <v>0</v>
          </cell>
        </row>
        <row r="507">
          <cell r="B507">
            <v>0</v>
          </cell>
          <cell r="C507">
            <v>0</v>
          </cell>
          <cell r="D507">
            <v>0</v>
          </cell>
          <cell r="E507">
            <v>0</v>
          </cell>
          <cell r="F507">
            <v>0</v>
          </cell>
          <cell r="G507">
            <v>0</v>
          </cell>
          <cell r="H507">
            <v>0</v>
          </cell>
        </row>
        <row r="508">
          <cell r="B508">
            <v>0</v>
          </cell>
          <cell r="C508">
            <v>0</v>
          </cell>
          <cell r="D508">
            <v>0</v>
          </cell>
          <cell r="E508">
            <v>0</v>
          </cell>
          <cell r="F508">
            <v>0</v>
          </cell>
          <cell r="G508">
            <v>0</v>
          </cell>
          <cell r="H508">
            <v>0</v>
          </cell>
        </row>
        <row r="509">
          <cell r="B509">
            <v>0</v>
          </cell>
          <cell r="C509">
            <v>0</v>
          </cell>
          <cell r="D509">
            <v>0</v>
          </cell>
          <cell r="E509">
            <v>0</v>
          </cell>
          <cell r="F509">
            <v>0</v>
          </cell>
          <cell r="G509">
            <v>0</v>
          </cell>
          <cell r="H509">
            <v>0</v>
          </cell>
        </row>
        <row r="510">
          <cell r="B510">
            <v>0</v>
          </cell>
          <cell r="C510">
            <v>0</v>
          </cell>
          <cell r="D510">
            <v>0</v>
          </cell>
          <cell r="E510">
            <v>0</v>
          </cell>
          <cell r="F510">
            <v>0</v>
          </cell>
          <cell r="G510">
            <v>0</v>
          </cell>
          <cell r="H510">
            <v>0</v>
          </cell>
        </row>
        <row r="511">
          <cell r="B511">
            <v>0</v>
          </cell>
          <cell r="C511">
            <v>0</v>
          </cell>
          <cell r="D511">
            <v>0</v>
          </cell>
          <cell r="E511">
            <v>0</v>
          </cell>
          <cell r="F511">
            <v>0</v>
          </cell>
          <cell r="G511">
            <v>0</v>
          </cell>
          <cell r="H511">
            <v>0</v>
          </cell>
        </row>
        <row r="512">
          <cell r="B512">
            <v>0</v>
          </cell>
          <cell r="C512">
            <v>0</v>
          </cell>
          <cell r="D512">
            <v>0</v>
          </cell>
          <cell r="E512">
            <v>0</v>
          </cell>
          <cell r="F512">
            <v>0</v>
          </cell>
          <cell r="G512">
            <v>0</v>
          </cell>
          <cell r="H512">
            <v>0</v>
          </cell>
        </row>
        <row r="513">
          <cell r="B513">
            <v>0</v>
          </cell>
          <cell r="C513">
            <v>0</v>
          </cell>
          <cell r="D513">
            <v>0</v>
          </cell>
          <cell r="E513">
            <v>0</v>
          </cell>
          <cell r="F513">
            <v>0</v>
          </cell>
          <cell r="G513">
            <v>0</v>
          </cell>
          <cell r="H513">
            <v>0</v>
          </cell>
        </row>
        <row r="514">
          <cell r="B514">
            <v>0</v>
          </cell>
          <cell r="C514">
            <v>0</v>
          </cell>
          <cell r="D514">
            <v>0</v>
          </cell>
          <cell r="E514">
            <v>0</v>
          </cell>
          <cell r="F514">
            <v>0</v>
          </cell>
          <cell r="G514">
            <v>0</v>
          </cell>
          <cell r="H514">
            <v>0</v>
          </cell>
        </row>
        <row r="515">
          <cell r="B515">
            <v>0</v>
          </cell>
          <cell r="C515">
            <v>0</v>
          </cell>
          <cell r="D515">
            <v>0</v>
          </cell>
          <cell r="E515">
            <v>0</v>
          </cell>
          <cell r="F515">
            <v>0</v>
          </cell>
          <cell r="G515">
            <v>0</v>
          </cell>
          <cell r="H515">
            <v>0</v>
          </cell>
        </row>
        <row r="516">
          <cell r="B516">
            <v>0</v>
          </cell>
          <cell r="C516">
            <v>0</v>
          </cell>
          <cell r="D516">
            <v>0</v>
          </cell>
          <cell r="E516">
            <v>0</v>
          </cell>
          <cell r="F516">
            <v>0</v>
          </cell>
          <cell r="G516">
            <v>0</v>
          </cell>
          <cell r="H516">
            <v>0</v>
          </cell>
        </row>
        <row r="517">
          <cell r="B517">
            <v>0</v>
          </cell>
          <cell r="C517">
            <v>0</v>
          </cell>
          <cell r="D517">
            <v>0</v>
          </cell>
          <cell r="E517">
            <v>0</v>
          </cell>
          <cell r="F517">
            <v>0</v>
          </cell>
          <cell r="G517">
            <v>0</v>
          </cell>
          <cell r="H517">
            <v>0</v>
          </cell>
        </row>
      </sheetData>
      <sheetData sheetId="6">
        <row r="8">
          <cell r="A8">
            <v>0</v>
          </cell>
          <cell r="B8">
            <v>0</v>
          </cell>
          <cell r="C8">
            <v>0</v>
          </cell>
        </row>
        <row r="9">
          <cell r="A9">
            <v>0</v>
          </cell>
          <cell r="B9">
            <v>0</v>
          </cell>
          <cell r="C9">
            <v>0</v>
          </cell>
        </row>
        <row r="10">
          <cell r="A10">
            <v>0</v>
          </cell>
          <cell r="B10">
            <v>0</v>
          </cell>
          <cell r="C10">
            <v>0</v>
          </cell>
        </row>
        <row r="11">
          <cell r="A11" t="str">
            <v xml:space="preserve">Acero de refuerzo G60 figurado </v>
          </cell>
          <cell r="B11" t="str">
            <v>KG</v>
          </cell>
          <cell r="C11">
            <v>2610</v>
          </cell>
        </row>
        <row r="12">
          <cell r="A12" t="str">
            <v>Acero estructural ASTM A-36</v>
          </cell>
          <cell r="B12" t="str">
            <v>KG</v>
          </cell>
          <cell r="C12">
            <v>2925</v>
          </cell>
        </row>
        <row r="13">
          <cell r="A13" t="str">
            <v>Acero A-36 para estructura metalica</v>
          </cell>
          <cell r="B13" t="str">
            <v>KG</v>
          </cell>
          <cell r="C13">
            <v>11084</v>
          </cell>
        </row>
        <row r="14">
          <cell r="A14" t="str">
            <v>Arena Silicice Cu 2-3, malla 20-40</v>
          </cell>
          <cell r="B14" t="str">
            <v>BT</v>
          </cell>
          <cell r="C14">
            <v>16430</v>
          </cell>
        </row>
        <row r="15">
          <cell r="A15" t="str">
            <v>Papeleria</v>
          </cell>
          <cell r="B15" t="str">
            <v>GLB</v>
          </cell>
          <cell r="C15">
            <v>108000</v>
          </cell>
        </row>
        <row r="16">
          <cell r="A16" t="str">
            <v>Refrigerios</v>
          </cell>
          <cell r="B16" t="str">
            <v>UND</v>
          </cell>
          <cell r="C16">
            <v>5400</v>
          </cell>
        </row>
        <row r="17">
          <cell r="A17" t="str">
            <v>Boquilla de polipropileno</v>
          </cell>
          <cell r="B17" t="str">
            <v>UND</v>
          </cell>
          <cell r="C17">
            <v>15000</v>
          </cell>
        </row>
        <row r="18">
          <cell r="A18" t="str">
            <v>Puntilla promedio</v>
          </cell>
          <cell r="B18" t="str">
            <v>LB</v>
          </cell>
          <cell r="C18">
            <v>3500</v>
          </cell>
        </row>
        <row r="19">
          <cell r="A19" t="str">
            <v>Piola gruesa</v>
          </cell>
          <cell r="B19" t="str">
            <v>RLL</v>
          </cell>
          <cell r="C19">
            <v>3500</v>
          </cell>
        </row>
        <row r="20">
          <cell r="A20" t="str">
            <v>Liston de Madera 4*4*3 mts</v>
          </cell>
          <cell r="B20" t="str">
            <v>UND</v>
          </cell>
          <cell r="C20">
            <v>6000</v>
          </cell>
        </row>
        <row r="21">
          <cell r="A21" t="str">
            <v>Alambre negro No. 18</v>
          </cell>
          <cell r="B21" t="str">
            <v>KG</v>
          </cell>
          <cell r="C21">
            <v>2700</v>
          </cell>
        </row>
        <row r="22">
          <cell r="A22" t="str">
            <v>Esmalte</v>
          </cell>
          <cell r="B22" t="str">
            <v>GLN</v>
          </cell>
          <cell r="C22">
            <v>50400</v>
          </cell>
        </row>
        <row r="23">
          <cell r="A23" t="str">
            <v>Thinner</v>
          </cell>
          <cell r="B23" t="str">
            <v>GLN</v>
          </cell>
          <cell r="C23">
            <v>13560</v>
          </cell>
        </row>
        <row r="24">
          <cell r="A24" t="str">
            <v>Repisa 2.5x10x300 cm</v>
          </cell>
          <cell r="B24" t="str">
            <v>UND</v>
          </cell>
          <cell r="C24">
            <v>15000</v>
          </cell>
        </row>
        <row r="25">
          <cell r="A25" t="str">
            <v>Bara rolliza D = 7cm, H= 2m</v>
          </cell>
          <cell r="B25" t="str">
            <v>UND</v>
          </cell>
          <cell r="C25">
            <v>15000</v>
          </cell>
        </row>
        <row r="26">
          <cell r="A26" t="str">
            <v>Lona verde</v>
          </cell>
          <cell r="B26" t="str">
            <v>ML</v>
          </cell>
          <cell r="C26">
            <v>3000</v>
          </cell>
        </row>
        <row r="27">
          <cell r="A27" t="str">
            <v>Agregado para concreto hidraulico (Triturado)</v>
          </cell>
          <cell r="B27" t="str">
            <v>M3</v>
          </cell>
          <cell r="C27">
            <v>42000</v>
          </cell>
        </row>
        <row r="28">
          <cell r="A28" t="str">
            <v>Grava triturada 1/2''</v>
          </cell>
          <cell r="B28" t="str">
            <v>M3</v>
          </cell>
          <cell r="C28">
            <v>33000</v>
          </cell>
        </row>
        <row r="29">
          <cell r="A29" t="str">
            <v>Arena lavada</v>
          </cell>
          <cell r="B29" t="str">
            <v>M3</v>
          </cell>
          <cell r="C29">
            <v>42000</v>
          </cell>
        </row>
        <row r="30">
          <cell r="A30" t="str">
            <v>Arena de peña</v>
          </cell>
          <cell r="B30" t="str">
            <v>M3</v>
          </cell>
          <cell r="C30">
            <v>50000</v>
          </cell>
        </row>
        <row r="31">
          <cell r="A31" t="str">
            <v>Cemento gris</v>
          </cell>
          <cell r="B31" t="str">
            <v>KG</v>
          </cell>
          <cell r="C31">
            <v>520</v>
          </cell>
        </row>
        <row r="32">
          <cell r="A32" t="str">
            <v>Agua</v>
          </cell>
          <cell r="B32" t="str">
            <v>LT</v>
          </cell>
          <cell r="C32">
            <v>162</v>
          </cell>
        </row>
        <row r="33">
          <cell r="A33" t="str">
            <v>Triturado de rio</v>
          </cell>
          <cell r="B33" t="str">
            <v>M3</v>
          </cell>
          <cell r="C33">
            <v>53500</v>
          </cell>
        </row>
        <row r="34">
          <cell r="A34" t="str">
            <v>Triturado 3/4"</v>
          </cell>
          <cell r="B34" t="str">
            <v>M3</v>
          </cell>
          <cell r="C34">
            <v>60000</v>
          </cell>
        </row>
        <row r="35">
          <cell r="A35" t="str">
            <v>Material de Cantera TM 2"</v>
          </cell>
          <cell r="B35" t="str">
            <v>M3</v>
          </cell>
          <cell r="C35">
            <v>13000</v>
          </cell>
        </row>
        <row r="36">
          <cell r="A36" t="str">
            <v>Grava triturada 1"</v>
          </cell>
          <cell r="B36" t="str">
            <v>M3</v>
          </cell>
          <cell r="C36">
            <v>70000</v>
          </cell>
        </row>
        <row r="37">
          <cell r="A37" t="str">
            <v>Tierra negra abonada</v>
          </cell>
          <cell r="B37" t="str">
            <v>M3</v>
          </cell>
          <cell r="C37">
            <v>78000</v>
          </cell>
        </row>
        <row r="38">
          <cell r="A38" t="str">
            <v>Piedra 1/2 zonga</v>
          </cell>
          <cell r="B38" t="str">
            <v>M3</v>
          </cell>
          <cell r="C38">
            <v>36000</v>
          </cell>
        </row>
        <row r="39">
          <cell r="A39" t="str">
            <v>Concreto de 2000 psi (13.8 Mpa)</v>
          </cell>
          <cell r="B39" t="str">
            <v>M3</v>
          </cell>
          <cell r="C39">
            <v>346919</v>
          </cell>
        </row>
        <row r="40">
          <cell r="A40" t="str">
            <v>Concreto de 3000 PSI</v>
          </cell>
          <cell r="B40" t="str">
            <v>M3</v>
          </cell>
          <cell r="C40">
            <v>400510</v>
          </cell>
        </row>
        <row r="41">
          <cell r="A41" t="str">
            <v>Cuarton 0.05x0.05x3 m</v>
          </cell>
          <cell r="B41" t="str">
            <v>UND</v>
          </cell>
          <cell r="C41">
            <v>3480</v>
          </cell>
        </row>
        <row r="42">
          <cell r="A42" t="str">
            <v>Puntilla 1`` - 4``</v>
          </cell>
          <cell r="B42" t="str">
            <v>LB</v>
          </cell>
          <cell r="C42">
            <v>2088</v>
          </cell>
        </row>
        <row r="43">
          <cell r="A43" t="str">
            <v>Repisa 0.05x0.10x3 m</v>
          </cell>
          <cell r="B43" t="str">
            <v>UND</v>
          </cell>
          <cell r="C43">
            <v>6960</v>
          </cell>
        </row>
        <row r="44">
          <cell r="A44" t="str">
            <v>Serv. Ploteo (Inc. Papel Bond)</v>
          </cell>
          <cell r="B44" t="str">
            <v>PLG</v>
          </cell>
          <cell r="C44">
            <v>7000</v>
          </cell>
        </row>
        <row r="45">
          <cell r="A45" t="str">
            <v>Material de rio Tam. Max. 2" (Zarandeado)</v>
          </cell>
          <cell r="B45" t="str">
            <v>M3</v>
          </cell>
          <cell r="C45">
            <v>18600</v>
          </cell>
        </row>
        <row r="46">
          <cell r="A46" t="str">
            <v>Tabla Burra 0.03x0.30x3 m</v>
          </cell>
          <cell r="B46" t="str">
            <v>UND</v>
          </cell>
          <cell r="C46">
            <v>13920</v>
          </cell>
        </row>
        <row r="47">
          <cell r="A47" t="str">
            <v>Estopa</v>
          </cell>
          <cell r="B47" t="str">
            <v>KG</v>
          </cell>
          <cell r="C47">
            <v>3000</v>
          </cell>
        </row>
        <row r="48">
          <cell r="A48" t="str">
            <v>Lubricante x 500 gr</v>
          </cell>
          <cell r="B48" t="str">
            <v>TARRO</v>
          </cell>
          <cell r="C48">
            <v>13275</v>
          </cell>
        </row>
        <row r="49">
          <cell r="A49" t="str">
            <v>Tuberia Alcant. PVC (NOVAFORT) 250mm 10``</v>
          </cell>
          <cell r="B49" t="str">
            <v>M</v>
          </cell>
          <cell r="C49">
            <v>42813</v>
          </cell>
        </row>
        <row r="50">
          <cell r="A50" t="str">
            <v>Union Alcant. (NOVAFORT) 250mm 10``</v>
          </cell>
          <cell r="B50" t="str">
            <v>UND</v>
          </cell>
          <cell r="C50">
            <v>87092</v>
          </cell>
        </row>
        <row r="51">
          <cell r="A51" t="str">
            <v>Tuberia Alcant. PVC (NOVAFORT) 200mm 8``</v>
          </cell>
          <cell r="B51" t="str">
            <v>M</v>
          </cell>
          <cell r="C51">
            <v>29451</v>
          </cell>
        </row>
        <row r="52">
          <cell r="A52" t="str">
            <v>Union Alcant. (NOVAFORT) 200mm 8``</v>
          </cell>
          <cell r="B52" t="str">
            <v>UND</v>
          </cell>
          <cell r="C52">
            <v>30660</v>
          </cell>
        </row>
        <row r="53">
          <cell r="A53" t="str">
            <v>Tuberia Alcant. PVC (NOVAFORT) 160mm 6``</v>
          </cell>
          <cell r="B53" t="str">
            <v>M</v>
          </cell>
          <cell r="C53">
            <v>20146</v>
          </cell>
        </row>
        <row r="54">
          <cell r="A54" t="str">
            <v>Union Alcant. (NOVAFORT) 160mm 6``</v>
          </cell>
          <cell r="B54" t="str">
            <v>UND</v>
          </cell>
          <cell r="C54">
            <v>18267</v>
          </cell>
        </row>
        <row r="55">
          <cell r="A55" t="str">
            <v>Acero 60000 PSI</v>
          </cell>
          <cell r="B55" t="str">
            <v>KG</v>
          </cell>
          <cell r="C55">
            <v>2610</v>
          </cell>
        </row>
        <row r="56">
          <cell r="A56" t="str">
            <v>Concreto simple 4000PSI</v>
          </cell>
          <cell r="B56" t="str">
            <v>M3</v>
          </cell>
          <cell r="C56">
            <v>479236</v>
          </cell>
        </row>
        <row r="57">
          <cell r="A57" t="str">
            <v>AROTAPA+AROBASE_HF_TRAF.PESADO</v>
          </cell>
          <cell r="B57" t="str">
            <v>UND</v>
          </cell>
          <cell r="C57">
            <v>170000</v>
          </cell>
        </row>
        <row r="58">
          <cell r="A58" t="str">
            <v>Concreto impermeabilizado 4000 PSI</v>
          </cell>
          <cell r="B58" t="str">
            <v>M3</v>
          </cell>
          <cell r="C58">
            <v>495578</v>
          </cell>
        </row>
        <row r="59">
          <cell r="A59" t="str">
            <v>Concreto impermeabilizado 3000 PSI</v>
          </cell>
          <cell r="B59" t="str">
            <v>M3</v>
          </cell>
          <cell r="C59">
            <v>302000</v>
          </cell>
        </row>
        <row r="60">
          <cell r="A60" t="str">
            <v>Gasolina</v>
          </cell>
          <cell r="B60" t="str">
            <v>GLN</v>
          </cell>
          <cell r="C60">
            <v>9000</v>
          </cell>
        </row>
        <row r="61">
          <cell r="A61" t="str">
            <v>Acondicionador Superf. (NOVAFORT)</v>
          </cell>
          <cell r="B61" t="str">
            <v>TARRO</v>
          </cell>
          <cell r="C61">
            <v>79733</v>
          </cell>
        </row>
        <row r="62">
          <cell r="A62" t="str">
            <v>Adhesivo (NOVAFORT) X 500gr</v>
          </cell>
          <cell r="B62" t="str">
            <v>TARRO</v>
          </cell>
          <cell r="C62">
            <v>39969</v>
          </cell>
        </row>
        <row r="63">
          <cell r="A63" t="str">
            <v>Kit Silla Yee Alcant. (NOVAFORT) 200X160 8X6``</v>
          </cell>
          <cell r="B63" t="str">
            <v>UND</v>
          </cell>
          <cell r="C63">
            <v>87197</v>
          </cell>
        </row>
        <row r="64">
          <cell r="A64" t="str">
            <v>Kit Silla Yee Alcant. (NOVAFORT) 250X160 10X6``</v>
          </cell>
          <cell r="B64" t="str">
            <v>UND</v>
          </cell>
          <cell r="C64">
            <v>167368</v>
          </cell>
        </row>
        <row r="65">
          <cell r="A65" t="str">
            <v>Tuberia Alcant. PVC (NOVAFORT) 315mm 12``</v>
          </cell>
          <cell r="B65" t="str">
            <v>M</v>
          </cell>
          <cell r="C65">
            <v>63301</v>
          </cell>
        </row>
        <row r="66">
          <cell r="A66" t="str">
            <v>Union Alcant. (NOVAFORT) 315mm 12``</v>
          </cell>
          <cell r="B66" t="str">
            <v>UND</v>
          </cell>
          <cell r="C66">
            <v>149014</v>
          </cell>
        </row>
        <row r="67">
          <cell r="A67" t="str">
            <v>Tuberia Alcant. PVC (NOVAFORT) 355mm 14``</v>
          </cell>
          <cell r="B67" t="str">
            <v>M</v>
          </cell>
          <cell r="C67">
            <v>73151</v>
          </cell>
        </row>
        <row r="68">
          <cell r="A68" t="str">
            <v>Union Alcant. (NOVAFORT) 355mm 14``</v>
          </cell>
          <cell r="B68" t="str">
            <v>UND</v>
          </cell>
          <cell r="C68">
            <v>208619.59999999998</v>
          </cell>
        </row>
        <row r="69">
          <cell r="A69" t="str">
            <v>Tuberia Alcant. PVC (NOVAFORT) 400mm 16``</v>
          </cell>
          <cell r="B69" t="str">
            <v>M</v>
          </cell>
          <cell r="C69">
            <v>98046</v>
          </cell>
        </row>
        <row r="70">
          <cell r="A70" t="str">
            <v>Union Alcant. (NOVAFORT) 400mm 16``</v>
          </cell>
          <cell r="B70" t="str">
            <v>UND</v>
          </cell>
          <cell r="C70">
            <v>227192</v>
          </cell>
        </row>
        <row r="71">
          <cell r="A71" t="str">
            <v>Tuberia Alcant. PVC (NOVAFORT) 450mm 18``</v>
          </cell>
          <cell r="B71" t="str">
            <v>M</v>
          </cell>
          <cell r="C71">
            <v>128954</v>
          </cell>
        </row>
        <row r="72">
          <cell r="A72" t="str">
            <v>Union Alcant. (NOVAFORT) 450mm 18``</v>
          </cell>
          <cell r="B72" t="str">
            <v>UND</v>
          </cell>
          <cell r="C72">
            <v>238979</v>
          </cell>
        </row>
        <row r="73">
          <cell r="A73" t="str">
            <v>Tuberia Alcant. PVC (NOVAFORT) 500mm 20``</v>
          </cell>
          <cell r="B73" t="str">
            <v>M</v>
          </cell>
          <cell r="C73">
            <v>160066</v>
          </cell>
        </row>
        <row r="74">
          <cell r="A74" t="str">
            <v>Union Alcant. (NOVAFORT) 500mm 20``</v>
          </cell>
          <cell r="B74" t="str">
            <v>UND</v>
          </cell>
          <cell r="C74">
            <v>268489</v>
          </cell>
        </row>
        <row r="75">
          <cell r="A75" t="str">
            <v>Tuberia Alcant. PVC (NOVALOC) 24``</v>
          </cell>
          <cell r="B75" t="str">
            <v>M</v>
          </cell>
          <cell r="C75">
            <v>236338</v>
          </cell>
        </row>
        <row r="76">
          <cell r="A76" t="str">
            <v>Umion Alcant. (NOVALOC) 24``</v>
          </cell>
          <cell r="B76" t="str">
            <v>UND</v>
          </cell>
          <cell r="C76">
            <v>91101</v>
          </cell>
        </row>
        <row r="77">
          <cell r="A77" t="str">
            <v>Tuberia Alcant. PVC (NOVALOC) 30``</v>
          </cell>
          <cell r="B77" t="str">
            <v>M</v>
          </cell>
          <cell r="C77">
            <v>351202</v>
          </cell>
        </row>
        <row r="78">
          <cell r="A78" t="str">
            <v>Umion Alcant. (NOVALOC) 30``</v>
          </cell>
          <cell r="B78" t="str">
            <v>UND</v>
          </cell>
          <cell r="C78">
            <v>105270</v>
          </cell>
        </row>
        <row r="79">
          <cell r="A79" t="str">
            <v>Lubricante x 4000 gr</v>
          </cell>
          <cell r="B79" t="str">
            <v>TARRO</v>
          </cell>
          <cell r="C79">
            <v>101145</v>
          </cell>
        </row>
        <row r="80">
          <cell r="A80" t="str">
            <v>Tuberia Alcant. PVC (NOVALOC) 36``</v>
          </cell>
          <cell r="B80" t="str">
            <v>M</v>
          </cell>
          <cell r="C80">
            <v>564746</v>
          </cell>
        </row>
        <row r="81">
          <cell r="A81" t="str">
            <v>Umion Alcant. (NOVALOC) 36``</v>
          </cell>
          <cell r="B81" t="str">
            <v>UND</v>
          </cell>
          <cell r="C81">
            <v>119565</v>
          </cell>
        </row>
        <row r="82">
          <cell r="A82" t="str">
            <v>Concreto simple 3500 PSI</v>
          </cell>
          <cell r="B82" t="str">
            <v>M3</v>
          </cell>
          <cell r="C82">
            <v>428477</v>
          </cell>
        </row>
        <row r="83">
          <cell r="A83" t="str">
            <v>Piedra Media Zonga</v>
          </cell>
          <cell r="B83" t="str">
            <v>M3</v>
          </cell>
          <cell r="C83">
            <v>30160</v>
          </cell>
        </row>
        <row r="84">
          <cell r="A84" t="str">
            <v>Vara de Clavo x 6m</v>
          </cell>
          <cell r="B84" t="str">
            <v>UND</v>
          </cell>
          <cell r="C84">
            <v>3010</v>
          </cell>
        </row>
        <row r="85">
          <cell r="A85" t="str">
            <v>Soldadura ASW E6011x1/8</v>
          </cell>
          <cell r="B85" t="str">
            <v>KG</v>
          </cell>
          <cell r="C85">
            <v>8820</v>
          </cell>
        </row>
        <row r="86">
          <cell r="A86" t="str">
            <v>Soldadura electrica de 3/32  6013</v>
          </cell>
          <cell r="B86" t="str">
            <v>KG</v>
          </cell>
          <cell r="C86">
            <v>7625</v>
          </cell>
        </row>
        <row r="87">
          <cell r="A87" t="str">
            <v>Angulo 6mm x 50mm x 6 m</v>
          </cell>
          <cell r="B87" t="str">
            <v>UND</v>
          </cell>
          <cell r="C87">
            <v>0</v>
          </cell>
        </row>
        <row r="88">
          <cell r="A88" t="str">
            <v>Angulo 2"x 1/4"  x 6m</v>
          </cell>
          <cell r="B88" t="str">
            <v>UND</v>
          </cell>
          <cell r="C88">
            <v>68200</v>
          </cell>
        </row>
        <row r="89">
          <cell r="A89" t="str">
            <v>Angulo 1 1/2"x 3/16"  x 6m</v>
          </cell>
          <cell r="B89" t="str">
            <v>UND</v>
          </cell>
          <cell r="C89">
            <v>52500</v>
          </cell>
        </row>
        <row r="90">
          <cell r="A90" t="str">
            <v>Perfil en U de 3*3/16" a=0.50m</v>
          </cell>
          <cell r="B90" t="str">
            <v>ML</v>
          </cell>
          <cell r="C90">
            <v>350000</v>
          </cell>
        </row>
        <row r="91">
          <cell r="A91" t="str">
            <v>Perfil en aluminio tipo U de 12,7x12,7mm e=1,20 por 3 m de largo</v>
          </cell>
          <cell r="B91" t="str">
            <v>UND</v>
          </cell>
          <cell r="C91">
            <v>3500</v>
          </cell>
        </row>
        <row r="92">
          <cell r="A92" t="str">
            <v>BAÑOS</v>
          </cell>
          <cell r="B92">
            <v>0</v>
          </cell>
          <cell r="C92">
            <v>0</v>
          </cell>
        </row>
        <row r="93">
          <cell r="A93" t="str">
            <v>Combo Acuacer II (Incluye Sanitario Acuacer plus, grifería individual cromada, lavamanos milano, pedestal milano y 3 accesorios astro)</v>
          </cell>
          <cell r="B93" t="str">
            <v>un</v>
          </cell>
          <cell r="C93">
            <v>159900</v>
          </cell>
        </row>
        <row r="94">
          <cell r="A94" t="str">
            <v>Combo Tao Dual (Incluye pedestal)</v>
          </cell>
          <cell r="B94" t="str">
            <v>un</v>
          </cell>
          <cell r="C94">
            <v>194900</v>
          </cell>
        </row>
        <row r="95">
          <cell r="A95" t="str">
            <v>Combo Acuario Vento Pedestal (Incluye Sanitario, Lavamanos de Pedestal, grifería y accesorios)</v>
          </cell>
          <cell r="B95" t="str">
            <v>un</v>
          </cell>
          <cell r="C95">
            <v>297900</v>
          </cell>
        </row>
        <row r="96">
          <cell r="A96" t="str">
            <v>Combo Happy II (Incluye Sanitario Happy, Lavamanos de colgar Milano, accesorios Allegro, grifería Athenea, desagüe sencillo y sifón botella)</v>
          </cell>
          <cell r="B96" t="str">
            <v>un</v>
          </cell>
          <cell r="C96">
            <v>213900</v>
          </cell>
        </row>
        <row r="97">
          <cell r="A97" t="str">
            <v>Orinal Infantil Residencial Blanco</v>
          </cell>
          <cell r="B97" t="str">
            <v>un</v>
          </cell>
          <cell r="C97">
            <v>99900</v>
          </cell>
        </row>
        <row r="98">
          <cell r="A98" t="str">
            <v>Orinal Santa fe para Fluxómetro</v>
          </cell>
          <cell r="B98" t="str">
            <v>un</v>
          </cell>
          <cell r="C98">
            <v>143900</v>
          </cell>
        </row>
        <row r="99">
          <cell r="A99" t="str">
            <v>Lavamanos free blanco</v>
          </cell>
          <cell r="B99" t="str">
            <v>un</v>
          </cell>
          <cell r="C99">
            <v>221900</v>
          </cell>
        </row>
        <row r="100">
          <cell r="A100" t="str">
            <v>Orinal Grande para Fluxómetro</v>
          </cell>
          <cell r="B100" t="str">
            <v>un</v>
          </cell>
          <cell r="C100">
            <v>279900</v>
          </cell>
        </row>
        <row r="101">
          <cell r="A101" t="str">
            <v>Sanitario Infantil blanco</v>
          </cell>
          <cell r="B101" t="str">
            <v>un</v>
          </cell>
          <cell r="C101">
            <v>326900</v>
          </cell>
        </row>
        <row r="102">
          <cell r="A102" t="str">
            <v>Orinal Gotta para Fluxómetro</v>
          </cell>
          <cell r="B102" t="str">
            <v>un</v>
          </cell>
          <cell r="C102">
            <v>332900</v>
          </cell>
        </row>
        <row r="103">
          <cell r="A103" t="str">
            <v>Orinal Grande con Grifería</v>
          </cell>
          <cell r="B103" t="str">
            <v>un</v>
          </cell>
          <cell r="C103">
            <v>587900</v>
          </cell>
        </row>
        <row r="104">
          <cell r="A104" t="str">
            <v>Llave individual manilla acrílica</v>
          </cell>
          <cell r="B104" t="str">
            <v>un</v>
          </cell>
          <cell r="C104">
            <v>8900</v>
          </cell>
        </row>
        <row r="105">
          <cell r="A105" t="str">
            <v>Grifería individual palanca</v>
          </cell>
          <cell r="B105" t="str">
            <v>un</v>
          </cell>
          <cell r="C105">
            <v>16900</v>
          </cell>
        </row>
        <row r="106">
          <cell r="A106" t="str">
            <v>Grifería lavamanos individual, acabado cromado</v>
          </cell>
          <cell r="B106" t="str">
            <v>un</v>
          </cell>
          <cell r="C106">
            <v>14900</v>
          </cell>
        </row>
        <row r="107">
          <cell r="A107" t="str">
            <v>Grifería de lavamanos de bajo consumo de agua, pico alto, adaptable a 4 y 8", mailla palanca color cromo</v>
          </cell>
          <cell r="B107" t="str">
            <v>un</v>
          </cell>
          <cell r="C107">
            <v>41900</v>
          </cell>
        </row>
        <row r="108">
          <cell r="A108" t="str">
            <v>Grifería lavamanos monocontrol cromo</v>
          </cell>
          <cell r="B108" t="str">
            <v>un</v>
          </cell>
          <cell r="C108">
            <v>68900</v>
          </cell>
        </row>
        <row r="109">
          <cell r="A109" t="str">
            <v>CERRADURAS</v>
          </cell>
          <cell r="B109">
            <v>0</v>
          </cell>
          <cell r="C109">
            <v>0</v>
          </cell>
        </row>
        <row r="110">
          <cell r="A110" t="str">
            <v>Cerradura de Sobreponer C-333 Inafer 3 pasadores cilíndricos en acero</v>
          </cell>
          <cell r="B110" t="str">
            <v>un</v>
          </cell>
          <cell r="C110">
            <v>16900</v>
          </cell>
        </row>
        <row r="111">
          <cell r="A111" t="str">
            <v>Cerradura de Sobreponer VF-6 plus Vera</v>
          </cell>
          <cell r="B111" t="str">
            <v>un</v>
          </cell>
          <cell r="C111">
            <v>29900</v>
          </cell>
        </row>
        <row r="112">
          <cell r="A112" t="str">
            <v>Cerradura de Sobreponer 31610-50 Yale</v>
          </cell>
          <cell r="B112" t="str">
            <v>un</v>
          </cell>
          <cell r="C112">
            <v>45900</v>
          </cell>
        </row>
        <row r="113">
          <cell r="A113" t="str">
            <v>Cerradura de Sobreponer C-999 de Soldar Inafer</v>
          </cell>
          <cell r="B113" t="str">
            <v>un</v>
          </cell>
          <cell r="C113">
            <v>44900</v>
          </cell>
        </row>
        <row r="114">
          <cell r="A114" t="str">
            <v>Cerradura de Sobreponer 3610 Yale</v>
          </cell>
          <cell r="B114" t="str">
            <v>un</v>
          </cell>
          <cell r="C114">
            <v>64900</v>
          </cell>
        </row>
        <row r="115">
          <cell r="A115" t="str">
            <v>Cerradura de Sobreponer 396-RS Yale</v>
          </cell>
          <cell r="B115" t="str">
            <v>un</v>
          </cell>
          <cell r="C115">
            <v>69900</v>
          </cell>
        </row>
        <row r="116">
          <cell r="A116" t="str">
            <v>Cerradura de Sobreponer 987 Yale</v>
          </cell>
          <cell r="B116" t="str">
            <v>un</v>
          </cell>
          <cell r="C116">
            <v>72900</v>
          </cell>
        </row>
        <row r="117">
          <cell r="A117" t="str">
            <v>Cerrojo doble security</v>
          </cell>
          <cell r="B117" t="str">
            <v>un</v>
          </cell>
          <cell r="C117">
            <v>12900</v>
          </cell>
        </row>
        <row r="118">
          <cell r="A118" t="str">
            <v>Cerrojo doble Yale</v>
          </cell>
          <cell r="B118" t="str">
            <v>un</v>
          </cell>
          <cell r="C118">
            <v>49900</v>
          </cell>
        </row>
        <row r="119">
          <cell r="A119" t="str">
            <v>Cerrojo doble Stanley</v>
          </cell>
          <cell r="B119" t="str">
            <v>un</v>
          </cell>
          <cell r="C119">
            <v>54900</v>
          </cell>
        </row>
        <row r="120">
          <cell r="A120" t="str">
            <v>Cerrojo doble llave multipunto</v>
          </cell>
          <cell r="B120" t="str">
            <v>un</v>
          </cell>
          <cell r="C120">
            <v>59900</v>
          </cell>
        </row>
        <row r="121">
          <cell r="A121" t="str">
            <v>Cerradura digital Yale</v>
          </cell>
          <cell r="B121" t="str">
            <v>un</v>
          </cell>
          <cell r="C121">
            <v>379900</v>
          </cell>
        </row>
        <row r="122">
          <cell r="A122" t="str">
            <v>Cerrojo Smart code</v>
          </cell>
          <cell r="B122" t="str">
            <v>un</v>
          </cell>
          <cell r="C122">
            <v>349900</v>
          </cell>
        </row>
        <row r="123">
          <cell r="A123" t="str">
            <v>Cerrojo Sencillo Security</v>
          </cell>
          <cell r="B123" t="str">
            <v>un</v>
          </cell>
          <cell r="C123">
            <v>11900</v>
          </cell>
        </row>
        <row r="124">
          <cell r="A124" t="str">
            <v>Cerrojo Sencillo Satinado Stanley</v>
          </cell>
          <cell r="B124" t="str">
            <v>un</v>
          </cell>
          <cell r="C124">
            <v>49900</v>
          </cell>
        </row>
        <row r="125">
          <cell r="A125" t="str">
            <v>Cerrojo para Cantonera Schalge</v>
          </cell>
          <cell r="B125" t="str">
            <v>un</v>
          </cell>
          <cell r="C125">
            <v>45900</v>
          </cell>
        </row>
        <row r="126">
          <cell r="A126" t="str">
            <v>Cantonera Eléctrica 12 V</v>
          </cell>
          <cell r="B126" t="str">
            <v>un</v>
          </cell>
          <cell r="C126">
            <v>75900</v>
          </cell>
        </row>
        <row r="127">
          <cell r="A127" t="str">
            <v>Cantonera Eléctrica 120 V</v>
          </cell>
          <cell r="B127" t="str">
            <v>un</v>
          </cell>
          <cell r="C127">
            <v>76900</v>
          </cell>
        </row>
        <row r="128">
          <cell r="A128" t="str">
            <v>Cerradura Pomo bola Security</v>
          </cell>
          <cell r="B128" t="str">
            <v>un</v>
          </cell>
          <cell r="C128">
            <v>10900</v>
          </cell>
        </row>
        <row r="129">
          <cell r="A129" t="str">
            <v>Cerradura bola Stanley</v>
          </cell>
          <cell r="B129" t="str">
            <v>un</v>
          </cell>
          <cell r="C129">
            <v>49900</v>
          </cell>
        </row>
        <row r="130">
          <cell r="A130" t="str">
            <v>Cerradura pomo madera</v>
          </cell>
          <cell r="B130" t="str">
            <v>un</v>
          </cell>
          <cell r="C130">
            <v>23900</v>
          </cell>
        </row>
        <row r="131">
          <cell r="A131" t="str">
            <v>Cerradura de Manija Security</v>
          </cell>
          <cell r="B131" t="str">
            <v>un</v>
          </cell>
          <cell r="C131">
            <v>15900</v>
          </cell>
        </row>
        <row r="132">
          <cell r="A132" t="str">
            <v>Conjunto Entrada Cerrojo Simple Security</v>
          </cell>
          <cell r="B132" t="str">
            <v>un</v>
          </cell>
          <cell r="C132">
            <v>89900</v>
          </cell>
        </row>
        <row r="133">
          <cell r="A133" t="str">
            <v>Cerradura de Incrustar</v>
          </cell>
          <cell r="B133" t="str">
            <v>un</v>
          </cell>
          <cell r="C133">
            <v>119900</v>
          </cell>
        </row>
        <row r="134">
          <cell r="A134" t="str">
            <v>Escudo Universal</v>
          </cell>
          <cell r="B134" t="str">
            <v>un</v>
          </cell>
          <cell r="C134">
            <v>24900</v>
          </cell>
        </row>
        <row r="135">
          <cell r="A135" t="str">
            <v>Cerrojo Auxiliar Mariposa MHA</v>
          </cell>
          <cell r="B135" t="str">
            <v>un</v>
          </cell>
          <cell r="C135">
            <v>27900</v>
          </cell>
        </row>
        <row r="136">
          <cell r="A136" t="str">
            <v>Cierra puerta doromatic</v>
          </cell>
          <cell r="B136" t="str">
            <v>un</v>
          </cell>
          <cell r="C136">
            <v>37900</v>
          </cell>
        </row>
        <row r="137">
          <cell r="A137" t="str">
            <v>Cierra puerta hidráulico ajustable Yale</v>
          </cell>
          <cell r="B137" t="str">
            <v>un</v>
          </cell>
          <cell r="C137">
            <v>79900</v>
          </cell>
        </row>
        <row r="138">
          <cell r="A138" t="str">
            <v>Cerraduras Antipánico con manija</v>
          </cell>
          <cell r="B138" t="str">
            <v>un</v>
          </cell>
          <cell r="C138">
            <v>1090900</v>
          </cell>
        </row>
        <row r="139">
          <cell r="A139" t="str">
            <v>COCINAS</v>
          </cell>
          <cell r="B139">
            <v>0</v>
          </cell>
          <cell r="C139">
            <v>0</v>
          </cell>
        </row>
        <row r="140">
          <cell r="A140" t="str">
            <v>Lavaplatos de Aluminio 50x35 cm</v>
          </cell>
          <cell r="B140" t="str">
            <v>un</v>
          </cell>
          <cell r="C140">
            <v>44900</v>
          </cell>
        </row>
        <row r="141">
          <cell r="A141" t="str">
            <v>Lavaplatos de empotrar en acero 60x40 cm</v>
          </cell>
          <cell r="B141" t="str">
            <v>un</v>
          </cell>
          <cell r="C141">
            <v>59900</v>
          </cell>
        </row>
        <row r="142">
          <cell r="A142" t="str">
            <v>Mesón contemporáneo con poceta 180x52 cm</v>
          </cell>
          <cell r="B142" t="str">
            <v>un</v>
          </cell>
          <cell r="C142">
            <v>589990</v>
          </cell>
        </row>
        <row r="143">
          <cell r="A143" t="str">
            <v>Lavaplatos de empotrar dobel en acero 80x51 cm</v>
          </cell>
          <cell r="B143" t="str">
            <v>un</v>
          </cell>
          <cell r="C143">
            <v>173900</v>
          </cell>
        </row>
        <row r="144">
          <cell r="A144" t="str">
            <v>Grifería lavaplatos sencilla</v>
          </cell>
          <cell r="B144" t="str">
            <v>un</v>
          </cell>
          <cell r="C144">
            <v>33900</v>
          </cell>
        </row>
        <row r="145">
          <cell r="A145" t="str">
            <v>Grifería Lavaplatos mezclador 8"</v>
          </cell>
          <cell r="B145" t="str">
            <v>un</v>
          </cell>
          <cell r="C145">
            <v>50900</v>
          </cell>
        </row>
        <row r="146">
          <cell r="A146" t="str">
            <v xml:space="preserve">Grifería Monocontrol </v>
          </cell>
          <cell r="B146" t="str">
            <v>un</v>
          </cell>
          <cell r="C146">
            <v>129900</v>
          </cell>
        </row>
        <row r="147">
          <cell r="A147" t="str">
            <v>Lavadero Granito 40x35x20 cm</v>
          </cell>
          <cell r="B147" t="str">
            <v>un</v>
          </cell>
          <cell r="C147">
            <v>44900</v>
          </cell>
        </row>
        <row r="148">
          <cell r="A148" t="str">
            <v>CONSTRUCCIÓN LIVIANA EN SECO</v>
          </cell>
          <cell r="B148">
            <v>0</v>
          </cell>
          <cell r="C148">
            <v>0</v>
          </cell>
        </row>
        <row r="149">
          <cell r="A149" t="str">
            <v>Placa de Yeso e = 1/2" de 1.22x2.44 m</v>
          </cell>
          <cell r="B149" t="str">
            <v>un</v>
          </cell>
          <cell r="C149">
            <v>20900</v>
          </cell>
        </row>
        <row r="150">
          <cell r="A150" t="str">
            <v>Placa de Yeso e = 3/8" de 1.22x2.44 m</v>
          </cell>
          <cell r="B150" t="str">
            <v>un</v>
          </cell>
          <cell r="C150">
            <v>19900</v>
          </cell>
        </row>
        <row r="151">
          <cell r="A151" t="str">
            <v>Placa de Fibrocemento e = 6 mm de 1.22x2.44 m</v>
          </cell>
          <cell r="B151" t="str">
            <v>un</v>
          </cell>
          <cell r="C151">
            <v>25000</v>
          </cell>
        </row>
        <row r="152">
          <cell r="A152" t="str">
            <v>Placa de Fibrocemento e = 8 mm de 1.22x2.44 m</v>
          </cell>
          <cell r="B152" t="str">
            <v>un</v>
          </cell>
          <cell r="C152">
            <v>33600</v>
          </cell>
        </row>
        <row r="153">
          <cell r="A153" t="str">
            <v>Placa de Fibrocemento e = 10 mm de 1.22x0.86 m</v>
          </cell>
          <cell r="B153" t="str">
            <v>un</v>
          </cell>
          <cell r="C153">
            <v>27900</v>
          </cell>
        </row>
        <row r="154">
          <cell r="A154" t="str">
            <v>Placa de Fibrocemento e = 10 mm de 1.22x2.44 m</v>
          </cell>
          <cell r="B154" t="str">
            <v>un</v>
          </cell>
          <cell r="C154">
            <v>46900</v>
          </cell>
        </row>
        <row r="155">
          <cell r="A155" t="str">
            <v>Placa de Fibrocemento e = 14 mm de 1.22x2.44 m</v>
          </cell>
          <cell r="B155" t="str">
            <v>un</v>
          </cell>
          <cell r="C155">
            <v>65900</v>
          </cell>
        </row>
        <row r="156">
          <cell r="A156" t="str">
            <v>Placa de Fibrocemento e = 17 mm de 1.22x2.44 m</v>
          </cell>
          <cell r="B156" t="str">
            <v>un</v>
          </cell>
          <cell r="C156">
            <v>79900</v>
          </cell>
        </row>
        <row r="157">
          <cell r="A157" t="str">
            <v>Placa de Fibrocemento e = 20 mm de 1.22x2.44 m</v>
          </cell>
          <cell r="B157" t="str">
            <v>un</v>
          </cell>
          <cell r="C157">
            <v>94900</v>
          </cell>
        </row>
        <row r="158">
          <cell r="A158" t="str">
            <v>Ángulo 30x20 mm para cielo raso de 2.44 m</v>
          </cell>
          <cell r="B158" t="str">
            <v>un</v>
          </cell>
          <cell r="C158">
            <v>1700</v>
          </cell>
        </row>
        <row r="159">
          <cell r="A159" t="str">
            <v>Ángulo 29 mm para cielo raso de 2.4 m</v>
          </cell>
          <cell r="B159" t="str">
            <v>un</v>
          </cell>
          <cell r="C159">
            <v>3000</v>
          </cell>
        </row>
        <row r="160">
          <cell r="A160" t="str">
            <v>Omega 1/4x7/8x1 1/2" para cielo raso de 2.44 m</v>
          </cell>
          <cell r="B160" t="str">
            <v>un</v>
          </cell>
          <cell r="C160">
            <v>4100</v>
          </cell>
        </row>
        <row r="161">
          <cell r="A161" t="str">
            <v>Omega 1/4x7/8x1 1/2" para cielo raso de 3.05 m</v>
          </cell>
          <cell r="B161" t="str">
            <v>un</v>
          </cell>
          <cell r="C161">
            <v>5000</v>
          </cell>
        </row>
        <row r="162">
          <cell r="A162" t="str">
            <v>Omega 60.3 mm 2 3/8" de 2.44 m para cielo raso</v>
          </cell>
          <cell r="B162" t="str">
            <v>un</v>
          </cell>
          <cell r="C162">
            <v>5000</v>
          </cell>
        </row>
        <row r="163">
          <cell r="A163" t="str">
            <v>Omega 60.3 mm 2 3/8" de 3.05 m para cielo raso</v>
          </cell>
          <cell r="B163" t="str">
            <v>un</v>
          </cell>
          <cell r="C163">
            <v>6700</v>
          </cell>
        </row>
        <row r="164">
          <cell r="A164" t="str">
            <v>Vigueta Principal de 2.44 m para cielo raso</v>
          </cell>
          <cell r="B164" t="str">
            <v>un</v>
          </cell>
          <cell r="C164">
            <v>2900</v>
          </cell>
        </row>
        <row r="165">
          <cell r="A165" t="str">
            <v>Vigueta Principal de 3.05 m para cielo raso</v>
          </cell>
          <cell r="B165" t="str">
            <v>un</v>
          </cell>
          <cell r="C165">
            <v>3900</v>
          </cell>
        </row>
        <row r="166">
          <cell r="A166" t="str">
            <v>Vigueta 41.3 mm de 2.4 m para cielo raso</v>
          </cell>
          <cell r="B166" t="str">
            <v>un</v>
          </cell>
          <cell r="C166">
            <v>4300</v>
          </cell>
        </row>
        <row r="167">
          <cell r="A167" t="str">
            <v>Vigueta 41.3 mm de 3.05 m para cielo raso</v>
          </cell>
          <cell r="B167" t="str">
            <v>un</v>
          </cell>
          <cell r="C167">
            <v>5900</v>
          </cell>
        </row>
        <row r="168">
          <cell r="A168" t="str">
            <v>Paral 59 mm de 2.44 m para muros en pane yeso</v>
          </cell>
          <cell r="B168" t="str">
            <v>un</v>
          </cell>
          <cell r="C168">
            <v>5200</v>
          </cell>
        </row>
        <row r="169">
          <cell r="A169" t="str">
            <v>Paral 59 mm de 3.05 m para muros en pane yeso</v>
          </cell>
          <cell r="B169" t="str">
            <v>un</v>
          </cell>
          <cell r="C169">
            <v>6500</v>
          </cell>
        </row>
        <row r="170">
          <cell r="A170" t="str">
            <v>Paral 89 mm de 2.44 m para muros en panel yeso</v>
          </cell>
          <cell r="B170" t="str">
            <v>un</v>
          </cell>
          <cell r="C170">
            <v>6400</v>
          </cell>
        </row>
        <row r="171">
          <cell r="A171" t="str">
            <v>Paral 89 mm de 3.05 m para muros en panel yeso</v>
          </cell>
          <cell r="B171" t="str">
            <v>un</v>
          </cell>
          <cell r="C171">
            <v>8000</v>
          </cell>
        </row>
        <row r="172">
          <cell r="A172" t="str">
            <v>Paral 41.3 mm 1 5/8" de 2.44 m para muros en panel yeso</v>
          </cell>
          <cell r="B172" t="str">
            <v>un</v>
          </cell>
          <cell r="C172">
            <v>6700</v>
          </cell>
        </row>
        <row r="173">
          <cell r="A173" t="str">
            <v>Paral 41.3 mm 1 5/8" de 3.05 m para muros en panel yeso</v>
          </cell>
          <cell r="B173" t="str">
            <v>un</v>
          </cell>
          <cell r="C173">
            <v>8400</v>
          </cell>
        </row>
        <row r="174">
          <cell r="A174" t="str">
            <v>Paral 63.5 mm 2 1/2" de 2.44 m para muros en panel yeso</v>
          </cell>
          <cell r="B174" t="str">
            <v>un</v>
          </cell>
          <cell r="C174">
            <v>7900</v>
          </cell>
        </row>
        <row r="175">
          <cell r="A175" t="str">
            <v>Paral 63.5 mm 2 1/2" de 3.05 m para muros en panel yeso</v>
          </cell>
          <cell r="B175" t="str">
            <v>un</v>
          </cell>
          <cell r="C175">
            <v>9600</v>
          </cell>
        </row>
        <row r="176">
          <cell r="A176" t="str">
            <v>Paral 92.1 mm 3 5/8" de 2.4 m para muros en panel yeso</v>
          </cell>
          <cell r="B176" t="str">
            <v>un</v>
          </cell>
          <cell r="C176">
            <v>9500</v>
          </cell>
        </row>
        <row r="177">
          <cell r="A177" t="str">
            <v>Paral 92.1 mm 3 5/8" de 3.05 m para muros en panel yeso</v>
          </cell>
          <cell r="B177" t="str">
            <v>un</v>
          </cell>
          <cell r="C177">
            <v>10300</v>
          </cell>
        </row>
        <row r="178">
          <cell r="A178" t="str">
            <v>Canal 60 mm de 2.44 para muros en panel yeso</v>
          </cell>
          <cell r="B178" t="str">
            <v>un</v>
          </cell>
          <cell r="C178">
            <v>4200</v>
          </cell>
        </row>
        <row r="179">
          <cell r="A179" t="str">
            <v>Canal 60 mm de 3.05 para muros en panel yeso</v>
          </cell>
          <cell r="B179" t="str">
            <v>un</v>
          </cell>
          <cell r="C179">
            <v>5300</v>
          </cell>
        </row>
        <row r="180">
          <cell r="A180" t="str">
            <v>Canal 90 mm de 2.44 para muros en panel yeso</v>
          </cell>
          <cell r="B180" t="str">
            <v>un</v>
          </cell>
          <cell r="C180">
            <v>5400</v>
          </cell>
        </row>
        <row r="181">
          <cell r="A181" t="str">
            <v>Canal 90 mm de 3.05 para muros en panel yeso</v>
          </cell>
          <cell r="B181" t="str">
            <v>un</v>
          </cell>
          <cell r="C181">
            <v>6800</v>
          </cell>
        </row>
        <row r="182">
          <cell r="A182" t="str">
            <v>Canal 41.3 mm 1 5/8" de 2.44 m para muros en panel yeso</v>
          </cell>
          <cell r="B182" t="str">
            <v>un</v>
          </cell>
          <cell r="C182">
            <v>5500</v>
          </cell>
        </row>
        <row r="183">
          <cell r="A183" t="str">
            <v>Canal 41.3 mm 1 5/8" de 3.05 m para muros en panel yeso</v>
          </cell>
          <cell r="B183" t="str">
            <v>un</v>
          </cell>
          <cell r="C183">
            <v>5900</v>
          </cell>
        </row>
        <row r="184">
          <cell r="A184" t="str">
            <v>Canal 63.5 mm 2 1/2" de 2.44 m para muros en panel yeso</v>
          </cell>
          <cell r="B184" t="str">
            <v>un</v>
          </cell>
          <cell r="C184">
            <v>6900</v>
          </cell>
        </row>
        <row r="185">
          <cell r="A185" t="str">
            <v>Canal 63.5 mm 2 1/2" de 3.05 m para muros en panel yeso</v>
          </cell>
          <cell r="B185" t="str">
            <v>un</v>
          </cell>
          <cell r="C185">
            <v>8400</v>
          </cell>
        </row>
        <row r="186">
          <cell r="A186" t="str">
            <v>Canal 92.1 mm 3 5/8" de 2.4 m para muros en panel yeso</v>
          </cell>
          <cell r="B186" t="str">
            <v>un</v>
          </cell>
          <cell r="C186">
            <v>7800</v>
          </cell>
        </row>
        <row r="187">
          <cell r="A187" t="str">
            <v>Canal 92.1 mm 3 5/8" de 3.05 m para muros en panel yeso</v>
          </cell>
          <cell r="B187" t="str">
            <v>un</v>
          </cell>
          <cell r="C187">
            <v>8500</v>
          </cell>
        </row>
        <row r="188">
          <cell r="A188" t="str">
            <v>Paral FC base 14 de 2.44 m e = 0.85 mm para muros en panel de fibrocemento</v>
          </cell>
          <cell r="B188" t="str">
            <v>un</v>
          </cell>
          <cell r="C188">
            <v>16800</v>
          </cell>
        </row>
        <row r="189">
          <cell r="A189" t="str">
            <v>Paral FC base 9 de 2.44 m e = 0.55 mm para muros en panel de fibrocemento</v>
          </cell>
          <cell r="B189" t="str">
            <v>un</v>
          </cell>
          <cell r="C189">
            <v>9200</v>
          </cell>
        </row>
        <row r="190">
          <cell r="A190" t="str">
            <v>Paral FC base 9 de 3.05 m e = 0.55 mm para muros en panel de fibrocemento</v>
          </cell>
          <cell r="B190" t="str">
            <v>un</v>
          </cell>
          <cell r="C190">
            <v>11500</v>
          </cell>
        </row>
        <row r="191">
          <cell r="A191" t="str">
            <v>Paral FC base 9 de 3.05 m e = 0.85 mm para muros en panel de fibrocemento</v>
          </cell>
          <cell r="B191" t="str">
            <v>un</v>
          </cell>
          <cell r="C191">
            <v>15700</v>
          </cell>
        </row>
        <row r="192">
          <cell r="A192" t="str">
            <v>Paral FC 140 mm 5 1/2" de 2.44 m e = 0.91 mm para muros en panel de fibrocemento</v>
          </cell>
          <cell r="B192" t="str">
            <v>un</v>
          </cell>
          <cell r="C192">
            <v>23900</v>
          </cell>
        </row>
        <row r="193">
          <cell r="A193" t="str">
            <v>Paral FC 63 mm 2 1/2" de 2.44 m e = 0.91 mm para muros en panel de fibrocemento</v>
          </cell>
          <cell r="B193" t="str">
            <v>un</v>
          </cell>
          <cell r="C193">
            <v>13700</v>
          </cell>
        </row>
        <row r="194">
          <cell r="A194" t="str">
            <v>Paral FC 63 mm 2 1/2" de 3.05 m e = 0.91 mm para muros en panel de fibrocemento</v>
          </cell>
          <cell r="B194" t="str">
            <v>un</v>
          </cell>
          <cell r="C194">
            <v>17700</v>
          </cell>
        </row>
        <row r="195">
          <cell r="A195" t="str">
            <v>Paral FC 89 mm 3 1/2" de 2.44 m e = 0.91 mm para muros en panel de fibrocemento</v>
          </cell>
          <cell r="B195" t="str">
            <v>un</v>
          </cell>
          <cell r="C195">
            <v>21900</v>
          </cell>
        </row>
        <row r="196">
          <cell r="A196" t="str">
            <v>Paral FC 92 mm 3 5/8" de 2.44 m e = 0.91 mm para muros en panel de fibrocemento</v>
          </cell>
          <cell r="B196" t="str">
            <v>un</v>
          </cell>
          <cell r="C196">
            <v>16600</v>
          </cell>
        </row>
        <row r="197">
          <cell r="A197" t="str">
            <v>Paral FC 92 mm 3 5/8" de 3.05 m e = 0.91 mm para muros en panel de fibrocemento</v>
          </cell>
          <cell r="B197" t="str">
            <v>un</v>
          </cell>
          <cell r="C197">
            <v>21400</v>
          </cell>
        </row>
        <row r="198">
          <cell r="A198" t="str">
            <v>Canal FC base 14 de 2.44 m e = 0.85 mm para muros en panel de fibrocemento</v>
          </cell>
          <cell r="B198" t="str">
            <v>un</v>
          </cell>
          <cell r="C198">
            <v>15200</v>
          </cell>
        </row>
        <row r="199">
          <cell r="A199" t="str">
            <v>Canal FC base 9 de 3.05 m e = 0.85 mm para muros en panel de fibrocemento</v>
          </cell>
          <cell r="B199" t="str">
            <v>un</v>
          </cell>
          <cell r="C199">
            <v>11600</v>
          </cell>
        </row>
        <row r="200">
          <cell r="A200" t="str">
            <v>Canal FC 92.1 mm de 2.44 m e = 0.55 mm para muros en panel de fibrocemento</v>
          </cell>
          <cell r="B200" t="str">
            <v>un</v>
          </cell>
          <cell r="C200">
            <v>6900</v>
          </cell>
        </row>
        <row r="201">
          <cell r="A201" t="str">
            <v>Canal FC 140 mm 5 1/2" de 2.44 m e = 0.91 mm</v>
          </cell>
          <cell r="B201" t="str">
            <v>un</v>
          </cell>
          <cell r="C201">
            <v>17900</v>
          </cell>
        </row>
        <row r="202">
          <cell r="A202" t="str">
            <v>Canal FC 63 mm 2 1/2" de 3.05 m e = 0.91 mm</v>
          </cell>
          <cell r="B202" t="str">
            <v>un</v>
          </cell>
          <cell r="C202">
            <v>14800</v>
          </cell>
        </row>
        <row r="203">
          <cell r="A203" t="str">
            <v>Canal FC 89 mm 3 1/2" de 2.44 m e = 0.91 mm</v>
          </cell>
          <cell r="B203" t="str">
            <v>un</v>
          </cell>
          <cell r="C203">
            <v>15900</v>
          </cell>
        </row>
        <row r="204">
          <cell r="A204" t="str">
            <v>Canal FC 92 mm 3 5/8" de 2.44 m e = 0.91 mm</v>
          </cell>
          <cell r="B204" t="str">
            <v>un</v>
          </cell>
          <cell r="C204">
            <v>14800</v>
          </cell>
        </row>
        <row r="205">
          <cell r="A205" t="str">
            <v>Canal FC 63 mm 2 1/1" de 3.05 m e = 0.91 mm</v>
          </cell>
          <cell r="B205" t="str">
            <v>un</v>
          </cell>
          <cell r="C205">
            <v>11800</v>
          </cell>
        </row>
        <row r="206">
          <cell r="A206" t="str">
            <v>Canal FC 92 mm 3 5/8" de 3.05 m e = 0.91 mm</v>
          </cell>
          <cell r="B206" t="str">
            <v>un</v>
          </cell>
          <cell r="C206">
            <v>18500</v>
          </cell>
        </row>
        <row r="207">
          <cell r="A207" t="str">
            <v>Cinta de Fibra de Vidrio 90 m x 50 mm</v>
          </cell>
          <cell r="B207" t="str">
            <v>un</v>
          </cell>
          <cell r="C207">
            <v>8500</v>
          </cell>
        </row>
        <row r="208">
          <cell r="A208" t="str">
            <v>Cinta de papel 70 m x 50 mm</v>
          </cell>
          <cell r="B208" t="str">
            <v>un</v>
          </cell>
          <cell r="C208">
            <v>5900</v>
          </cell>
        </row>
        <row r="209">
          <cell r="A209" t="str">
            <v>Cinta metálica 30 m x 50 mm</v>
          </cell>
          <cell r="B209" t="str">
            <v>un</v>
          </cell>
          <cell r="C209">
            <v>29900</v>
          </cell>
        </row>
        <row r="210">
          <cell r="A210" t="str">
            <v>Panel Tec Polvo 10 Kg</v>
          </cell>
          <cell r="B210" t="str">
            <v>un</v>
          </cell>
          <cell r="C210">
            <v>22900</v>
          </cell>
        </row>
        <row r="211">
          <cell r="A211" t="str">
            <v>Tex joint acabado 5.87 kg</v>
          </cell>
          <cell r="B211" t="str">
            <v>gal</v>
          </cell>
          <cell r="C211">
            <v>35900</v>
          </cell>
        </row>
        <row r="212">
          <cell r="A212" t="str">
            <v>Texjoint juntas 3.38 kg</v>
          </cell>
          <cell r="B212" t="str">
            <v>gal</v>
          </cell>
          <cell r="C212">
            <v>39900</v>
          </cell>
        </row>
        <row r="213">
          <cell r="A213" t="str">
            <v>Masilla especializada para uso en exteriores</v>
          </cell>
          <cell r="B213" t="str">
            <v>gal</v>
          </cell>
          <cell r="C213">
            <v>18900</v>
          </cell>
        </row>
        <row r="214">
          <cell r="A214" t="str">
            <v>Masilla para panel yeso uso interior</v>
          </cell>
          <cell r="B214" t="str">
            <v>gal</v>
          </cell>
          <cell r="C214">
            <v>11400</v>
          </cell>
        </row>
        <row r="215">
          <cell r="A215" t="str">
            <v>Aislamiento termoacústico sin papel (20 láminas) rollo de 19.82 m2 de 2.43x0.406 m e = 2 1/2" absorción acústica 0.85 N.R.C. R = 8</v>
          </cell>
          <cell r="B215" t="str">
            <v>paq</v>
          </cell>
          <cell r="C215">
            <v>110900</v>
          </cell>
        </row>
        <row r="216">
          <cell r="A216" t="str">
            <v>Aislamiento termoacústico sin papel  rollo de 18.59 m2 de 15.24x1.22 m e = 2 1/2" absorción acústica 0.85 N.R.C. R = 8</v>
          </cell>
          <cell r="B216" t="str">
            <v>rollo</v>
          </cell>
          <cell r="C216">
            <v>118900</v>
          </cell>
        </row>
        <row r="217">
          <cell r="A217" t="str">
            <v>Aislamiento termoacústico sin papel  rollo de 18.59 m2 de 15.24x1.22 m e = 3 1/2" absorción acústica 0.85 N.R.C. R = 11</v>
          </cell>
          <cell r="B217" t="str">
            <v>rollo</v>
          </cell>
          <cell r="C217">
            <v>145900</v>
          </cell>
        </row>
        <row r="218">
          <cell r="A218" t="str">
            <v>Aislamiento termoacústico con papel  rollo de 18.59 m2 de 15.24x1.22 m e = 3 1/2" absorción acústica 0.95 N.R.C. R = 11</v>
          </cell>
          <cell r="B218" t="str">
            <v>rollo</v>
          </cell>
          <cell r="C218">
            <v>173900</v>
          </cell>
        </row>
        <row r="219">
          <cell r="A219" t="str">
            <v>Aislamiento termoacústico con foil  rollo de 18.59 m2 de 15.24x1.22 m e = 3 1/2" absorción acústica 0.95 N.R.C. R = 11</v>
          </cell>
          <cell r="B219" t="str">
            <v>rollo</v>
          </cell>
          <cell r="C219">
            <v>224900</v>
          </cell>
        </row>
        <row r="220">
          <cell r="A220" t="str">
            <v>Thermolón una cara metalizada por 17.52 m2</v>
          </cell>
          <cell r="B220" t="str">
            <v>rollo</v>
          </cell>
          <cell r="C220">
            <v>96900</v>
          </cell>
        </row>
        <row r="221">
          <cell r="A221" t="str">
            <v>Thermolón dos caras metalizadas por 17.52 m2</v>
          </cell>
          <cell r="B221" t="str">
            <v>rollo</v>
          </cell>
          <cell r="C221">
            <v>136900</v>
          </cell>
        </row>
        <row r="222">
          <cell r="A222" t="str">
            <v>Sellalón gris varilla de espuma de polietileno por 1/4" x 25 m</v>
          </cell>
          <cell r="B222" t="str">
            <v>rollo</v>
          </cell>
          <cell r="C222">
            <v>5500</v>
          </cell>
        </row>
        <row r="223">
          <cell r="A223" t="str">
            <v>Sellalón gris varilla de espuma de polietileno por 1/2" x 25 m</v>
          </cell>
          <cell r="B223" t="str">
            <v>rollo</v>
          </cell>
          <cell r="C223">
            <v>11900</v>
          </cell>
        </row>
        <row r="224">
          <cell r="A224" t="str">
            <v>Sellalón gris varilla de espuma de polietileno por 3/8" x 25 m</v>
          </cell>
          <cell r="B224" t="str">
            <v>rollo</v>
          </cell>
          <cell r="C224">
            <v>7500</v>
          </cell>
        </row>
        <row r="225">
          <cell r="A225" t="str">
            <v>Polietileno  transparente cal. 3.5 ancho 3 m</v>
          </cell>
          <cell r="B225" t="str">
            <v>ml</v>
          </cell>
          <cell r="C225">
            <v>4600</v>
          </cell>
        </row>
        <row r="226">
          <cell r="A226" t="str">
            <v>Polietileno  negro cal. 3.5 ancho 3 m</v>
          </cell>
          <cell r="B226" t="str">
            <v>ml</v>
          </cell>
          <cell r="C226">
            <v>3700</v>
          </cell>
        </row>
        <row r="227">
          <cell r="A227" t="str">
            <v>Flanche galvanizado 20x240 m Cal. 26</v>
          </cell>
          <cell r="B227" t="str">
            <v>un</v>
          </cell>
          <cell r="C227">
            <v>19900</v>
          </cell>
        </row>
        <row r="228">
          <cell r="A228" t="str">
            <v>Flanche galvanizado 25x240 m Cal. 26</v>
          </cell>
          <cell r="B228" t="str">
            <v>un</v>
          </cell>
          <cell r="C228">
            <v>29900</v>
          </cell>
        </row>
        <row r="229">
          <cell r="A229" t="str">
            <v>Lámina de Icopor e = 10 mm de 1x1 m</v>
          </cell>
          <cell r="B229" t="str">
            <v>un</v>
          </cell>
          <cell r="C229">
            <v>3100</v>
          </cell>
        </row>
        <row r="230">
          <cell r="A230" t="str">
            <v>Lámina de Icopor e = 15 mm de 1x1 m</v>
          </cell>
          <cell r="B230" t="str">
            <v>un</v>
          </cell>
          <cell r="C230">
            <v>4700</v>
          </cell>
        </row>
        <row r="231">
          <cell r="A231" t="str">
            <v>Lámina de Icopor e = 20 mm de 1x1 m</v>
          </cell>
          <cell r="B231" t="str">
            <v>un</v>
          </cell>
          <cell r="C231">
            <v>6300</v>
          </cell>
        </row>
        <row r="232">
          <cell r="A232" t="str">
            <v>Lámina de Icopor e = 25 mm de 1x1 m</v>
          </cell>
          <cell r="B232" t="str">
            <v>un</v>
          </cell>
          <cell r="C232">
            <v>7700</v>
          </cell>
        </row>
        <row r="233">
          <cell r="A233" t="str">
            <v>Icopor x 5 unidades e = 20 mm de 1x1 m</v>
          </cell>
          <cell r="B233" t="str">
            <v>paq</v>
          </cell>
          <cell r="C233">
            <v>25900</v>
          </cell>
        </row>
        <row r="234">
          <cell r="A234" t="str">
            <v>Icopor x 5 unidades e = 30 mm de 1x1 m</v>
          </cell>
          <cell r="B234" t="str">
            <v>paq</v>
          </cell>
          <cell r="C234">
            <v>40900</v>
          </cell>
        </row>
        <row r="235">
          <cell r="A235" t="str">
            <v>Icopor x 5 unidades e = 40 mm de 1x1 m</v>
          </cell>
          <cell r="B235" t="str">
            <v>paq</v>
          </cell>
          <cell r="C235">
            <v>54900</v>
          </cell>
        </row>
        <row r="236">
          <cell r="A236" t="str">
            <v>Icopor x 5 unidades e = 50 mm de 1x1 m</v>
          </cell>
          <cell r="B236" t="str">
            <v>paq</v>
          </cell>
          <cell r="C236">
            <v>68900</v>
          </cell>
        </row>
        <row r="237">
          <cell r="A237" t="str">
            <v>CONSTRUCCIÓN</v>
          </cell>
          <cell r="B237">
            <v>0</v>
          </cell>
          <cell r="C237">
            <v>0</v>
          </cell>
        </row>
        <row r="238">
          <cell r="A238" t="str">
            <v>Bloque No. 4 de 30x20x10 cm rendimiento 16.7u/m2</v>
          </cell>
          <cell r="B238" t="str">
            <v>un</v>
          </cell>
          <cell r="C238">
            <v>950</v>
          </cell>
        </row>
        <row r="239">
          <cell r="A239" t="str">
            <v>Bloque divisorio 33x23x9 cm rendimiento 13u/m2</v>
          </cell>
          <cell r="B239" t="str">
            <v>un</v>
          </cell>
          <cell r="C239">
            <v>1000</v>
          </cell>
        </row>
        <row r="240">
          <cell r="A240" t="str">
            <v>Bloque divisorio 33x23x11 cm rendimiento 13u/m2</v>
          </cell>
          <cell r="B240" t="str">
            <v>un</v>
          </cell>
          <cell r="C240">
            <v>1100</v>
          </cell>
        </row>
        <row r="241">
          <cell r="A241" t="str">
            <v>Bloque divisorio de 30x20x9 cm rendimiento 16.7u/m2</v>
          </cell>
          <cell r="B241" t="str">
            <v>un</v>
          </cell>
          <cell r="C241">
            <v>790</v>
          </cell>
        </row>
        <row r="242">
          <cell r="A242" t="str">
            <v>Bloque No. 5 de 30x20x12 cm rendimiento 15.5u/m2</v>
          </cell>
          <cell r="B242" t="str">
            <v>un</v>
          </cell>
          <cell r="C242">
            <v>850</v>
          </cell>
        </row>
        <row r="243">
          <cell r="A243" t="str">
            <v>Bloquelón 80x23x8 cm rendimiento 4.87u/m2</v>
          </cell>
          <cell r="B243" t="str">
            <v>un</v>
          </cell>
          <cell r="C243">
            <v>4500</v>
          </cell>
        </row>
        <row r="244">
          <cell r="A244" t="str">
            <v>Bloque estructural portante prensado 29x9x14.5 cm rendimiento 33.3 u/m2</v>
          </cell>
          <cell r="B244" t="str">
            <v>un</v>
          </cell>
          <cell r="C244">
            <v>1320</v>
          </cell>
        </row>
        <row r="245">
          <cell r="A245" t="str">
            <v>Ladrillo común recocido 20x10x6 cm rendimiento 50 u/m2</v>
          </cell>
          <cell r="B245" t="str">
            <v>un</v>
          </cell>
          <cell r="C245">
            <v>500</v>
          </cell>
        </row>
        <row r="246">
          <cell r="A246" t="str">
            <v>Ladrillo común rosado 20x10x6 cm rendimiento 50 u/m2</v>
          </cell>
          <cell r="B246" t="str">
            <v>un</v>
          </cell>
          <cell r="C246">
            <v>500</v>
          </cell>
        </row>
        <row r="247">
          <cell r="A247" t="str">
            <v>Ladrillo prensado macizo 24.5x5.5x12 cm rendimiento 60 u/m2</v>
          </cell>
          <cell r="B247" t="str">
            <v>un</v>
          </cell>
          <cell r="C247">
            <v>800</v>
          </cell>
        </row>
        <row r="248">
          <cell r="A248" t="str">
            <v>Ladrillo prensado liviano 24.5x6x12 cm rendimiento 56 u/m2</v>
          </cell>
          <cell r="B248" t="str">
            <v>un</v>
          </cell>
          <cell r="C248">
            <v>700</v>
          </cell>
        </row>
        <row r="249">
          <cell r="A249" t="str">
            <v>Arena Lavada de rio</v>
          </cell>
          <cell r="B249" t="str">
            <v>m3</v>
          </cell>
          <cell r="C249">
            <v>53500</v>
          </cell>
        </row>
        <row r="250">
          <cell r="A250" t="str">
            <v>Grava 3/4</v>
          </cell>
          <cell r="B250" t="str">
            <v>m3</v>
          </cell>
          <cell r="C250">
            <v>63500</v>
          </cell>
        </row>
        <row r="251">
          <cell r="A251" t="str">
            <v>Geotextil 1600 No tejido ancho 3.50 m</v>
          </cell>
          <cell r="B251" t="str">
            <v>ml</v>
          </cell>
          <cell r="C251">
            <v>6900</v>
          </cell>
        </row>
        <row r="252">
          <cell r="A252" t="str">
            <v>Geotextil 1800 No tejido ancho 3.50 m</v>
          </cell>
          <cell r="B252" t="str">
            <v>ml</v>
          </cell>
          <cell r="C252">
            <v>12900</v>
          </cell>
        </row>
        <row r="253">
          <cell r="A253" t="str">
            <v>Geotextil 2000 No tejido ancho 3.50 m</v>
          </cell>
          <cell r="B253" t="str">
            <v>ml</v>
          </cell>
          <cell r="C253">
            <v>14900</v>
          </cell>
        </row>
        <row r="254">
          <cell r="A254" t="str">
            <v>Geotextil 1600 No tejido rollo 3.81x109.8 m</v>
          </cell>
          <cell r="B254" t="str">
            <v>rollo</v>
          </cell>
          <cell r="C254">
            <v>926900</v>
          </cell>
        </row>
        <row r="255">
          <cell r="A255" t="str">
            <v>Geotextil 1700 tejido rollo 3.85x120 m</v>
          </cell>
          <cell r="B255" t="str">
            <v>rollo</v>
          </cell>
          <cell r="C255">
            <v>1833400</v>
          </cell>
        </row>
        <row r="256">
          <cell r="A256" t="str">
            <v>Geotextil 2100 tejido rollo 3.85x100 m</v>
          </cell>
          <cell r="B256" t="str">
            <v>rollo</v>
          </cell>
          <cell r="C256">
            <v>2235900</v>
          </cell>
        </row>
        <row r="257">
          <cell r="A257" t="str">
            <v>Geotextil 2400 tejido rollo 3.85x100 m</v>
          </cell>
          <cell r="B257" t="str">
            <v>rollo</v>
          </cell>
          <cell r="C257">
            <v>1944400</v>
          </cell>
        </row>
        <row r="258">
          <cell r="A258" t="str">
            <v>Cemento gris por kg</v>
          </cell>
          <cell r="B258" t="str">
            <v>kg</v>
          </cell>
          <cell r="C258">
            <v>0</v>
          </cell>
        </row>
        <row r="259">
          <cell r="A259" t="str">
            <v>Cemento gris por bulto de 50 kg</v>
          </cell>
          <cell r="B259" t="str">
            <v>bulto</v>
          </cell>
          <cell r="C259">
            <v>0</v>
          </cell>
        </row>
        <row r="260">
          <cell r="A260" t="str">
            <v>Cemento blanco por bulto de 20 kg</v>
          </cell>
          <cell r="B260" t="str">
            <v>bulto</v>
          </cell>
          <cell r="C260">
            <v>21500</v>
          </cell>
        </row>
        <row r="261">
          <cell r="A261" t="str">
            <v>Cemento blanco por bulto de 40 kg</v>
          </cell>
          <cell r="B261" t="str">
            <v>bulto</v>
          </cell>
          <cell r="C261">
            <v>40900</v>
          </cell>
        </row>
        <row r="262">
          <cell r="A262" t="str">
            <v>Concreto seco mezcla lista por 40 kg - 3000 PSI</v>
          </cell>
          <cell r="B262" t="str">
            <v>bulto</v>
          </cell>
          <cell r="C262">
            <v>10900</v>
          </cell>
        </row>
        <row r="263">
          <cell r="A263" t="str">
            <v>Mortero listo pega pañete tipo N por 40 kg</v>
          </cell>
          <cell r="B263" t="str">
            <v>bulto</v>
          </cell>
          <cell r="C263">
            <v>9900</v>
          </cell>
        </row>
        <row r="264">
          <cell r="A264" t="str">
            <v>Mortero listo pega pisos por 40 kg</v>
          </cell>
          <cell r="B264" t="str">
            <v>bulto</v>
          </cell>
          <cell r="C264">
            <v>12400</v>
          </cell>
        </row>
        <row r="265">
          <cell r="A265" t="str">
            <v>Pegacor bloque vidrio por 10 kg</v>
          </cell>
          <cell r="B265" t="str">
            <v>bulto</v>
          </cell>
          <cell r="C265">
            <v>19900</v>
          </cell>
        </row>
        <row r="266">
          <cell r="A266" t="str">
            <v>Impermeabilizante integral para mortero tipo sika-1 o topex 1-A por 20 kg</v>
          </cell>
          <cell r="B266" t="str">
            <v>bulto</v>
          </cell>
          <cell r="C266">
            <v>103400</v>
          </cell>
        </row>
        <row r="267">
          <cell r="A267" t="str">
            <v>Impermeabilizante integral para concreto por 25 kg</v>
          </cell>
          <cell r="B267" t="str">
            <v>bulto</v>
          </cell>
          <cell r="C267">
            <v>88900</v>
          </cell>
        </row>
        <row r="268">
          <cell r="A268" t="str">
            <v>Aditivo mejorador de adherencia y de resistencia para morteros tipo sika latex o topex latex por 4.5 kg</v>
          </cell>
          <cell r="B268" t="str">
            <v>un</v>
          </cell>
          <cell r="C268">
            <v>80900</v>
          </cell>
        </row>
        <row r="269">
          <cell r="A269" t="str">
            <v>Acelerante controlable de fraguado tipo Sika-3 por 5 kg</v>
          </cell>
          <cell r="B269" t="str">
            <v>un</v>
          </cell>
          <cell r="C269">
            <v>33900</v>
          </cell>
        </row>
        <row r="270">
          <cell r="A270" t="str">
            <v>Acelerante  ultrarápido de fraguado tipo Sika-2 por 5.5 kg</v>
          </cell>
          <cell r="B270" t="str">
            <v>un</v>
          </cell>
          <cell r="C270">
            <v>55900</v>
          </cell>
        </row>
        <row r="271">
          <cell r="A271" t="str">
            <v>Acelerante de resistencias mecánicas para el concreto tipo Sikaset L o Accelguard HE por 5 KG</v>
          </cell>
          <cell r="B271" t="str">
            <v>un</v>
          </cell>
          <cell r="C271">
            <v>32400</v>
          </cell>
        </row>
        <row r="272">
          <cell r="A272" t="str">
            <v>Impermeabilizante Integral para Concreto tipo Plastocret DM por 20 kg</v>
          </cell>
          <cell r="B272" t="str">
            <v>un</v>
          </cell>
          <cell r="C272">
            <v>131900</v>
          </cell>
        </row>
        <row r="273">
          <cell r="A273" t="str">
            <v>Plastificante para mezclas fluidas tipo Sikafluid por 25 kg</v>
          </cell>
          <cell r="B273" t="str">
            <v>un</v>
          </cell>
          <cell r="C273">
            <v>120900</v>
          </cell>
        </row>
        <row r="274">
          <cell r="A274" t="str">
            <v>Curador para concreto y mortero en ambiente normal Antisol rojo por 16 kg</v>
          </cell>
          <cell r="B274" t="str">
            <v>un</v>
          </cell>
          <cell r="C274">
            <v>149900</v>
          </cell>
        </row>
        <row r="275">
          <cell r="A275" t="str">
            <v>Mortero listo impermeable para nivelación de pisos sobre concreto o mortero tipo sikalisto piso por 50 kg</v>
          </cell>
          <cell r="B275" t="str">
            <v>bulto</v>
          </cell>
          <cell r="C275">
            <v>38900</v>
          </cell>
        </row>
        <row r="276">
          <cell r="A276" t="str">
            <v>Sistema epóxico para pega de elmentos endurecidos y anclajes estructurales tipo Sikadur Gel por 2.5 kg</v>
          </cell>
          <cell r="B276" t="str">
            <v>un</v>
          </cell>
          <cell r="C276">
            <v>135900</v>
          </cell>
        </row>
        <row r="277">
          <cell r="A277" t="str">
            <v>Adhesivo epóxico libre de solventes para anclajes y rellenos tipo sikadur 32 primer</v>
          </cell>
          <cell r="B277" t="str">
            <v>kg</v>
          </cell>
          <cell r="C277">
            <v>49900</v>
          </cell>
        </row>
        <row r="278">
          <cell r="A278" t="str">
            <v>Sello rígido de juntas invisibles, entre láminas de fibrocemento tipo sikadur panel</v>
          </cell>
          <cell r="B278" t="str">
            <v>kg</v>
          </cell>
          <cell r="C278">
            <v>30900</v>
          </cell>
        </row>
        <row r="279">
          <cell r="A279" t="str">
            <v>Anclaje de mampostería, para fijar elementos estructurales tipo Sika Anchorfix 4 por 600 cc</v>
          </cell>
          <cell r="B279" t="str">
            <v>un</v>
          </cell>
          <cell r="C279">
            <v>55900</v>
          </cell>
        </row>
        <row r="280">
          <cell r="A280" t="str">
            <v>Sellador elástico para juntas color blanco por 300 ml</v>
          </cell>
          <cell r="B280" t="str">
            <v>un</v>
          </cell>
          <cell r="C280">
            <v>16900</v>
          </cell>
        </row>
        <row r="281">
          <cell r="A281" t="str">
            <v>Sellador elástico de poliuretano autonivelante de un componente por 300 cc tipo Sikaflex 1CSL</v>
          </cell>
          <cell r="B281" t="str">
            <v>un</v>
          </cell>
          <cell r="C281">
            <v>24900</v>
          </cell>
        </row>
        <row r="282">
          <cell r="A282" t="str">
            <v>Estuco interior por 25 kg</v>
          </cell>
          <cell r="B282" t="str">
            <v>bulto</v>
          </cell>
          <cell r="C282">
            <v>20900</v>
          </cell>
        </row>
        <row r="283">
          <cell r="A283" t="str">
            <v>Yeso por 25 kg</v>
          </cell>
          <cell r="B283" t="str">
            <v>bulto</v>
          </cell>
          <cell r="C283">
            <v>17900</v>
          </cell>
        </row>
        <row r="284">
          <cell r="A284" t="str">
            <v>Cal hidratada por 10 kg</v>
          </cell>
          <cell r="B284" t="str">
            <v>un</v>
          </cell>
          <cell r="C284">
            <v>6900</v>
          </cell>
        </row>
        <row r="285">
          <cell r="A285" t="str">
            <v>Caolin por 25 kg</v>
          </cell>
          <cell r="B285" t="str">
            <v>bulto</v>
          </cell>
          <cell r="C285">
            <v>8900</v>
          </cell>
        </row>
        <row r="286">
          <cell r="A286" t="str">
            <v>Recebo común</v>
          </cell>
          <cell r="B286" t="str">
            <v>m3</v>
          </cell>
          <cell r="C286">
            <v>35000</v>
          </cell>
        </row>
        <row r="287">
          <cell r="A287" t="str">
            <v>Base granular</v>
          </cell>
          <cell r="B287" t="str">
            <v>m3</v>
          </cell>
          <cell r="C287">
            <v>73000</v>
          </cell>
        </row>
        <row r="288">
          <cell r="A288">
            <v>0</v>
          </cell>
          <cell r="B288">
            <v>0</v>
          </cell>
          <cell r="C288">
            <v>0</v>
          </cell>
        </row>
        <row r="289">
          <cell r="A289" t="str">
            <v>ELECTRICIDAD</v>
          </cell>
          <cell r="B289">
            <v>0</v>
          </cell>
          <cell r="C289">
            <v>0</v>
          </cell>
        </row>
        <row r="290">
          <cell r="A290" t="str">
            <v>Tubería Conduit PVC rígida por 3 m de 1/2"</v>
          </cell>
          <cell r="B290" t="str">
            <v>un</v>
          </cell>
          <cell r="C290">
            <v>1800</v>
          </cell>
        </row>
        <row r="291">
          <cell r="A291" t="str">
            <v>Tubería Conduit PVC rígida por 3 m de 3/4"</v>
          </cell>
          <cell r="B291" t="str">
            <v>un</v>
          </cell>
          <cell r="C291">
            <v>2900</v>
          </cell>
        </row>
        <row r="292">
          <cell r="A292" t="str">
            <v>Tubería Conduit PVC rígida por 3 m de 1"</v>
          </cell>
          <cell r="B292" t="str">
            <v>un</v>
          </cell>
          <cell r="C292">
            <v>4900</v>
          </cell>
        </row>
        <row r="293">
          <cell r="A293" t="str">
            <v>Tubería Conduit PVC flexible de 1/2"</v>
          </cell>
          <cell r="B293" t="str">
            <v>ml</v>
          </cell>
          <cell r="C293">
            <v>800</v>
          </cell>
        </row>
        <row r="294">
          <cell r="A294" t="str">
            <v>Tubería Conduit PVC flexible de 3/4"</v>
          </cell>
          <cell r="B294" t="str">
            <v>ml</v>
          </cell>
          <cell r="C294">
            <v>1500</v>
          </cell>
        </row>
        <row r="295">
          <cell r="A295" t="str">
            <v>Tubería Conduit PVC flexible de 1"</v>
          </cell>
          <cell r="B295" t="str">
            <v>ml</v>
          </cell>
          <cell r="C295">
            <v>2500</v>
          </cell>
        </row>
        <row r="296">
          <cell r="A296" t="str">
            <v>Adaptador Conduit PVC de 1/2"</v>
          </cell>
          <cell r="B296" t="str">
            <v>un</v>
          </cell>
          <cell r="C296">
            <v>150</v>
          </cell>
        </row>
        <row r="297">
          <cell r="A297" t="str">
            <v>Adaptador Conduit PVC de 3/4"</v>
          </cell>
          <cell r="B297" t="str">
            <v>un</v>
          </cell>
          <cell r="C297">
            <v>200</v>
          </cell>
        </row>
        <row r="298">
          <cell r="A298" t="str">
            <v>Adaptador Conduit PVC de 1"</v>
          </cell>
          <cell r="B298" t="str">
            <v>un</v>
          </cell>
          <cell r="C298">
            <v>400</v>
          </cell>
        </row>
        <row r="299">
          <cell r="A299" t="str">
            <v>Curva 90° Conduit PVC de 1/2"</v>
          </cell>
          <cell r="B299" t="str">
            <v>un</v>
          </cell>
          <cell r="C299">
            <v>150</v>
          </cell>
        </row>
        <row r="300">
          <cell r="A300" t="str">
            <v>Curva 90° Conduit PVC de 3/4"</v>
          </cell>
          <cell r="B300" t="str">
            <v>un</v>
          </cell>
          <cell r="C300">
            <v>800</v>
          </cell>
        </row>
        <row r="301">
          <cell r="A301" t="str">
            <v>Curva 90° Conduit PVC de 1"</v>
          </cell>
          <cell r="B301" t="str">
            <v>un</v>
          </cell>
          <cell r="C301">
            <v>1300</v>
          </cell>
        </row>
        <row r="302">
          <cell r="A302" t="str">
            <v>Unión Conduit PVC de 1/2"</v>
          </cell>
          <cell r="B302" t="str">
            <v>un</v>
          </cell>
          <cell r="C302">
            <v>150</v>
          </cell>
        </row>
        <row r="303">
          <cell r="A303" t="str">
            <v>Unión Conduit PVC de 3/4"</v>
          </cell>
          <cell r="B303" t="str">
            <v>un</v>
          </cell>
          <cell r="C303">
            <v>300</v>
          </cell>
        </row>
        <row r="304">
          <cell r="A304" t="str">
            <v>Unión Conduit PVC de 1"</v>
          </cell>
          <cell r="B304" t="str">
            <v>un</v>
          </cell>
          <cell r="C304">
            <v>500</v>
          </cell>
        </row>
        <row r="305">
          <cell r="A305" t="str">
            <v>Sonda Eléctrica 15 m</v>
          </cell>
          <cell r="B305" t="str">
            <v>un</v>
          </cell>
          <cell r="C305">
            <v>19900</v>
          </cell>
        </row>
        <row r="306">
          <cell r="A306" t="str">
            <v>Sonda Eléctrica 30 m</v>
          </cell>
          <cell r="B306" t="str">
            <v>un</v>
          </cell>
          <cell r="C306">
            <v>32900</v>
          </cell>
        </row>
        <row r="307">
          <cell r="A307" t="str">
            <v>Varilla polo a tierra cobre-cobre calibre 12.7 mm de 2.44 m</v>
          </cell>
          <cell r="B307" t="str">
            <v>un</v>
          </cell>
          <cell r="C307">
            <v>94900</v>
          </cell>
        </row>
        <row r="308">
          <cell r="A308" t="str">
            <v>Varilla polo a tierra cobre-cobre calibre 14.28 mm de 2.44 m</v>
          </cell>
          <cell r="B308" t="str">
            <v>un</v>
          </cell>
          <cell r="C308">
            <v>116900</v>
          </cell>
        </row>
        <row r="309">
          <cell r="A309" t="str">
            <v>Soldadura PVC Conduit 1/16 galón</v>
          </cell>
          <cell r="B309" t="str">
            <v>un</v>
          </cell>
          <cell r="C309">
            <v>10900</v>
          </cell>
        </row>
        <row r="310">
          <cell r="A310" t="str">
            <v>Caja Sencilla Conduit de 103x60x45 mm</v>
          </cell>
          <cell r="B310" t="str">
            <v>un</v>
          </cell>
          <cell r="C310">
            <v>600</v>
          </cell>
        </row>
        <row r="311">
          <cell r="A311" t="str">
            <v>Caja Doble Conduit de 107x107x48 mm</v>
          </cell>
          <cell r="B311" t="str">
            <v>un</v>
          </cell>
          <cell r="C311">
            <v>1800</v>
          </cell>
        </row>
        <row r="312">
          <cell r="A312" t="str">
            <v>Caja Octogonal Conduit de 100x100x47 mm</v>
          </cell>
          <cell r="B312" t="str">
            <v>un</v>
          </cell>
          <cell r="C312">
            <v>900</v>
          </cell>
        </row>
        <row r="313">
          <cell r="A313" t="str">
            <v>Suplemento Conduit de 107x107 mm</v>
          </cell>
          <cell r="B313" t="str">
            <v>un</v>
          </cell>
          <cell r="C313">
            <v>700</v>
          </cell>
        </row>
        <row r="314">
          <cell r="A314" t="str">
            <v>Roseta porcelana 4.5"</v>
          </cell>
          <cell r="B314" t="str">
            <v>un</v>
          </cell>
          <cell r="C314">
            <v>1100</v>
          </cell>
        </row>
        <row r="315">
          <cell r="A315" t="str">
            <v>Roseta 200 W blanca</v>
          </cell>
          <cell r="B315" t="str">
            <v>un</v>
          </cell>
          <cell r="C315">
            <v>1400</v>
          </cell>
        </row>
        <row r="316">
          <cell r="A316" t="str">
            <v>Roseta Plástica</v>
          </cell>
          <cell r="B316" t="str">
            <v>un</v>
          </cell>
          <cell r="C316">
            <v>2900</v>
          </cell>
        </row>
        <row r="317">
          <cell r="A317" t="str">
            <v>Tubería E.M.T. Galvanizada de 1/2" por 3 m e = 0.42 mm</v>
          </cell>
          <cell r="B317" t="str">
            <v>un</v>
          </cell>
          <cell r="C317">
            <v>11900</v>
          </cell>
        </row>
        <row r="318">
          <cell r="A318" t="str">
            <v>Tubería E.M.T. Galvanizada de 3/4" por 3 m e = 1.24 mm</v>
          </cell>
          <cell r="B318" t="str">
            <v>un</v>
          </cell>
          <cell r="C318">
            <v>15900</v>
          </cell>
        </row>
        <row r="319">
          <cell r="A319" t="str">
            <v>Tubería E.M.T. Galvanizada de 1" por 3 m e = 1.45 mm</v>
          </cell>
          <cell r="B319" t="str">
            <v>un</v>
          </cell>
          <cell r="C319">
            <v>23900</v>
          </cell>
        </row>
        <row r="320">
          <cell r="A320" t="str">
            <v>Unión E.M.T. Galvanizada de 1/2"</v>
          </cell>
          <cell r="B320" t="str">
            <v>un</v>
          </cell>
          <cell r="C320">
            <v>900</v>
          </cell>
        </row>
        <row r="321">
          <cell r="A321" t="str">
            <v>Unión E.M.T. Galvanizada de 3/4"</v>
          </cell>
          <cell r="B321" t="str">
            <v>un</v>
          </cell>
          <cell r="C321">
            <v>1900</v>
          </cell>
        </row>
        <row r="322">
          <cell r="A322" t="str">
            <v>Unión E.M.T. Galvanizada de 1"</v>
          </cell>
          <cell r="B322" t="str">
            <v>un</v>
          </cell>
          <cell r="C322">
            <v>1900</v>
          </cell>
        </row>
        <row r="323">
          <cell r="A323" t="str">
            <v>Conector E.M.T. Galvanizada de 1/2"</v>
          </cell>
          <cell r="B323" t="str">
            <v>un</v>
          </cell>
          <cell r="C323">
            <v>900</v>
          </cell>
        </row>
        <row r="324">
          <cell r="A324" t="str">
            <v>Conector E.M.T. Galvanizada de 3/4"</v>
          </cell>
          <cell r="B324" t="str">
            <v>un</v>
          </cell>
          <cell r="C324">
            <v>900</v>
          </cell>
        </row>
        <row r="325">
          <cell r="A325" t="str">
            <v>Conector E.M.T. Galvanizada de 1"</v>
          </cell>
          <cell r="B325" t="str">
            <v>un</v>
          </cell>
          <cell r="C325">
            <v>1900</v>
          </cell>
        </row>
        <row r="326">
          <cell r="A326" t="str">
            <v>Curva E.M.T. Galvanizada de 1/2"</v>
          </cell>
          <cell r="B326" t="str">
            <v>un</v>
          </cell>
          <cell r="C326">
            <v>1900</v>
          </cell>
        </row>
        <row r="327">
          <cell r="A327" t="str">
            <v>Curva E.M.T. Galvanizada de 3/4"</v>
          </cell>
          <cell r="B327" t="str">
            <v>un</v>
          </cell>
          <cell r="C327">
            <v>2900</v>
          </cell>
        </row>
        <row r="328">
          <cell r="A328" t="str">
            <v>Curva E.M.T. Galvanizada de 1"</v>
          </cell>
          <cell r="B328" t="str">
            <v>un</v>
          </cell>
          <cell r="C328">
            <v>4900</v>
          </cell>
        </row>
        <row r="329">
          <cell r="A329" t="str">
            <v>Caja 5800 de 2x4"</v>
          </cell>
          <cell r="B329" t="str">
            <v>un</v>
          </cell>
          <cell r="C329">
            <v>1070</v>
          </cell>
        </row>
        <row r="330">
          <cell r="A330" t="str">
            <v>Caja 2400 calibre 20</v>
          </cell>
          <cell r="B330" t="str">
            <v>un</v>
          </cell>
          <cell r="C330">
            <v>1500</v>
          </cell>
        </row>
        <row r="331">
          <cell r="A331" t="str">
            <v>Caja 10 x 10 cm calibre 20</v>
          </cell>
          <cell r="B331" t="str">
            <v>un</v>
          </cell>
          <cell r="C331">
            <v>1900</v>
          </cell>
        </row>
        <row r="332">
          <cell r="A332" t="str">
            <v>Caja Octogonal calibre 20</v>
          </cell>
          <cell r="B332" t="str">
            <v>un</v>
          </cell>
          <cell r="C332">
            <v>1090</v>
          </cell>
        </row>
        <row r="333">
          <cell r="A333" t="str">
            <v>Suplemento galvanizado diámetro 1/4" Calibre 24</v>
          </cell>
          <cell r="B333" t="str">
            <v>un</v>
          </cell>
          <cell r="C333">
            <v>600</v>
          </cell>
        </row>
        <row r="334">
          <cell r="A334" t="str">
            <v>Tapa caja 2400 galvanizada</v>
          </cell>
          <cell r="B334" t="str">
            <v>un</v>
          </cell>
          <cell r="C334">
            <v>700</v>
          </cell>
        </row>
        <row r="335">
          <cell r="A335" t="str">
            <v>Tapa caja 5800 galvanizada</v>
          </cell>
          <cell r="B335" t="str">
            <v>un</v>
          </cell>
          <cell r="C335">
            <v>500</v>
          </cell>
        </row>
        <row r="336">
          <cell r="A336" t="str">
            <v>Tapa toma doble galvanizada</v>
          </cell>
          <cell r="B336" t="str">
            <v>un</v>
          </cell>
          <cell r="C336">
            <v>700</v>
          </cell>
        </row>
        <row r="337">
          <cell r="A337" t="str">
            <v>Tapa caja octogonal galvanizada</v>
          </cell>
          <cell r="B337" t="str">
            <v>un</v>
          </cell>
          <cell r="C337">
            <v>600</v>
          </cell>
        </row>
        <row r="338">
          <cell r="A338" t="str">
            <v>Caja de paso con Chapa de 15x15x10 cm</v>
          </cell>
          <cell r="B338" t="str">
            <v>un</v>
          </cell>
          <cell r="C338">
            <v>21900</v>
          </cell>
        </row>
        <row r="339">
          <cell r="A339" t="str">
            <v>Caja de paso con Chapa de 15x20x10 cm</v>
          </cell>
          <cell r="B339" t="str">
            <v>un</v>
          </cell>
          <cell r="C339">
            <v>24900</v>
          </cell>
        </row>
        <row r="340">
          <cell r="A340" t="str">
            <v>Caja de paso con Chapa de 20x25x10 cm</v>
          </cell>
          <cell r="B340" t="str">
            <v>un</v>
          </cell>
          <cell r="C340">
            <v>35900</v>
          </cell>
        </row>
        <row r="341">
          <cell r="A341" t="str">
            <v>Caja derivación 10x10x5 cm</v>
          </cell>
          <cell r="B341" t="str">
            <v>un</v>
          </cell>
          <cell r="C341">
            <v>8900</v>
          </cell>
        </row>
        <row r="342">
          <cell r="A342" t="str">
            <v>Caja derivación 18x14x8 cm</v>
          </cell>
          <cell r="B342" t="str">
            <v>un</v>
          </cell>
          <cell r="C342">
            <v>37900</v>
          </cell>
        </row>
        <row r="343">
          <cell r="A343" t="str">
            <v>Canaleta sin adhesivo  de 100x45 mm de 2 m</v>
          </cell>
          <cell r="B343" t="str">
            <v>un</v>
          </cell>
          <cell r="C343">
            <v>26900</v>
          </cell>
        </row>
        <row r="344">
          <cell r="A344" t="str">
            <v>Canaleta con adhesivo  de 13x7 mm de 2 m</v>
          </cell>
          <cell r="B344" t="str">
            <v>un</v>
          </cell>
          <cell r="C344">
            <v>2900</v>
          </cell>
        </row>
        <row r="345">
          <cell r="A345" t="str">
            <v>Canaleta sin adhesivo  de 20x20 mm de 2 m</v>
          </cell>
          <cell r="B345" t="str">
            <v>un</v>
          </cell>
          <cell r="C345">
            <v>4900</v>
          </cell>
        </row>
        <row r="346">
          <cell r="A346" t="str">
            <v>Canaleta con adhesivo  de 20x20 mm de 2 m</v>
          </cell>
          <cell r="B346" t="str">
            <v>un</v>
          </cell>
          <cell r="C346">
            <v>5900</v>
          </cell>
        </row>
        <row r="347">
          <cell r="A347" t="str">
            <v>Canaleta con adhesivo  de 20x12 mm de 2 m</v>
          </cell>
          <cell r="B347" t="str">
            <v>un</v>
          </cell>
          <cell r="C347">
            <v>4900</v>
          </cell>
        </row>
        <row r="348">
          <cell r="A348" t="str">
            <v>Canaleta sin adhesivo  de 20x12 mm de 2 m</v>
          </cell>
          <cell r="B348" t="str">
            <v>un</v>
          </cell>
          <cell r="C348">
            <v>3900</v>
          </cell>
        </row>
        <row r="349">
          <cell r="A349" t="str">
            <v>Canaleta sin adhesivo  de 40x25 mm de 2 m</v>
          </cell>
          <cell r="B349" t="str">
            <v>un</v>
          </cell>
          <cell r="C349">
            <v>10900</v>
          </cell>
        </row>
        <row r="350">
          <cell r="A350" t="str">
            <v>Canaleta con división  de 40x25 mm de 2 m</v>
          </cell>
          <cell r="B350" t="str">
            <v>un</v>
          </cell>
          <cell r="C350">
            <v>10900</v>
          </cell>
        </row>
        <row r="351">
          <cell r="A351" t="str">
            <v>Canaleta sin adhesivo  de 60x40 mm de 2 m</v>
          </cell>
          <cell r="B351" t="str">
            <v>un</v>
          </cell>
          <cell r="C351">
            <v>20900</v>
          </cell>
        </row>
        <row r="352">
          <cell r="A352" t="str">
            <v>Canaleta con división  de 60x40 mm de 2 m</v>
          </cell>
          <cell r="B352" t="str">
            <v>un</v>
          </cell>
          <cell r="C352">
            <v>19900</v>
          </cell>
        </row>
        <row r="353">
          <cell r="A353" t="str">
            <v>Canaleta eléctrica para piso de 60x13 mm por 2 m</v>
          </cell>
          <cell r="B353" t="str">
            <v>un</v>
          </cell>
          <cell r="C353">
            <v>17900</v>
          </cell>
        </row>
        <row r="354">
          <cell r="A354" t="str">
            <v>Canaleta eléctrica para piso con adhesivo de 60x13 mm por 2 m</v>
          </cell>
          <cell r="B354" t="str">
            <v>un</v>
          </cell>
          <cell r="C354">
            <v>20900</v>
          </cell>
        </row>
        <row r="355">
          <cell r="A355" t="str">
            <v>Derivación en T canaleta piso</v>
          </cell>
          <cell r="B355" t="str">
            <v>un</v>
          </cell>
          <cell r="C355">
            <v>2900</v>
          </cell>
        </row>
        <row r="356">
          <cell r="A356" t="str">
            <v>Ángulo plano canaleta piso</v>
          </cell>
          <cell r="B356" t="str">
            <v>un</v>
          </cell>
          <cell r="C356">
            <v>2900</v>
          </cell>
        </row>
        <row r="357">
          <cell r="A357" t="str">
            <v>Unión canaleta piso</v>
          </cell>
          <cell r="B357" t="str">
            <v>un</v>
          </cell>
          <cell r="C357">
            <v>900</v>
          </cell>
        </row>
        <row r="358">
          <cell r="A358" t="str">
            <v>Ángulo externo, interno o plano de 13x7 mm</v>
          </cell>
          <cell r="B358" t="str">
            <v>un</v>
          </cell>
          <cell r="C358">
            <v>700</v>
          </cell>
        </row>
        <row r="359">
          <cell r="A359" t="str">
            <v>Ángulo externo, interno o plano de 20x12 mm</v>
          </cell>
          <cell r="B359" t="str">
            <v>un</v>
          </cell>
          <cell r="C359">
            <v>900</v>
          </cell>
        </row>
        <row r="360">
          <cell r="A360" t="str">
            <v>Ángulo externo, interno o plano de 10x10 mm</v>
          </cell>
          <cell r="B360" t="str">
            <v>un</v>
          </cell>
          <cell r="C360">
            <v>700</v>
          </cell>
        </row>
        <row r="361">
          <cell r="A361" t="str">
            <v>Ángulo externo, interno o plano de 40x25 mm</v>
          </cell>
          <cell r="B361" t="str">
            <v>un</v>
          </cell>
          <cell r="C361">
            <v>2900</v>
          </cell>
        </row>
        <row r="362">
          <cell r="A362" t="str">
            <v>Ángulo externo, interno o plano de 30x12 mm</v>
          </cell>
          <cell r="B362" t="str">
            <v>un</v>
          </cell>
          <cell r="C362">
            <v>900</v>
          </cell>
        </row>
        <row r="363">
          <cell r="A363" t="str">
            <v>Ángulo externo, interno o plano de 60x40 mm</v>
          </cell>
          <cell r="B363" t="str">
            <v>un</v>
          </cell>
          <cell r="C363">
            <v>4900</v>
          </cell>
        </row>
        <row r="364">
          <cell r="A364" t="str">
            <v>Ángulo externo, interno o plano de 100x45 mm</v>
          </cell>
          <cell r="B364" t="str">
            <v>un</v>
          </cell>
          <cell r="C364">
            <v>21900</v>
          </cell>
        </row>
        <row r="365">
          <cell r="A365" t="str">
            <v>Tapa final 13x7 mm</v>
          </cell>
          <cell r="B365" t="str">
            <v>un</v>
          </cell>
          <cell r="C365">
            <v>700</v>
          </cell>
        </row>
        <row r="366">
          <cell r="A366" t="str">
            <v>Tapa final 20x12 mm</v>
          </cell>
          <cell r="B366" t="str">
            <v>un</v>
          </cell>
          <cell r="C366">
            <v>800</v>
          </cell>
        </row>
        <row r="367">
          <cell r="A367" t="str">
            <v>Tapa final 10x10 mm</v>
          </cell>
          <cell r="B367" t="str">
            <v>un</v>
          </cell>
          <cell r="C367">
            <v>600</v>
          </cell>
        </row>
        <row r="368">
          <cell r="A368" t="str">
            <v>Tapa final 40x25 mm</v>
          </cell>
          <cell r="B368" t="str">
            <v>un</v>
          </cell>
          <cell r="C368">
            <v>900</v>
          </cell>
        </row>
        <row r="369">
          <cell r="A369" t="str">
            <v>Tapa final 60x40 mm</v>
          </cell>
          <cell r="B369" t="str">
            <v>un</v>
          </cell>
          <cell r="C369">
            <v>900</v>
          </cell>
        </row>
        <row r="370">
          <cell r="A370" t="str">
            <v>Tapa final 32x12 mm</v>
          </cell>
          <cell r="B370" t="str">
            <v>un</v>
          </cell>
          <cell r="C370">
            <v>900</v>
          </cell>
        </row>
        <row r="371">
          <cell r="A371" t="str">
            <v>Tapa final 100x45 mm</v>
          </cell>
          <cell r="B371" t="str">
            <v>un</v>
          </cell>
          <cell r="C371">
            <v>4900</v>
          </cell>
        </row>
        <row r="372">
          <cell r="A372" t="str">
            <v>Derivación en T de 10x10 mm</v>
          </cell>
          <cell r="B372" t="str">
            <v>un</v>
          </cell>
          <cell r="C372">
            <v>700</v>
          </cell>
        </row>
        <row r="373">
          <cell r="A373" t="str">
            <v>Derivación en T de 32x12 mm</v>
          </cell>
          <cell r="B373" t="str">
            <v>un</v>
          </cell>
          <cell r="C373">
            <v>900</v>
          </cell>
        </row>
        <row r="374">
          <cell r="A374" t="str">
            <v>Derivación en T de 100x45 mm</v>
          </cell>
          <cell r="B374" t="str">
            <v>un</v>
          </cell>
          <cell r="C374">
            <v>23900</v>
          </cell>
        </row>
        <row r="375">
          <cell r="A375" t="str">
            <v>Derivación en T de 13x7 mm</v>
          </cell>
          <cell r="B375" t="str">
            <v>un</v>
          </cell>
          <cell r="C375">
            <v>700</v>
          </cell>
        </row>
        <row r="376">
          <cell r="A376" t="str">
            <v>Derivación en T de 20x12 mm</v>
          </cell>
          <cell r="B376" t="str">
            <v>un</v>
          </cell>
          <cell r="C376">
            <v>900</v>
          </cell>
        </row>
        <row r="377">
          <cell r="A377" t="str">
            <v>Derivación en T de 40x25 mm</v>
          </cell>
          <cell r="B377" t="str">
            <v>un</v>
          </cell>
          <cell r="C377">
            <v>2900</v>
          </cell>
        </row>
        <row r="378">
          <cell r="A378" t="str">
            <v>Derivación en T de 60x40 mm</v>
          </cell>
          <cell r="B378" t="str">
            <v>un</v>
          </cell>
          <cell r="C378">
            <v>4900</v>
          </cell>
        </row>
        <row r="379">
          <cell r="A379" t="str">
            <v>Separador de 100x45 mm</v>
          </cell>
          <cell r="B379" t="str">
            <v>un</v>
          </cell>
          <cell r="C379">
            <v>3900</v>
          </cell>
        </row>
        <row r="380">
          <cell r="A380" t="str">
            <v>Unión de 100x45 mm</v>
          </cell>
          <cell r="B380" t="str">
            <v>un</v>
          </cell>
          <cell r="C380">
            <v>4900</v>
          </cell>
        </row>
        <row r="381">
          <cell r="A381" t="str">
            <v>Unión de 13x7 mm</v>
          </cell>
          <cell r="B381" t="str">
            <v>un</v>
          </cell>
          <cell r="C381">
            <v>700</v>
          </cell>
        </row>
        <row r="382">
          <cell r="A382" t="str">
            <v>Unión de 20x12 mm</v>
          </cell>
          <cell r="B382" t="str">
            <v>un</v>
          </cell>
          <cell r="C382">
            <v>800</v>
          </cell>
        </row>
        <row r="383">
          <cell r="A383" t="str">
            <v>Unión de 40x25 mm</v>
          </cell>
          <cell r="B383" t="str">
            <v>un</v>
          </cell>
          <cell r="C383">
            <v>900</v>
          </cell>
        </row>
        <row r="384">
          <cell r="A384" t="str">
            <v>Unión de 60x40 mm</v>
          </cell>
          <cell r="B384" t="str">
            <v>un</v>
          </cell>
          <cell r="C384">
            <v>1900</v>
          </cell>
        </row>
        <row r="385">
          <cell r="A385" t="str">
            <v>Unión de 10x10 mm</v>
          </cell>
          <cell r="B385" t="str">
            <v>un</v>
          </cell>
          <cell r="C385">
            <v>600</v>
          </cell>
        </row>
        <row r="386">
          <cell r="A386" t="str">
            <v>Unión de 32x12 mm</v>
          </cell>
          <cell r="B386" t="str">
            <v>un</v>
          </cell>
          <cell r="C386">
            <v>900</v>
          </cell>
        </row>
        <row r="387">
          <cell r="A387" t="str">
            <v>Caja universal para canaleta</v>
          </cell>
          <cell r="B387" t="str">
            <v>un</v>
          </cell>
          <cell r="C387">
            <v>3900</v>
          </cell>
        </row>
        <row r="388">
          <cell r="A388" t="str">
            <v>Caja doble para canaleta de 100x45 mm</v>
          </cell>
          <cell r="B388" t="str">
            <v>un</v>
          </cell>
          <cell r="C388">
            <v>16900</v>
          </cell>
        </row>
        <row r="389">
          <cell r="A389" t="str">
            <v>Caja horizontal vertical de 40 mm</v>
          </cell>
          <cell r="B389" t="str">
            <v>un</v>
          </cell>
          <cell r="C389">
            <v>3900</v>
          </cell>
        </row>
        <row r="390">
          <cell r="A390" t="str">
            <v>Caja nova de 60x40 mm</v>
          </cell>
          <cell r="B390" t="str">
            <v>un</v>
          </cell>
          <cell r="C390">
            <v>4900</v>
          </cell>
        </row>
        <row r="391">
          <cell r="A391" t="str">
            <v>Caja sencilla para canaleta de 100x45 mm</v>
          </cell>
          <cell r="B391" t="str">
            <v>un</v>
          </cell>
          <cell r="C391">
            <v>3900</v>
          </cell>
        </row>
        <row r="392">
          <cell r="A392" t="str">
            <v>Taco monopolar enchufable de 15, 20, 30, 40, 50 y 60 Amp</v>
          </cell>
          <cell r="B392" t="str">
            <v>un</v>
          </cell>
          <cell r="C392">
            <v>7100</v>
          </cell>
        </row>
        <row r="393">
          <cell r="A393" t="str">
            <v>Taco monopolar enchufable de 70 y 100 Amp</v>
          </cell>
          <cell r="B393" t="str">
            <v>un</v>
          </cell>
          <cell r="C393">
            <v>19900</v>
          </cell>
        </row>
        <row r="394">
          <cell r="A394" t="str">
            <v>Taco bipolar enchufable de 15, 20 y 30 Amp</v>
          </cell>
          <cell r="B394" t="str">
            <v>un</v>
          </cell>
          <cell r="C394">
            <v>21900</v>
          </cell>
        </row>
        <row r="395">
          <cell r="A395" t="str">
            <v>Taco bipolar enchufable de 40 y 50 Amp</v>
          </cell>
          <cell r="B395" t="str">
            <v>un</v>
          </cell>
          <cell r="C395">
            <v>25900</v>
          </cell>
        </row>
        <row r="396">
          <cell r="A396" t="str">
            <v>Taco bipolar enchufable de 60 Amp</v>
          </cell>
          <cell r="B396" t="str">
            <v>un</v>
          </cell>
          <cell r="C396">
            <v>26900</v>
          </cell>
        </row>
        <row r="397">
          <cell r="A397" t="str">
            <v>Taco bipolar enchufable de 70 y 100 Amp</v>
          </cell>
          <cell r="B397" t="str">
            <v>un</v>
          </cell>
          <cell r="C397">
            <v>43900</v>
          </cell>
        </row>
        <row r="398">
          <cell r="A398" t="str">
            <v>Taco Tripolar enchufable de 15, 20, 30 y 40 Amp</v>
          </cell>
          <cell r="B398" t="str">
            <v>un</v>
          </cell>
          <cell r="C398">
            <v>51900</v>
          </cell>
        </row>
        <row r="399">
          <cell r="A399" t="str">
            <v>Taco Tripolar enchufable de 50 y 60 Amp</v>
          </cell>
          <cell r="B399" t="str">
            <v>un</v>
          </cell>
          <cell r="C399">
            <v>52900</v>
          </cell>
        </row>
        <row r="400">
          <cell r="A400" t="str">
            <v>Taco Tripolar enchufable de 70 Amp</v>
          </cell>
          <cell r="B400" t="str">
            <v>un</v>
          </cell>
          <cell r="C400">
            <v>69900</v>
          </cell>
        </row>
        <row r="401">
          <cell r="A401" t="str">
            <v>Taco Tripolar enchufable de 100 Amp</v>
          </cell>
          <cell r="B401" t="str">
            <v>un</v>
          </cell>
          <cell r="C401">
            <v>71900</v>
          </cell>
        </row>
        <row r="402">
          <cell r="A402" t="str">
            <v>Taco Monopolar Atornillable de 15, 20 y 30 Amp</v>
          </cell>
          <cell r="B402" t="str">
            <v>un</v>
          </cell>
          <cell r="C402">
            <v>12900</v>
          </cell>
        </row>
        <row r="403">
          <cell r="A403" t="str">
            <v>Taco Monopolar Atornillable de 40 y 50 Amp</v>
          </cell>
          <cell r="B403" t="str">
            <v>un</v>
          </cell>
          <cell r="C403">
            <v>15900</v>
          </cell>
        </row>
        <row r="404">
          <cell r="A404" t="str">
            <v>Taco Monopolar Atornillable de 60 Amp</v>
          </cell>
          <cell r="B404" t="str">
            <v>un</v>
          </cell>
          <cell r="C404">
            <v>18900</v>
          </cell>
        </row>
        <row r="405">
          <cell r="A405" t="str">
            <v>Taco Monopolar Atornillable de 70 Amp</v>
          </cell>
          <cell r="B405" t="str">
            <v>un</v>
          </cell>
          <cell r="C405">
            <v>21900</v>
          </cell>
        </row>
        <row r="406">
          <cell r="A406" t="str">
            <v>Taco Monopolar Atornillable de 100 Amp</v>
          </cell>
          <cell r="B406" t="str">
            <v>un</v>
          </cell>
          <cell r="C406">
            <v>25900</v>
          </cell>
        </row>
        <row r="407">
          <cell r="A407" t="str">
            <v>Taco Bipolar Atornillable de 15, 20 y 30 Amp</v>
          </cell>
          <cell r="B407" t="str">
            <v>un</v>
          </cell>
          <cell r="C407">
            <v>27900</v>
          </cell>
        </row>
        <row r="408">
          <cell r="A408" t="str">
            <v>Taco Bipolar Atornillable de 40 y 50 Amp</v>
          </cell>
          <cell r="B408" t="str">
            <v>un</v>
          </cell>
          <cell r="C408">
            <v>37900</v>
          </cell>
        </row>
        <row r="409">
          <cell r="A409" t="str">
            <v>Taco Bipolar Atornillable de 60 Amp</v>
          </cell>
          <cell r="B409" t="str">
            <v>un</v>
          </cell>
          <cell r="C409">
            <v>40900</v>
          </cell>
        </row>
        <row r="410">
          <cell r="A410" t="str">
            <v>Taco Bipolar Atornillable de 70 y 100 Amp</v>
          </cell>
          <cell r="B410" t="str">
            <v>un</v>
          </cell>
          <cell r="C410">
            <v>51900</v>
          </cell>
        </row>
        <row r="411">
          <cell r="A411" t="str">
            <v>Taco Tripolar Atornillable de 15 Amp</v>
          </cell>
          <cell r="B411" t="str">
            <v>un</v>
          </cell>
          <cell r="C411">
            <v>59900</v>
          </cell>
        </row>
        <row r="412">
          <cell r="A412" t="str">
            <v>Taco Tripolar Atornillable de 20 y 30 Amp</v>
          </cell>
          <cell r="B412" t="str">
            <v>un</v>
          </cell>
          <cell r="C412">
            <v>62900</v>
          </cell>
        </row>
        <row r="413">
          <cell r="A413" t="str">
            <v>Taco Tripolar Atornillable de 40 Amp</v>
          </cell>
          <cell r="B413" t="str">
            <v>un</v>
          </cell>
          <cell r="C413">
            <v>66900</v>
          </cell>
        </row>
        <row r="414">
          <cell r="A414" t="str">
            <v>Taco Tripolar Atornillable de 50 y 60 Amp</v>
          </cell>
          <cell r="B414" t="str">
            <v>un</v>
          </cell>
          <cell r="C414">
            <v>69900</v>
          </cell>
        </row>
        <row r="415">
          <cell r="A415" t="str">
            <v>Taco Tripolar Atornillable de 70 y 100 Amp</v>
          </cell>
          <cell r="B415" t="str">
            <v>un</v>
          </cell>
          <cell r="C415">
            <v>84900</v>
          </cell>
        </row>
        <row r="416">
          <cell r="A416" t="str">
            <v>Caja Plástica para Taco Atornillable capacidad 3 polos 140 V</v>
          </cell>
          <cell r="B416" t="str">
            <v>un</v>
          </cell>
          <cell r="C416">
            <v>7900</v>
          </cell>
        </row>
        <row r="417">
          <cell r="A417" t="str">
            <v>Caja metálica para 2 circuitos, contactos 100A - 240 V, con barras para tierra y neutro instaladas 240 V</v>
          </cell>
          <cell r="B417" t="str">
            <v>un</v>
          </cell>
          <cell r="C417">
            <v>11900</v>
          </cell>
        </row>
        <row r="418">
          <cell r="A418" t="str">
            <v>Caja metálica para 3 circuitos, contactos 100A - 240 V, con barras para tierra y neutro instaladas 240 V</v>
          </cell>
          <cell r="B418" t="str">
            <v>un</v>
          </cell>
          <cell r="C418">
            <v>16900</v>
          </cell>
        </row>
        <row r="419">
          <cell r="A419" t="str">
            <v>Caja metálica para 4 circuitos, contactos 100A - 240 V, con barras para tierra y neutro instaladas 240 V</v>
          </cell>
          <cell r="B419" t="str">
            <v>un</v>
          </cell>
          <cell r="C419">
            <v>17900</v>
          </cell>
        </row>
        <row r="420">
          <cell r="A420" t="str">
            <v>Caja metálica para 6 circuitos, contactos 100A - 240 V, con barras para tierra y neutro instaladas 240 V</v>
          </cell>
          <cell r="B420" t="str">
            <v>un</v>
          </cell>
          <cell r="C420">
            <v>20900</v>
          </cell>
        </row>
        <row r="421">
          <cell r="A421" t="str">
            <v>Tablero control de equipos de bombeo</v>
          </cell>
          <cell r="B421" t="str">
            <v>un</v>
          </cell>
          <cell r="C421">
            <v>2100000</v>
          </cell>
        </row>
        <row r="422">
          <cell r="A422" t="str">
            <v>Tablero monofásico sin puerta 75 Amp  8 circuitos</v>
          </cell>
          <cell r="B422" t="str">
            <v>un</v>
          </cell>
          <cell r="C422">
            <v>56900</v>
          </cell>
        </row>
        <row r="423">
          <cell r="A423" t="str">
            <v>Tablero monofásico sin puerta 75 Amp  12 circuitos</v>
          </cell>
          <cell r="B423" t="str">
            <v>un</v>
          </cell>
          <cell r="C423">
            <v>64900</v>
          </cell>
        </row>
        <row r="424">
          <cell r="A424" t="str">
            <v>Tablero monofásico 100 Amp 4 circuitos</v>
          </cell>
          <cell r="B424" t="str">
            <v>un</v>
          </cell>
          <cell r="C424">
            <v>22900</v>
          </cell>
        </row>
        <row r="425">
          <cell r="A425" t="str">
            <v>Tablero monofásico 100 Amp 6 circuitos</v>
          </cell>
          <cell r="B425" t="str">
            <v>un</v>
          </cell>
          <cell r="C425">
            <v>27900</v>
          </cell>
        </row>
        <row r="426">
          <cell r="A426" t="str">
            <v>Tablero bifásico sin Puerta 8 circuitos</v>
          </cell>
          <cell r="B426" t="str">
            <v>un</v>
          </cell>
          <cell r="C426">
            <v>54900</v>
          </cell>
        </row>
        <row r="427">
          <cell r="A427" t="str">
            <v>Tablero bifásico sin Puerta 12 circuitos</v>
          </cell>
          <cell r="B427" t="str">
            <v>un</v>
          </cell>
          <cell r="C427">
            <v>63900</v>
          </cell>
        </row>
        <row r="428">
          <cell r="A428" t="str">
            <v>Tablero Trifásico con Puerta 12 Circuitos</v>
          </cell>
          <cell r="B428" t="str">
            <v>un</v>
          </cell>
          <cell r="C428">
            <v>112900</v>
          </cell>
        </row>
        <row r="429">
          <cell r="A429" t="str">
            <v>Tablero Trifásico con Puerta 18 Circuitos</v>
          </cell>
          <cell r="B429" t="str">
            <v>un</v>
          </cell>
          <cell r="C429">
            <v>179900</v>
          </cell>
        </row>
        <row r="430">
          <cell r="A430" t="str">
            <v>Tablero Trifásico con Puerta 24 Circuitos</v>
          </cell>
          <cell r="B430" t="str">
            <v>un</v>
          </cell>
          <cell r="C430">
            <v>209900</v>
          </cell>
        </row>
        <row r="431">
          <cell r="A431" t="str">
            <v>Acometida Antifraude 3x8 + 10 AWG</v>
          </cell>
          <cell r="B431" t="str">
            <v>ml</v>
          </cell>
          <cell r="C431">
            <v>9900</v>
          </cell>
        </row>
        <row r="432">
          <cell r="A432" t="str">
            <v>Acometida Antifraude APE 2x8 + 8 AWG</v>
          </cell>
          <cell r="B432" t="str">
            <v>ml</v>
          </cell>
          <cell r="C432">
            <v>8800</v>
          </cell>
        </row>
        <row r="433">
          <cell r="A433" t="str">
            <v>Acometida Antifraude ARE 2x8 + 8 AWG</v>
          </cell>
          <cell r="B433" t="str">
            <v>ml</v>
          </cell>
          <cell r="C433">
            <v>8800</v>
          </cell>
        </row>
        <row r="434">
          <cell r="A434" t="str">
            <v>Monofásica 1x</v>
          </cell>
          <cell r="B434" t="str">
            <v>ml</v>
          </cell>
          <cell r="C434">
            <v>5700</v>
          </cell>
        </row>
        <row r="435">
          <cell r="A435" t="str">
            <v>Cable Encauchetado calibre 2x10</v>
          </cell>
          <cell r="B435" t="str">
            <v>ml</v>
          </cell>
          <cell r="C435">
            <v>6200</v>
          </cell>
        </row>
        <row r="436">
          <cell r="A436" t="str">
            <v>Cable Encauchetado calibre 2x12</v>
          </cell>
          <cell r="B436" t="str">
            <v>ml</v>
          </cell>
          <cell r="C436">
            <v>4500</v>
          </cell>
        </row>
        <row r="437">
          <cell r="A437" t="str">
            <v>Cable Encauchetado calibre 2x14</v>
          </cell>
          <cell r="B437" t="str">
            <v>ml</v>
          </cell>
          <cell r="C437">
            <v>3400</v>
          </cell>
        </row>
        <row r="438">
          <cell r="A438" t="str">
            <v>Cable Encauchetado calibre 2x16</v>
          </cell>
          <cell r="B438" t="str">
            <v>ml</v>
          </cell>
          <cell r="C438">
            <v>2100</v>
          </cell>
        </row>
        <row r="439">
          <cell r="A439" t="str">
            <v>Cable Encauchetado calibre 2x18</v>
          </cell>
          <cell r="B439" t="str">
            <v>ml</v>
          </cell>
          <cell r="C439">
            <v>1500</v>
          </cell>
        </row>
        <row r="440">
          <cell r="A440" t="str">
            <v>Cable Encauchetado calibre 3x10</v>
          </cell>
          <cell r="B440" t="str">
            <v>ml</v>
          </cell>
          <cell r="C440">
            <v>7900</v>
          </cell>
        </row>
        <row r="441">
          <cell r="A441" t="str">
            <v>Cable Encauchetado calibre 3x12</v>
          </cell>
          <cell r="B441" t="str">
            <v>ml</v>
          </cell>
          <cell r="C441">
            <v>5900</v>
          </cell>
        </row>
        <row r="442">
          <cell r="A442" t="str">
            <v>Cable Encauchetado calibre 3x14</v>
          </cell>
          <cell r="B442" t="str">
            <v>ml</v>
          </cell>
          <cell r="C442">
            <v>4200</v>
          </cell>
        </row>
        <row r="443">
          <cell r="A443" t="str">
            <v>Cable Encauchetado calibre 3x16</v>
          </cell>
          <cell r="B443" t="str">
            <v>ml</v>
          </cell>
          <cell r="C443">
            <v>2700</v>
          </cell>
        </row>
        <row r="444">
          <cell r="A444" t="str">
            <v>Cable Encauchetado calibre 3x18</v>
          </cell>
          <cell r="B444" t="str">
            <v>ml</v>
          </cell>
          <cell r="C444">
            <v>2100</v>
          </cell>
        </row>
        <row r="445">
          <cell r="A445" t="str">
            <v>Cable THHN calibre 2</v>
          </cell>
          <cell r="B445" t="str">
            <v>ml</v>
          </cell>
          <cell r="C445">
            <v>11900</v>
          </cell>
        </row>
        <row r="446">
          <cell r="A446" t="str">
            <v>Cable THHN calibre 4</v>
          </cell>
          <cell r="B446" t="str">
            <v>ml</v>
          </cell>
          <cell r="C446">
            <v>7900</v>
          </cell>
        </row>
        <row r="447">
          <cell r="A447" t="str">
            <v>Cable THHN calibre 6</v>
          </cell>
          <cell r="B447" t="str">
            <v>ml</v>
          </cell>
          <cell r="C447">
            <v>5200</v>
          </cell>
        </row>
        <row r="448">
          <cell r="A448" t="str">
            <v>Cable THHN calibre 8</v>
          </cell>
          <cell r="B448" t="str">
            <v>ml</v>
          </cell>
          <cell r="C448">
            <v>3400</v>
          </cell>
        </row>
        <row r="449">
          <cell r="A449" t="str">
            <v>Cable THHN calibre 10</v>
          </cell>
          <cell r="B449" t="str">
            <v>ml</v>
          </cell>
          <cell r="C449">
            <v>1919</v>
          </cell>
        </row>
        <row r="450">
          <cell r="A450" t="str">
            <v>Cable THHN calibre 12</v>
          </cell>
          <cell r="B450" t="str">
            <v>ml</v>
          </cell>
          <cell r="C450">
            <v>1349</v>
          </cell>
        </row>
        <row r="451">
          <cell r="A451" t="str">
            <v>Cable THHN calibre 14</v>
          </cell>
          <cell r="B451" t="str">
            <v>ml</v>
          </cell>
          <cell r="C451">
            <v>949</v>
          </cell>
        </row>
        <row r="452">
          <cell r="A452" t="str">
            <v>Alambre de cobre desnudo calibre 12</v>
          </cell>
          <cell r="B452" t="str">
            <v>ml</v>
          </cell>
          <cell r="C452">
            <v>669</v>
          </cell>
        </row>
        <row r="453">
          <cell r="A453" t="str">
            <v>Alambre de cobre desnudo calibre 14</v>
          </cell>
          <cell r="B453" t="str">
            <v>ml</v>
          </cell>
          <cell r="C453">
            <v>419</v>
          </cell>
        </row>
        <row r="454">
          <cell r="A454" t="str">
            <v>Interruptor Sencillo blanco</v>
          </cell>
          <cell r="B454" t="str">
            <v>un</v>
          </cell>
          <cell r="C454">
            <v>2550</v>
          </cell>
        </row>
        <row r="455">
          <cell r="A455" t="str">
            <v>Interruptor Doble blanco</v>
          </cell>
          <cell r="B455" t="str">
            <v>un</v>
          </cell>
          <cell r="C455">
            <v>5400</v>
          </cell>
        </row>
        <row r="456">
          <cell r="A456" t="str">
            <v>Toma Doble polo a tierra aisalada naranja</v>
          </cell>
          <cell r="B456" t="str">
            <v>un</v>
          </cell>
          <cell r="C456">
            <v>9900</v>
          </cell>
        </row>
        <row r="457">
          <cell r="A457" t="str">
            <v>Interruptor Triple blanco</v>
          </cell>
          <cell r="B457" t="str">
            <v>un</v>
          </cell>
          <cell r="C457">
            <v>6900</v>
          </cell>
        </row>
        <row r="458">
          <cell r="A458" t="str">
            <v>Toma Doble con polo a tierra</v>
          </cell>
          <cell r="B458" t="str">
            <v>un</v>
          </cell>
          <cell r="C458">
            <v>3700</v>
          </cell>
        </row>
        <row r="459">
          <cell r="A459" t="str">
            <v>Tomacorriente doble GFCI con polo a tierra</v>
          </cell>
          <cell r="B459" t="str">
            <v>un</v>
          </cell>
          <cell r="C459">
            <v>47900</v>
          </cell>
        </row>
        <row r="460">
          <cell r="A460" t="str">
            <v>Sensor de movimiento para cielo raso</v>
          </cell>
          <cell r="B460" t="str">
            <v>un</v>
          </cell>
          <cell r="C460">
            <v>29900</v>
          </cell>
        </row>
        <row r="461">
          <cell r="A461" t="str">
            <v>Sensor para roseta 360°</v>
          </cell>
          <cell r="B461" t="str">
            <v>un</v>
          </cell>
          <cell r="C461">
            <v>29900</v>
          </cell>
        </row>
        <row r="462">
          <cell r="A462" t="str">
            <v>Detector de humo bajo el principio de ionización</v>
          </cell>
          <cell r="B462" t="str">
            <v>un</v>
          </cell>
          <cell r="C462">
            <v>24900</v>
          </cell>
        </row>
        <row r="463">
          <cell r="A463" t="str">
            <v>Riel lámpara fluorescente de Sopreponer 1 tubo tipo T8</v>
          </cell>
          <cell r="B463" t="str">
            <v>un</v>
          </cell>
          <cell r="C463">
            <v>19900</v>
          </cell>
        </row>
        <row r="464">
          <cell r="A464" t="str">
            <v>Riel lámpara fluorescente de Sopreponer 2 tubo2 tipo T8</v>
          </cell>
          <cell r="B464" t="str">
            <v>un</v>
          </cell>
          <cell r="C464">
            <v>34900</v>
          </cell>
        </row>
        <row r="465">
          <cell r="A465" t="str">
            <v>Lámpara Industrial Pantalla blanca 2 tubos 32 W tipo T8 balastro electrónico</v>
          </cell>
          <cell r="B465" t="str">
            <v>un</v>
          </cell>
          <cell r="C465">
            <v>72400</v>
          </cell>
        </row>
        <row r="466">
          <cell r="A466" t="str">
            <v>Lámpara fluorescente comercial 4 tubos 32 W</v>
          </cell>
          <cell r="B466" t="str">
            <v>un</v>
          </cell>
          <cell r="C466">
            <v>79900</v>
          </cell>
        </row>
        <row r="467">
          <cell r="A467" t="str">
            <v>Lámpara rejilla industrial 3 tubos x 18 W tipo T8</v>
          </cell>
          <cell r="B467" t="str">
            <v>un</v>
          </cell>
          <cell r="C467">
            <v>59900</v>
          </cell>
        </row>
        <row r="468">
          <cell r="A468" t="str">
            <v>Lámpara de Incrustar 4 tubos x 17 W tipo T8 pantalla especular de 60x60 cm</v>
          </cell>
          <cell r="B468" t="str">
            <v>un</v>
          </cell>
          <cell r="C468">
            <v>139900</v>
          </cell>
        </row>
        <row r="469">
          <cell r="A469" t="str">
            <v>Lámpara Industrial T5 pantalla especular 2 tubos x 54 W</v>
          </cell>
          <cell r="B469" t="str">
            <v>un</v>
          </cell>
          <cell r="C469">
            <v>159900</v>
          </cell>
        </row>
        <row r="470">
          <cell r="A470" t="str">
            <v>Reflector Halógeno 150 W incluye  bombillo</v>
          </cell>
          <cell r="B470" t="str">
            <v>un</v>
          </cell>
          <cell r="C470">
            <v>9900</v>
          </cell>
        </row>
        <row r="471">
          <cell r="A471" t="str">
            <v>Reflector Halógeno 500 W incluye  bombillo</v>
          </cell>
          <cell r="B471" t="str">
            <v>un</v>
          </cell>
          <cell r="C471">
            <v>14900</v>
          </cell>
        </row>
        <row r="472">
          <cell r="A472" t="str">
            <v>Cinta Aislante 18 mm 15 m</v>
          </cell>
          <cell r="B472" t="str">
            <v>un</v>
          </cell>
          <cell r="C472">
            <v>2900</v>
          </cell>
        </row>
        <row r="473">
          <cell r="A473" t="str">
            <v>FERRETERÍA</v>
          </cell>
          <cell r="B473">
            <v>0</v>
          </cell>
          <cell r="C473">
            <v>0</v>
          </cell>
        </row>
        <row r="474">
          <cell r="A474" t="str">
            <v>Bisagra zinc lin 84 2x2"</v>
          </cell>
          <cell r="B474" t="str">
            <v>un</v>
          </cell>
          <cell r="C474">
            <v>425</v>
          </cell>
        </row>
        <row r="475">
          <cell r="A475" t="str">
            <v>Bisagra zinc lin 84 2 1/2x2 1/2"</v>
          </cell>
          <cell r="B475" t="str">
            <v>un</v>
          </cell>
          <cell r="C475">
            <v>675</v>
          </cell>
        </row>
        <row r="476">
          <cell r="A476" t="str">
            <v>Bisagra zinc lin 84 3x2 1/2"</v>
          </cell>
          <cell r="B476" t="str">
            <v>un</v>
          </cell>
          <cell r="C476">
            <v>750</v>
          </cell>
        </row>
        <row r="477">
          <cell r="A477" t="str">
            <v>Bisagra zinc lin 84 3x3"</v>
          </cell>
          <cell r="B477" t="str">
            <v>un</v>
          </cell>
          <cell r="C477">
            <v>875</v>
          </cell>
        </row>
        <row r="478">
          <cell r="A478" t="str">
            <v>Bisagra zinc lin 84 3 1/2x3"</v>
          </cell>
          <cell r="B478" t="str">
            <v>un</v>
          </cell>
          <cell r="C478">
            <v>1125</v>
          </cell>
        </row>
        <row r="479">
          <cell r="A479" t="str">
            <v>Bisagra cobre nudo 2 1/2"</v>
          </cell>
          <cell r="B479" t="str">
            <v>un</v>
          </cell>
          <cell r="C479">
            <v>1975</v>
          </cell>
        </row>
        <row r="480">
          <cell r="A480" t="str">
            <v>Bisagra cobre nudo 3"</v>
          </cell>
          <cell r="B480" t="str">
            <v>un</v>
          </cell>
          <cell r="C480">
            <v>2250</v>
          </cell>
        </row>
        <row r="481">
          <cell r="A481" t="str">
            <v>Bisagra cobre nudo 3 1/2"</v>
          </cell>
          <cell r="B481" t="str">
            <v>un</v>
          </cell>
          <cell r="C481">
            <v>3250</v>
          </cell>
        </row>
        <row r="482">
          <cell r="A482" t="str">
            <v>Bisagra cobre nudo Cabeza Redonda 2 1/2"</v>
          </cell>
          <cell r="B482" t="str">
            <v>un</v>
          </cell>
          <cell r="C482">
            <v>2250</v>
          </cell>
        </row>
        <row r="483">
          <cell r="A483" t="str">
            <v>Bisagra cobre nudo Cabeza Redonda 3"</v>
          </cell>
          <cell r="B483" t="str">
            <v>un</v>
          </cell>
          <cell r="C483">
            <v>2950</v>
          </cell>
        </row>
        <row r="484">
          <cell r="A484" t="str">
            <v>Bisagra cobre nudo Cabeza Redonda 3 1/2"</v>
          </cell>
          <cell r="B484" t="str">
            <v>un</v>
          </cell>
          <cell r="C484">
            <v>3750</v>
          </cell>
        </row>
        <row r="485">
          <cell r="A485" t="str">
            <v>Puntilla con cabeza caja x 500 g de 3/4", 1" y 1 1/4"</v>
          </cell>
          <cell r="B485" t="str">
            <v>LB</v>
          </cell>
          <cell r="C485">
            <v>2200</v>
          </cell>
        </row>
        <row r="486">
          <cell r="A486" t="str">
            <v>Puntilla con cabeza caja x 500 g de 1 1/2", 2", 3" y 3 1/2"</v>
          </cell>
          <cell r="B486" t="str">
            <v>LB</v>
          </cell>
          <cell r="C486">
            <v>1800</v>
          </cell>
        </row>
        <row r="487">
          <cell r="A487" t="str">
            <v>Puntilla con cabeza caja x 500 g de 4" y 5"</v>
          </cell>
          <cell r="B487" t="str">
            <v>LB</v>
          </cell>
          <cell r="C487">
            <v>3600</v>
          </cell>
        </row>
        <row r="488">
          <cell r="A488" t="str">
            <v>Puntilla sin cabeza caja x 500 g de 3/4", 1" y 1 1/4"</v>
          </cell>
          <cell r="B488" t="str">
            <v>LB</v>
          </cell>
          <cell r="C488">
            <v>2200</v>
          </cell>
        </row>
        <row r="489">
          <cell r="A489" t="str">
            <v>Puntilla sin cabeza caja x 500 g de 1 1/2", 2" y 2 1/2"</v>
          </cell>
          <cell r="B489" t="str">
            <v>LB</v>
          </cell>
          <cell r="C489">
            <v>1800</v>
          </cell>
        </row>
        <row r="490">
          <cell r="A490" t="str">
            <v>Clavo guardaescoba  caja x 500 g de 3/4", 5/8", 1", 1 1/2" y 2"</v>
          </cell>
          <cell r="B490" t="str">
            <v>un</v>
          </cell>
          <cell r="C490">
            <v>3900</v>
          </cell>
        </row>
        <row r="491">
          <cell r="A491" t="str">
            <v>Clavo Acero Estriado Vertical  caja x 500 g de 1", 2 1/2", 2", 3 1/2" y 3"</v>
          </cell>
          <cell r="B491" t="str">
            <v>un</v>
          </cell>
          <cell r="C491">
            <v>3900</v>
          </cell>
        </row>
        <row r="492">
          <cell r="A492" t="str">
            <v>Clavo de Acero liso caja x 500 g de 5/8", 3/4", 1", 1 1/2", 2", 2 1/2", 3", 3 1/2" y 4"</v>
          </cell>
          <cell r="B492" t="str">
            <v>un</v>
          </cell>
          <cell r="C492">
            <v>3750</v>
          </cell>
        </row>
        <row r="493">
          <cell r="A493" t="str">
            <v>Clavo de Acero concreto caja x 500 g de 1", 1 1/2", 2", 3" y 3 1/2"</v>
          </cell>
          <cell r="B493" t="str">
            <v>un</v>
          </cell>
          <cell r="C493">
            <v>3750</v>
          </cell>
        </row>
        <row r="494">
          <cell r="A494" t="str">
            <v>Tornillo 3/8 x 2'' G5</v>
          </cell>
          <cell r="B494" t="str">
            <v>un</v>
          </cell>
          <cell r="C494">
            <v>696</v>
          </cell>
        </row>
        <row r="495">
          <cell r="A495" t="str">
            <v>Tornillo Yeso punta aguda 6x1 1/4" x 100 unidades</v>
          </cell>
          <cell r="B495" t="str">
            <v>paq</v>
          </cell>
          <cell r="C495">
            <v>1700</v>
          </cell>
        </row>
        <row r="496">
          <cell r="A496" t="str">
            <v>Tornillo Yeso punta aguda 6x1 5/8" x 100 unidades</v>
          </cell>
          <cell r="B496" t="str">
            <v>paq</v>
          </cell>
          <cell r="C496">
            <v>1950</v>
          </cell>
        </row>
        <row r="497">
          <cell r="A497" t="str">
            <v>Tornillo Yeso punta aguda 6x2" x 100 unidades</v>
          </cell>
          <cell r="B497" t="str">
            <v>paq</v>
          </cell>
          <cell r="C497">
            <v>2200</v>
          </cell>
        </row>
        <row r="498">
          <cell r="A498" t="str">
            <v>Tornillo Yeso punta aguda 6x1" x 500 unidades</v>
          </cell>
          <cell r="B498" t="str">
            <v>paq</v>
          </cell>
          <cell r="C498">
            <v>5500</v>
          </cell>
        </row>
        <row r="499">
          <cell r="A499" t="str">
            <v>Tornillo estructura punta aguda 7x7/16" x 500 unidades</v>
          </cell>
          <cell r="B499" t="str">
            <v>paq</v>
          </cell>
          <cell r="C499">
            <v>5800</v>
          </cell>
        </row>
        <row r="500">
          <cell r="A500" t="str">
            <v>Tornillo estructura punta aguda 8x9/16" x 500 unidades</v>
          </cell>
          <cell r="B500" t="str">
            <v>paq</v>
          </cell>
          <cell r="C500">
            <v>2700</v>
          </cell>
        </row>
        <row r="501">
          <cell r="A501" t="str">
            <v>Tornillo panel yeso punta broca 6x3/4" x 100 unidades</v>
          </cell>
          <cell r="B501" t="str">
            <v>paq</v>
          </cell>
          <cell r="C501">
            <v>2500</v>
          </cell>
        </row>
        <row r="502">
          <cell r="A502" t="str">
            <v>Tornillo panel yeso punta broca 6x1" x 100 unidades</v>
          </cell>
          <cell r="B502" t="str">
            <v>paq</v>
          </cell>
          <cell r="C502">
            <v>2900</v>
          </cell>
        </row>
        <row r="503">
          <cell r="A503" t="str">
            <v>Tornillo panel yeso punta broca 6x1 1/4" x 100 unidades</v>
          </cell>
          <cell r="B503" t="str">
            <v>paq</v>
          </cell>
          <cell r="C503">
            <v>3400</v>
          </cell>
        </row>
        <row r="504">
          <cell r="A504" t="str">
            <v>Tornillo placa avellanado 6x3/4" punta fina x 10 unidades</v>
          </cell>
          <cell r="B504" t="str">
            <v>paq</v>
          </cell>
          <cell r="C504">
            <v>550</v>
          </cell>
        </row>
        <row r="505">
          <cell r="A505" t="str">
            <v>Tornillo placa avellanado 7x1" punta broca x 10 unidades</v>
          </cell>
          <cell r="B505" t="str">
            <v>paq</v>
          </cell>
          <cell r="C505">
            <v>950</v>
          </cell>
        </row>
        <row r="506">
          <cell r="A506" t="str">
            <v>Tornillo placa avellanado 8x1 1/4" punta broca x 10 unidades</v>
          </cell>
          <cell r="B506" t="str">
            <v>paq</v>
          </cell>
          <cell r="C506">
            <v>950</v>
          </cell>
        </row>
        <row r="507">
          <cell r="A507" t="str">
            <v>Tornillo placa avellanado 8x1 3/4" punta broca x 10 unidades</v>
          </cell>
          <cell r="B507" t="str">
            <v>paq</v>
          </cell>
          <cell r="C507">
            <v>1000</v>
          </cell>
        </row>
        <row r="508">
          <cell r="A508" t="str">
            <v>Tornillo cabeza lenteja punta broca de 8x1" x 10 unidades</v>
          </cell>
          <cell r="B508" t="str">
            <v>paq</v>
          </cell>
          <cell r="C508">
            <v>950</v>
          </cell>
        </row>
        <row r="509">
          <cell r="A509" t="str">
            <v>Tornillo cabeza lenteja punta broca de 8x1/2" x 10 unidades</v>
          </cell>
          <cell r="B509" t="str">
            <v>paq</v>
          </cell>
          <cell r="C509">
            <v>750</v>
          </cell>
        </row>
        <row r="510">
          <cell r="A510" t="str">
            <v>Tornillo cabeza lenteja punta broca de 8x3/4" x 10 unidades</v>
          </cell>
          <cell r="B510" t="str">
            <v>paq</v>
          </cell>
          <cell r="C510">
            <v>850</v>
          </cell>
        </row>
        <row r="511">
          <cell r="A511" t="str">
            <v>Tornillo cabeza lenteja punta aguda de 8x1" x 10 unidades</v>
          </cell>
          <cell r="B511" t="str">
            <v>paq</v>
          </cell>
          <cell r="C511">
            <v>750</v>
          </cell>
        </row>
        <row r="512">
          <cell r="A512" t="str">
            <v>Tornillo cabeza lenteja punta aguda de 8x3/4" x 10 unidades</v>
          </cell>
          <cell r="B512" t="str">
            <v>paq</v>
          </cell>
          <cell r="C512">
            <v>750</v>
          </cell>
        </row>
        <row r="513">
          <cell r="A513" t="str">
            <v>Tornillo cabeza lenteja punta aguda de 8x9/16" x 10 unidades</v>
          </cell>
          <cell r="B513" t="str">
            <v>paq</v>
          </cell>
          <cell r="C513">
            <v>650</v>
          </cell>
        </row>
        <row r="514">
          <cell r="A514" t="str">
            <v>Porta candado simple 3</v>
          </cell>
          <cell r="B514" t="str">
            <v>un</v>
          </cell>
          <cell r="C514">
            <v>1850</v>
          </cell>
        </row>
        <row r="515">
          <cell r="A515" t="str">
            <v>HIERROS</v>
          </cell>
          <cell r="B515">
            <v>0</v>
          </cell>
          <cell r="C515">
            <v>0</v>
          </cell>
        </row>
        <row r="516">
          <cell r="A516" t="str">
            <v>Barra Corrugada W60 x 6 m de 1/4"</v>
          </cell>
          <cell r="B516" t="str">
            <v>un</v>
          </cell>
          <cell r="C516">
            <v>3200</v>
          </cell>
        </row>
        <row r="517">
          <cell r="A517" t="str">
            <v>Barra Corrugada W60 x 6 m de 8.5 mm</v>
          </cell>
          <cell r="B517" t="str">
            <v>un</v>
          </cell>
          <cell r="C517">
            <v>5700</v>
          </cell>
        </row>
        <row r="518">
          <cell r="A518" t="str">
            <v>Barra Corrugada W60 x 6 m de 9 mm</v>
          </cell>
          <cell r="B518" t="str">
            <v>un</v>
          </cell>
          <cell r="C518">
            <v>6500</v>
          </cell>
        </row>
        <row r="519">
          <cell r="A519" t="str">
            <v>Barra Corrugada W60 x 6 m de 3/8"</v>
          </cell>
          <cell r="B519" t="str">
            <v>un</v>
          </cell>
          <cell r="C519">
            <v>6700</v>
          </cell>
        </row>
        <row r="520">
          <cell r="A520" t="str">
            <v>Barra Corrugada W60 x 6 m de 11 mm</v>
          </cell>
          <cell r="B520" t="str">
            <v>un</v>
          </cell>
          <cell r="C520">
            <v>9500</v>
          </cell>
        </row>
        <row r="521">
          <cell r="A521" t="str">
            <v>Barra Corrugada W60 x 6 m de 12 mm</v>
          </cell>
          <cell r="B521" t="str">
            <v>un</v>
          </cell>
          <cell r="C521">
            <v>10350</v>
          </cell>
        </row>
        <row r="522">
          <cell r="A522" t="str">
            <v>Barra Corrugada W60 x 6 m de 1/2"</v>
          </cell>
          <cell r="B522" t="str">
            <v>un</v>
          </cell>
          <cell r="C522">
            <v>10900</v>
          </cell>
        </row>
        <row r="523">
          <cell r="A523" t="str">
            <v>Barra Corrugada W60 x 6 m de 5/8"</v>
          </cell>
          <cell r="B523" t="str">
            <v>un</v>
          </cell>
          <cell r="C523">
            <v>17800</v>
          </cell>
        </row>
        <row r="524">
          <cell r="A524" t="str">
            <v>Barra Corrugada W60 x 6 m de 3/4"</v>
          </cell>
          <cell r="B524" t="str">
            <v>un</v>
          </cell>
          <cell r="C524">
            <v>30900</v>
          </cell>
        </row>
        <row r="525">
          <cell r="A525" t="str">
            <v>Barra Corrugada W60 x 6 m de 7/8"</v>
          </cell>
          <cell r="B525" t="str">
            <v>un</v>
          </cell>
          <cell r="C525">
            <v>41900</v>
          </cell>
        </row>
        <row r="526">
          <cell r="A526" t="str">
            <v>Barra Corrugada W60 x 6 m de 1"</v>
          </cell>
          <cell r="B526" t="str">
            <v>un</v>
          </cell>
          <cell r="C526">
            <v>54900</v>
          </cell>
        </row>
        <row r="527">
          <cell r="A527" t="str">
            <v>Chipa corrugada de 3/8"</v>
          </cell>
          <cell r="B527" t="str">
            <v>kg</v>
          </cell>
          <cell r="C527">
            <v>2080</v>
          </cell>
        </row>
        <row r="528">
          <cell r="A528" t="str">
            <v>Chipa corrugada de 1/4"</v>
          </cell>
          <cell r="B528" t="str">
            <v>kg</v>
          </cell>
          <cell r="C528">
            <v>2080</v>
          </cell>
        </row>
        <row r="529">
          <cell r="A529" t="str">
            <v>Hierro figurado G60 de 1/2", 1", 3/4", 5/8", 7/8", 3/8", 1/4", 1 1/4"</v>
          </cell>
          <cell r="B529" t="str">
            <v>kg</v>
          </cell>
          <cell r="C529">
            <v>2900</v>
          </cell>
        </row>
        <row r="530">
          <cell r="A530" t="str">
            <v>Hierro (411 Mpa, 4200 kg/cm2, G60) corru/recto 3/8''</v>
          </cell>
          <cell r="B530" t="str">
            <v>kg</v>
          </cell>
          <cell r="C530">
            <v>2291</v>
          </cell>
        </row>
        <row r="531">
          <cell r="A531" t="str">
            <v>Hierro PR-60 corru/recto 1/2''</v>
          </cell>
          <cell r="B531" t="str">
            <v>kg</v>
          </cell>
          <cell r="C531">
            <v>2556.64</v>
          </cell>
        </row>
        <row r="532">
          <cell r="A532" t="str">
            <v>Flejes 3/8" 25x25 cm peso 6.84 kg</v>
          </cell>
          <cell r="B532" t="str">
            <v>un</v>
          </cell>
          <cell r="C532">
            <v>15900</v>
          </cell>
        </row>
        <row r="533">
          <cell r="A533" t="str">
            <v>Flejes 3/8" 20x20 cm peso 5.71 kg</v>
          </cell>
          <cell r="B533" t="str">
            <v>un</v>
          </cell>
          <cell r="C533">
            <v>13200</v>
          </cell>
        </row>
        <row r="534">
          <cell r="A534" t="str">
            <v>Flejes 3/8" 15x20 cm peso 5.15 kg</v>
          </cell>
          <cell r="B534" t="str">
            <v>un</v>
          </cell>
          <cell r="C534">
            <v>11900</v>
          </cell>
        </row>
        <row r="535">
          <cell r="A535" t="str">
            <v>Flejes 3/8" 15x15 cm peso 4.59 kg</v>
          </cell>
          <cell r="B535" t="str">
            <v>un</v>
          </cell>
          <cell r="C535">
            <v>10900</v>
          </cell>
        </row>
        <row r="536">
          <cell r="A536" t="str">
            <v>Flejes 3/8" 10x15 cm peso 4.03 kg</v>
          </cell>
          <cell r="B536" t="str">
            <v>un</v>
          </cell>
          <cell r="C536">
            <v>8900</v>
          </cell>
        </row>
        <row r="537">
          <cell r="A537" t="str">
            <v>Flejes 3/8" 10x20 cm peso 4.59 kg</v>
          </cell>
          <cell r="B537" t="str">
            <v>un</v>
          </cell>
          <cell r="C537">
            <v>10900</v>
          </cell>
        </row>
        <row r="538">
          <cell r="A538" t="str">
            <v>Flejes 1/4" 20x20 cm peso 2.55 kg</v>
          </cell>
          <cell r="B538" t="str">
            <v>un</v>
          </cell>
          <cell r="C538">
            <v>5900</v>
          </cell>
        </row>
        <row r="539">
          <cell r="A539" t="str">
            <v>Flejes 1/4" 20x15 cm peso 2.19 kg</v>
          </cell>
          <cell r="B539" t="str">
            <v>un</v>
          </cell>
          <cell r="C539">
            <v>5300</v>
          </cell>
        </row>
        <row r="540">
          <cell r="A540" t="str">
            <v>Flejes 1/4" 15x15 cm peso 2.00 kg</v>
          </cell>
          <cell r="B540" t="str">
            <v>un</v>
          </cell>
          <cell r="C540">
            <v>4900</v>
          </cell>
        </row>
        <row r="541">
          <cell r="A541" t="str">
            <v>Flejes 1/4" 10x15 cm peso 1.69 kg</v>
          </cell>
          <cell r="B541" t="str">
            <v>un</v>
          </cell>
          <cell r="C541">
            <v>4100</v>
          </cell>
        </row>
        <row r="542">
          <cell r="A542" t="str">
            <v>Flejes 1/4" 10x20 cm peso 2.05 kg</v>
          </cell>
          <cell r="B542" t="str">
            <v>un</v>
          </cell>
          <cell r="C542">
            <v>4900</v>
          </cell>
        </row>
        <row r="543">
          <cell r="A543" t="str">
            <v>Alambre puas C 12,5x34 kg 330ML</v>
          </cell>
          <cell r="B543" t="str">
            <v>ML</v>
          </cell>
          <cell r="C543">
            <v>403</v>
          </cell>
        </row>
        <row r="544">
          <cell r="A544" t="str">
            <v>Alambre negro calibre 12</v>
          </cell>
          <cell r="B544" t="str">
            <v>kg</v>
          </cell>
          <cell r="C544">
            <v>3900</v>
          </cell>
        </row>
        <row r="545">
          <cell r="A545" t="str">
            <v>Alambre negro calibre 14</v>
          </cell>
          <cell r="B545" t="str">
            <v>kg</v>
          </cell>
          <cell r="C545">
            <v>3900</v>
          </cell>
        </row>
        <row r="546">
          <cell r="A546" t="str">
            <v>Alambre negro calibre 16</v>
          </cell>
          <cell r="B546" t="str">
            <v>kg</v>
          </cell>
          <cell r="C546">
            <v>5700</v>
          </cell>
        </row>
        <row r="547">
          <cell r="A547" t="str">
            <v>Alambre negro calibre 18</v>
          </cell>
          <cell r="B547" t="str">
            <v>kg</v>
          </cell>
          <cell r="C547">
            <v>6900</v>
          </cell>
        </row>
        <row r="548">
          <cell r="A548" t="str">
            <v>Malla con Vena/Revoque calibre 34 2x0.60 m</v>
          </cell>
          <cell r="B548" t="str">
            <v>un</v>
          </cell>
          <cell r="C548">
            <v>3800</v>
          </cell>
        </row>
        <row r="549">
          <cell r="A549" t="str">
            <v>Malla D-84 rollo de 2.35x30 m peso 94.05 kg separación 15x15 cm diámetro 4 mm</v>
          </cell>
          <cell r="B549" t="str">
            <v>rollo</v>
          </cell>
          <cell r="C549">
            <v>260900</v>
          </cell>
        </row>
        <row r="550">
          <cell r="A550" t="str">
            <v>Malla D-84 rollo de 2.35x18 m peso 56.43 kg separación 15x15 cm diámetro 4 mm</v>
          </cell>
          <cell r="B550" t="str">
            <v>rollo</v>
          </cell>
          <cell r="C550">
            <v>149600</v>
          </cell>
        </row>
        <row r="551">
          <cell r="A551" t="str">
            <v>Malla Plana electrosoldada de 2.35x6 m peso 18.73 kg diámetro 4 mm separación 15x15 cm</v>
          </cell>
          <cell r="B551" t="str">
            <v>un</v>
          </cell>
          <cell r="C551">
            <v>47900</v>
          </cell>
        </row>
        <row r="552">
          <cell r="A552" t="str">
            <v>Perfil entrepiso negro e = 1.5 mm de 90x130 mm y 5 m de largo</v>
          </cell>
          <cell r="B552" t="str">
            <v>un</v>
          </cell>
          <cell r="C552">
            <v>77900</v>
          </cell>
        </row>
        <row r="553">
          <cell r="A553" t="str">
            <v>Viga 180x14.7 cm y 6 m de largo</v>
          </cell>
          <cell r="B553" t="str">
            <v>un</v>
          </cell>
          <cell r="C553">
            <v>267900</v>
          </cell>
        </row>
        <row r="554">
          <cell r="A554" t="str">
            <v>Viga 230x16.4 cm y 6 m de largo</v>
          </cell>
          <cell r="B554" t="str">
            <v>un</v>
          </cell>
          <cell r="C554">
            <v>297900</v>
          </cell>
        </row>
        <row r="555">
          <cell r="A555" t="str">
            <v>Perfil C 100x50 mm e = 1.2 mm y 6 m de largo</v>
          </cell>
          <cell r="B555" t="str">
            <v>un</v>
          </cell>
          <cell r="C555">
            <v>35900</v>
          </cell>
        </row>
        <row r="556">
          <cell r="A556" t="str">
            <v>Perfil C 100x50 mm e = 1.2 mm y 6 m de largo con anticorrosivo</v>
          </cell>
          <cell r="B556" t="str">
            <v>un</v>
          </cell>
          <cell r="C556">
            <v>39300</v>
          </cell>
        </row>
        <row r="557">
          <cell r="A557" t="str">
            <v>Perfil C 120x60 mm e = 1.2 mm y 6 m de largo</v>
          </cell>
          <cell r="B557" t="str">
            <v>un</v>
          </cell>
          <cell r="C557">
            <v>41900</v>
          </cell>
        </row>
        <row r="558">
          <cell r="A558" t="str">
            <v>Perfil C 150x50 mm e = 1.2 mm y 6 m de largo</v>
          </cell>
          <cell r="B558" t="str">
            <v>un</v>
          </cell>
          <cell r="C558">
            <v>43900</v>
          </cell>
        </row>
        <row r="559">
          <cell r="A559" t="str">
            <v>Perfil C 76x38 mm e = 1.5 mm y 6 m de largo</v>
          </cell>
          <cell r="B559" t="str">
            <v>un</v>
          </cell>
          <cell r="C559">
            <v>36900</v>
          </cell>
        </row>
        <row r="560">
          <cell r="A560" t="str">
            <v>Perfil C 100x50 mm e = 1.5 mm y 6 m de largo</v>
          </cell>
          <cell r="B560" t="str">
            <v>un</v>
          </cell>
          <cell r="C560">
            <v>50900</v>
          </cell>
        </row>
        <row r="561">
          <cell r="A561" t="str">
            <v>Perfil C 100x50 mm e = 1.5 mm y 6 m de largo con anticorrosivo</v>
          </cell>
          <cell r="B561" t="str">
            <v>un</v>
          </cell>
          <cell r="C561">
            <v>49200</v>
          </cell>
        </row>
        <row r="562">
          <cell r="A562" t="str">
            <v>Perfil C 120x50 mm e = 1.5 mm y 6 m de largo</v>
          </cell>
          <cell r="B562" t="str">
            <v>un</v>
          </cell>
          <cell r="C562">
            <v>51900</v>
          </cell>
        </row>
        <row r="563">
          <cell r="A563" t="str">
            <v>Perfil C 150x50 mm e = 1.5 mm y 6 m de largo</v>
          </cell>
          <cell r="B563" t="str">
            <v>un</v>
          </cell>
          <cell r="C563">
            <v>63900</v>
          </cell>
        </row>
        <row r="564">
          <cell r="A564" t="str">
            <v>Perfil C 76x38 mm e = 2.0 mm y 6 m de largo</v>
          </cell>
          <cell r="B564" t="str">
            <v>un</v>
          </cell>
          <cell r="C564">
            <v>48900</v>
          </cell>
        </row>
        <row r="565">
          <cell r="A565" t="str">
            <v>Perfil C 100x50 mm e = 2.0 mm y 6 m de largo</v>
          </cell>
          <cell r="B565" t="str">
            <v>un</v>
          </cell>
          <cell r="C565">
            <v>61900</v>
          </cell>
        </row>
        <row r="566">
          <cell r="A566" t="str">
            <v>Perfil C 120x50 mm e = 2.0 mm y 6 m de largo</v>
          </cell>
          <cell r="B566" t="str">
            <v>un</v>
          </cell>
          <cell r="C566">
            <v>65900</v>
          </cell>
        </row>
        <row r="567">
          <cell r="A567" t="str">
            <v>Perfil C 150x50 mm e = 2.0 mm y 6 m de largo</v>
          </cell>
          <cell r="B567" t="str">
            <v>un</v>
          </cell>
          <cell r="C567">
            <v>81900</v>
          </cell>
        </row>
        <row r="568">
          <cell r="A568" t="str">
            <v>Perfil C 220x80 mm e = 2.0 mm y 6 m de largo</v>
          </cell>
          <cell r="B568" t="str">
            <v>un</v>
          </cell>
          <cell r="C568">
            <v>113900</v>
          </cell>
        </row>
        <row r="569">
          <cell r="A569" t="str">
            <v>Perfil C 220x80 mm e = 2.0 mm y 6 m de largo con anticorrosivo</v>
          </cell>
          <cell r="B569" t="str">
            <v>un</v>
          </cell>
          <cell r="C569">
            <v>113900</v>
          </cell>
        </row>
        <row r="570">
          <cell r="A570" t="str">
            <v>Perfil C 220x80 mm e = 2.5 mm y 6 m de largo</v>
          </cell>
          <cell r="B570" t="str">
            <v>un</v>
          </cell>
          <cell r="C570">
            <v>141900</v>
          </cell>
        </row>
        <row r="571">
          <cell r="A571" t="str">
            <v>Tubería Estructural cerrada 38x76 mm e = 2mm</v>
          </cell>
          <cell r="B571" t="str">
            <v>un</v>
          </cell>
          <cell r="C571">
            <v>39900</v>
          </cell>
        </row>
        <row r="572">
          <cell r="A572" t="str">
            <v>Tubería Estructural cerrada 80x40 mm e = 2mm peso 21.36 kg</v>
          </cell>
          <cell r="B572" t="str">
            <v>un</v>
          </cell>
          <cell r="C572">
            <v>67900</v>
          </cell>
        </row>
        <row r="573">
          <cell r="A573" t="str">
            <v>Tubería Estructural cerrada 80x40 mm e = 2.5 mm peso 26.34 kg</v>
          </cell>
          <cell r="B573" t="str">
            <v>un</v>
          </cell>
          <cell r="C573">
            <v>87900</v>
          </cell>
        </row>
        <row r="574">
          <cell r="A574" t="str">
            <v>Tubería Estructural cerrada 90x50 mm e = 2mm peso 25.14 kg</v>
          </cell>
          <cell r="B574" t="str">
            <v>un</v>
          </cell>
          <cell r="C574">
            <v>83900</v>
          </cell>
        </row>
        <row r="575">
          <cell r="A575" t="str">
            <v>Tubería Estructural cerrada 90x50 mm e = 2.5 mm peso 31.02 kg</v>
          </cell>
          <cell r="B575" t="str">
            <v>un</v>
          </cell>
          <cell r="C575">
            <v>103900</v>
          </cell>
        </row>
        <row r="576">
          <cell r="A576" t="str">
            <v>Tubería Estructural cerrada 100x40 mm e = 1.5 mm peso 19.20 kg</v>
          </cell>
          <cell r="B576" t="str">
            <v>un</v>
          </cell>
          <cell r="C576">
            <v>71900</v>
          </cell>
        </row>
        <row r="577">
          <cell r="A577" t="str">
            <v>Tubería Estructural cerrada 100x40 mm e = 2 mm peso 25.92 kg</v>
          </cell>
          <cell r="B577" t="str">
            <v>un</v>
          </cell>
          <cell r="C577">
            <v>93900</v>
          </cell>
        </row>
        <row r="578">
          <cell r="A578" t="str">
            <v>Tubería Estructural cerrada 120x60 mm e = 2 mm peso 33.48 kg</v>
          </cell>
          <cell r="B578" t="str">
            <v>un</v>
          </cell>
          <cell r="C578">
            <v>121900</v>
          </cell>
        </row>
        <row r="579">
          <cell r="A579" t="str">
            <v>Tubería para Cerramiento de 1/2" e = 0.059" y 6 m de largo</v>
          </cell>
          <cell r="B579" t="str">
            <v>un</v>
          </cell>
          <cell r="C579">
            <v>14900</v>
          </cell>
        </row>
        <row r="580">
          <cell r="A580" t="str">
            <v>Tubería para Cerramiento de 1" e = 0.059" y 6 m de largo</v>
          </cell>
          <cell r="B580" t="str">
            <v>un</v>
          </cell>
          <cell r="C580">
            <v>24900</v>
          </cell>
        </row>
        <row r="581">
          <cell r="A581" t="str">
            <v>Tubería para Cerramiento de 1" e = 0.075" y 6 m de largo</v>
          </cell>
          <cell r="B581" t="str">
            <v>un</v>
          </cell>
          <cell r="C581">
            <v>29900</v>
          </cell>
        </row>
        <row r="582">
          <cell r="A582" t="str">
            <v>Tubería para Cerramiento de 1" e = 0.098" y 6 m de largo</v>
          </cell>
          <cell r="B582" t="str">
            <v>un</v>
          </cell>
          <cell r="C582">
            <v>37900</v>
          </cell>
        </row>
        <row r="583">
          <cell r="A583" t="str">
            <v>Tubería para Cerramiento de 1 1/2" e = 0.075" y 6 m de largo</v>
          </cell>
          <cell r="B583" t="str">
            <v>un</v>
          </cell>
          <cell r="C583">
            <v>43900</v>
          </cell>
        </row>
        <row r="584">
          <cell r="A584" t="str">
            <v>Tubería para Cerramiento de 1 1/2" e = 0.098" y 6 m de largo</v>
          </cell>
          <cell r="B584" t="str">
            <v>un</v>
          </cell>
          <cell r="C584">
            <v>56900</v>
          </cell>
        </row>
        <row r="585">
          <cell r="A585" t="str">
            <v>Tubería para Cerramiento de 1 1/4" e = 0.059" y 6 m de largo</v>
          </cell>
          <cell r="B585" t="str">
            <v>un</v>
          </cell>
          <cell r="C585">
            <v>32900</v>
          </cell>
        </row>
        <row r="586">
          <cell r="A586" t="str">
            <v>Tubería para Cerramiento de 1 1/4" e = 0.098" y 6 m de largo</v>
          </cell>
          <cell r="B586" t="str">
            <v>un</v>
          </cell>
          <cell r="C586">
            <v>48900</v>
          </cell>
        </row>
        <row r="587">
          <cell r="A587" t="str">
            <v>Tubería para Cerramiento de 2" e = 0.098" y 6 m de largo</v>
          </cell>
          <cell r="B587" t="str">
            <v>un</v>
          </cell>
          <cell r="C587">
            <v>71900</v>
          </cell>
        </row>
        <row r="588">
          <cell r="A588" t="str">
            <v>Tubería Cerramiento Galvanizada de 1/2" e = 0.059" y 6 m de largo</v>
          </cell>
          <cell r="B588" t="str">
            <v>un</v>
          </cell>
          <cell r="C588">
            <v>18900</v>
          </cell>
        </row>
        <row r="589">
          <cell r="A589" t="str">
            <v>Tubería Cerramiento Galvanizada de 3/4" e = 0.059" y 6 m de largo</v>
          </cell>
          <cell r="B589" t="str">
            <v>un</v>
          </cell>
          <cell r="C589">
            <v>23900</v>
          </cell>
        </row>
        <row r="590">
          <cell r="A590" t="str">
            <v>Tubería Cerramiento Galvanizada de 3/4" e = 0.075" y 6 m de largo</v>
          </cell>
          <cell r="B590" t="str">
            <v>un</v>
          </cell>
          <cell r="C590">
            <v>29900</v>
          </cell>
        </row>
        <row r="591">
          <cell r="A591" t="str">
            <v>Tubería Cerramiento Galvanizada de 1" e = 0.059" y 6 m de largo</v>
          </cell>
          <cell r="B591" t="str">
            <v>un</v>
          </cell>
          <cell r="C591">
            <v>30900</v>
          </cell>
        </row>
        <row r="592">
          <cell r="A592" t="str">
            <v>Tubería Cerramiento Galvanizada de 1 1/4" e = 0.059" y 6 m de largo</v>
          </cell>
          <cell r="B592" t="str">
            <v>un</v>
          </cell>
          <cell r="C592">
            <v>39900</v>
          </cell>
        </row>
        <row r="593">
          <cell r="A593" t="str">
            <v>Tubería Cerramiento Galvanizada de 1 1/2" e = 0.059" y 6 m de largo</v>
          </cell>
          <cell r="B593" t="str">
            <v>un</v>
          </cell>
          <cell r="C593">
            <v>45900</v>
          </cell>
        </row>
        <row r="594">
          <cell r="A594" t="str">
            <v>Tubería Cerramiento Galvanizada de 1 1/2" e = 0.075" y 6 m de largo</v>
          </cell>
          <cell r="B594" t="str">
            <v>un</v>
          </cell>
          <cell r="C594">
            <v>49900</v>
          </cell>
        </row>
        <row r="595">
          <cell r="A595" t="str">
            <v>Tubería Cerramiento Galvanizada de 2" e = 0.059" y 6 m de largo</v>
          </cell>
          <cell r="B595" t="str">
            <v>un</v>
          </cell>
          <cell r="C595">
            <v>49900</v>
          </cell>
        </row>
        <row r="596">
          <cell r="A596" t="str">
            <v>Tubería Cerramiento Galvanizada de 2" e = 0.075" y 6 m de largo</v>
          </cell>
          <cell r="B596" t="str">
            <v>un</v>
          </cell>
          <cell r="C596">
            <v>71900</v>
          </cell>
        </row>
        <row r="597">
          <cell r="A597" t="str">
            <v>Tubería Cerramiento Galvanizada de 2" e = 0.098" y 6 m de largo</v>
          </cell>
          <cell r="B597" t="str">
            <v>un</v>
          </cell>
          <cell r="C597">
            <v>98900</v>
          </cell>
        </row>
        <row r="598">
          <cell r="A598" t="str">
            <v>Platina 1/4'' x 2 1/2'' GEN</v>
          </cell>
          <cell r="B598" t="str">
            <v>ML</v>
          </cell>
          <cell r="C598">
            <v>9271.7800000000007</v>
          </cell>
        </row>
        <row r="599">
          <cell r="A599" t="str">
            <v>Platina e = 1/8" a = 1/2" y 6 m de largo</v>
          </cell>
          <cell r="B599" t="str">
            <v>un</v>
          </cell>
          <cell r="C599">
            <v>940</v>
          </cell>
        </row>
        <row r="600">
          <cell r="A600" t="str">
            <v>Platina e = 2.75 mm a = 11 mm y 6 m de largo</v>
          </cell>
          <cell r="B600" t="str">
            <v>un</v>
          </cell>
          <cell r="C600">
            <v>4900</v>
          </cell>
        </row>
        <row r="601">
          <cell r="A601" t="str">
            <v>Platina e = 4 mm a = 12 mm y 6 m de largo</v>
          </cell>
          <cell r="B601" t="str">
            <v>un</v>
          </cell>
          <cell r="C601">
            <v>6900</v>
          </cell>
        </row>
        <row r="602">
          <cell r="A602" t="str">
            <v>Platina e = 3 mm a = 15 mm y 6 m de largo</v>
          </cell>
          <cell r="B602" t="str">
            <v>un</v>
          </cell>
          <cell r="C602">
            <v>6900</v>
          </cell>
        </row>
        <row r="603">
          <cell r="A603" t="str">
            <v>Platina e = 1/8" a = 1" y 6 m de largo</v>
          </cell>
          <cell r="B603" t="str">
            <v>un</v>
          </cell>
          <cell r="C603">
            <v>10900</v>
          </cell>
        </row>
        <row r="604">
          <cell r="A604" t="str">
            <v>Platina e = 1/8" a = 1 1/2" y 6 m de largo</v>
          </cell>
          <cell r="B604" t="str">
            <v>un</v>
          </cell>
          <cell r="C604">
            <v>16900</v>
          </cell>
        </row>
        <row r="605">
          <cell r="A605" t="str">
            <v>Platina e = 1/8" a = 2" y 6 m de largo</v>
          </cell>
          <cell r="B605" t="str">
            <v>un</v>
          </cell>
          <cell r="C605">
            <v>21900</v>
          </cell>
        </row>
        <row r="606">
          <cell r="A606" t="str">
            <v>Platina e = 3/16" a = 1/2" y 6 m de largo</v>
          </cell>
          <cell r="B606" t="str">
            <v>un</v>
          </cell>
          <cell r="C606">
            <v>7900</v>
          </cell>
        </row>
        <row r="607">
          <cell r="A607" t="str">
            <v>Platina e = 3/16" a = 3/4" y 6 m de largo</v>
          </cell>
          <cell r="B607" t="str">
            <v>un</v>
          </cell>
          <cell r="C607">
            <v>12900</v>
          </cell>
        </row>
        <row r="608">
          <cell r="A608" t="str">
            <v>Platina e = 3/16" a = 1" y 6 m de largo</v>
          </cell>
          <cell r="B608" t="str">
            <v>un</v>
          </cell>
          <cell r="C608">
            <v>23660</v>
          </cell>
        </row>
        <row r="609">
          <cell r="A609" t="str">
            <v>Platina e = 3/16" a = 1 1/2" y 6 m de largo</v>
          </cell>
          <cell r="B609" t="str">
            <v>un</v>
          </cell>
          <cell r="C609">
            <v>24900</v>
          </cell>
        </row>
        <row r="610">
          <cell r="A610" t="str">
            <v>Platina e = 3/16" a = 2" y 6 m de largo</v>
          </cell>
          <cell r="B610" t="str">
            <v>un</v>
          </cell>
          <cell r="C610">
            <v>32900</v>
          </cell>
        </row>
        <row r="611">
          <cell r="A611" t="str">
            <v>Platina e = 1/4" a = 3/4" y 6 m de largo</v>
          </cell>
          <cell r="B611" t="str">
            <v>un</v>
          </cell>
          <cell r="C611">
            <v>16900</v>
          </cell>
        </row>
        <row r="612">
          <cell r="A612" t="str">
            <v>Platina e = 1/4" a = 1 1/2" y 6 m de largo</v>
          </cell>
          <cell r="B612" t="str">
            <v>un</v>
          </cell>
          <cell r="C612">
            <v>32900</v>
          </cell>
        </row>
        <row r="613">
          <cell r="A613" t="str">
            <v>Ángulo A36 1" e = 1/8" y 6 m de largo</v>
          </cell>
          <cell r="B613" t="str">
            <v>un</v>
          </cell>
          <cell r="C613">
            <v>17900</v>
          </cell>
        </row>
        <row r="614">
          <cell r="A614" t="str">
            <v>Ángulo A36 1 1/4" e = 1/8" y 6 m de largo</v>
          </cell>
          <cell r="B614" t="str">
            <v>un</v>
          </cell>
          <cell r="C614">
            <v>25900</v>
          </cell>
        </row>
        <row r="615">
          <cell r="A615" t="str">
            <v>Ángulo G50 1 1/2" e = 1/8" y 6 m de largo</v>
          </cell>
          <cell r="B615" t="str">
            <v>un</v>
          </cell>
          <cell r="C615">
            <v>30900</v>
          </cell>
        </row>
        <row r="616">
          <cell r="A616" t="str">
            <v>Ángulo G50 2" e = 1/8" y 6 m de largo</v>
          </cell>
          <cell r="B616" t="str">
            <v>un</v>
          </cell>
          <cell r="C616">
            <v>41900</v>
          </cell>
        </row>
        <row r="617">
          <cell r="A617" t="str">
            <v>Ángulo A36 25 mm e = 2.5 mm y 6 m de largo</v>
          </cell>
          <cell r="B617" t="str">
            <v>un</v>
          </cell>
          <cell r="C617">
            <v>14400</v>
          </cell>
        </row>
        <row r="618">
          <cell r="A618" t="str">
            <v>Ángulo A36 1 1/4" e = 3/16" y 6 m de largo</v>
          </cell>
          <cell r="B618" t="str">
            <v>un</v>
          </cell>
          <cell r="C618">
            <v>37900</v>
          </cell>
        </row>
        <row r="619">
          <cell r="A619" t="str">
            <v>Ángulo G50 1 1/2" e = 3/16" y 6 m de largo</v>
          </cell>
          <cell r="B619" t="str">
            <v>un</v>
          </cell>
          <cell r="C619">
            <v>45900</v>
          </cell>
        </row>
        <row r="620">
          <cell r="A620" t="str">
            <v>Ángulo G50 2" e = 3/16" y 6 m de largo</v>
          </cell>
          <cell r="B620" t="str">
            <v>un</v>
          </cell>
          <cell r="C620">
            <v>61900</v>
          </cell>
        </row>
        <row r="621">
          <cell r="A621" t="str">
            <v>Ángulo 1'' x 1/8'' (2,5mm x 2,5mm)</v>
          </cell>
          <cell r="B621" t="str">
            <v>ML</v>
          </cell>
          <cell r="C621">
            <v>2872</v>
          </cell>
        </row>
        <row r="622">
          <cell r="A622" t="str">
            <v>Angulo 2 1/2'' x 3/16''</v>
          </cell>
          <cell r="B622" t="str">
            <v>ML</v>
          </cell>
          <cell r="C622">
            <v>12640</v>
          </cell>
        </row>
        <row r="623">
          <cell r="A623" t="str">
            <v>Angulo 1 1/2'' x 3/16''</v>
          </cell>
          <cell r="B623" t="str">
            <v>ML</v>
          </cell>
          <cell r="C623">
            <v>6238</v>
          </cell>
        </row>
        <row r="624">
          <cell r="A624" t="str">
            <v>Malla Eslabonada 1.2x10 m desnuda hueco 2 1/4x2 1/4"</v>
          </cell>
          <cell r="B624" t="str">
            <v>un</v>
          </cell>
          <cell r="C624">
            <v>101900</v>
          </cell>
        </row>
        <row r="625">
          <cell r="A625" t="str">
            <v>Malla Eslabonada 1.5x10 m desnuda hueco 2 1/4x2 1/4"</v>
          </cell>
          <cell r="B625" t="str">
            <v>un</v>
          </cell>
          <cell r="C625">
            <v>122900</v>
          </cell>
        </row>
        <row r="626">
          <cell r="A626" t="str">
            <v>Malla Eslabonada 1.8x10 m desnuda hueco 2 1/4x2 1/4"</v>
          </cell>
          <cell r="B626" t="str">
            <v>un</v>
          </cell>
          <cell r="C626">
            <v>145900</v>
          </cell>
        </row>
        <row r="627">
          <cell r="A627" t="str">
            <v>Malla Eslabonada 2.0x10 m desnuda hueco 2 1/4x2 1/4"</v>
          </cell>
          <cell r="B627" t="str">
            <v>un</v>
          </cell>
          <cell r="C627">
            <v>152000</v>
          </cell>
        </row>
        <row r="628">
          <cell r="A628" t="str">
            <v>Malla Eslabonada 1.2x10 m plastificada hueco 2 1/4x2 1/4"</v>
          </cell>
          <cell r="B628" t="str">
            <v>un</v>
          </cell>
          <cell r="C628">
            <v>151900</v>
          </cell>
        </row>
        <row r="629">
          <cell r="A629" t="str">
            <v>Malla Eslabonada 1.8x10 m plastificada hueco 2 1/4x2 1/4"</v>
          </cell>
          <cell r="B629" t="str">
            <v>un</v>
          </cell>
          <cell r="C629">
            <v>239900</v>
          </cell>
        </row>
        <row r="630">
          <cell r="A630" t="str">
            <v>Malla eslabonada 2''x2'' No 10 - 3,4mm</v>
          </cell>
          <cell r="B630" t="str">
            <v>m2</v>
          </cell>
          <cell r="C630">
            <v>11061</v>
          </cell>
        </row>
        <row r="631">
          <cell r="A631" t="str">
            <v>Angeo mosquitero en fibra de vidrio a = 55 cm gris o negro</v>
          </cell>
          <cell r="B631" t="str">
            <v>ml</v>
          </cell>
          <cell r="C631">
            <v>4600</v>
          </cell>
        </row>
        <row r="632">
          <cell r="A632" t="str">
            <v>Angeo mosquitero en fibra de vidrio a = 100 cm gris o negro</v>
          </cell>
          <cell r="B632" t="str">
            <v>ml</v>
          </cell>
          <cell r="C632">
            <v>6900</v>
          </cell>
        </row>
        <row r="633">
          <cell r="A633" t="str">
            <v>Angeo mosquitero en fibra de vidrio a = 122 cm gris o negro</v>
          </cell>
          <cell r="B633" t="str">
            <v>ml</v>
          </cell>
          <cell r="C633">
            <v>7900</v>
          </cell>
        </row>
        <row r="634">
          <cell r="A634" t="str">
            <v>Angeo mosquitero en fibra de vidrio a = 150 cm gris</v>
          </cell>
          <cell r="B634" t="str">
            <v>ml</v>
          </cell>
          <cell r="C634">
            <v>9900</v>
          </cell>
        </row>
        <row r="635">
          <cell r="A635" t="str">
            <v>Malla mosquito 14x14 a = 0.90 m hueco 14 x 14 mm rollo de 5 m</v>
          </cell>
          <cell r="B635" t="str">
            <v>rollo</v>
          </cell>
          <cell r="C635">
            <v>48900</v>
          </cell>
        </row>
        <row r="636">
          <cell r="A636" t="str">
            <v>Malla para gallinero hueco 1 1/4" a = 0,90 m rollo de 10 m</v>
          </cell>
          <cell r="B636" t="str">
            <v>rollo</v>
          </cell>
          <cell r="C636">
            <v>10900</v>
          </cell>
        </row>
        <row r="637">
          <cell r="A637" t="str">
            <v>Malla para gallinero hueco 1 1/4" a = 1,50 m rollo de 10 m</v>
          </cell>
          <cell r="B637" t="str">
            <v>rollo</v>
          </cell>
          <cell r="C637">
            <v>17900</v>
          </cell>
        </row>
        <row r="638">
          <cell r="A638" t="str">
            <v>Malla para gallinero hueco 1 1/4" a = 1,80 m rollo de 10 m</v>
          </cell>
          <cell r="B638" t="str">
            <v>rollo</v>
          </cell>
          <cell r="C638">
            <v>20900</v>
          </cell>
        </row>
        <row r="639">
          <cell r="A639" t="str">
            <v>Polisombra a = 4 m retención de luz 33%</v>
          </cell>
          <cell r="B639" t="str">
            <v>ml</v>
          </cell>
          <cell r="C639">
            <v>3900</v>
          </cell>
        </row>
        <row r="640">
          <cell r="A640" t="str">
            <v>Polisombra a = 7.2 m retención de luz 65%</v>
          </cell>
          <cell r="B640" t="str">
            <v>ml</v>
          </cell>
          <cell r="C640">
            <v>10900</v>
          </cell>
        </row>
        <row r="641">
          <cell r="A641" t="str">
            <v>Polisombra a = 4 m retención de luz 80%</v>
          </cell>
          <cell r="B641" t="str">
            <v>ml</v>
          </cell>
          <cell r="C641">
            <v>7900</v>
          </cell>
        </row>
        <row r="642">
          <cell r="A642" t="str">
            <v>Malla cerramiento polipropileno a = 2 m hueco 39x27 mm</v>
          </cell>
          <cell r="B642" t="str">
            <v>ml</v>
          </cell>
          <cell r="C642">
            <v>18900</v>
          </cell>
        </row>
        <row r="643">
          <cell r="A643" t="str">
            <v>Malla insectos a = 1.0 m hueco 2x2 mm</v>
          </cell>
          <cell r="B643" t="str">
            <v>ml</v>
          </cell>
          <cell r="C643">
            <v>7300</v>
          </cell>
        </row>
        <row r="644">
          <cell r="A644" t="str">
            <v>Malla insectos a = 1.2 m hueco 2x2 mm</v>
          </cell>
          <cell r="B644" t="str">
            <v>ml</v>
          </cell>
          <cell r="C644">
            <v>9200</v>
          </cell>
        </row>
        <row r="645">
          <cell r="A645" t="str">
            <v>Malla gallinero a = 1.8 m hueco 25x30 mm</v>
          </cell>
          <cell r="B645" t="str">
            <v>ml</v>
          </cell>
          <cell r="C645">
            <v>3300</v>
          </cell>
        </row>
        <row r="646">
          <cell r="A646" t="str">
            <v>Malla diamante a = 1.0 m hueco 11x11 mm</v>
          </cell>
          <cell r="B646" t="str">
            <v>ml</v>
          </cell>
          <cell r="C646">
            <v>8900</v>
          </cell>
        </row>
        <row r="647">
          <cell r="A647" t="str">
            <v>Malla diamante a = 1.0 m hueco 3x3 mm</v>
          </cell>
          <cell r="B647" t="str">
            <v>ml</v>
          </cell>
          <cell r="C647">
            <v>7900</v>
          </cell>
        </row>
        <row r="648">
          <cell r="A648" t="str">
            <v>Tela blanca cerramiento a = 2.10 m</v>
          </cell>
          <cell r="B648" t="str">
            <v>ml</v>
          </cell>
          <cell r="C648">
            <v>1600</v>
          </cell>
        </row>
        <row r="649">
          <cell r="A649" t="str">
            <v>Tela verde cerramiento a = 2.10 m</v>
          </cell>
          <cell r="B649" t="str">
            <v>ml</v>
          </cell>
          <cell r="C649">
            <v>1700</v>
          </cell>
        </row>
        <row r="650">
          <cell r="A650" t="str">
            <v>Malla azul politex a = 4 m</v>
          </cell>
          <cell r="B650" t="str">
            <v>ml</v>
          </cell>
          <cell r="C650">
            <v>3800</v>
          </cell>
        </row>
        <row r="651">
          <cell r="A651" t="str">
            <v>Malla señalzación naranja a = 1.03 m hueco 15x15 mm</v>
          </cell>
          <cell r="B651" t="str">
            <v>ml</v>
          </cell>
          <cell r="C651">
            <v>8900</v>
          </cell>
        </row>
        <row r="652">
          <cell r="A652" t="str">
            <v>Tela verde impresa "peligro" a = 1.05 m</v>
          </cell>
          <cell r="B652" t="str">
            <v>ml</v>
          </cell>
          <cell r="C652">
            <v>950</v>
          </cell>
        </row>
        <row r="653">
          <cell r="A653" t="str">
            <v>MADERAS</v>
          </cell>
          <cell r="B653">
            <v>0</v>
          </cell>
          <cell r="C653">
            <v>0</v>
          </cell>
        </row>
        <row r="654">
          <cell r="A654" t="str">
            <v>Pino Seco dimensionado 1x10" y 3.96 m de largo</v>
          </cell>
          <cell r="B654" t="str">
            <v>un</v>
          </cell>
          <cell r="C654">
            <v>18900</v>
          </cell>
        </row>
        <row r="655">
          <cell r="A655" t="str">
            <v>Pino Seco dimensionado 2x4" y 3.96 m de largo</v>
          </cell>
          <cell r="B655" t="str">
            <v>un</v>
          </cell>
          <cell r="C655">
            <v>14900</v>
          </cell>
        </row>
        <row r="656">
          <cell r="A656" t="str">
            <v>Pino Seco dimensionado 1x10" y 3.2 m de largo</v>
          </cell>
          <cell r="B656" t="str">
            <v>un</v>
          </cell>
          <cell r="C656">
            <v>16900</v>
          </cell>
        </row>
        <row r="657">
          <cell r="A657" t="str">
            <v>Pino Seco dimensionado 2x2" y 3.2 m de largo</v>
          </cell>
          <cell r="B657" t="str">
            <v>un</v>
          </cell>
          <cell r="C657">
            <v>5800</v>
          </cell>
        </row>
        <row r="658">
          <cell r="A658" t="str">
            <v>Pino Seco dimensionado 2x4" y 3.2 m de largo</v>
          </cell>
          <cell r="B658" t="str">
            <v>un</v>
          </cell>
          <cell r="C658">
            <v>12900</v>
          </cell>
        </row>
        <row r="659">
          <cell r="A659" t="str">
            <v>Pino Estructural Cepillado 4.1x13.8 cm y 4.88 m de largo</v>
          </cell>
          <cell r="B659" t="str">
            <v>un</v>
          </cell>
          <cell r="C659">
            <v>49900</v>
          </cell>
        </row>
        <row r="660">
          <cell r="A660" t="str">
            <v>Pino Estructural Cepillado 4.1x18.5 cm y 4.88 m de largo</v>
          </cell>
          <cell r="B660" t="str">
            <v>un</v>
          </cell>
          <cell r="C660">
            <v>69900</v>
          </cell>
        </row>
        <row r="661">
          <cell r="A661" t="str">
            <v>Pino Seco Cepillado 1x2" y 3.2 m de largo</v>
          </cell>
          <cell r="B661" t="str">
            <v>un</v>
          </cell>
          <cell r="C661">
            <v>3500</v>
          </cell>
        </row>
        <row r="662">
          <cell r="A662" t="str">
            <v>Pino Seco Cepillado 1x2" y 3.96 m de largo</v>
          </cell>
          <cell r="B662" t="str">
            <v>un</v>
          </cell>
          <cell r="C662">
            <v>4900</v>
          </cell>
        </row>
        <row r="663">
          <cell r="A663" t="str">
            <v>Pino Seco Cepillado 1x4" y 3.96 m de largo</v>
          </cell>
          <cell r="B663" t="str">
            <v>un</v>
          </cell>
          <cell r="C663">
            <v>9900</v>
          </cell>
        </row>
        <row r="664">
          <cell r="A664" t="str">
            <v>Pino Seco Cepillado 1x6" y 3.96 m de largo</v>
          </cell>
          <cell r="B664" t="str">
            <v>un</v>
          </cell>
          <cell r="C664">
            <v>14900</v>
          </cell>
        </row>
        <row r="665">
          <cell r="A665" t="str">
            <v>Pino Seco Cepillado 1x8" y 3.96 m de largo</v>
          </cell>
          <cell r="B665" t="str">
            <v>un</v>
          </cell>
          <cell r="C665">
            <v>24900</v>
          </cell>
        </row>
        <row r="666">
          <cell r="A666" t="str">
            <v>Pino Seco Cepillado 1x10" y 3.2 m de largo</v>
          </cell>
          <cell r="B666" t="str">
            <v>un</v>
          </cell>
          <cell r="C666">
            <v>19900</v>
          </cell>
        </row>
        <row r="667">
          <cell r="A667" t="str">
            <v>Pino Seco Cepillado 1 1/2x6" y 3.96 m de largo</v>
          </cell>
          <cell r="B667" t="str">
            <v>un</v>
          </cell>
          <cell r="C667">
            <v>20900</v>
          </cell>
        </row>
        <row r="668">
          <cell r="A668" t="str">
            <v>Pino Seco Cepillado 1 1/2x8" y 3.96 m de largo</v>
          </cell>
          <cell r="B668" t="str">
            <v>un</v>
          </cell>
          <cell r="C668">
            <v>28900</v>
          </cell>
        </row>
        <row r="669">
          <cell r="A669" t="str">
            <v>Pino Seco Cepillado 2x2" y 3.2 m de largo</v>
          </cell>
          <cell r="B669" t="str">
            <v>un</v>
          </cell>
          <cell r="C669">
            <v>8700</v>
          </cell>
        </row>
        <row r="670">
          <cell r="A670" t="str">
            <v>Pino Seco Cepillado 2x2" y 3.96 m de largo</v>
          </cell>
          <cell r="B670" t="str">
            <v>un</v>
          </cell>
          <cell r="C670">
            <v>9900</v>
          </cell>
        </row>
        <row r="671">
          <cell r="A671" t="str">
            <v>Pino Seco Cepillado 2x3" y 3.2 m de largo</v>
          </cell>
          <cell r="B671" t="str">
            <v>un</v>
          </cell>
          <cell r="C671">
            <v>13900</v>
          </cell>
        </row>
        <row r="672">
          <cell r="A672" t="str">
            <v>Pino Seco Cepillado 2x6" y 3.96 m de largo</v>
          </cell>
          <cell r="B672" t="str">
            <v>un</v>
          </cell>
          <cell r="C672">
            <v>32900</v>
          </cell>
        </row>
        <row r="673">
          <cell r="A673" t="str">
            <v>Pino Seco Cepillado 2x8" y 3.96 m de largo</v>
          </cell>
          <cell r="B673" t="str">
            <v>un</v>
          </cell>
          <cell r="C673">
            <v>47900</v>
          </cell>
        </row>
        <row r="674">
          <cell r="A674" t="str">
            <v>Pino Seco Cepillado 1x4" y 3.2 m de largo</v>
          </cell>
          <cell r="B674" t="str">
            <v>un</v>
          </cell>
          <cell r="C674">
            <v>8900</v>
          </cell>
        </row>
        <row r="675">
          <cell r="A675" t="str">
            <v>Pino Seco Cepillado 1x6" y 3.2 m de largo</v>
          </cell>
          <cell r="B675" t="str">
            <v>un</v>
          </cell>
          <cell r="C675">
            <v>12900</v>
          </cell>
        </row>
        <row r="676">
          <cell r="A676" t="str">
            <v>Pino Seco Cepillado 1x8" y 3.2 m de largo</v>
          </cell>
          <cell r="B676" t="str">
            <v>un</v>
          </cell>
          <cell r="C676">
            <v>21900</v>
          </cell>
        </row>
        <row r="677">
          <cell r="A677" t="str">
            <v>Pino Seco Cepillado 1 1/2x8" y 3.2 m de largo</v>
          </cell>
          <cell r="B677" t="str">
            <v>un</v>
          </cell>
          <cell r="C677">
            <v>27900</v>
          </cell>
        </row>
        <row r="678">
          <cell r="A678" t="str">
            <v>Pino Seco Cepillado 2x3" y 3.96 m de largo</v>
          </cell>
          <cell r="B678" t="str">
            <v>un</v>
          </cell>
          <cell r="C678">
            <v>14900</v>
          </cell>
        </row>
        <row r="679">
          <cell r="A679" t="str">
            <v>Pino Seco Cepillado 1 1/2x6" y 3.96 m de largo</v>
          </cell>
          <cell r="B679" t="str">
            <v>un</v>
          </cell>
          <cell r="C679">
            <v>20900</v>
          </cell>
        </row>
        <row r="680">
          <cell r="A680" t="str">
            <v>Tabla Caribe Cepillado 8x1.5" y 2 m de largo</v>
          </cell>
          <cell r="B680" t="str">
            <v>un</v>
          </cell>
          <cell r="C680">
            <v>5900</v>
          </cell>
        </row>
        <row r="681">
          <cell r="A681" t="str">
            <v>Tabla Caribe Cepillado 10x1.5" y 2 m de largo</v>
          </cell>
          <cell r="B681" t="str">
            <v>un</v>
          </cell>
          <cell r="C681">
            <v>6900</v>
          </cell>
        </row>
        <row r="682">
          <cell r="A682" t="str">
            <v>Tabla Caribe Cepillado 12x1.5" y 2 m de largo</v>
          </cell>
          <cell r="B682" t="str">
            <v>un</v>
          </cell>
          <cell r="C682">
            <v>6900</v>
          </cell>
        </row>
        <row r="683">
          <cell r="A683" t="str">
            <v>Tabla Caribe Cepillado 8x2.5" y 2 m de largo</v>
          </cell>
          <cell r="B683" t="str">
            <v>un</v>
          </cell>
          <cell r="C683">
            <v>6900</v>
          </cell>
        </row>
        <row r="684">
          <cell r="A684" t="str">
            <v>Tabla Caribe Cepillado 10x2.5" y 2 m de largo</v>
          </cell>
          <cell r="B684" t="str">
            <v>un</v>
          </cell>
          <cell r="C684">
            <v>7900</v>
          </cell>
        </row>
        <row r="685">
          <cell r="A685" t="str">
            <v>Tabla Caribe Cepillado 12x2.5" y 2 m de largo</v>
          </cell>
          <cell r="B685" t="str">
            <v>un</v>
          </cell>
          <cell r="C685">
            <v>8900</v>
          </cell>
        </row>
        <row r="686">
          <cell r="A686" t="str">
            <v>Tabla Caribe Cepillado 14x2.5" y 2 m de largo</v>
          </cell>
          <cell r="B686" t="str">
            <v>un</v>
          </cell>
          <cell r="C686">
            <v>10900</v>
          </cell>
        </row>
        <row r="687">
          <cell r="A687" t="str">
            <v>Listón seco dimensionado 3x3 cm y largo 2.7 m</v>
          </cell>
          <cell r="B687" t="str">
            <v>un</v>
          </cell>
          <cell r="C687">
            <v>3500</v>
          </cell>
        </row>
        <row r="688">
          <cell r="A688" t="str">
            <v>Machimbre 8x1 cm y largo 3 m</v>
          </cell>
          <cell r="B688" t="str">
            <v>un</v>
          </cell>
          <cell r="C688">
            <v>9900</v>
          </cell>
        </row>
        <row r="689">
          <cell r="A689" t="str">
            <v>Machimbre 9x1.27 cm y largo 3.2 m</v>
          </cell>
          <cell r="B689" t="str">
            <v>un</v>
          </cell>
          <cell r="C689">
            <v>3500</v>
          </cell>
        </row>
        <row r="690">
          <cell r="A690" t="str">
            <v>Tabla burra 28x2.5 cm y largo 2.7 m</v>
          </cell>
          <cell r="B690" t="str">
            <v>un</v>
          </cell>
          <cell r="C690">
            <v>15900</v>
          </cell>
        </row>
        <row r="691">
          <cell r="A691" t="str">
            <v>Tabla chapa 23x1.7 cm y largo 2.7 m</v>
          </cell>
          <cell r="B691" t="str">
            <v>un</v>
          </cell>
          <cell r="C691">
            <v>9900</v>
          </cell>
        </row>
        <row r="692">
          <cell r="A692" t="str">
            <v>Tabla chapa 17.5x1.7 cm y largo 2.7 m</v>
          </cell>
          <cell r="B692" t="str">
            <v>un</v>
          </cell>
          <cell r="C692">
            <v>7900</v>
          </cell>
        </row>
        <row r="693">
          <cell r="A693" t="str">
            <v>Repisa 7.5x3.7 cm y largo 2.8 m</v>
          </cell>
          <cell r="B693" t="str">
            <v>un</v>
          </cell>
          <cell r="C693">
            <v>6900</v>
          </cell>
        </row>
        <row r="694">
          <cell r="A694" t="str">
            <v>Durmiente 3.7x3.7 cm y largo 2.7 m</v>
          </cell>
          <cell r="B694" t="str">
            <v>un</v>
          </cell>
          <cell r="C694">
            <v>4100</v>
          </cell>
        </row>
        <row r="695">
          <cell r="A695" t="str">
            <v>Durmiente 4 x 4 cm y largo 3m</v>
          </cell>
          <cell r="B695" t="str">
            <v>ML</v>
          </cell>
          <cell r="C695">
            <v>1357</v>
          </cell>
        </row>
        <row r="696">
          <cell r="A696" t="str">
            <v>Triplex formaleta 1.22x2.44 m e = 18 mm film negro</v>
          </cell>
          <cell r="B696" t="str">
            <v>un</v>
          </cell>
          <cell r="C696">
            <v>83900</v>
          </cell>
        </row>
        <row r="697">
          <cell r="A697" t="str">
            <v>Triplex formaleta 1.53x2.44 m e = 19 mm verde</v>
          </cell>
          <cell r="B697" t="str">
            <v>un</v>
          </cell>
          <cell r="C697">
            <v>109900</v>
          </cell>
        </row>
        <row r="698">
          <cell r="A698" t="str">
            <v>Listón Cedro Blanco 3x1.7 cm y 2.5 m de largo</v>
          </cell>
          <cell r="B698" t="str">
            <v>un</v>
          </cell>
          <cell r="C698">
            <v>6900</v>
          </cell>
        </row>
        <row r="699">
          <cell r="A699" t="str">
            <v>PINTURAS</v>
          </cell>
          <cell r="B699">
            <v>0</v>
          </cell>
          <cell r="C699">
            <v>0</v>
          </cell>
        </row>
        <row r="700">
          <cell r="A700" t="str">
            <v>Vinilo superlavable uso interior y exterior rendimiento 25 m2/gl</v>
          </cell>
          <cell r="B700" t="str">
            <v>gal</v>
          </cell>
          <cell r="C700">
            <v>46900</v>
          </cell>
        </row>
        <row r="701">
          <cell r="A701" t="str">
            <v>Estuco Veneciano interior rendimiento 8 m2/gl</v>
          </cell>
          <cell r="B701" t="str">
            <v>gal</v>
          </cell>
          <cell r="C701">
            <v>34900</v>
          </cell>
        </row>
        <row r="702">
          <cell r="A702" t="str">
            <v>Vinilo semilavable uso interior rendimiento 25 m2/gl</v>
          </cell>
          <cell r="B702" t="str">
            <v>gal</v>
          </cell>
          <cell r="C702">
            <v>32700</v>
          </cell>
        </row>
        <row r="703">
          <cell r="A703" t="str">
            <v>Vinilo exterior alta resistencia rendimiento 20 m2/gl</v>
          </cell>
          <cell r="B703" t="str">
            <v>gal</v>
          </cell>
          <cell r="C703">
            <v>53800</v>
          </cell>
        </row>
        <row r="704">
          <cell r="A704" t="str">
            <v>Esgrafiado para trabajos texturizados en fachadas x 30 kg</v>
          </cell>
          <cell r="B704" t="str">
            <v>un</v>
          </cell>
          <cell r="C704">
            <v>61600</v>
          </cell>
        </row>
        <row r="705">
          <cell r="A705" t="str">
            <v>Pintura para techos</v>
          </cell>
          <cell r="B705" t="str">
            <v>gal</v>
          </cell>
          <cell r="C705">
            <v>39900</v>
          </cell>
        </row>
        <row r="706">
          <cell r="A706" t="str">
            <v>Sellador Hidroprotector rendimiento 35 m2/gl</v>
          </cell>
          <cell r="B706" t="str">
            <v>gal</v>
          </cell>
          <cell r="C706">
            <v>24900</v>
          </cell>
        </row>
        <row r="707">
          <cell r="A707" t="str">
            <v>Pintura Impermeable Hidrófuga</v>
          </cell>
          <cell r="B707" t="str">
            <v>gal</v>
          </cell>
          <cell r="C707">
            <v>67400</v>
          </cell>
        </row>
        <row r="708">
          <cell r="A708" t="str">
            <v>Estuco plástico resanador interior x 6 kg</v>
          </cell>
          <cell r="B708" t="str">
            <v>gal</v>
          </cell>
          <cell r="C708">
            <v>14433.333333333334</v>
          </cell>
        </row>
        <row r="709">
          <cell r="A709" t="str">
            <v>Pintura para baños y cocinas semimate y superlavable - rendimiento 25 m2/gl</v>
          </cell>
          <cell r="B709" t="str">
            <v>gal</v>
          </cell>
          <cell r="C709">
            <v>74600</v>
          </cell>
        </row>
        <row r="710">
          <cell r="A710" t="str">
            <v>Disolvente para pinturas a base de aceite</v>
          </cell>
          <cell r="B710" t="str">
            <v>lt</v>
          </cell>
          <cell r="C710">
            <v>7900</v>
          </cell>
        </row>
        <row r="711">
          <cell r="A711" t="str">
            <v xml:space="preserve">Esmalte Domestico (int.)  Alta calidad </v>
          </cell>
          <cell r="B711" t="str">
            <v>gal</v>
          </cell>
          <cell r="C711">
            <v>55020</v>
          </cell>
        </row>
        <row r="712">
          <cell r="A712" t="str">
            <v>Esmalte uso exterior rendimiento 25 m2/gl</v>
          </cell>
          <cell r="B712" t="str">
            <v>gal</v>
          </cell>
          <cell r="C712">
            <v>56400</v>
          </cell>
        </row>
        <row r="713">
          <cell r="A713" t="str">
            <v>Anticorrosivo</v>
          </cell>
          <cell r="B713" t="str">
            <v>gal</v>
          </cell>
          <cell r="C713">
            <v>36500</v>
          </cell>
        </row>
        <row r="714">
          <cell r="A714" t="str">
            <v>Anticorrosivo rojo tipo pintuco</v>
          </cell>
          <cell r="B714" t="str">
            <v>gal</v>
          </cell>
          <cell r="C714">
            <v>42370</v>
          </cell>
        </row>
        <row r="715">
          <cell r="A715" t="str">
            <v>Anticorrosivo tipo Pintucrom</v>
          </cell>
          <cell r="B715" t="str">
            <v>gal</v>
          </cell>
          <cell r="C715">
            <v>35200</v>
          </cell>
        </row>
        <row r="716">
          <cell r="A716" t="str">
            <v>Laca para madera rendimiento 20 m2/gl</v>
          </cell>
          <cell r="B716" t="str">
            <v>gal</v>
          </cell>
          <cell r="C716">
            <v>44900</v>
          </cell>
        </row>
        <row r="717">
          <cell r="A717" t="str">
            <v>Barniz poliuretano extra - rendimiento 20 m2/gl</v>
          </cell>
          <cell r="B717" t="str">
            <v>gal</v>
          </cell>
          <cell r="C717">
            <v>76900</v>
          </cell>
        </row>
        <row r="718">
          <cell r="A718" t="str">
            <v>Pintura Epóxica Poliamida dos componentes - rendimiento 30 m2/gl</v>
          </cell>
          <cell r="B718" t="str">
            <v>gal</v>
          </cell>
          <cell r="C718">
            <v>196900</v>
          </cell>
        </row>
        <row r="719">
          <cell r="A719" t="str">
            <v>Pintutráfico</v>
          </cell>
          <cell r="B719" t="str">
            <v>gal</v>
          </cell>
          <cell r="C719">
            <v>60000</v>
          </cell>
        </row>
        <row r="720">
          <cell r="A720" t="str">
            <v>Lija de agua x 10 unidades grano 80, 120, 150, 180, 220, 320, 400 y 1200</v>
          </cell>
          <cell r="B720" t="str">
            <v>paq</v>
          </cell>
          <cell r="C720">
            <v>5900</v>
          </cell>
        </row>
        <row r="721">
          <cell r="A721" t="str">
            <v>Lija Seca x 10 unidades grano 80, 120, 180, 220 y 320</v>
          </cell>
          <cell r="B721" t="str">
            <v>paq</v>
          </cell>
          <cell r="C721">
            <v>7900</v>
          </cell>
        </row>
        <row r="722">
          <cell r="A722" t="str">
            <v>Lija para metal x 10 unidades grano 60, 80, 120, 150 y 180</v>
          </cell>
          <cell r="B722" t="str">
            <v>paq</v>
          </cell>
          <cell r="C722">
            <v>8400</v>
          </cell>
        </row>
        <row r="723">
          <cell r="A723" t="str">
            <v>Lija para madera azul grano 80, 120, 150, 180 y 400</v>
          </cell>
          <cell r="B723" t="str">
            <v>un</v>
          </cell>
          <cell r="C723">
            <v>1100</v>
          </cell>
        </row>
        <row r="724">
          <cell r="A724" t="str">
            <v>Lija de agua profnal *31*5 grano 120-150-180</v>
          </cell>
          <cell r="B724" t="str">
            <v>un</v>
          </cell>
          <cell r="C724">
            <v>1200</v>
          </cell>
        </row>
        <row r="725">
          <cell r="A725" t="str">
            <v>Silicona con fungicida blanca o transparente 300 ml</v>
          </cell>
          <cell r="B725" t="str">
            <v>un</v>
          </cell>
          <cell r="C725">
            <v>8400</v>
          </cell>
        </row>
        <row r="726">
          <cell r="A726" t="str">
            <v>Silicona neutra 300 ml</v>
          </cell>
          <cell r="B726" t="str">
            <v>un</v>
          </cell>
          <cell r="C726">
            <v>11900</v>
          </cell>
        </row>
        <row r="727">
          <cell r="A727" t="str">
            <v xml:space="preserve">Masilla gris tipo ICO </v>
          </cell>
          <cell r="B727" t="str">
            <v>gal</v>
          </cell>
          <cell r="C727">
            <v>38619</v>
          </cell>
        </row>
        <row r="728">
          <cell r="A728" t="str">
            <v>PISOS Y PAREDES</v>
          </cell>
          <cell r="B728">
            <v>0</v>
          </cell>
          <cell r="C728">
            <v>0</v>
          </cell>
        </row>
        <row r="729">
          <cell r="A729" t="str">
            <v>Piso cerámico brillante 45.5x45.5 cm</v>
          </cell>
          <cell r="B729" t="str">
            <v>m2</v>
          </cell>
          <cell r="C729">
            <v>20900</v>
          </cell>
        </row>
        <row r="730">
          <cell r="A730" t="str">
            <v>Piso cerámico acabado madera 45x45 cm</v>
          </cell>
          <cell r="B730" t="str">
            <v>m2</v>
          </cell>
          <cell r="C730">
            <v>23900</v>
          </cell>
        </row>
        <row r="731">
          <cell r="A731" t="str">
            <v>Piso pared cerámico mate 20x20 cm</v>
          </cell>
          <cell r="B731" t="str">
            <v>m2</v>
          </cell>
          <cell r="C731">
            <v>13100</v>
          </cell>
        </row>
        <row r="732">
          <cell r="A732" t="str">
            <v>Piso pared cerámico mate 33.8x33.8 cm</v>
          </cell>
          <cell r="B732" t="str">
            <v>m2</v>
          </cell>
          <cell r="C732">
            <v>17800</v>
          </cell>
        </row>
        <row r="733">
          <cell r="A733" t="str">
            <v>Piso pared cerámico mate 45x45 cm</v>
          </cell>
          <cell r="B733" t="str">
            <v>m2</v>
          </cell>
          <cell r="C733">
            <v>24500</v>
          </cell>
        </row>
        <row r="734">
          <cell r="A734" t="str">
            <v>Piso pared cerámico para exterior 31.6x31.6 cm</v>
          </cell>
          <cell r="B734" t="str">
            <v>m2</v>
          </cell>
          <cell r="C734">
            <v>44900</v>
          </cell>
        </row>
        <row r="735">
          <cell r="A735" t="str">
            <v>Piso pared cerámico para exterior 45x45 cm</v>
          </cell>
          <cell r="B735" t="str">
            <v>m2</v>
          </cell>
          <cell r="C735">
            <v>39900</v>
          </cell>
        </row>
        <row r="736">
          <cell r="A736" t="str">
            <v>Piso cerámico comercial 45.5x45.5 cm</v>
          </cell>
          <cell r="B736" t="str">
            <v>m2</v>
          </cell>
          <cell r="C736">
            <v>24900</v>
          </cell>
        </row>
        <row r="737">
          <cell r="A737" t="str">
            <v>Piso cerámico geométrico 33.8x33.8 cm</v>
          </cell>
          <cell r="B737" t="str">
            <v>m2</v>
          </cell>
          <cell r="C737">
            <v>23400</v>
          </cell>
        </row>
        <row r="738">
          <cell r="A738" t="str">
            <v>Piso cerámico geométrico 41.6x41.6 cm</v>
          </cell>
          <cell r="B738" t="str">
            <v>m2</v>
          </cell>
          <cell r="C738">
            <v>23900</v>
          </cell>
        </row>
        <row r="739">
          <cell r="A739" t="str">
            <v>Pared cerámica brillante 20x30.5 cm</v>
          </cell>
          <cell r="B739" t="str">
            <v>m2</v>
          </cell>
          <cell r="C739">
            <v>16900</v>
          </cell>
        </row>
        <row r="740">
          <cell r="A740" t="str">
            <v>Pared cerámica brillante 25x35 cm</v>
          </cell>
          <cell r="B740" t="str">
            <v>m2</v>
          </cell>
          <cell r="C740">
            <v>18300</v>
          </cell>
        </row>
        <row r="741">
          <cell r="A741" t="str">
            <v>Pared cerámica brillante 25x40 cm</v>
          </cell>
          <cell r="B741" t="str">
            <v>m2</v>
          </cell>
          <cell r="C741">
            <v>22900</v>
          </cell>
        </row>
        <row r="742">
          <cell r="A742" t="str">
            <v>Pared cerámica brillante 25x43 cm</v>
          </cell>
          <cell r="B742" t="str">
            <v>m2</v>
          </cell>
          <cell r="C742">
            <v>21900</v>
          </cell>
        </row>
        <row r="743">
          <cell r="A743" t="str">
            <v>Pared cerámica brillante 30x45 cm</v>
          </cell>
          <cell r="B743" t="str">
            <v>m2</v>
          </cell>
          <cell r="C743">
            <v>30500</v>
          </cell>
        </row>
        <row r="744">
          <cell r="A744" t="str">
            <v>Pared cerámica brillante 30x60 cm</v>
          </cell>
          <cell r="B744" t="str">
            <v>m2</v>
          </cell>
          <cell r="C744">
            <v>31900</v>
          </cell>
        </row>
        <row r="745">
          <cell r="A745" t="str">
            <v>Pared cerámica mate 25x35 cm</v>
          </cell>
          <cell r="B745" t="str">
            <v>m2</v>
          </cell>
          <cell r="C745">
            <v>20300</v>
          </cell>
        </row>
        <row r="746">
          <cell r="A746" t="str">
            <v>Pared cerámica mate 27.6x56.2 cm</v>
          </cell>
          <cell r="B746" t="str">
            <v>m2</v>
          </cell>
          <cell r="C746">
            <v>35900</v>
          </cell>
        </row>
        <row r="747">
          <cell r="A747" t="str">
            <v>Pared cerámica mate 30x60 cm</v>
          </cell>
          <cell r="B747" t="str">
            <v>m2</v>
          </cell>
          <cell r="C747">
            <v>29500</v>
          </cell>
        </row>
        <row r="748">
          <cell r="A748" t="str">
            <v>Piso de madera laminada tráfico AC3 31</v>
          </cell>
          <cell r="B748" t="str">
            <v>m2</v>
          </cell>
          <cell r="C748">
            <v>39900</v>
          </cell>
        </row>
        <row r="749">
          <cell r="A749" t="str">
            <v>Piso de madera laminada tráfico AC3 23</v>
          </cell>
          <cell r="B749" t="str">
            <v>m2</v>
          </cell>
          <cell r="C749">
            <v>20900</v>
          </cell>
        </row>
        <row r="750">
          <cell r="A750" t="str">
            <v>Piso de madera laminada tráfico AC4 32</v>
          </cell>
          <cell r="B750" t="str">
            <v>m2</v>
          </cell>
          <cell r="C750">
            <v>49900</v>
          </cell>
        </row>
        <row r="751">
          <cell r="A751" t="str">
            <v>Superlón de 2 mm blanco reforzado</v>
          </cell>
          <cell r="B751" t="str">
            <v>ml</v>
          </cell>
          <cell r="C751">
            <v>2900</v>
          </cell>
        </row>
        <row r="752">
          <cell r="A752" t="str">
            <v>Piso porcelanato 50x50 cm</v>
          </cell>
          <cell r="B752" t="str">
            <v>m2</v>
          </cell>
          <cell r="C752">
            <v>27900</v>
          </cell>
        </row>
        <row r="753">
          <cell r="A753" t="str">
            <v>Piso porcelanato 60x60 cm</v>
          </cell>
          <cell r="B753" t="str">
            <v>m2</v>
          </cell>
          <cell r="C753">
            <v>42900</v>
          </cell>
        </row>
        <row r="754">
          <cell r="A754" t="str">
            <v>Piso porcelanato 80x80 cm</v>
          </cell>
          <cell r="B754" t="str">
            <v>m2</v>
          </cell>
          <cell r="C754">
            <v>34900</v>
          </cell>
        </row>
        <row r="755">
          <cell r="A755" t="str">
            <v>Piso porcelánico esmaltado 30x60 cm</v>
          </cell>
          <cell r="B755" t="str">
            <v>m2</v>
          </cell>
          <cell r="C755">
            <v>39900</v>
          </cell>
        </row>
        <row r="756">
          <cell r="A756" t="str">
            <v>Piso porcelánico esmaltado 60x60 cm</v>
          </cell>
          <cell r="B756" t="str">
            <v>m2</v>
          </cell>
          <cell r="C756">
            <v>55900</v>
          </cell>
        </row>
        <row r="757">
          <cell r="A757" t="str">
            <v>Limpiador final de obra</v>
          </cell>
          <cell r="B757" t="str">
            <v>un</v>
          </cell>
          <cell r="C757">
            <v>12300</v>
          </cell>
        </row>
        <row r="758">
          <cell r="A758" t="str">
            <v>Sellador de juntas</v>
          </cell>
          <cell r="B758" t="str">
            <v>un</v>
          </cell>
          <cell r="C758">
            <v>16900</v>
          </cell>
        </row>
        <row r="759">
          <cell r="A759" t="str">
            <v>Adhesivo en polvo, premezclado para instalación de revestimientos cerámicos x 25 kg</v>
          </cell>
          <cell r="B759" t="str">
            <v>bulto</v>
          </cell>
          <cell r="C759">
            <v>25700</v>
          </cell>
        </row>
        <row r="760">
          <cell r="A760" t="str">
            <v>Adhesivo en polvo, premezclado para instalación de revestimientos porcelánicos x 25 kg</v>
          </cell>
          <cell r="B760" t="str">
            <v>bulto</v>
          </cell>
          <cell r="C760">
            <v>47700</v>
          </cell>
        </row>
        <row r="761">
          <cell r="A761" t="str">
            <v>Pasto sintético e = 20 mm especial para canchas de tennis</v>
          </cell>
          <cell r="B761" t="str">
            <v>un</v>
          </cell>
          <cell r="C761">
            <v>49900</v>
          </cell>
        </row>
        <row r="762">
          <cell r="A762" t="str">
            <v>Pasto sintético e = 35 mm especial para canchas de fútbol</v>
          </cell>
          <cell r="B762" t="str">
            <v>un</v>
          </cell>
          <cell r="C762">
            <v>69900</v>
          </cell>
        </row>
        <row r="763">
          <cell r="A763" t="str">
            <v>Piso de Vinilo 30x30 calibre 1.6 mm</v>
          </cell>
          <cell r="B763" t="str">
            <v>m2</v>
          </cell>
          <cell r="C763">
            <v>19200</v>
          </cell>
        </row>
        <row r="764">
          <cell r="A764" t="str">
            <v>Piso de Vinilo 30x30 calibre 2.0 mm</v>
          </cell>
          <cell r="B764" t="str">
            <v>m2</v>
          </cell>
          <cell r="C764">
            <v>54900</v>
          </cell>
        </row>
        <row r="765">
          <cell r="A765" t="str">
            <v>Piso caucho estoperol</v>
          </cell>
          <cell r="B765" t="str">
            <v>un</v>
          </cell>
          <cell r="C765">
            <v>16900</v>
          </cell>
        </row>
        <row r="766">
          <cell r="A766" t="str">
            <v>Camino cuadros PVC a = 0.70 m</v>
          </cell>
          <cell r="B766" t="str">
            <v>ml</v>
          </cell>
          <cell r="C766">
            <v>10900</v>
          </cell>
        </row>
        <row r="767">
          <cell r="A767" t="str">
            <v>Piso prisma en PVC a = 1.40 m</v>
          </cell>
          <cell r="B767" t="str">
            <v>ml</v>
          </cell>
          <cell r="C767">
            <v>19100</v>
          </cell>
        </row>
        <row r="768">
          <cell r="A768" t="str">
            <v>Tablón en gres 20x20 cm</v>
          </cell>
          <cell r="B768" t="str">
            <v>m2</v>
          </cell>
          <cell r="C768">
            <v>21900</v>
          </cell>
        </row>
        <row r="769">
          <cell r="A769" t="str">
            <v>Tablón en gres 30x30 cm</v>
          </cell>
          <cell r="B769" t="str">
            <v>m2</v>
          </cell>
          <cell r="C769">
            <v>13900</v>
          </cell>
        </row>
        <row r="770">
          <cell r="A770" t="str">
            <v>PLOMERÍA</v>
          </cell>
          <cell r="B770">
            <v>0</v>
          </cell>
          <cell r="C770">
            <v>0</v>
          </cell>
        </row>
        <row r="771">
          <cell r="A771" t="str">
            <v>Tuberia A.N 2'' (0,128*3,25mm) pesado</v>
          </cell>
          <cell r="B771" t="str">
            <v>ml</v>
          </cell>
          <cell r="C771">
            <v>14507</v>
          </cell>
        </row>
        <row r="772">
          <cell r="A772" t="str">
            <v>Tubo galvanizado 2''(liviano) e= 0,075'' (1,90mm)</v>
          </cell>
          <cell r="B772" t="str">
            <v>ml</v>
          </cell>
          <cell r="C772">
            <v>11366</v>
          </cell>
        </row>
        <row r="773">
          <cell r="A773" t="str">
            <v>Tubería de cobre Tipo "M" de 1/2"</v>
          </cell>
          <cell r="B773" t="str">
            <v>ml</v>
          </cell>
          <cell r="C773">
            <v>13900</v>
          </cell>
        </row>
        <row r="774">
          <cell r="A774" t="str">
            <v>Tubería de cobre Tipo "M" de 3/4"</v>
          </cell>
          <cell r="B774" t="str">
            <v>ml</v>
          </cell>
          <cell r="C774">
            <v>21900</v>
          </cell>
        </row>
        <row r="775">
          <cell r="A775" t="str">
            <v>Tubería de cobre Tipo "M" de 1"</v>
          </cell>
          <cell r="B775" t="str">
            <v>ml</v>
          </cell>
          <cell r="C775">
            <v>28900</v>
          </cell>
        </row>
        <row r="776">
          <cell r="A776" t="str">
            <v>Tubería de cobre Tipo "L" de 1/2"</v>
          </cell>
          <cell r="B776" t="str">
            <v>ml</v>
          </cell>
          <cell r="C776">
            <v>18900</v>
          </cell>
        </row>
        <row r="777">
          <cell r="A777" t="str">
            <v>Tubería de cobre Tipo "L" de 3/4"</v>
          </cell>
          <cell r="B777" t="str">
            <v>ml</v>
          </cell>
          <cell r="C777">
            <v>30900</v>
          </cell>
        </row>
        <row r="778">
          <cell r="A778" t="str">
            <v>Tubería de cobre Tipo "L" de 1" x 6 m</v>
          </cell>
          <cell r="B778" t="str">
            <v>un</v>
          </cell>
          <cell r="C778">
            <v>136900</v>
          </cell>
        </row>
        <row r="779">
          <cell r="A779" t="str">
            <v>Tubo flexible de cobre de 1/2" x 3m</v>
          </cell>
          <cell r="B779" t="str">
            <v>un</v>
          </cell>
          <cell r="C779">
            <v>37900</v>
          </cell>
        </row>
        <row r="780">
          <cell r="A780" t="str">
            <v>Codo de 90° de cobre de 1/2"</v>
          </cell>
          <cell r="B780" t="str">
            <v>un</v>
          </cell>
          <cell r="C780">
            <v>740</v>
          </cell>
        </row>
        <row r="781">
          <cell r="A781" t="str">
            <v>Codo de 90° de cobre de 3/8"</v>
          </cell>
          <cell r="B781" t="str">
            <v>un</v>
          </cell>
          <cell r="C781">
            <v>2170</v>
          </cell>
        </row>
        <row r="782">
          <cell r="A782" t="str">
            <v>Codo de 90° de cobre de 3/4"</v>
          </cell>
          <cell r="B782" t="str">
            <v>un</v>
          </cell>
          <cell r="C782">
            <v>2200</v>
          </cell>
        </row>
        <row r="783">
          <cell r="A783" t="str">
            <v>Codo de 90° de cobre de 1"</v>
          </cell>
          <cell r="B783" t="str">
            <v>un</v>
          </cell>
          <cell r="C783">
            <v>5200</v>
          </cell>
        </row>
        <row r="784">
          <cell r="A784" t="str">
            <v>Adaptador Macho de cobre de 1/2"</v>
          </cell>
          <cell r="B784" t="str">
            <v>un</v>
          </cell>
          <cell r="C784">
            <v>1200</v>
          </cell>
        </row>
        <row r="785">
          <cell r="A785" t="str">
            <v>Adaptador Macho de cobre de 3/8"</v>
          </cell>
          <cell r="B785" t="str">
            <v>un</v>
          </cell>
          <cell r="C785">
            <v>3080</v>
          </cell>
        </row>
        <row r="786">
          <cell r="A786" t="str">
            <v>Adaptador Macho de cobre de 3/4"</v>
          </cell>
          <cell r="B786" t="str">
            <v>un</v>
          </cell>
          <cell r="C786">
            <v>3150</v>
          </cell>
        </row>
        <row r="787">
          <cell r="A787" t="str">
            <v>Adaptador Macho de cobre de 1"</v>
          </cell>
          <cell r="B787" t="str">
            <v>un</v>
          </cell>
          <cell r="C787">
            <v>7500</v>
          </cell>
        </row>
        <row r="788">
          <cell r="A788" t="str">
            <v>Adaptador Hembra de cobre de 1/2"</v>
          </cell>
          <cell r="B788" t="str">
            <v>un</v>
          </cell>
          <cell r="C788">
            <v>1690</v>
          </cell>
        </row>
        <row r="789">
          <cell r="A789" t="str">
            <v>Adaptador Hembra de cobre de 3/8"</v>
          </cell>
          <cell r="B789" t="str">
            <v>un</v>
          </cell>
          <cell r="C789">
            <v>2900</v>
          </cell>
        </row>
        <row r="790">
          <cell r="A790" t="str">
            <v>Adaptador Hembra de cobre de 3/4"</v>
          </cell>
          <cell r="B790" t="str">
            <v>un</v>
          </cell>
          <cell r="C790">
            <v>4650</v>
          </cell>
        </row>
        <row r="791">
          <cell r="A791" t="str">
            <v>Adaptador Hembra de cobre de 1"</v>
          </cell>
          <cell r="B791" t="str">
            <v>un</v>
          </cell>
          <cell r="C791">
            <v>7800</v>
          </cell>
        </row>
        <row r="792">
          <cell r="A792" t="str">
            <v>Unión con tope de cobre de 1/2"</v>
          </cell>
          <cell r="B792" t="str">
            <v>un</v>
          </cell>
          <cell r="C792">
            <v>700</v>
          </cell>
        </row>
        <row r="793">
          <cell r="A793" t="str">
            <v>Unión con tope de cobre de 3/4"</v>
          </cell>
          <cell r="B793" t="str">
            <v>un</v>
          </cell>
          <cell r="C793">
            <v>1530</v>
          </cell>
        </row>
        <row r="794">
          <cell r="A794" t="str">
            <v>Unión con tope de cobre de 1"</v>
          </cell>
          <cell r="B794" t="str">
            <v>un</v>
          </cell>
          <cell r="C794">
            <v>2800</v>
          </cell>
        </row>
        <row r="795">
          <cell r="A795" t="str">
            <v>Unión sin tope de cobre de 1/2"</v>
          </cell>
          <cell r="B795" t="str">
            <v>un</v>
          </cell>
          <cell r="C795">
            <v>750</v>
          </cell>
        </row>
        <row r="796">
          <cell r="A796" t="str">
            <v>Unión sin tope de cobre de 3/4"</v>
          </cell>
          <cell r="B796" t="str">
            <v>un</v>
          </cell>
          <cell r="C796">
            <v>1520</v>
          </cell>
        </row>
        <row r="797">
          <cell r="A797" t="str">
            <v>Codo de 45° de cobre de 1/2"</v>
          </cell>
          <cell r="B797" t="str">
            <v>un</v>
          </cell>
          <cell r="C797">
            <v>1400</v>
          </cell>
        </row>
        <row r="798">
          <cell r="A798" t="str">
            <v>Codo de 45° de cobre de 3/4"</v>
          </cell>
          <cell r="B798" t="str">
            <v>un</v>
          </cell>
          <cell r="C798">
            <v>2800</v>
          </cell>
        </row>
        <row r="799">
          <cell r="A799" t="str">
            <v>Tee de cobre de 1/2"</v>
          </cell>
          <cell r="B799" t="str">
            <v>un</v>
          </cell>
          <cell r="C799">
            <v>1290</v>
          </cell>
        </row>
        <row r="800">
          <cell r="A800" t="str">
            <v>Tee de cobre de 3/8"</v>
          </cell>
          <cell r="B800" t="str">
            <v>un</v>
          </cell>
          <cell r="C800">
            <v>3050</v>
          </cell>
        </row>
        <row r="801">
          <cell r="A801" t="str">
            <v>Tee de cobre de 3/4"</v>
          </cell>
          <cell r="B801" t="str">
            <v>un</v>
          </cell>
          <cell r="C801">
            <v>4100</v>
          </cell>
        </row>
        <row r="802">
          <cell r="A802" t="str">
            <v>Tee de cobre de 1"</v>
          </cell>
          <cell r="B802" t="str">
            <v>un</v>
          </cell>
          <cell r="C802">
            <v>9900</v>
          </cell>
        </row>
        <row r="803">
          <cell r="A803" t="str">
            <v>Unión Universal de cobre de 1/2"</v>
          </cell>
          <cell r="B803" t="str">
            <v>un</v>
          </cell>
          <cell r="C803">
            <v>4450</v>
          </cell>
        </row>
        <row r="804">
          <cell r="A804" t="str">
            <v>Unión Universal de cobre de 3/4"</v>
          </cell>
          <cell r="B804" t="str">
            <v>un</v>
          </cell>
          <cell r="C804">
            <v>7600</v>
          </cell>
        </row>
        <row r="805">
          <cell r="A805" t="str">
            <v>Unión Universal de cobre de 1"</v>
          </cell>
          <cell r="B805" t="str">
            <v>un</v>
          </cell>
          <cell r="C805">
            <v>12900</v>
          </cell>
        </row>
        <row r="806">
          <cell r="A806" t="str">
            <v>Tapón de cobre de 1/2"</v>
          </cell>
          <cell r="B806" t="str">
            <v>un</v>
          </cell>
          <cell r="C806">
            <v>500</v>
          </cell>
        </row>
        <row r="807">
          <cell r="A807" t="str">
            <v>Tapón de cobre de 3/4"</v>
          </cell>
          <cell r="B807" t="str">
            <v>un</v>
          </cell>
          <cell r="C807">
            <v>1240</v>
          </cell>
        </row>
        <row r="808">
          <cell r="A808" t="str">
            <v>Bushing reducción cobre 1/2x3/8</v>
          </cell>
          <cell r="B808" t="str">
            <v>un</v>
          </cell>
          <cell r="C808">
            <v>1170</v>
          </cell>
        </row>
        <row r="809">
          <cell r="A809" t="str">
            <v>Bushing reducción cobre 3/4x3/8</v>
          </cell>
          <cell r="B809" t="str">
            <v>un</v>
          </cell>
          <cell r="C809">
            <v>1920</v>
          </cell>
        </row>
        <row r="810">
          <cell r="A810" t="str">
            <v>Bushing reducción cobre 3/4x1/2</v>
          </cell>
          <cell r="B810" t="str">
            <v>un</v>
          </cell>
          <cell r="C810">
            <v>3150</v>
          </cell>
        </row>
        <row r="811">
          <cell r="A811" t="str">
            <v>Bushing reducción cobre 1x1/2</v>
          </cell>
          <cell r="B811" t="str">
            <v>un</v>
          </cell>
          <cell r="C811">
            <v>4200</v>
          </cell>
        </row>
        <row r="812">
          <cell r="A812" t="str">
            <v>Bushing reducción cobre 1x3/4</v>
          </cell>
          <cell r="B812" t="str">
            <v>un</v>
          </cell>
          <cell r="C812">
            <v>4200</v>
          </cell>
        </row>
        <row r="813">
          <cell r="A813" t="str">
            <v>Soldadura para cobre 50 g</v>
          </cell>
          <cell r="B813" t="str">
            <v>un</v>
          </cell>
          <cell r="C813">
            <v>21900</v>
          </cell>
        </row>
        <row r="814">
          <cell r="A814" t="str">
            <v>Niple barril macho 1/2x1/2</v>
          </cell>
          <cell r="B814" t="str">
            <v>un</v>
          </cell>
          <cell r="C814">
            <v>1900</v>
          </cell>
        </row>
        <row r="815">
          <cell r="A815" t="str">
            <v>Unión 1/2"</v>
          </cell>
          <cell r="B815" t="str">
            <v>un</v>
          </cell>
          <cell r="C815">
            <v>1900</v>
          </cell>
        </row>
        <row r="816">
          <cell r="A816" t="str">
            <v>Racor macho 1/2"</v>
          </cell>
          <cell r="B816" t="str">
            <v>un</v>
          </cell>
          <cell r="C816">
            <v>2900</v>
          </cell>
        </row>
        <row r="817">
          <cell r="A817" t="str">
            <v>Racor hembra 1/2"</v>
          </cell>
          <cell r="B817" t="str">
            <v>un</v>
          </cell>
          <cell r="C817">
            <v>2900</v>
          </cell>
        </row>
        <row r="818">
          <cell r="A818" t="str">
            <v>Cinta sellante para gas 3/4"</v>
          </cell>
          <cell r="B818" t="str">
            <v>un</v>
          </cell>
          <cell r="C818">
            <v>2200</v>
          </cell>
        </row>
        <row r="819">
          <cell r="A819" t="str">
            <v>Válvula tipo bola para gas 1/2" antifraude</v>
          </cell>
          <cell r="B819" t="str">
            <v>un</v>
          </cell>
          <cell r="C819">
            <v>12900</v>
          </cell>
        </row>
        <row r="820">
          <cell r="A820" t="str">
            <v>Válvula de bola antifraude - hembra macho de 175 PSI de 1/2"</v>
          </cell>
          <cell r="B820" t="str">
            <v>un</v>
          </cell>
          <cell r="C820">
            <v>17900</v>
          </cell>
        </row>
        <row r="821">
          <cell r="A821" t="str">
            <v>Válvula bola gas 3/4"</v>
          </cell>
          <cell r="B821" t="str">
            <v>un</v>
          </cell>
          <cell r="C821">
            <v>13400</v>
          </cell>
        </row>
        <row r="822">
          <cell r="A822" t="str">
            <v>Válvula bola gas 1"</v>
          </cell>
          <cell r="B822" t="str">
            <v>un</v>
          </cell>
          <cell r="C822">
            <v>22500</v>
          </cell>
        </row>
        <row r="823">
          <cell r="A823" t="str">
            <v>Válvula de bola 175 PSI de 1/2"</v>
          </cell>
          <cell r="B823" t="str">
            <v>un</v>
          </cell>
          <cell r="C823">
            <v>13900</v>
          </cell>
        </row>
        <row r="824">
          <cell r="A824" t="str">
            <v>Válvula de bola 175 PSI de 3/4"</v>
          </cell>
          <cell r="B824" t="str">
            <v>un</v>
          </cell>
          <cell r="C824">
            <v>16900</v>
          </cell>
        </row>
        <row r="825">
          <cell r="A825" t="str">
            <v>Válvula de bola 175 PSI de 1"</v>
          </cell>
          <cell r="B825" t="str">
            <v>un</v>
          </cell>
          <cell r="C825">
            <v>28900</v>
          </cell>
        </row>
        <row r="826">
          <cell r="A826" t="str">
            <v>Válvula de bola 175 PSI de 1 1/4"</v>
          </cell>
          <cell r="B826" t="str">
            <v>un</v>
          </cell>
          <cell r="C826">
            <v>41900</v>
          </cell>
        </row>
        <row r="827">
          <cell r="A827" t="str">
            <v>Válvula de bola 175 PSI de 1 1/2"</v>
          </cell>
          <cell r="B827" t="str">
            <v>un</v>
          </cell>
          <cell r="C827">
            <v>60900</v>
          </cell>
        </row>
        <row r="828">
          <cell r="A828" t="str">
            <v>Válvula de bola 175 PSI de 2"</v>
          </cell>
          <cell r="B828" t="str">
            <v>un</v>
          </cell>
          <cell r="C828">
            <v>88900</v>
          </cell>
        </row>
        <row r="829">
          <cell r="A829" t="str">
            <v>Válvula de bola PVC 150 PSI 1/2"</v>
          </cell>
          <cell r="B829" t="str">
            <v>un</v>
          </cell>
          <cell r="C829">
            <v>5900</v>
          </cell>
        </row>
        <row r="830">
          <cell r="A830" t="str">
            <v>Válvula de bola PVC 150 PSI 3/4"</v>
          </cell>
          <cell r="B830" t="str">
            <v>un</v>
          </cell>
          <cell r="C830">
            <v>7900</v>
          </cell>
        </row>
        <row r="831">
          <cell r="A831" t="str">
            <v>Válvula de bola PVC 150 PSI 1"</v>
          </cell>
          <cell r="B831" t="str">
            <v>un</v>
          </cell>
          <cell r="C831">
            <v>10900</v>
          </cell>
        </row>
        <row r="832">
          <cell r="A832" t="str">
            <v>Válvula de bola PVC 150 PSI 1 1/2"</v>
          </cell>
          <cell r="B832" t="str">
            <v>un</v>
          </cell>
          <cell r="C832">
            <v>17900</v>
          </cell>
        </row>
        <row r="833">
          <cell r="A833" t="str">
            <v>Válvula de bola PVC 150 PSI 2"</v>
          </cell>
          <cell r="B833" t="str">
            <v>un</v>
          </cell>
          <cell r="C833">
            <v>27900</v>
          </cell>
        </row>
        <row r="834">
          <cell r="A834" t="str">
            <v>Válvula bola metálica mariposa 1/2"</v>
          </cell>
          <cell r="B834" t="str">
            <v>un</v>
          </cell>
          <cell r="C834">
            <v>9300</v>
          </cell>
        </row>
        <row r="835">
          <cell r="A835" t="str">
            <v>Válvula bola metálica mariposa 3/4"</v>
          </cell>
          <cell r="B835" t="str">
            <v>un</v>
          </cell>
          <cell r="C835">
            <v>13100</v>
          </cell>
        </row>
        <row r="836">
          <cell r="A836" t="str">
            <v>Válvula bola metálica mariposa 1"</v>
          </cell>
          <cell r="B836" t="str">
            <v>un</v>
          </cell>
          <cell r="C836">
            <v>22800</v>
          </cell>
        </row>
        <row r="837">
          <cell r="A837" t="str">
            <v>Válvula Universal Rosca 240 PSI 1 1/2"</v>
          </cell>
          <cell r="B837" t="str">
            <v>un</v>
          </cell>
          <cell r="C837">
            <v>41900</v>
          </cell>
        </row>
        <row r="838">
          <cell r="A838" t="str">
            <v>Válvula cortina 250 PSI 1/2"</v>
          </cell>
          <cell r="B838" t="str">
            <v>un</v>
          </cell>
          <cell r="C838">
            <v>33900</v>
          </cell>
        </row>
        <row r="839">
          <cell r="A839" t="str">
            <v>Válvula cortina 250 PSI 3/4"</v>
          </cell>
          <cell r="B839" t="str">
            <v>un</v>
          </cell>
          <cell r="C839">
            <v>41900</v>
          </cell>
        </row>
        <row r="840">
          <cell r="A840" t="str">
            <v>Válvula cortina 250 PSI 1"</v>
          </cell>
          <cell r="B840" t="str">
            <v>un</v>
          </cell>
          <cell r="C840">
            <v>57900</v>
          </cell>
        </row>
        <row r="841">
          <cell r="A841" t="str">
            <v>Válvula cortina 250 PSI 1 1/4"</v>
          </cell>
          <cell r="B841" t="str">
            <v>un</v>
          </cell>
          <cell r="C841">
            <v>76900</v>
          </cell>
        </row>
        <row r="842">
          <cell r="A842" t="str">
            <v>Válvula cortina 250 PSI 1 1/2"</v>
          </cell>
          <cell r="B842" t="str">
            <v>un</v>
          </cell>
          <cell r="C842">
            <v>105900</v>
          </cell>
        </row>
        <row r="843">
          <cell r="A843" t="str">
            <v>Válvula cortina 250 PSI 2"</v>
          </cell>
          <cell r="B843" t="str">
            <v>un</v>
          </cell>
          <cell r="C843">
            <v>239259.99999999997</v>
          </cell>
        </row>
        <row r="844">
          <cell r="A844" t="str">
            <v>Cheque horizontal 125 PSI 1/2"</v>
          </cell>
          <cell r="B844" t="str">
            <v>un</v>
          </cell>
          <cell r="C844">
            <v>27900</v>
          </cell>
        </row>
        <row r="845">
          <cell r="A845" t="str">
            <v>Cheque horizontal 125 PSI 3/4"</v>
          </cell>
          <cell r="B845" t="str">
            <v>un</v>
          </cell>
          <cell r="C845">
            <v>50900</v>
          </cell>
        </row>
        <row r="846">
          <cell r="A846" t="str">
            <v>Cheque horizontal 125 PSI 1"</v>
          </cell>
          <cell r="B846" t="str">
            <v>un</v>
          </cell>
          <cell r="C846">
            <v>72900</v>
          </cell>
        </row>
        <row r="847">
          <cell r="A847" t="str">
            <v>Cheque Vertical 150 PSI 1/2"</v>
          </cell>
          <cell r="B847" t="str">
            <v>un</v>
          </cell>
          <cell r="C847">
            <v>23900</v>
          </cell>
        </row>
        <row r="848">
          <cell r="A848" t="str">
            <v>Cheque Vertical 150 PSI 3/4"</v>
          </cell>
          <cell r="B848" t="str">
            <v>un</v>
          </cell>
          <cell r="C848">
            <v>28900</v>
          </cell>
        </row>
        <row r="849">
          <cell r="A849" t="str">
            <v>Cheque Vertical 150 PSI 1"</v>
          </cell>
          <cell r="B849" t="str">
            <v>un</v>
          </cell>
          <cell r="C849">
            <v>43900</v>
          </cell>
        </row>
        <row r="850">
          <cell r="A850" t="str">
            <v>Cheque Vertical 150 PSI 1 1/4"</v>
          </cell>
          <cell r="B850" t="str">
            <v>un</v>
          </cell>
          <cell r="C850">
            <v>68900</v>
          </cell>
        </row>
        <row r="851">
          <cell r="A851" t="str">
            <v>Cheque Vertical 150 PSI 1 1/2"</v>
          </cell>
          <cell r="B851" t="str">
            <v>un</v>
          </cell>
          <cell r="C851">
            <v>103900</v>
          </cell>
        </row>
        <row r="852">
          <cell r="A852" t="str">
            <v>Cheque Vertical 150 PSI 2"</v>
          </cell>
          <cell r="B852" t="str">
            <v>un</v>
          </cell>
          <cell r="C852">
            <v>156900</v>
          </cell>
        </row>
        <row r="853">
          <cell r="A853" t="str">
            <v>Válvula de Pie PVC 1 1/2"</v>
          </cell>
          <cell r="B853" t="str">
            <v>un</v>
          </cell>
          <cell r="C853">
            <v>21900</v>
          </cell>
        </row>
        <row r="854">
          <cell r="A854" t="str">
            <v>Válvula de Pie PVC 3/4"</v>
          </cell>
          <cell r="B854" t="str">
            <v>un</v>
          </cell>
          <cell r="C854">
            <v>8000</v>
          </cell>
        </row>
        <row r="855">
          <cell r="A855" t="str">
            <v>Válvula de Pie PVC 1"</v>
          </cell>
          <cell r="B855" t="str">
            <v>un</v>
          </cell>
          <cell r="C855">
            <v>8000</v>
          </cell>
        </row>
        <row r="856">
          <cell r="A856" t="str">
            <v>Válvula de pie  150 PSI 1"</v>
          </cell>
          <cell r="B856" t="str">
            <v>un</v>
          </cell>
          <cell r="C856">
            <v>26900</v>
          </cell>
        </row>
        <row r="857">
          <cell r="A857" t="str">
            <v>Válvula de pie  150 PSI 1 1/4"</v>
          </cell>
          <cell r="B857" t="str">
            <v>un</v>
          </cell>
          <cell r="C857">
            <v>42900</v>
          </cell>
        </row>
        <row r="858">
          <cell r="A858" t="str">
            <v>Válvula de pie  150 PSI 2"</v>
          </cell>
          <cell r="B858" t="str">
            <v>un</v>
          </cell>
          <cell r="C858">
            <v>93900</v>
          </cell>
        </row>
        <row r="859">
          <cell r="A859" t="str">
            <v>Tubería sanitaria 1 1/2" x 6 m</v>
          </cell>
          <cell r="B859" t="str">
            <v>un</v>
          </cell>
          <cell r="C859">
            <v>20900</v>
          </cell>
        </row>
        <row r="860">
          <cell r="A860" t="str">
            <v>Tubería sanitaria 2" x 6 m</v>
          </cell>
          <cell r="B860" t="str">
            <v>un</v>
          </cell>
          <cell r="C860">
            <v>25400</v>
          </cell>
        </row>
        <row r="861">
          <cell r="A861" t="str">
            <v>Tubería sanitaria 3" x 6 m</v>
          </cell>
          <cell r="B861" t="str">
            <v>un</v>
          </cell>
          <cell r="C861">
            <v>39900</v>
          </cell>
        </row>
        <row r="862">
          <cell r="A862" t="str">
            <v>Tubería sanitaria 4" x 6 m</v>
          </cell>
          <cell r="B862" t="str">
            <v>un</v>
          </cell>
          <cell r="C862">
            <v>12500</v>
          </cell>
        </row>
        <row r="863">
          <cell r="A863" t="str">
            <v>Tubería sanitaria 6" x 6 m</v>
          </cell>
          <cell r="B863" t="str">
            <v>un</v>
          </cell>
          <cell r="C863">
            <v>314279</v>
          </cell>
        </row>
        <row r="864">
          <cell r="A864" t="str">
            <v>Unión sanitaria 1 1/2"</v>
          </cell>
          <cell r="B864" t="str">
            <v>un</v>
          </cell>
          <cell r="C864">
            <v>1025</v>
          </cell>
        </row>
        <row r="865">
          <cell r="A865" t="str">
            <v>Unión sanitaria 2"</v>
          </cell>
          <cell r="B865" t="str">
            <v>un</v>
          </cell>
          <cell r="C865">
            <v>1045</v>
          </cell>
        </row>
        <row r="866">
          <cell r="A866" t="str">
            <v>Unión sanitaria 3"</v>
          </cell>
          <cell r="B866" t="str">
            <v>un</v>
          </cell>
          <cell r="C866">
            <v>1550</v>
          </cell>
        </row>
        <row r="867">
          <cell r="A867" t="str">
            <v>Unión sanitaria 4"</v>
          </cell>
          <cell r="B867" t="str">
            <v>un</v>
          </cell>
          <cell r="C867">
            <v>3025</v>
          </cell>
        </row>
        <row r="868">
          <cell r="A868" t="str">
            <v>Codo 90° CXE Sanitaria 1 1/2"</v>
          </cell>
          <cell r="B868" t="str">
            <v>un</v>
          </cell>
          <cell r="C868">
            <v>1115</v>
          </cell>
        </row>
        <row r="869">
          <cell r="A869" t="str">
            <v>Codo 90° CXE Sanitaria 2"</v>
          </cell>
          <cell r="B869" t="str">
            <v>un</v>
          </cell>
          <cell r="C869">
            <v>1280</v>
          </cell>
        </row>
        <row r="870">
          <cell r="A870" t="str">
            <v>Codo 90° CXE Sanitaria 3"</v>
          </cell>
          <cell r="B870" t="str">
            <v>un</v>
          </cell>
          <cell r="C870">
            <v>2975</v>
          </cell>
        </row>
        <row r="871">
          <cell r="A871" t="str">
            <v>Codo 90° CXE Sanitaria 4"</v>
          </cell>
          <cell r="B871" t="str">
            <v>un</v>
          </cell>
          <cell r="C871">
            <v>5000</v>
          </cell>
        </row>
        <row r="872">
          <cell r="A872" t="str">
            <v>Codo 90° CXC Sanitaria 1 1/2"</v>
          </cell>
          <cell r="B872" t="str">
            <v>un</v>
          </cell>
          <cell r="C872">
            <v>1065</v>
          </cell>
        </row>
        <row r="873">
          <cell r="A873" t="str">
            <v>Codo 90° CXC Sanitaria 2"</v>
          </cell>
          <cell r="B873" t="str">
            <v>un</v>
          </cell>
          <cell r="C873">
            <v>1220</v>
          </cell>
        </row>
        <row r="874">
          <cell r="A874" t="str">
            <v>Codo 90° CXC Sanitaria 3"</v>
          </cell>
          <cell r="B874" t="str">
            <v>un</v>
          </cell>
          <cell r="C874">
            <v>2825</v>
          </cell>
        </row>
        <row r="875">
          <cell r="A875" t="str">
            <v>Codo 90° CXC Sanitaria 4"</v>
          </cell>
          <cell r="B875" t="str">
            <v>un</v>
          </cell>
          <cell r="C875">
            <v>4775</v>
          </cell>
        </row>
        <row r="876">
          <cell r="A876" t="str">
            <v>Codo 45° CXE Sanitaria 2"</v>
          </cell>
          <cell r="B876" t="str">
            <v>un</v>
          </cell>
          <cell r="C876">
            <v>1980</v>
          </cell>
        </row>
        <row r="877">
          <cell r="A877" t="str">
            <v>Codo 45° CXE Sanitaria 3"</v>
          </cell>
          <cell r="B877" t="str">
            <v>un</v>
          </cell>
          <cell r="C877">
            <v>4125</v>
          </cell>
        </row>
        <row r="878">
          <cell r="A878" t="str">
            <v>Codo 45° CXE Sanitaria 4"</v>
          </cell>
          <cell r="B878" t="str">
            <v>un</v>
          </cell>
          <cell r="C878">
            <v>7200</v>
          </cell>
        </row>
        <row r="879">
          <cell r="A879" t="str">
            <v>Codo 45° CXC Sanitaria 2"</v>
          </cell>
          <cell r="B879" t="str">
            <v>un</v>
          </cell>
          <cell r="C879">
            <v>3827.6</v>
          </cell>
        </row>
        <row r="880">
          <cell r="A880" t="str">
            <v>Codo 45° CXC Sanitaria 3"</v>
          </cell>
          <cell r="B880" t="str">
            <v>un</v>
          </cell>
          <cell r="C880">
            <v>3125</v>
          </cell>
        </row>
        <row r="881">
          <cell r="A881" t="str">
            <v>Codo 45° CXC Sanitaria 4"</v>
          </cell>
          <cell r="B881" t="str">
            <v>un</v>
          </cell>
          <cell r="C881">
            <v>14356.999999999998</v>
          </cell>
        </row>
        <row r="882">
          <cell r="A882" t="str">
            <v>Tee sanitaria 1 1/2"</v>
          </cell>
          <cell r="B882" t="str">
            <v>un</v>
          </cell>
          <cell r="C882">
            <v>2300</v>
          </cell>
        </row>
        <row r="883">
          <cell r="A883" t="str">
            <v>Tee sanitaria 2"</v>
          </cell>
          <cell r="B883" t="str">
            <v>un</v>
          </cell>
          <cell r="C883">
            <v>2350</v>
          </cell>
        </row>
        <row r="884">
          <cell r="A884" t="str">
            <v>Tee sanitaria 3"</v>
          </cell>
          <cell r="B884" t="str">
            <v>un</v>
          </cell>
          <cell r="C884">
            <v>3000</v>
          </cell>
        </row>
        <row r="885">
          <cell r="A885" t="str">
            <v>Tee sanitaria 4"</v>
          </cell>
          <cell r="B885" t="str">
            <v>un</v>
          </cell>
          <cell r="C885">
            <v>6600</v>
          </cell>
        </row>
        <row r="886">
          <cell r="A886" t="str">
            <v>Yee sencilla sanitaria 2"</v>
          </cell>
          <cell r="B886" t="str">
            <v>un</v>
          </cell>
          <cell r="C886">
            <v>7334.5999999999995</v>
          </cell>
        </row>
        <row r="887">
          <cell r="A887" t="str">
            <v>Yee sencilla sanitaria 3"</v>
          </cell>
          <cell r="B887" t="str">
            <v>un</v>
          </cell>
          <cell r="C887">
            <v>15065.4</v>
          </cell>
        </row>
        <row r="888">
          <cell r="A888" t="str">
            <v>Yee sencilla sanitaria 4"</v>
          </cell>
          <cell r="B888" t="str">
            <v>un</v>
          </cell>
          <cell r="C888">
            <v>25977</v>
          </cell>
        </row>
        <row r="889">
          <cell r="A889" t="str">
            <v>Yee sanitaria reducida 4" x 2"</v>
          </cell>
          <cell r="B889" t="str">
            <v>un</v>
          </cell>
          <cell r="C889">
            <v>22300.6</v>
          </cell>
        </row>
        <row r="890">
          <cell r="A890" t="str">
            <v>Yee sanitaria reducida 3" x 2"</v>
          </cell>
          <cell r="B890" t="str">
            <v>un</v>
          </cell>
          <cell r="C890">
            <v>14231</v>
          </cell>
        </row>
        <row r="891">
          <cell r="A891" t="str">
            <v>Buje soldado presion 2 1/2''x1 1/2''</v>
          </cell>
          <cell r="B891" t="str">
            <v>un</v>
          </cell>
          <cell r="C891">
            <v>10445</v>
          </cell>
        </row>
        <row r="892">
          <cell r="A892" t="str">
            <v>Buje soldado presion 2''x1 1/2''</v>
          </cell>
          <cell r="B892" t="str">
            <v>un</v>
          </cell>
          <cell r="C892">
            <v>4164</v>
          </cell>
        </row>
        <row r="893">
          <cell r="A893" t="str">
            <v>Buje soldado 2''x1/2''</v>
          </cell>
          <cell r="B893" t="str">
            <v>un</v>
          </cell>
          <cell r="C893">
            <v>3602</v>
          </cell>
        </row>
        <row r="894">
          <cell r="A894" t="str">
            <v>Buje soldado 2''x1''</v>
          </cell>
          <cell r="B894" t="str">
            <v>un</v>
          </cell>
          <cell r="C894">
            <v>3602</v>
          </cell>
        </row>
        <row r="895">
          <cell r="A895" t="str">
            <v>Buje soldado sanitaria 2x1 1/2"</v>
          </cell>
          <cell r="B895" t="str">
            <v>un</v>
          </cell>
          <cell r="C895">
            <v>1290</v>
          </cell>
        </row>
        <row r="896">
          <cell r="A896" t="str">
            <v>Buje soldado sanitaria 3x2"</v>
          </cell>
          <cell r="B896" t="str">
            <v>un</v>
          </cell>
          <cell r="C896">
            <v>2800</v>
          </cell>
        </row>
        <row r="897">
          <cell r="A897" t="str">
            <v>Buje soldado sanitaria 4x2"</v>
          </cell>
          <cell r="B897" t="str">
            <v>un</v>
          </cell>
          <cell r="C897">
            <v>4750</v>
          </cell>
        </row>
        <row r="898">
          <cell r="A898" t="str">
            <v>Buje soldado sanitaria 4x3"</v>
          </cell>
          <cell r="B898" t="str">
            <v>un</v>
          </cell>
          <cell r="C898">
            <v>4750</v>
          </cell>
        </row>
        <row r="899">
          <cell r="A899" t="str">
            <v>Tapón de prueba sanitaria 1 1/2"</v>
          </cell>
          <cell r="B899" t="str">
            <v>un</v>
          </cell>
          <cell r="C899">
            <v>470</v>
          </cell>
        </row>
        <row r="900">
          <cell r="A900" t="str">
            <v>Tapón de prueba sanitaria 2"</v>
          </cell>
          <cell r="B900" t="str">
            <v>un</v>
          </cell>
          <cell r="C900">
            <v>615</v>
          </cell>
        </row>
        <row r="901">
          <cell r="A901" t="str">
            <v>Tapón de prueba sanitaria 3"</v>
          </cell>
          <cell r="B901" t="str">
            <v>un</v>
          </cell>
          <cell r="C901">
            <v>775</v>
          </cell>
        </row>
        <row r="902">
          <cell r="A902" t="str">
            <v>Tapón de prueba sanitaria 4"</v>
          </cell>
          <cell r="B902" t="str">
            <v>un</v>
          </cell>
          <cell r="C902">
            <v>1485</v>
          </cell>
        </row>
        <row r="903">
          <cell r="A903" t="str">
            <v>Soldadura PVC 1/4 galón</v>
          </cell>
          <cell r="B903" t="str">
            <v>un</v>
          </cell>
          <cell r="C903">
            <v>44900</v>
          </cell>
        </row>
        <row r="904">
          <cell r="A904" t="str">
            <v>Removedor PVC 1/4 galón</v>
          </cell>
          <cell r="B904" t="str">
            <v>un</v>
          </cell>
          <cell r="C904">
            <v>22900</v>
          </cell>
        </row>
        <row r="905">
          <cell r="A905" t="str">
            <v>Tubería de Ventilación PVC 1 1/2"</v>
          </cell>
          <cell r="B905" t="str">
            <v>ml</v>
          </cell>
          <cell r="C905">
            <v>3150</v>
          </cell>
        </row>
        <row r="906">
          <cell r="A906" t="str">
            <v>Tubería de Ventilación PVC 2"</v>
          </cell>
          <cell r="B906" t="str">
            <v>ml</v>
          </cell>
          <cell r="C906">
            <v>4550</v>
          </cell>
        </row>
        <row r="907">
          <cell r="A907" t="str">
            <v>Tubería de Ventilación PVC 3"</v>
          </cell>
          <cell r="B907" t="str">
            <v>ml</v>
          </cell>
          <cell r="C907">
            <v>6100</v>
          </cell>
        </row>
        <row r="908">
          <cell r="A908" t="str">
            <v>Tubería de Ventilación PVC 4"</v>
          </cell>
          <cell r="B908" t="str">
            <v>ml</v>
          </cell>
          <cell r="C908">
            <v>10900</v>
          </cell>
        </row>
        <row r="909">
          <cell r="A909" t="str">
            <v>Codo Reventilado sanitaria 3x2"</v>
          </cell>
          <cell r="B909" t="str">
            <v>un</v>
          </cell>
          <cell r="C909">
            <v>11900</v>
          </cell>
        </row>
        <row r="910">
          <cell r="A910" t="str">
            <v>Codo Reventilado sanitaria 4x2"</v>
          </cell>
          <cell r="B910" t="str">
            <v>un</v>
          </cell>
          <cell r="C910">
            <v>15900</v>
          </cell>
        </row>
        <row r="911">
          <cell r="A911" t="str">
            <v>Adaptador de Limpieza Sanitaria 2"</v>
          </cell>
          <cell r="B911" t="str">
            <v>un</v>
          </cell>
          <cell r="C911">
            <v>3650</v>
          </cell>
        </row>
        <row r="912">
          <cell r="A912" t="str">
            <v>Adaptador de Limpieza Sanitaria 3"</v>
          </cell>
          <cell r="B912" t="str">
            <v>un</v>
          </cell>
          <cell r="C912">
            <v>7400</v>
          </cell>
        </row>
        <row r="913">
          <cell r="A913" t="str">
            <v>Adaptador de Limpieza Sanitaria 4"</v>
          </cell>
          <cell r="B913" t="str">
            <v>un</v>
          </cell>
          <cell r="C913">
            <v>10900</v>
          </cell>
        </row>
        <row r="914">
          <cell r="A914" t="str">
            <v>Adaptador de Limpieza Sanitaria 6"</v>
          </cell>
          <cell r="B914" t="str">
            <v>un</v>
          </cell>
          <cell r="C914">
            <v>28900</v>
          </cell>
        </row>
        <row r="915">
          <cell r="A915" t="str">
            <v>Sifón sanitaria 2"</v>
          </cell>
          <cell r="B915" t="str">
            <v>un</v>
          </cell>
          <cell r="C915">
            <v>2500</v>
          </cell>
        </row>
        <row r="916">
          <cell r="A916" t="str">
            <v>Sifón sanitaria 3"</v>
          </cell>
          <cell r="B916" t="str">
            <v>un</v>
          </cell>
          <cell r="C916">
            <v>5800</v>
          </cell>
        </row>
        <row r="917">
          <cell r="A917" t="str">
            <v>Sifón sanitaria 4"</v>
          </cell>
          <cell r="B917" t="str">
            <v>un</v>
          </cell>
          <cell r="C917">
            <v>9500</v>
          </cell>
        </row>
        <row r="918">
          <cell r="A918" t="str">
            <v>Sifón con tapón sanitaria 1 1/2"</v>
          </cell>
          <cell r="B918" t="str">
            <v>un</v>
          </cell>
          <cell r="C918">
            <v>3000</v>
          </cell>
        </row>
        <row r="919">
          <cell r="A919" t="str">
            <v>Sifón con tapón sanitaria 2"</v>
          </cell>
          <cell r="B919" t="str">
            <v>un</v>
          </cell>
          <cell r="C919">
            <v>4700</v>
          </cell>
        </row>
        <row r="920">
          <cell r="A920" t="str">
            <v>Tubería PVC presión 1/2" RDE9-500 PSI</v>
          </cell>
          <cell r="B920" t="str">
            <v>ml</v>
          </cell>
          <cell r="C920">
            <v>2200</v>
          </cell>
        </row>
        <row r="921">
          <cell r="A921" t="str">
            <v>Tubería PVC presión 1/2" RDE3.15-315 PSI</v>
          </cell>
          <cell r="B921" t="str">
            <v>ml</v>
          </cell>
          <cell r="C921">
            <v>1570</v>
          </cell>
        </row>
        <row r="922">
          <cell r="A922" t="str">
            <v>Tubería PVC presión 3/4" RDE11-400 PSI</v>
          </cell>
          <cell r="B922" t="str">
            <v>ml</v>
          </cell>
          <cell r="C922">
            <v>2950</v>
          </cell>
        </row>
        <row r="923">
          <cell r="A923" t="str">
            <v>Tubería PVC presión 3/4" RDE21-200 PSI</v>
          </cell>
          <cell r="B923" t="str">
            <v>ml</v>
          </cell>
          <cell r="C923">
            <v>3379.1333333333332</v>
          </cell>
        </row>
        <row r="924">
          <cell r="A924" t="str">
            <v>Tubería PVC presión 1" RDE3.15-315 PSI</v>
          </cell>
          <cell r="B924" t="str">
            <v>ml</v>
          </cell>
          <cell r="C924">
            <v>3950</v>
          </cell>
        </row>
        <row r="925">
          <cell r="A925" t="str">
            <v>Tubería PVC presión 1" RDE21-200 PSI</v>
          </cell>
          <cell r="B925" t="str">
            <v>ml</v>
          </cell>
          <cell r="C925">
            <v>4742.7333333333327</v>
          </cell>
        </row>
        <row r="926">
          <cell r="A926" t="str">
            <v>Tubería PVC presión 1 1/2" RDE21-200 PSI</v>
          </cell>
          <cell r="B926" t="str">
            <v>ml</v>
          </cell>
          <cell r="C926">
            <v>11165</v>
          </cell>
        </row>
        <row r="927">
          <cell r="A927" t="str">
            <v>Tubería PVC presión 1 1/4" RDE21-200 PSI</v>
          </cell>
          <cell r="B927" t="str">
            <v>ml</v>
          </cell>
          <cell r="C927">
            <v>8542.5666666666657</v>
          </cell>
        </row>
        <row r="928">
          <cell r="A928" t="str">
            <v>Tubería PVC presión 2" RDE21-200 PSI</v>
          </cell>
          <cell r="B928" t="str">
            <v>ml</v>
          </cell>
          <cell r="C928">
            <v>17104.5</v>
          </cell>
        </row>
        <row r="929">
          <cell r="A929" t="str">
            <v>Tuberia PVC presion 2 1/2'' RDE21-200 PSI</v>
          </cell>
          <cell r="B929" t="str">
            <v>ml</v>
          </cell>
          <cell r="C929">
            <v>25728.966666666664</v>
          </cell>
        </row>
        <row r="930">
          <cell r="A930" t="str">
            <v>Tuberia PVC presion 6'' RDE21-200PSI</v>
          </cell>
          <cell r="B930" t="str">
            <v>ml</v>
          </cell>
          <cell r="C930">
            <v>81311.766666666663</v>
          </cell>
        </row>
        <row r="931">
          <cell r="A931" t="str">
            <v>Buje soldado presión 3/4x1/2"</v>
          </cell>
          <cell r="B931" t="str">
            <v>un</v>
          </cell>
          <cell r="C931">
            <v>400</v>
          </cell>
        </row>
        <row r="932">
          <cell r="A932" t="str">
            <v>Buje soldado presión 1x1/2"</v>
          </cell>
          <cell r="B932" t="str">
            <v>un</v>
          </cell>
          <cell r="C932">
            <v>1199.8</v>
          </cell>
        </row>
        <row r="933">
          <cell r="A933" t="str">
            <v>Buje soldado presión 1x3/4"</v>
          </cell>
          <cell r="B933" t="str">
            <v>un</v>
          </cell>
          <cell r="C933">
            <v>1199.8</v>
          </cell>
        </row>
        <row r="934">
          <cell r="A934" t="str">
            <v>Buje soldado presión 1 1/4x1/2"</v>
          </cell>
          <cell r="B934" t="str">
            <v>un</v>
          </cell>
          <cell r="C934">
            <v>1260</v>
          </cell>
        </row>
        <row r="935">
          <cell r="A935" t="str">
            <v>Buje soldado presión 1 1/4x3/4"</v>
          </cell>
          <cell r="B935" t="str">
            <v>un</v>
          </cell>
          <cell r="C935">
            <v>1260</v>
          </cell>
        </row>
        <row r="936">
          <cell r="A936" t="str">
            <v>Buje soldado presión 1 1/4x1"</v>
          </cell>
          <cell r="B936" t="str">
            <v>un</v>
          </cell>
          <cell r="C936">
            <v>2300.1999999999998</v>
          </cell>
        </row>
        <row r="937">
          <cell r="A937" t="str">
            <v>Buje soldado presión 1 1/2x1/2"</v>
          </cell>
          <cell r="B937" t="str">
            <v>un</v>
          </cell>
          <cell r="C937">
            <v>1940</v>
          </cell>
        </row>
        <row r="938">
          <cell r="A938" t="str">
            <v>Buje soldado presión 1 1/2x3/4"</v>
          </cell>
          <cell r="B938" t="str">
            <v>un</v>
          </cell>
          <cell r="C938">
            <v>1940</v>
          </cell>
        </row>
        <row r="939">
          <cell r="A939" t="str">
            <v>Buje soldado presión 1 1/2x1"</v>
          </cell>
          <cell r="B939" t="str">
            <v>un</v>
          </cell>
          <cell r="C939">
            <v>1940</v>
          </cell>
        </row>
        <row r="940">
          <cell r="A940" t="str">
            <v>Buje soldado presión 1 1/2x1 1/4"</v>
          </cell>
          <cell r="B940" t="str">
            <v>un</v>
          </cell>
          <cell r="C940">
            <v>3553.2</v>
          </cell>
        </row>
        <row r="941">
          <cell r="A941" t="str">
            <v>Buje soldado presión 2x1"</v>
          </cell>
          <cell r="B941" t="str">
            <v>un</v>
          </cell>
          <cell r="C941">
            <v>2950</v>
          </cell>
        </row>
        <row r="942">
          <cell r="A942" t="str">
            <v>Buje soldado presión 2x1 1/4"</v>
          </cell>
          <cell r="B942" t="str">
            <v>un</v>
          </cell>
          <cell r="C942">
            <v>2950</v>
          </cell>
        </row>
        <row r="943">
          <cell r="A943" t="str">
            <v>Buje Roscado presión 3/8x1/2"</v>
          </cell>
          <cell r="B943" t="str">
            <v>un</v>
          </cell>
          <cell r="C943">
            <v>580</v>
          </cell>
        </row>
        <row r="944">
          <cell r="A944" t="str">
            <v>Buje Roscado presión 3/4x1/2"</v>
          </cell>
          <cell r="B944" t="str">
            <v>un</v>
          </cell>
          <cell r="C944">
            <v>770</v>
          </cell>
        </row>
        <row r="945">
          <cell r="A945" t="str">
            <v>Buje Roscado presión 1x1/2"</v>
          </cell>
          <cell r="B945" t="str">
            <v>un</v>
          </cell>
          <cell r="C945">
            <v>1340</v>
          </cell>
        </row>
        <row r="946">
          <cell r="A946" t="str">
            <v>Buje Roscado presión 1x3/4"</v>
          </cell>
          <cell r="B946" t="str">
            <v>un</v>
          </cell>
          <cell r="C946">
            <v>1340</v>
          </cell>
        </row>
        <row r="947">
          <cell r="A947" t="str">
            <v>Buje Roscado presión 1 1/4x1/2"</v>
          </cell>
          <cell r="B947" t="str">
            <v>un</v>
          </cell>
          <cell r="C947">
            <v>2250</v>
          </cell>
        </row>
        <row r="948">
          <cell r="A948" t="str">
            <v>Buje Roscado presión 1 1/4x3/4"</v>
          </cell>
          <cell r="B948" t="str">
            <v>un</v>
          </cell>
          <cell r="C948">
            <v>2250</v>
          </cell>
        </row>
        <row r="949">
          <cell r="A949" t="str">
            <v>Buje Roscado presión 1 1/4x1"</v>
          </cell>
          <cell r="B949" t="str">
            <v>un</v>
          </cell>
          <cell r="C949">
            <v>2250</v>
          </cell>
        </row>
        <row r="950">
          <cell r="A950" t="str">
            <v>Buje Roscado presión 1 1/2x1/2"</v>
          </cell>
          <cell r="B950" t="str">
            <v>un</v>
          </cell>
          <cell r="C950">
            <v>2650</v>
          </cell>
        </row>
        <row r="951">
          <cell r="A951" t="str">
            <v>Buje Roscado presión 1 1/2x3/4"</v>
          </cell>
          <cell r="B951" t="str">
            <v>un</v>
          </cell>
          <cell r="C951">
            <v>2650</v>
          </cell>
        </row>
        <row r="952">
          <cell r="A952" t="str">
            <v>Buje Roscado presión 1 1/2x1"</v>
          </cell>
          <cell r="B952" t="str">
            <v>un</v>
          </cell>
          <cell r="C952">
            <v>2650</v>
          </cell>
        </row>
        <row r="953">
          <cell r="A953" t="str">
            <v>Buje Roscado presión 1 1/2x1 1/4"</v>
          </cell>
          <cell r="B953" t="str">
            <v>un</v>
          </cell>
          <cell r="C953">
            <v>2550</v>
          </cell>
        </row>
        <row r="954">
          <cell r="A954" t="str">
            <v>Buje Roscado presión 2x1 1/2"</v>
          </cell>
          <cell r="B954" t="str">
            <v>un</v>
          </cell>
          <cell r="C954">
            <v>4300</v>
          </cell>
        </row>
        <row r="955">
          <cell r="A955" t="str">
            <v>Buje Roscado presión 2x1 1/4"</v>
          </cell>
          <cell r="B955" t="str">
            <v>un</v>
          </cell>
          <cell r="C955">
            <v>4300</v>
          </cell>
        </row>
        <row r="956">
          <cell r="A956" t="str">
            <v>Adaptador Hembra presión 1/2"</v>
          </cell>
          <cell r="B956" t="str">
            <v>un</v>
          </cell>
          <cell r="C956">
            <v>200</v>
          </cell>
        </row>
        <row r="957">
          <cell r="A957" t="str">
            <v>Adaptador Hembra presión 3/4"</v>
          </cell>
          <cell r="B957" t="str">
            <v>un</v>
          </cell>
          <cell r="C957">
            <v>450</v>
          </cell>
        </row>
        <row r="958">
          <cell r="A958" t="str">
            <v>Adaptador Hembra presión 1"</v>
          </cell>
          <cell r="B958" t="str">
            <v>un</v>
          </cell>
          <cell r="C958">
            <v>900</v>
          </cell>
        </row>
        <row r="959">
          <cell r="A959" t="str">
            <v>Adaptador Hembra presión 1 1/2"</v>
          </cell>
          <cell r="B959" t="str">
            <v>un</v>
          </cell>
          <cell r="C959">
            <v>2950</v>
          </cell>
        </row>
        <row r="960">
          <cell r="A960" t="str">
            <v>Adaptador Hembra presión 2"</v>
          </cell>
          <cell r="B960" t="str">
            <v>un</v>
          </cell>
          <cell r="C960">
            <v>5200</v>
          </cell>
        </row>
        <row r="961">
          <cell r="A961" t="str">
            <v>Adaptador Hembra presión 1 1/4"</v>
          </cell>
          <cell r="B961" t="str">
            <v>un</v>
          </cell>
          <cell r="C961">
            <v>1740</v>
          </cell>
        </row>
        <row r="962">
          <cell r="A962" t="str">
            <v>Adaptador Macho presión 1/2"</v>
          </cell>
          <cell r="B962" t="str">
            <v>un</v>
          </cell>
          <cell r="C962">
            <v>180</v>
          </cell>
        </row>
        <row r="963">
          <cell r="A963" t="str">
            <v>Adaptador Macho presión 3/4"</v>
          </cell>
          <cell r="B963" t="str">
            <v>un</v>
          </cell>
          <cell r="C963">
            <v>410</v>
          </cell>
        </row>
        <row r="964">
          <cell r="A964" t="str">
            <v>Adaptador Macho presión 1"</v>
          </cell>
          <cell r="B964" t="str">
            <v>un</v>
          </cell>
          <cell r="C964">
            <v>650</v>
          </cell>
        </row>
        <row r="965">
          <cell r="A965" t="str">
            <v>Adaptador Macho presión 1 1/4"</v>
          </cell>
          <cell r="B965" t="str">
            <v>un</v>
          </cell>
          <cell r="C965">
            <v>1870</v>
          </cell>
        </row>
        <row r="966">
          <cell r="A966" t="str">
            <v>Adaptador Macho presión 1 1/2"</v>
          </cell>
          <cell r="B966" t="str">
            <v>un</v>
          </cell>
          <cell r="C966">
            <v>2200</v>
          </cell>
        </row>
        <row r="967">
          <cell r="A967" t="str">
            <v>Adaptador Macho presión 2"</v>
          </cell>
          <cell r="B967" t="str">
            <v>un</v>
          </cell>
          <cell r="C967">
            <v>3100</v>
          </cell>
        </row>
        <row r="968">
          <cell r="A968" t="str">
            <v>Adaptador Macho presión 2 1/2"</v>
          </cell>
          <cell r="B968" t="str">
            <v>un</v>
          </cell>
          <cell r="C968">
            <v>7700</v>
          </cell>
        </row>
        <row r="969">
          <cell r="A969" t="str">
            <v>Brida PVC 2 1/2''</v>
          </cell>
          <cell r="B969" t="str">
            <v>un</v>
          </cell>
          <cell r="C969">
            <v>36702.399999999994</v>
          </cell>
        </row>
        <row r="970">
          <cell r="A970" t="str">
            <v>Codo 45° presión 1/2"</v>
          </cell>
          <cell r="B970" t="str">
            <v>un</v>
          </cell>
          <cell r="C970">
            <v>450</v>
          </cell>
        </row>
        <row r="971">
          <cell r="A971" t="str">
            <v>Codo 45° presión 3/4"</v>
          </cell>
          <cell r="B971" t="str">
            <v>un</v>
          </cell>
          <cell r="C971">
            <v>1642.1999999999998</v>
          </cell>
        </row>
        <row r="972">
          <cell r="A972" t="str">
            <v>Codo 45° presión 1"</v>
          </cell>
          <cell r="B972" t="str">
            <v>un</v>
          </cell>
          <cell r="C972">
            <v>3124.7999999999997</v>
          </cell>
        </row>
        <row r="973">
          <cell r="A973" t="str">
            <v>Codo 45° presión 1 1/4"</v>
          </cell>
          <cell r="B973" t="str">
            <v>un</v>
          </cell>
          <cell r="C973">
            <v>3100</v>
          </cell>
        </row>
        <row r="974">
          <cell r="A974" t="str">
            <v>Codo 45° presión 1 1/2"</v>
          </cell>
          <cell r="B974" t="str">
            <v>un</v>
          </cell>
          <cell r="C974">
            <v>7578.2</v>
          </cell>
        </row>
        <row r="975">
          <cell r="A975" t="str">
            <v>Codo 45° presión 2"</v>
          </cell>
          <cell r="B975" t="str">
            <v>un</v>
          </cell>
          <cell r="C975">
            <v>6500</v>
          </cell>
        </row>
        <row r="976">
          <cell r="A976" t="str">
            <v>Codo 45° presión 2 1/2"</v>
          </cell>
          <cell r="B976" t="str">
            <v>un</v>
          </cell>
          <cell r="C976">
            <v>17900</v>
          </cell>
        </row>
        <row r="977">
          <cell r="A977" t="str">
            <v>Codo 90° presión 1/2"</v>
          </cell>
          <cell r="B977" t="str">
            <v>un</v>
          </cell>
          <cell r="C977">
            <v>621.59999999999991</v>
          </cell>
        </row>
        <row r="978">
          <cell r="A978" t="str">
            <v>Codo 90° presión 3/4"</v>
          </cell>
          <cell r="B978" t="str">
            <v>un</v>
          </cell>
          <cell r="C978">
            <v>993.99999999999989</v>
          </cell>
        </row>
        <row r="979">
          <cell r="A979" t="str">
            <v>Codo 90° presión 1"</v>
          </cell>
          <cell r="B979" t="str">
            <v>un</v>
          </cell>
          <cell r="C979">
            <v>1944.6</v>
          </cell>
        </row>
        <row r="980">
          <cell r="A980" t="str">
            <v>Codo 90° presión 1 1/4"</v>
          </cell>
          <cell r="B980" t="str">
            <v>un</v>
          </cell>
          <cell r="C980">
            <v>3737.9999999999995</v>
          </cell>
        </row>
        <row r="981">
          <cell r="A981" t="str">
            <v>Codo 90° presión 1 1/2"</v>
          </cell>
          <cell r="B981" t="str">
            <v>un</v>
          </cell>
          <cell r="C981">
            <v>6979</v>
          </cell>
        </row>
        <row r="982">
          <cell r="A982" t="str">
            <v>Codo 90° presión 2"</v>
          </cell>
          <cell r="B982" t="str">
            <v>un</v>
          </cell>
          <cell r="C982">
            <v>6200</v>
          </cell>
        </row>
        <row r="983">
          <cell r="A983" t="str">
            <v>Codo 90° presión 2 1/2"</v>
          </cell>
          <cell r="B983" t="str">
            <v>un</v>
          </cell>
          <cell r="C983">
            <v>16900</v>
          </cell>
        </row>
        <row r="984">
          <cell r="A984" t="str">
            <v>Codo 90° presion, union soldada D=2''</v>
          </cell>
          <cell r="B984" t="str">
            <v>un</v>
          </cell>
          <cell r="C984">
            <v>10616.199999999999</v>
          </cell>
        </row>
        <row r="985">
          <cell r="A985" t="str">
            <v>Codo 90° presion, union soldada D=2 1/2''</v>
          </cell>
          <cell r="B985" t="str">
            <v>un</v>
          </cell>
          <cell r="C985">
            <v>30577.399999999998</v>
          </cell>
        </row>
        <row r="986">
          <cell r="A986" t="str">
            <v>Tapon presion, union soldada D= 2''</v>
          </cell>
          <cell r="B986" t="str">
            <v>un</v>
          </cell>
          <cell r="C986">
            <v>5506.2</v>
          </cell>
        </row>
        <row r="987">
          <cell r="A987" t="str">
            <v>Tapon presion, union soldada D= 6''</v>
          </cell>
          <cell r="B987" t="str">
            <v>un</v>
          </cell>
          <cell r="C987">
            <v>57071</v>
          </cell>
        </row>
        <row r="988">
          <cell r="A988" t="str">
            <v>Tee presión 1/2"</v>
          </cell>
          <cell r="B988" t="str">
            <v>un</v>
          </cell>
          <cell r="C988">
            <v>821.8</v>
          </cell>
        </row>
        <row r="989">
          <cell r="A989" t="str">
            <v>Tee presión 3/4"</v>
          </cell>
          <cell r="B989" t="str">
            <v>un</v>
          </cell>
          <cell r="C989">
            <v>1386</v>
          </cell>
        </row>
        <row r="990">
          <cell r="A990" t="str">
            <v>Tee presión 1"</v>
          </cell>
          <cell r="B990" t="str">
            <v>un</v>
          </cell>
          <cell r="C990">
            <v>2706.2</v>
          </cell>
        </row>
        <row r="991">
          <cell r="A991" t="str">
            <v>Tee presión 1 1/4"</v>
          </cell>
          <cell r="B991" t="str">
            <v>un</v>
          </cell>
          <cell r="C991">
            <v>6990.2</v>
          </cell>
        </row>
        <row r="992">
          <cell r="A992" t="str">
            <v>Tee presión 1 1/2"</v>
          </cell>
          <cell r="B992" t="str">
            <v>un</v>
          </cell>
          <cell r="C992">
            <v>9179.7999999999993</v>
          </cell>
        </row>
        <row r="993">
          <cell r="A993" t="str">
            <v>Tee presión 2", union soldada</v>
          </cell>
          <cell r="B993" t="str">
            <v>un</v>
          </cell>
          <cell r="C993">
            <v>13566</v>
          </cell>
        </row>
        <row r="994">
          <cell r="A994" t="str">
            <v xml:space="preserve">Tee presion 2 1/2'' </v>
          </cell>
          <cell r="B994" t="str">
            <v>un</v>
          </cell>
          <cell r="C994">
            <v>32177.599999999999</v>
          </cell>
        </row>
        <row r="995">
          <cell r="A995" t="str">
            <v>Tee presión 3"</v>
          </cell>
          <cell r="B995" t="str">
            <v>un</v>
          </cell>
          <cell r="C995">
            <v>55139</v>
          </cell>
        </row>
        <row r="996">
          <cell r="A996" t="str">
            <v>Tapón Soldado presión 1/2"</v>
          </cell>
          <cell r="B996" t="str">
            <v>un</v>
          </cell>
          <cell r="C996">
            <v>200</v>
          </cell>
        </row>
        <row r="997">
          <cell r="A997" t="str">
            <v>Tapón Soldado presión 3/4"</v>
          </cell>
          <cell r="B997" t="str">
            <v>un</v>
          </cell>
          <cell r="C997">
            <v>480</v>
          </cell>
        </row>
        <row r="998">
          <cell r="A998" t="str">
            <v>Tapón Soldado presión 1"</v>
          </cell>
          <cell r="B998" t="str">
            <v>un</v>
          </cell>
          <cell r="C998">
            <v>800</v>
          </cell>
        </row>
        <row r="999">
          <cell r="A999" t="str">
            <v>Tapón Soldado presión 1 1/4"</v>
          </cell>
          <cell r="B999" t="str">
            <v>un</v>
          </cell>
          <cell r="C999">
            <v>1570</v>
          </cell>
        </row>
        <row r="1000">
          <cell r="A1000" t="str">
            <v>Tapón Soldado presión 1 1/2"</v>
          </cell>
          <cell r="B1000" t="str">
            <v>un</v>
          </cell>
          <cell r="C1000">
            <v>2050</v>
          </cell>
        </row>
        <row r="1001">
          <cell r="A1001" t="str">
            <v>Tapón Soldado presión 2"</v>
          </cell>
          <cell r="B1001" t="str">
            <v>un</v>
          </cell>
          <cell r="C1001">
            <v>3050</v>
          </cell>
        </row>
        <row r="1002">
          <cell r="A1002" t="str">
            <v>Tapón Roscado presión 1/2"</v>
          </cell>
          <cell r="B1002" t="str">
            <v>un</v>
          </cell>
          <cell r="C1002">
            <v>200</v>
          </cell>
        </row>
        <row r="1003">
          <cell r="A1003" t="str">
            <v>Tapón Roscado presión 3/4"</v>
          </cell>
          <cell r="B1003" t="str">
            <v>un</v>
          </cell>
          <cell r="C1003">
            <v>550</v>
          </cell>
        </row>
        <row r="1004">
          <cell r="A1004" t="str">
            <v>Tapón Roscado presión 1"</v>
          </cell>
          <cell r="B1004" t="str">
            <v>un</v>
          </cell>
          <cell r="C1004">
            <v>800</v>
          </cell>
        </row>
        <row r="1005">
          <cell r="A1005" t="str">
            <v>Tapón Roscado presión 1 1/4"</v>
          </cell>
          <cell r="B1005" t="str">
            <v>un</v>
          </cell>
          <cell r="C1005">
            <v>1960</v>
          </cell>
        </row>
        <row r="1006">
          <cell r="A1006" t="str">
            <v>Tapón Roscado presión 1 1/2"</v>
          </cell>
          <cell r="B1006" t="str">
            <v>un</v>
          </cell>
          <cell r="C1006">
            <v>2600</v>
          </cell>
        </row>
        <row r="1007">
          <cell r="A1007" t="str">
            <v>Tapón Roscado presión 2"</v>
          </cell>
          <cell r="B1007" t="str">
            <v>un</v>
          </cell>
          <cell r="C1007">
            <v>4250</v>
          </cell>
        </row>
        <row r="1008">
          <cell r="A1008" t="str">
            <v>Tee reducida presión 3/4x1/2"</v>
          </cell>
          <cell r="B1008" t="str">
            <v>un</v>
          </cell>
          <cell r="C1008">
            <v>1120</v>
          </cell>
        </row>
        <row r="1009">
          <cell r="A1009" t="str">
            <v>Tee reducida presión 1x1/2"</v>
          </cell>
          <cell r="B1009" t="str">
            <v>un</v>
          </cell>
          <cell r="C1009">
            <v>2200</v>
          </cell>
        </row>
        <row r="1010">
          <cell r="A1010" t="str">
            <v>Tee reducida presión 1x3/4"</v>
          </cell>
          <cell r="B1010" t="str">
            <v>un</v>
          </cell>
          <cell r="C1010">
            <v>2100</v>
          </cell>
        </row>
        <row r="1011">
          <cell r="A1011" t="str">
            <v>Unión presión 1/2"</v>
          </cell>
          <cell r="B1011" t="str">
            <v>un</v>
          </cell>
          <cell r="C1011">
            <v>220</v>
          </cell>
        </row>
        <row r="1012">
          <cell r="A1012" t="str">
            <v>Unión presión 3/4"</v>
          </cell>
          <cell r="B1012" t="str">
            <v>un</v>
          </cell>
          <cell r="C1012">
            <v>420</v>
          </cell>
        </row>
        <row r="1013">
          <cell r="A1013" t="str">
            <v>Unión presión 1"</v>
          </cell>
          <cell r="B1013" t="str">
            <v>un</v>
          </cell>
          <cell r="C1013">
            <v>400</v>
          </cell>
        </row>
        <row r="1014">
          <cell r="A1014" t="str">
            <v>Unión presión 1 1/4"</v>
          </cell>
          <cell r="B1014" t="str">
            <v>un</v>
          </cell>
          <cell r="C1014">
            <v>1030</v>
          </cell>
        </row>
        <row r="1015">
          <cell r="A1015" t="str">
            <v>Unión presión 1 1/2"</v>
          </cell>
          <cell r="B1015" t="str">
            <v>un</v>
          </cell>
          <cell r="C1015">
            <v>1400</v>
          </cell>
        </row>
        <row r="1016">
          <cell r="A1016" t="str">
            <v>Unión presión 2"</v>
          </cell>
          <cell r="B1016" t="str">
            <v>un</v>
          </cell>
          <cell r="C1016">
            <v>2300</v>
          </cell>
        </row>
        <row r="1017">
          <cell r="A1017" t="str">
            <v>Unión presión 2 1/2"</v>
          </cell>
          <cell r="B1017" t="str">
            <v>un</v>
          </cell>
          <cell r="C1017">
            <v>8600</v>
          </cell>
        </row>
        <row r="1018">
          <cell r="A1018" t="str">
            <v>Unión deslizable presión 1/2"</v>
          </cell>
          <cell r="B1018" t="str">
            <v>un</v>
          </cell>
          <cell r="C1018">
            <v>3100</v>
          </cell>
        </row>
        <row r="1019">
          <cell r="A1019" t="str">
            <v>Unión deslizable presión 3/4"</v>
          </cell>
          <cell r="B1019" t="str">
            <v>un</v>
          </cell>
          <cell r="C1019">
            <v>3250</v>
          </cell>
        </row>
        <row r="1020">
          <cell r="A1020" t="str">
            <v>Unión deslizable presión 1"</v>
          </cell>
          <cell r="B1020" t="str">
            <v>un</v>
          </cell>
          <cell r="C1020">
            <v>7200</v>
          </cell>
        </row>
        <row r="1021">
          <cell r="A1021" t="str">
            <v>Unión Universal presión 1/2"</v>
          </cell>
          <cell r="B1021" t="str">
            <v>un</v>
          </cell>
          <cell r="C1021">
            <v>1890</v>
          </cell>
        </row>
        <row r="1022">
          <cell r="A1022" t="str">
            <v>Unión Universal presión 3/4"</v>
          </cell>
          <cell r="B1022" t="str">
            <v>un</v>
          </cell>
          <cell r="C1022">
            <v>3350</v>
          </cell>
        </row>
        <row r="1023">
          <cell r="A1023" t="str">
            <v>Unión Universal presión 1"</v>
          </cell>
          <cell r="B1023" t="str">
            <v>un</v>
          </cell>
          <cell r="C1023">
            <v>5100</v>
          </cell>
        </row>
        <row r="1024">
          <cell r="A1024" t="str">
            <v>Cinta sellante para agua premium 3/4x50 m</v>
          </cell>
          <cell r="B1024" t="str">
            <v>un</v>
          </cell>
          <cell r="C1024">
            <v>4550</v>
          </cell>
        </row>
        <row r="1025">
          <cell r="A1025" t="str">
            <v>Unión galvanizado 1/2"</v>
          </cell>
          <cell r="B1025" t="str">
            <v>un</v>
          </cell>
          <cell r="C1025">
            <v>700</v>
          </cell>
        </row>
        <row r="1026">
          <cell r="A1026" t="str">
            <v>Unión galvanizado 3/8"</v>
          </cell>
          <cell r="B1026" t="str">
            <v>un</v>
          </cell>
          <cell r="C1026">
            <v>1400</v>
          </cell>
        </row>
        <row r="1027">
          <cell r="A1027" t="str">
            <v>Unión galvanizado 3/4"</v>
          </cell>
          <cell r="B1027" t="str">
            <v>un</v>
          </cell>
          <cell r="C1027">
            <v>1700</v>
          </cell>
        </row>
        <row r="1028">
          <cell r="A1028" t="str">
            <v>Unión galvanizado 1"</v>
          </cell>
          <cell r="B1028" t="str">
            <v>un</v>
          </cell>
          <cell r="C1028">
            <v>2900</v>
          </cell>
        </row>
        <row r="1029">
          <cell r="A1029" t="str">
            <v>Tapa galvanizado 1/2"</v>
          </cell>
          <cell r="B1029" t="str">
            <v>un</v>
          </cell>
          <cell r="C1029">
            <v>1300</v>
          </cell>
        </row>
        <row r="1030">
          <cell r="A1030" t="str">
            <v>Tapa galvanizado 3/8"</v>
          </cell>
          <cell r="B1030" t="str">
            <v>un</v>
          </cell>
          <cell r="C1030">
            <v>1400</v>
          </cell>
        </row>
        <row r="1031">
          <cell r="A1031" t="str">
            <v>Tapa galvanizado 3/4"</v>
          </cell>
          <cell r="B1031" t="str">
            <v>un</v>
          </cell>
          <cell r="C1031">
            <v>1600</v>
          </cell>
        </row>
        <row r="1032">
          <cell r="A1032" t="str">
            <v>Tapa galvanizado 1"</v>
          </cell>
          <cell r="B1032" t="str">
            <v>un</v>
          </cell>
          <cell r="C1032">
            <v>2300</v>
          </cell>
        </row>
        <row r="1033">
          <cell r="A1033" t="str">
            <v>Tee galvanizado 1/2"</v>
          </cell>
          <cell r="B1033" t="str">
            <v>un</v>
          </cell>
          <cell r="C1033">
            <v>2000</v>
          </cell>
        </row>
        <row r="1034">
          <cell r="A1034" t="str">
            <v>Tee galvanizado 3/8"</v>
          </cell>
          <cell r="B1034" t="str">
            <v>un</v>
          </cell>
          <cell r="C1034">
            <v>2400</v>
          </cell>
        </row>
        <row r="1035">
          <cell r="A1035" t="str">
            <v>Tee galvanizado 3/4"</v>
          </cell>
          <cell r="B1035" t="str">
            <v>un</v>
          </cell>
          <cell r="C1035">
            <v>3100</v>
          </cell>
        </row>
        <row r="1036">
          <cell r="A1036" t="str">
            <v>Tee galvanizado 1"</v>
          </cell>
          <cell r="B1036" t="str">
            <v>un</v>
          </cell>
          <cell r="C1036">
            <v>4900</v>
          </cell>
        </row>
        <row r="1037">
          <cell r="A1037" t="str">
            <v>Tee galvanizado 1 1/2''</v>
          </cell>
          <cell r="B1037" t="str">
            <v>un</v>
          </cell>
          <cell r="C1037">
            <v>6400</v>
          </cell>
        </row>
        <row r="1038">
          <cell r="A1038" t="str">
            <v>Codo 90° galvanizado 1/2"</v>
          </cell>
          <cell r="B1038" t="str">
            <v>un</v>
          </cell>
          <cell r="C1038">
            <v>690</v>
          </cell>
        </row>
        <row r="1039">
          <cell r="A1039" t="str">
            <v>Codo 90° galvanizado 3/8"</v>
          </cell>
          <cell r="B1039" t="str">
            <v>un</v>
          </cell>
          <cell r="C1039">
            <v>770</v>
          </cell>
        </row>
        <row r="1040">
          <cell r="A1040" t="str">
            <v>Codo 90° galvanizado 3/4"</v>
          </cell>
          <cell r="B1040" t="str">
            <v>un</v>
          </cell>
          <cell r="C1040">
            <v>2400</v>
          </cell>
        </row>
        <row r="1041">
          <cell r="A1041" t="str">
            <v>Codo 90° galvanizado 1"</v>
          </cell>
          <cell r="B1041" t="str">
            <v>un</v>
          </cell>
          <cell r="C1041">
            <v>3900</v>
          </cell>
        </row>
        <row r="1042">
          <cell r="A1042" t="str">
            <v>Codo 90º galvanizado  1 1/2''</v>
          </cell>
          <cell r="B1042" t="str">
            <v>un</v>
          </cell>
          <cell r="C1042">
            <v>5100</v>
          </cell>
        </row>
        <row r="1043">
          <cell r="A1043" t="str">
            <v>Universal galvanizado 1/2"</v>
          </cell>
          <cell r="B1043" t="str">
            <v>un</v>
          </cell>
          <cell r="C1043">
            <v>3300</v>
          </cell>
        </row>
        <row r="1044">
          <cell r="A1044" t="str">
            <v>Universal galvanizado 3/8"</v>
          </cell>
          <cell r="B1044" t="str">
            <v>un</v>
          </cell>
          <cell r="C1044">
            <v>7900</v>
          </cell>
        </row>
        <row r="1045">
          <cell r="A1045" t="str">
            <v>Universal galvanizado 3/4"</v>
          </cell>
          <cell r="B1045" t="str">
            <v>un</v>
          </cell>
          <cell r="C1045">
            <v>10900</v>
          </cell>
        </row>
        <row r="1046">
          <cell r="A1046" t="str">
            <v>Universal galvanizado 1"</v>
          </cell>
          <cell r="B1046" t="str">
            <v>un</v>
          </cell>
          <cell r="C1046">
            <v>12900</v>
          </cell>
        </row>
        <row r="1047">
          <cell r="A1047" t="str">
            <v>Universal galvanizado 1 1/2''</v>
          </cell>
          <cell r="B1047" t="str">
            <v>un</v>
          </cell>
          <cell r="C1047">
            <v>16239.999999999998</v>
          </cell>
        </row>
        <row r="1048">
          <cell r="A1048" t="str">
            <v>Niple galvanizado 1/2" de 2.5 cm</v>
          </cell>
          <cell r="B1048" t="str">
            <v>un</v>
          </cell>
          <cell r="C1048">
            <v>950</v>
          </cell>
        </row>
        <row r="1049">
          <cell r="A1049" t="str">
            <v>Niple galvanizado 1/2" de 3.0 cm</v>
          </cell>
          <cell r="B1049" t="str">
            <v>un</v>
          </cell>
          <cell r="C1049">
            <v>950</v>
          </cell>
        </row>
        <row r="1050">
          <cell r="A1050" t="str">
            <v>Niple galvanizado 1/2" de 4.0 cm</v>
          </cell>
          <cell r="B1050" t="str">
            <v>un</v>
          </cell>
          <cell r="C1050">
            <v>1010</v>
          </cell>
        </row>
        <row r="1051">
          <cell r="A1051" t="str">
            <v>Niple galvanizado 1/2" de 5.0 cm</v>
          </cell>
          <cell r="B1051" t="str">
            <v>un</v>
          </cell>
          <cell r="C1051">
            <v>1160</v>
          </cell>
        </row>
        <row r="1052">
          <cell r="A1052" t="str">
            <v>Niple galvanizado 1/2" de 6.0 cm</v>
          </cell>
          <cell r="B1052" t="str">
            <v>un</v>
          </cell>
          <cell r="C1052">
            <v>1370</v>
          </cell>
        </row>
        <row r="1053">
          <cell r="A1053" t="str">
            <v>Niple galvanizado 1/2" de 7.0 cm</v>
          </cell>
          <cell r="B1053" t="str">
            <v>un</v>
          </cell>
          <cell r="C1053">
            <v>1470</v>
          </cell>
        </row>
        <row r="1054">
          <cell r="A1054" t="str">
            <v>Niple galvanizado 1/2" de 8.0 cm</v>
          </cell>
          <cell r="B1054" t="str">
            <v>un</v>
          </cell>
          <cell r="C1054">
            <v>1470</v>
          </cell>
        </row>
        <row r="1055">
          <cell r="A1055" t="str">
            <v>Niple galvanizado 1/2" de 10.0 cm</v>
          </cell>
          <cell r="B1055" t="str">
            <v>un</v>
          </cell>
          <cell r="C1055">
            <v>2000</v>
          </cell>
        </row>
        <row r="1056">
          <cell r="A1056" t="str">
            <v>Niple galvanizado 1/2" de 12.0 cm</v>
          </cell>
          <cell r="B1056" t="str">
            <v>un</v>
          </cell>
          <cell r="C1056">
            <v>2100</v>
          </cell>
        </row>
        <row r="1057">
          <cell r="A1057" t="str">
            <v>Niple galvanizado 1/2" de 13.0 cm</v>
          </cell>
          <cell r="B1057" t="str">
            <v>un</v>
          </cell>
          <cell r="C1057">
            <v>2250</v>
          </cell>
        </row>
        <row r="1058">
          <cell r="A1058" t="str">
            <v>Niple galvanizado 1/2" de 18.0 cm</v>
          </cell>
          <cell r="B1058" t="str">
            <v>un</v>
          </cell>
          <cell r="C1058">
            <v>3100</v>
          </cell>
        </row>
        <row r="1059">
          <cell r="A1059" t="str">
            <v>Niple galvanizado 1/2" de 20.0 cm</v>
          </cell>
          <cell r="B1059" t="str">
            <v>un</v>
          </cell>
          <cell r="C1059">
            <v>3300</v>
          </cell>
        </row>
        <row r="1060">
          <cell r="A1060" t="str">
            <v>Niple galvanizado 1/2" de 35.0 cm</v>
          </cell>
          <cell r="B1060" t="str">
            <v>un</v>
          </cell>
          <cell r="C1060">
            <v>5700</v>
          </cell>
        </row>
        <row r="1061">
          <cell r="A1061" t="str">
            <v>Rejilla anticucarachas 3x1 1/2" aluminio</v>
          </cell>
          <cell r="B1061" t="str">
            <v>un</v>
          </cell>
          <cell r="C1061">
            <v>4950</v>
          </cell>
        </row>
        <row r="1062">
          <cell r="A1062" t="str">
            <v>Rejilla anticucarachas 3x1 1/2" aluminio/bronce</v>
          </cell>
          <cell r="B1062" t="str">
            <v>un</v>
          </cell>
          <cell r="C1062">
            <v>14900</v>
          </cell>
        </row>
        <row r="1063">
          <cell r="A1063" t="str">
            <v>Rejilla anticucarachas 3x2" aluminio</v>
          </cell>
          <cell r="B1063" t="str">
            <v>un</v>
          </cell>
          <cell r="C1063">
            <v>6500</v>
          </cell>
        </row>
        <row r="1064">
          <cell r="A1064" t="str">
            <v>Rejilla anticucarachas 3x2" aluminio/bronce</v>
          </cell>
          <cell r="B1064" t="str">
            <v>un</v>
          </cell>
          <cell r="C1064">
            <v>15900</v>
          </cell>
        </row>
        <row r="1065">
          <cell r="A1065" t="str">
            <v>Rejilla anticucarachas 4x4" aluminio</v>
          </cell>
          <cell r="B1065" t="str">
            <v>un</v>
          </cell>
          <cell r="C1065">
            <v>8700</v>
          </cell>
        </row>
        <row r="1066">
          <cell r="A1066" t="str">
            <v>Rejilla plástica anticucarachas 3x2"</v>
          </cell>
          <cell r="B1066" t="str">
            <v>un</v>
          </cell>
          <cell r="C1066">
            <v>2100</v>
          </cell>
        </row>
        <row r="1067">
          <cell r="A1067" t="str">
            <v>Rejilla plástica para ventilación 15x15 cm</v>
          </cell>
          <cell r="B1067" t="str">
            <v>un</v>
          </cell>
          <cell r="C1067">
            <v>4650</v>
          </cell>
        </row>
        <row r="1068">
          <cell r="A1068" t="str">
            <v>Rejilla plástica para ventilación 20x20 cm</v>
          </cell>
          <cell r="B1068" t="str">
            <v>un</v>
          </cell>
          <cell r="C1068">
            <v>3000</v>
          </cell>
        </row>
        <row r="1069">
          <cell r="A1069" t="str">
            <v>Tapa plástica para registro 15x15 cm</v>
          </cell>
          <cell r="B1069" t="str">
            <v>un</v>
          </cell>
          <cell r="C1069">
            <v>7000</v>
          </cell>
        </row>
        <row r="1070">
          <cell r="A1070" t="str">
            <v>Tapa plástica para registro 20x20 cm</v>
          </cell>
          <cell r="B1070" t="str">
            <v>un</v>
          </cell>
          <cell r="C1070">
            <v>9400</v>
          </cell>
        </row>
        <row r="1071">
          <cell r="A1071" t="str">
            <v>Caja plástica para llave lavadora 23x15x8 cm</v>
          </cell>
          <cell r="B1071" t="str">
            <v>un</v>
          </cell>
          <cell r="C1071">
            <v>11900</v>
          </cell>
        </row>
        <row r="1072">
          <cell r="A1072" t="str">
            <v>Acoples para lavamanos y lavaplatos 1/2"x1/2" largo 40 cm manguera y racor en acero</v>
          </cell>
          <cell r="B1072" t="str">
            <v>un</v>
          </cell>
          <cell r="C1072">
            <v>7600</v>
          </cell>
        </row>
        <row r="1073">
          <cell r="A1073" t="str">
            <v>Acoples para lavamanos y lavaplatos 1/2"x1/2" largo 50 cm manguera y racor en plástico</v>
          </cell>
          <cell r="B1073" t="str">
            <v>un</v>
          </cell>
          <cell r="C1073">
            <v>3750</v>
          </cell>
        </row>
        <row r="1074">
          <cell r="A1074" t="str">
            <v>Acoples para lavamanos y lavaplatos 1/2"x1/2" largo 55 cm manguera y racor en acero</v>
          </cell>
          <cell r="B1074" t="str">
            <v>un</v>
          </cell>
          <cell r="C1074">
            <v>8700</v>
          </cell>
        </row>
        <row r="1075">
          <cell r="A1075" t="str">
            <v>Acoples para sanitarios 1/2"x7/8" largo 35 cm manguera y racor en plástico</v>
          </cell>
          <cell r="B1075" t="str">
            <v>un</v>
          </cell>
          <cell r="C1075">
            <v>2900</v>
          </cell>
        </row>
        <row r="1076">
          <cell r="A1076" t="str">
            <v>Acoples para sanitarios 1/2"x7/8" largo 35 cm manguera acero y racor en acero/plástico</v>
          </cell>
          <cell r="B1076" t="str">
            <v>un</v>
          </cell>
          <cell r="C1076">
            <v>7500</v>
          </cell>
        </row>
        <row r="1077">
          <cell r="A1077" t="str">
            <v>Acoples para sanitarios 1/2"x7/8" largo 40 cm manguera y racor en plástico</v>
          </cell>
          <cell r="B1077" t="str">
            <v>un</v>
          </cell>
          <cell r="C1077">
            <v>2650</v>
          </cell>
        </row>
        <row r="1078">
          <cell r="A1078" t="str">
            <v>Acoples para sanitarios 1/2"x7/8" largo 40 cm manguera acero y racor en acero/plástico</v>
          </cell>
          <cell r="B1078" t="str">
            <v>un</v>
          </cell>
          <cell r="C1078">
            <v>6500</v>
          </cell>
        </row>
        <row r="1079">
          <cell r="A1079" t="str">
            <v>Acoples para sanitarios 1/2"x7/8" largo 50 cm manguera y racor en plástico</v>
          </cell>
          <cell r="B1079" t="str">
            <v>un</v>
          </cell>
          <cell r="C1079">
            <v>3900</v>
          </cell>
        </row>
        <row r="1080">
          <cell r="A1080" t="str">
            <v>Registro para corte - Red White - Ø 2''</v>
          </cell>
          <cell r="B1080" t="str">
            <v>un</v>
          </cell>
          <cell r="C1080">
            <v>206654</v>
          </cell>
        </row>
        <row r="1081">
          <cell r="A1081" t="str">
            <v>Registro para corte - Red White - Ø 1 1/2''</v>
          </cell>
          <cell r="B1081" t="str">
            <v>un</v>
          </cell>
          <cell r="C1081">
            <v>127483.99999999999</v>
          </cell>
        </row>
        <row r="1082">
          <cell r="A1082" t="str">
            <v>Registro para corte - Red White - Ø 1 1/4''</v>
          </cell>
          <cell r="B1082" t="str">
            <v>un</v>
          </cell>
          <cell r="C1082">
            <v>94192</v>
          </cell>
        </row>
        <row r="1083">
          <cell r="A1083" t="str">
            <v>Registro para corte - Red White - Ø 1''</v>
          </cell>
          <cell r="B1083" t="str">
            <v>un</v>
          </cell>
          <cell r="C1083">
            <v>65632</v>
          </cell>
        </row>
        <row r="1084">
          <cell r="A1084" t="str">
            <v>Registro para corte - Red White - Ø 3/4''</v>
          </cell>
          <cell r="B1084" t="str">
            <v>un</v>
          </cell>
          <cell r="C1084">
            <v>48720</v>
          </cell>
        </row>
        <row r="1085">
          <cell r="A1085" t="str">
            <v>Registro para corte - Red White - Ø 1/2''</v>
          </cell>
          <cell r="B1085" t="str">
            <v>un</v>
          </cell>
          <cell r="C1085">
            <v>38164</v>
          </cell>
        </row>
        <row r="1086">
          <cell r="A1086" t="str">
            <v>PUERTAS Y VENTANAS</v>
          </cell>
          <cell r="B1086" t="str">
            <v>un</v>
          </cell>
          <cell r="C1086">
            <v>0</v>
          </cell>
        </row>
        <row r="1087">
          <cell r="A1087" t="str">
            <v>Puerta metálica 6 paneles calibre 22 izquierda o derecha de 0.80x2.10 m</v>
          </cell>
          <cell r="B1087" t="str">
            <v>un</v>
          </cell>
          <cell r="C1087">
            <v>264900</v>
          </cell>
        </row>
        <row r="1088">
          <cell r="A1088" t="str">
            <v>Puerta metálica 6 paneles calibre 22 izquierda o derecha de 0.90x2.10 m</v>
          </cell>
          <cell r="B1088" t="str">
            <v>un</v>
          </cell>
          <cell r="C1088">
            <v>275900</v>
          </cell>
        </row>
        <row r="1089">
          <cell r="A1089" t="str">
            <v>Ventana corrediza en aluminio de 60x40 cm y vidrio de 3 mm</v>
          </cell>
          <cell r="B1089" t="str">
            <v>un</v>
          </cell>
          <cell r="C1089">
            <v>49900</v>
          </cell>
        </row>
        <row r="1090">
          <cell r="A1090" t="str">
            <v>Ventana corrediza en aluminio de 100x100 cm y vidrio de 3 mm</v>
          </cell>
          <cell r="B1090" t="str">
            <v>un</v>
          </cell>
          <cell r="C1090">
            <v>86900</v>
          </cell>
        </row>
        <row r="1091">
          <cell r="A1091" t="str">
            <v>Ventana corrediza en aluminio de 120x120 cm y vidrio de 4 mm</v>
          </cell>
          <cell r="B1091" t="str">
            <v>un</v>
          </cell>
          <cell r="C1091">
            <v>129900</v>
          </cell>
        </row>
        <row r="1092">
          <cell r="A1092" t="str">
            <v>Ventana con angeo en alumino de 60x40 cm y vidrio de 3 mm</v>
          </cell>
          <cell r="B1092" t="str">
            <v>un</v>
          </cell>
          <cell r="C1092">
            <v>57900</v>
          </cell>
        </row>
        <row r="1093">
          <cell r="A1093" t="str">
            <v>Ventana con angeo en alumino de 100x100 cm y vidrio de 3 mm</v>
          </cell>
          <cell r="B1093" t="str">
            <v>un</v>
          </cell>
          <cell r="C1093">
            <v>119900</v>
          </cell>
        </row>
        <row r="1094">
          <cell r="A1094" t="str">
            <v>Ventana con angeo en alumino de 120x120 cm y vidrio de 4 mm</v>
          </cell>
          <cell r="B1094" t="str">
            <v>un</v>
          </cell>
          <cell r="C1094">
            <v>156900</v>
          </cell>
        </row>
        <row r="1095">
          <cell r="A1095" t="str">
            <v>Rejas para ventanas de 60x40 cm</v>
          </cell>
          <cell r="B1095" t="str">
            <v>un</v>
          </cell>
          <cell r="C1095">
            <v>57900</v>
          </cell>
        </row>
        <row r="1096">
          <cell r="A1096" t="str">
            <v>Rejas para ventanas de 100x100 cm</v>
          </cell>
          <cell r="B1096" t="str">
            <v>un</v>
          </cell>
          <cell r="C1096">
            <v>97900</v>
          </cell>
        </row>
        <row r="1097">
          <cell r="A1097" t="str">
            <v>Rejas para ventanas de 120x120 cm</v>
          </cell>
          <cell r="B1097" t="str">
            <v>un</v>
          </cell>
          <cell r="C1097">
            <v>119900</v>
          </cell>
        </row>
        <row r="1098">
          <cell r="A1098" t="str">
            <v>SEGURIDAD INDUSTRIAL</v>
          </cell>
          <cell r="B1098">
            <v>0</v>
          </cell>
          <cell r="C1098">
            <v>0</v>
          </cell>
        </row>
        <row r="1099">
          <cell r="A1099" t="str">
            <v>Bota Roma punta metálica talla 36 a 42</v>
          </cell>
          <cell r="B1099" t="str">
            <v>par</v>
          </cell>
          <cell r="C1099">
            <v>119900</v>
          </cell>
        </row>
        <row r="1100">
          <cell r="A1100" t="str">
            <v>Bota PVC amarilla punta metálica 38 a 43</v>
          </cell>
          <cell r="B1100" t="str">
            <v>par</v>
          </cell>
          <cell r="C1100">
            <v>44900</v>
          </cell>
        </row>
        <row r="1101">
          <cell r="A1101" t="str">
            <v>Overol 2 piezas manga corta tallas S, M y L</v>
          </cell>
          <cell r="B1101" t="str">
            <v>un</v>
          </cell>
          <cell r="C1101">
            <v>43900</v>
          </cell>
        </row>
        <row r="1102">
          <cell r="A1102" t="str">
            <v>Capa adulto 150x200 cm</v>
          </cell>
          <cell r="B1102" t="str">
            <v>un</v>
          </cell>
          <cell r="C1102">
            <v>12900</v>
          </cell>
        </row>
        <row r="1103">
          <cell r="A1103" t="str">
            <v>Guante de hilaza con puntos en PVC en una cara</v>
          </cell>
          <cell r="B1103" t="str">
            <v>un</v>
          </cell>
          <cell r="C1103">
            <v>3750</v>
          </cell>
        </row>
        <row r="1104">
          <cell r="A1104" t="str">
            <v>Guante de lona y latex amarillo todo uso</v>
          </cell>
          <cell r="B1104" t="str">
            <v>un</v>
          </cell>
          <cell r="C1104">
            <v>8900</v>
          </cell>
        </row>
        <row r="1105">
          <cell r="A1105" t="str">
            <v xml:space="preserve">Monogafa clara con ventilación </v>
          </cell>
          <cell r="B1105" t="str">
            <v>un</v>
          </cell>
          <cell r="C1105">
            <v>2400</v>
          </cell>
        </row>
        <row r="1106">
          <cell r="A1106" t="str">
            <v>Casco de Seguridad dieléctrico tipo Digart</v>
          </cell>
          <cell r="B1106" t="str">
            <v>un</v>
          </cell>
          <cell r="C1106">
            <v>16900</v>
          </cell>
        </row>
        <row r="1107">
          <cell r="A1107" t="str">
            <v>Protector auditivo blanco</v>
          </cell>
          <cell r="B1107" t="str">
            <v>un</v>
          </cell>
          <cell r="C1107">
            <v>1350</v>
          </cell>
        </row>
        <row r="1108">
          <cell r="A1108" t="str">
            <v>Kit arnés y línea de vida</v>
          </cell>
          <cell r="B1108" t="str">
            <v>un</v>
          </cell>
          <cell r="C1108">
            <v>249900</v>
          </cell>
        </row>
        <row r="1109">
          <cell r="A1109" t="str">
            <v>Línea de vida 1" con amortiguador</v>
          </cell>
          <cell r="B1109" t="str">
            <v>un</v>
          </cell>
          <cell r="C1109">
            <v>199900</v>
          </cell>
        </row>
        <row r="1110">
          <cell r="A1110" t="str">
            <v>Chaleco reflectivo para construcción</v>
          </cell>
          <cell r="B1110" t="str">
            <v>un</v>
          </cell>
          <cell r="C1110">
            <v>12900</v>
          </cell>
        </row>
        <row r="1111">
          <cell r="A1111" t="str">
            <v>Paleta pare y siga reflectiva</v>
          </cell>
          <cell r="B1111" t="str">
            <v>un</v>
          </cell>
          <cell r="C1111">
            <v>29900</v>
          </cell>
        </row>
        <row r="1112">
          <cell r="A1112" t="str">
            <v>Cono PVC con cinta reflectiva de 90 cm</v>
          </cell>
          <cell r="B1112" t="str">
            <v>un</v>
          </cell>
          <cell r="C1112">
            <v>49900</v>
          </cell>
        </row>
        <row r="1113">
          <cell r="A1113" t="str">
            <v>Botiquín primeros auxilios 45x35x12 cm</v>
          </cell>
          <cell r="B1113" t="str">
            <v>un</v>
          </cell>
          <cell r="C1113">
            <v>195900</v>
          </cell>
        </row>
        <row r="1114">
          <cell r="A1114" t="str">
            <v>Cinta precaución 100 m</v>
          </cell>
          <cell r="B1114" t="str">
            <v>un</v>
          </cell>
          <cell r="C1114">
            <v>13900</v>
          </cell>
        </row>
        <row r="1115">
          <cell r="A1115" t="str">
            <v>Cinta peligro 100 m</v>
          </cell>
          <cell r="B1115" t="str">
            <v>un</v>
          </cell>
          <cell r="C1115">
            <v>13900</v>
          </cell>
        </row>
        <row r="1116">
          <cell r="A1116" t="str">
            <v>Tubo señalizador con cinta alta densidad</v>
          </cell>
          <cell r="B1116" t="str">
            <v>un</v>
          </cell>
          <cell r="C1116">
            <v>40900</v>
          </cell>
        </row>
        <row r="1117">
          <cell r="A1117" t="str">
            <v>Tira antideslizante de 60x2 cm x 6 unidades</v>
          </cell>
          <cell r="B1117" t="str">
            <v>paq</v>
          </cell>
          <cell r="C1117">
            <v>28900</v>
          </cell>
        </row>
        <row r="1118">
          <cell r="A1118" t="str">
            <v>TEJAS Y CUBIERTAS</v>
          </cell>
          <cell r="B1118">
            <v>0</v>
          </cell>
          <cell r="C1118">
            <v>0</v>
          </cell>
        </row>
        <row r="1119">
          <cell r="A1119" t="str">
            <v>Teja termoacústica trapezoidal a 360 e = 1.8 mm a = 82 cm</v>
          </cell>
          <cell r="B1119" t="str">
            <v>ml</v>
          </cell>
          <cell r="C1119">
            <v>17900</v>
          </cell>
        </row>
        <row r="1120">
          <cell r="A1120" t="str">
            <v>Limahoya termoacústica</v>
          </cell>
          <cell r="B1120" t="str">
            <v>un</v>
          </cell>
          <cell r="C1120">
            <v>51900</v>
          </cell>
        </row>
        <row r="1121">
          <cell r="A1121" t="str">
            <v>Limatesa termoacústica</v>
          </cell>
          <cell r="B1121" t="str">
            <v>un</v>
          </cell>
          <cell r="C1121">
            <v>45900</v>
          </cell>
        </row>
        <row r="1122">
          <cell r="A1122" t="str">
            <v>Terminal contra-muro</v>
          </cell>
          <cell r="B1122" t="str">
            <v>un</v>
          </cell>
          <cell r="C1122">
            <v>51900</v>
          </cell>
        </row>
        <row r="1123">
          <cell r="A1123" t="str">
            <v>Terminal sobre-muro</v>
          </cell>
          <cell r="B1123" t="str">
            <v>un</v>
          </cell>
          <cell r="C1123">
            <v>51900</v>
          </cell>
        </row>
        <row r="1124">
          <cell r="A1124" t="str">
            <v>Caballete</v>
          </cell>
          <cell r="B1124" t="str">
            <v>un</v>
          </cell>
          <cell r="C1124">
            <v>49900</v>
          </cell>
        </row>
        <row r="1125">
          <cell r="A1125" t="str">
            <v>Cubierta arquitectónica 0.73x3.66 m e = 0.3 mm</v>
          </cell>
          <cell r="B1125" t="str">
            <v>un</v>
          </cell>
          <cell r="C1125">
            <v>28900</v>
          </cell>
        </row>
        <row r="1126">
          <cell r="A1126" t="str">
            <v>Cubierta arquitectónica 0.73x3.05 m e = 0.3 mm</v>
          </cell>
          <cell r="B1126" t="str">
            <v>un</v>
          </cell>
          <cell r="C1126">
            <v>24400</v>
          </cell>
        </row>
        <row r="1127">
          <cell r="A1127" t="str">
            <v>Canal romana 3 m de largo</v>
          </cell>
          <cell r="B1127" t="str">
            <v>un</v>
          </cell>
          <cell r="C1127">
            <v>42900</v>
          </cell>
        </row>
        <row r="1128">
          <cell r="A1128" t="str">
            <v>Bajante rectangular 3 m de largo</v>
          </cell>
          <cell r="B1128" t="str">
            <v>un</v>
          </cell>
          <cell r="C1128">
            <v>35900</v>
          </cell>
        </row>
        <row r="1129">
          <cell r="A1129" t="str">
            <v>Bajante redonda 2" 3 m de largo</v>
          </cell>
          <cell r="B1129" t="str">
            <v>un</v>
          </cell>
          <cell r="C1129">
            <v>13900</v>
          </cell>
        </row>
        <row r="1130">
          <cell r="A1130" t="str">
            <v>Bajante redonda 3" 3 m de largo</v>
          </cell>
          <cell r="B1130" t="str">
            <v>un</v>
          </cell>
          <cell r="C1130">
            <v>22900</v>
          </cell>
        </row>
        <row r="1131">
          <cell r="A1131" t="str">
            <v>Unión canal a bajante rectangular</v>
          </cell>
          <cell r="B1131" t="str">
            <v>un</v>
          </cell>
          <cell r="C1131">
            <v>7900</v>
          </cell>
        </row>
        <row r="1132">
          <cell r="A1132" t="str">
            <v>Soporte bajante rectangular</v>
          </cell>
          <cell r="B1132" t="str">
            <v>un</v>
          </cell>
          <cell r="C1132">
            <v>1000</v>
          </cell>
        </row>
        <row r="1133">
          <cell r="A1133" t="str">
            <v>Codo 90° bajante rectangular</v>
          </cell>
          <cell r="B1133" t="str">
            <v>un</v>
          </cell>
          <cell r="C1133">
            <v>3900</v>
          </cell>
        </row>
        <row r="1134">
          <cell r="A1134" t="str">
            <v>Unión de bajante rectangular</v>
          </cell>
          <cell r="B1134" t="str">
            <v>un</v>
          </cell>
          <cell r="C1134">
            <v>6800</v>
          </cell>
        </row>
        <row r="1135">
          <cell r="A1135" t="str">
            <v>Transición bajante rectangular 3" a sanitaria</v>
          </cell>
          <cell r="B1135" t="str">
            <v>un</v>
          </cell>
          <cell r="C1135">
            <v>3400</v>
          </cell>
        </row>
        <row r="1136">
          <cell r="A1136" t="str">
            <v>Unión canal a bajante redonda 2"</v>
          </cell>
          <cell r="B1136" t="str">
            <v>un</v>
          </cell>
          <cell r="C1136">
            <v>7900</v>
          </cell>
        </row>
        <row r="1137">
          <cell r="A1137" t="str">
            <v>Unión canal a bajante redonda 3"</v>
          </cell>
          <cell r="B1137" t="str">
            <v>un</v>
          </cell>
          <cell r="C1137">
            <v>10900</v>
          </cell>
        </row>
        <row r="1138">
          <cell r="A1138" t="str">
            <v>Unión de bajante 2"</v>
          </cell>
          <cell r="B1138" t="str">
            <v>un</v>
          </cell>
          <cell r="C1138">
            <v>2100</v>
          </cell>
        </row>
        <row r="1139">
          <cell r="A1139" t="str">
            <v>Unión de bajante 3"</v>
          </cell>
          <cell r="B1139" t="str">
            <v>un</v>
          </cell>
          <cell r="C1139">
            <v>3100</v>
          </cell>
        </row>
        <row r="1140">
          <cell r="A1140" t="str">
            <v>Codo 90° bajante 2"</v>
          </cell>
          <cell r="B1140" t="str">
            <v>un</v>
          </cell>
          <cell r="C1140">
            <v>1900</v>
          </cell>
        </row>
        <row r="1141">
          <cell r="A1141" t="str">
            <v>Codo 90° bajante 3"</v>
          </cell>
          <cell r="B1141" t="str">
            <v>un</v>
          </cell>
          <cell r="C1141">
            <v>4900</v>
          </cell>
        </row>
        <row r="1142">
          <cell r="A1142" t="str">
            <v>Soporte bajante redondo 2"</v>
          </cell>
          <cell r="B1142" t="str">
            <v>un</v>
          </cell>
          <cell r="C1142">
            <v>1600</v>
          </cell>
        </row>
        <row r="1143">
          <cell r="A1143" t="str">
            <v>Soporte bajante redondo 3"</v>
          </cell>
          <cell r="B1143" t="str">
            <v>un</v>
          </cell>
          <cell r="C1143">
            <v>1600</v>
          </cell>
        </row>
        <row r="1144">
          <cell r="A1144" t="str">
            <v>Transición bajante redonda 3" a sanitaria</v>
          </cell>
          <cell r="B1144" t="str">
            <v>un</v>
          </cell>
          <cell r="C1144">
            <v>3400</v>
          </cell>
        </row>
        <row r="1145">
          <cell r="A1145" t="str">
            <v>Esquinero externo</v>
          </cell>
          <cell r="B1145" t="str">
            <v>un</v>
          </cell>
          <cell r="C1145">
            <v>7900</v>
          </cell>
        </row>
        <row r="1146">
          <cell r="A1146" t="str">
            <v>Esquinero interno</v>
          </cell>
          <cell r="B1146" t="str">
            <v>un</v>
          </cell>
          <cell r="C1146">
            <v>7900</v>
          </cell>
        </row>
        <row r="1147">
          <cell r="A1147" t="str">
            <v>Unión de canal</v>
          </cell>
          <cell r="B1147" t="str">
            <v>un</v>
          </cell>
          <cell r="C1147">
            <v>2400</v>
          </cell>
        </row>
        <row r="1148">
          <cell r="A1148" t="str">
            <v>Soporte oculto</v>
          </cell>
          <cell r="B1148" t="str">
            <v>un</v>
          </cell>
          <cell r="C1148">
            <v>1500</v>
          </cell>
        </row>
        <row r="1149">
          <cell r="A1149" t="str">
            <v>Tapa derecha o izquierda para canal</v>
          </cell>
          <cell r="B1149" t="str">
            <v>un</v>
          </cell>
          <cell r="C1149">
            <v>3300</v>
          </cell>
        </row>
        <row r="1150">
          <cell r="A1150" t="str">
            <v>Gancho metálico para canal</v>
          </cell>
          <cell r="B1150" t="str">
            <v>un</v>
          </cell>
          <cell r="C1150">
            <v>5700</v>
          </cell>
        </row>
        <row r="1151">
          <cell r="A1151" t="str">
            <v>Tela en fibra de vidrio totalmente inorgánica refuerzo para impermeabilización en frío con emulsión asfáltica PX900 x 20 m2</v>
          </cell>
          <cell r="B1151" t="str">
            <v>rollo</v>
          </cell>
          <cell r="C1151">
            <v>19900</v>
          </cell>
        </row>
        <row r="1152">
          <cell r="A1152" t="str">
            <v>Teja de Zinc ondulada 0.80x2.438 cal. 34 e = 0.23</v>
          </cell>
          <cell r="B1152" t="str">
            <v>un</v>
          </cell>
          <cell r="C1152">
            <v>14900</v>
          </cell>
        </row>
        <row r="1153">
          <cell r="A1153" t="str">
            <v>CONCRETOS</v>
          </cell>
          <cell r="B1153">
            <v>0</v>
          </cell>
          <cell r="C1153">
            <v>0</v>
          </cell>
        </row>
        <row r="1154">
          <cell r="A1154" t="str">
            <v>Concreto simple 3000 PSI</v>
          </cell>
          <cell r="B1154" t="str">
            <v>M3</v>
          </cell>
          <cell r="C1154">
            <v>400510</v>
          </cell>
        </row>
        <row r="1155">
          <cell r="A1155" t="str">
            <v>Concreto simple 2500 PSI</v>
          </cell>
          <cell r="B1155" t="str">
            <v>M3</v>
          </cell>
          <cell r="C1155">
            <v>370904</v>
          </cell>
        </row>
        <row r="1156">
          <cell r="A1156" t="str">
            <v>Concreto simple 2000 PSI</v>
          </cell>
          <cell r="B1156" t="str">
            <v>M3</v>
          </cell>
          <cell r="C1156">
            <v>346919</v>
          </cell>
        </row>
        <row r="1157">
          <cell r="A1157" t="str">
            <v>Concretoto 2500 PSI para atraque de tubería (inc. Formaleta 1/3 usos y colocacion)</v>
          </cell>
          <cell r="B1157" t="str">
            <v>M3</v>
          </cell>
          <cell r="C1157">
            <v>450539</v>
          </cell>
        </row>
        <row r="1158">
          <cell r="A1158" t="str">
            <v>Concretoto 3000 PSI para atraque de tubería (inc. Formaleta 1/3 usos y colocacion)</v>
          </cell>
          <cell r="B1158" t="str">
            <v>M3</v>
          </cell>
          <cell r="C1158">
            <v>481626</v>
          </cell>
        </row>
        <row r="1159">
          <cell r="A1159" t="str">
            <v>Concreto impermeabilizado 3000 PSI</v>
          </cell>
          <cell r="B1159" t="str">
            <v>M3</v>
          </cell>
          <cell r="C1159">
            <v>412574</v>
          </cell>
        </row>
        <row r="1160">
          <cell r="A1160" t="str">
            <v>Mortero 1:3 impermeabilizado</v>
          </cell>
          <cell r="B1160" t="str">
            <v>M3</v>
          </cell>
          <cell r="C1160">
            <v>383694</v>
          </cell>
        </row>
        <row r="1161">
          <cell r="A1161" t="str">
            <v>Mortero 1:3</v>
          </cell>
          <cell r="B1161" t="str">
            <v>M3</v>
          </cell>
          <cell r="C1161">
            <v>330914</v>
          </cell>
        </row>
        <row r="1162">
          <cell r="A1162" t="str">
            <v>Mortero 1:5 para pega</v>
          </cell>
          <cell r="B1162" t="str">
            <v>M3</v>
          </cell>
          <cell r="C1162">
            <v>259115</v>
          </cell>
        </row>
        <row r="1163">
          <cell r="A1163" t="str">
            <v>Concreto simple 4000 PSI</v>
          </cell>
          <cell r="B1163" t="str">
            <v>M3</v>
          </cell>
          <cell r="C1163">
            <v>479236</v>
          </cell>
        </row>
        <row r="1164">
          <cell r="A1164" t="str">
            <v>Concreto simple 3500 PSI</v>
          </cell>
          <cell r="B1164" t="str">
            <v>M3</v>
          </cell>
          <cell r="C1164">
            <v>428477</v>
          </cell>
        </row>
        <row r="1165">
          <cell r="A1165" t="str">
            <v>Concreto impermeabilizado 4000 PSI</v>
          </cell>
          <cell r="B1165" t="str">
            <v>M3</v>
          </cell>
          <cell r="C1165">
            <v>495578</v>
          </cell>
        </row>
        <row r="1166">
          <cell r="A1166" t="str">
            <v>Concreto impermeabilizado 3500 PSI</v>
          </cell>
          <cell r="B1166" t="str">
            <v>M3</v>
          </cell>
          <cell r="C1166">
            <v>442485</v>
          </cell>
        </row>
        <row r="1167">
          <cell r="A1167" t="str">
            <v>Concreto ciclopeo (60% concreto simple 3000PSI + 40% piedra media zonga, incluye colocacion)</v>
          </cell>
          <cell r="B1167" t="str">
            <v>M3</v>
          </cell>
          <cell r="C1167">
            <v>689032</v>
          </cell>
        </row>
        <row r="1168">
          <cell r="A1168" t="str">
            <v>Tubería sanitaria 10" x 6 m</v>
          </cell>
          <cell r="B1168" t="str">
            <v>un</v>
          </cell>
          <cell r="C1168">
            <v>752551.79999999993</v>
          </cell>
        </row>
        <row r="1169">
          <cell r="A1169" t="str">
            <v>Codo 90° CXC Sanitaria 6"</v>
          </cell>
          <cell r="B1169" t="str">
            <v>un</v>
          </cell>
          <cell r="C1169">
            <v>94567.2</v>
          </cell>
        </row>
        <row r="1170">
          <cell r="A1170" t="str">
            <v>Codo 22,5° CXC Sanitaria 6"</v>
          </cell>
          <cell r="B1170" t="str">
            <v>un</v>
          </cell>
          <cell r="C1170">
            <v>117186.99999999999</v>
          </cell>
        </row>
        <row r="1171">
          <cell r="A1171" t="str">
            <v>Codo 22,5° CXC Sanitaria 4"</v>
          </cell>
          <cell r="B1171" t="str">
            <v>un</v>
          </cell>
          <cell r="C1171">
            <v>12082</v>
          </cell>
        </row>
        <row r="1172">
          <cell r="A1172" t="str">
            <v>Union sanitaria</v>
          </cell>
          <cell r="B1172" t="str">
            <v>un</v>
          </cell>
          <cell r="C1172">
            <v>32591.999999999996</v>
          </cell>
        </row>
        <row r="1173">
          <cell r="A1173" t="str">
            <v>Rejilla 5 x 4 tragante cupula plastica</v>
          </cell>
          <cell r="B1173" t="str">
            <v>un</v>
          </cell>
          <cell r="C1173">
            <v>8470</v>
          </cell>
        </row>
        <row r="1174">
          <cell r="A1174" t="str">
            <v>Madera Rolliza (d=0,15m)</v>
          </cell>
          <cell r="B1174" t="str">
            <v>m</v>
          </cell>
          <cell r="C1174">
            <v>1819.9999999999998</v>
          </cell>
        </row>
        <row r="1175">
          <cell r="A1175" t="str">
            <v>Planchon, Dimensiones= 0,50m x 0,30m x 3m</v>
          </cell>
          <cell r="B1175" t="str">
            <v>un</v>
          </cell>
          <cell r="C1175">
            <v>25172</v>
          </cell>
        </row>
        <row r="1176">
          <cell r="A1176" t="str">
            <v>Viga Ordinario, Dimensiones= 0,20 x 0,10 x 4m</v>
          </cell>
          <cell r="B1176" t="str">
            <v>un</v>
          </cell>
          <cell r="C1176">
            <v>26600</v>
          </cell>
        </row>
        <row r="1177">
          <cell r="A1177" t="str">
            <v>Sub-base granular Tamaño maximo 2"</v>
          </cell>
          <cell r="B1177" t="str">
            <v>m3</v>
          </cell>
          <cell r="C1177">
            <v>47040</v>
          </cell>
        </row>
        <row r="1178">
          <cell r="A1178" t="str">
            <v>Sub-base granular Tamaño maximo 1 1/2"</v>
          </cell>
          <cell r="B1178" t="str">
            <v>m3</v>
          </cell>
          <cell r="C1178">
            <v>55440</v>
          </cell>
        </row>
        <row r="1179">
          <cell r="A1179" t="str">
            <v>Arena de rio (Sin procesar)</v>
          </cell>
          <cell r="B1179" t="str">
            <v>m3</v>
          </cell>
          <cell r="C1179">
            <v>22260</v>
          </cell>
        </row>
        <row r="1180">
          <cell r="A1180" t="str">
            <v>Balastro de rio</v>
          </cell>
          <cell r="B1180" t="str">
            <v>m3</v>
          </cell>
          <cell r="C1180">
            <v>16000</v>
          </cell>
        </row>
        <row r="1181">
          <cell r="A1181" t="str">
            <v>Tuberia (U. Platino) RDE21 3``</v>
          </cell>
          <cell r="B1181" t="str">
            <v>m</v>
          </cell>
          <cell r="C1181">
            <v>18865</v>
          </cell>
        </row>
        <row r="1182">
          <cell r="A1182" t="str">
            <v>Tuberia (U. Platino) RDE21 2``</v>
          </cell>
          <cell r="B1182" t="str">
            <v>m</v>
          </cell>
          <cell r="C1182">
            <v>8619.7999999999993</v>
          </cell>
        </row>
        <row r="1183">
          <cell r="A1183" t="str">
            <v>Tuberia (U. Platino) RDE26 2 1/2``</v>
          </cell>
          <cell r="B1183" t="str">
            <v>m</v>
          </cell>
          <cell r="C1183">
            <v>12644.8</v>
          </cell>
        </row>
        <row r="1184">
          <cell r="A1184" t="str">
            <v>Segueta (hoja)</v>
          </cell>
          <cell r="B1184" t="str">
            <v>und</v>
          </cell>
          <cell r="C1184">
            <v>3500</v>
          </cell>
        </row>
        <row r="1185">
          <cell r="A1185" t="str">
            <v>TEE ENSAMBLADA (U. PLATINO) RDE21 2x2x2"</v>
          </cell>
          <cell r="B1185" t="str">
            <v>und</v>
          </cell>
          <cell r="C1185">
            <v>33822.6</v>
          </cell>
        </row>
        <row r="1186">
          <cell r="A1186" t="str">
            <v>CODO RADIO CORTO 90° (U. PLATINO) RDE21 2"</v>
          </cell>
          <cell r="B1186" t="str">
            <v>und</v>
          </cell>
          <cell r="C1186">
            <v>95573.799999999988</v>
          </cell>
        </row>
        <row r="1187">
          <cell r="A1187" t="str">
            <v>Codo Radio Corto 90° PVC - Presion - union mecanica (2 1/2'')</v>
          </cell>
          <cell r="B1187" t="str">
            <v>und</v>
          </cell>
          <cell r="C1187">
            <v>30658.6</v>
          </cell>
        </row>
        <row r="1188">
          <cell r="A1188" t="str">
            <v>Codo Radio Corto 90° PVC - Presion - union mecanica (2'')</v>
          </cell>
          <cell r="B1188" t="str">
            <v>und</v>
          </cell>
          <cell r="C1188">
            <v>23846.199999999997</v>
          </cell>
        </row>
        <row r="1189">
          <cell r="A1189" t="str">
            <v>Codo Gran Radio 45º PVC - Presion Trabajo 200PSI-extremos union mecanica (2 1/2'')</v>
          </cell>
          <cell r="B1189" t="str">
            <v>und</v>
          </cell>
          <cell r="C1189">
            <v>27300</v>
          </cell>
        </row>
        <row r="1190">
          <cell r="A1190" t="str">
            <v>Codo Gran Radio 45° PVC -Presión Trabajo 200PSI- extremos unión mecanica x liso (2")</v>
          </cell>
          <cell r="B1190" t="str">
            <v>und</v>
          </cell>
          <cell r="C1190">
            <v>23913.399999999998</v>
          </cell>
        </row>
        <row r="1191">
          <cell r="A1191" t="str">
            <v>Codo Gran Radio 22.5° PVC -Presión Trabajo 200PSI- extremos unión mecanica x liso (2")</v>
          </cell>
          <cell r="B1191" t="str">
            <v>und</v>
          </cell>
          <cell r="C1191">
            <v>18132.8</v>
          </cell>
        </row>
        <row r="1192">
          <cell r="A1192" t="str">
            <v>Reduccion 2 1/2'' - 2''</v>
          </cell>
          <cell r="B1192" t="str">
            <v>und</v>
          </cell>
          <cell r="C1192">
            <v>33475.4</v>
          </cell>
        </row>
        <row r="1193">
          <cell r="A1193" t="str">
            <v>CAJA VALV. TIPO CHOROTE-TRAF. LIVIANO</v>
          </cell>
          <cell r="B1193" t="str">
            <v>und</v>
          </cell>
          <cell r="C1193">
            <v>147784</v>
          </cell>
        </row>
        <row r="1194">
          <cell r="A1194" t="str">
            <v>VALVULA COMP. ELÁST., EXTR. LISOS/JH (50mm) 2"</v>
          </cell>
          <cell r="B1194" t="str">
            <v>und</v>
          </cell>
          <cell r="C1194">
            <v>410872</v>
          </cell>
        </row>
        <row r="1195">
          <cell r="A1195" t="str">
            <v>ADAPTADOR MACHO ACUED. PVC 3/4"</v>
          </cell>
          <cell r="B1195" t="str">
            <v>und</v>
          </cell>
          <cell r="C1195">
            <v>735</v>
          </cell>
        </row>
        <row r="1196">
          <cell r="A1196" t="str">
            <v>CAJILLA CON TAPA H.F. PARA MICROMEDIDOR</v>
          </cell>
          <cell r="B1196" t="str">
            <v>und</v>
          </cell>
          <cell r="C1196">
            <v>49000</v>
          </cell>
        </row>
        <row r="1197">
          <cell r="A1197" t="str">
            <v>MEDIDOR VEL.CHORRO.MULT. CLAS.B 3/4"</v>
          </cell>
          <cell r="B1197" t="str">
            <v>und</v>
          </cell>
          <cell r="C1197">
            <v>154117.59999999998</v>
          </cell>
        </row>
        <row r="1198">
          <cell r="A1198" t="str">
            <v>REGISTRO DE CORTE 3/4"</v>
          </cell>
          <cell r="B1198" t="str">
            <v>und</v>
          </cell>
          <cell r="C1198">
            <v>40040</v>
          </cell>
        </row>
        <row r="1199">
          <cell r="A1199" t="str">
            <v>TEFLON</v>
          </cell>
          <cell r="B1199" t="str">
            <v>rollo</v>
          </cell>
          <cell r="C1199">
            <v>700</v>
          </cell>
        </row>
        <row r="1200">
          <cell r="A1200" t="str">
            <v>SOLDADURA PVC 1/4 GLN</v>
          </cell>
          <cell r="B1200" t="str">
            <v>und</v>
          </cell>
          <cell r="C1200">
            <v>91911.4</v>
          </cell>
        </row>
        <row r="1201">
          <cell r="A1201" t="str">
            <v>Collar de derivacion en HD 10" x 2"</v>
          </cell>
          <cell r="B1201" t="str">
            <v>und</v>
          </cell>
          <cell r="C1201">
            <v>110432</v>
          </cell>
        </row>
        <row r="1202">
          <cell r="A1202" t="str">
            <v>Medidor (1 1/2")</v>
          </cell>
          <cell r="B1202" t="str">
            <v>und</v>
          </cell>
          <cell r="C1202">
            <v>607700.79999999993</v>
          </cell>
        </row>
        <row r="1203">
          <cell r="A1203" t="str">
            <v>Medidor (1")</v>
          </cell>
          <cell r="B1203" t="str">
            <v>und</v>
          </cell>
          <cell r="C1203">
            <v>249283.99999999997</v>
          </cell>
        </row>
        <row r="1204">
          <cell r="A1204" t="str">
            <v>TAPA POZO INSPECC 61 CM, CON SIST SEGURIDAD</v>
          </cell>
          <cell r="B1204" t="str">
            <v>und</v>
          </cell>
          <cell r="C1204">
            <v>1007159.9999999999</v>
          </cell>
        </row>
        <row r="1205">
          <cell r="A1205" t="str">
            <v>CINTA SIKA PVC 0-22</v>
          </cell>
          <cell r="B1205" t="str">
            <v>m</v>
          </cell>
          <cell r="C1205">
            <v>41300</v>
          </cell>
        </row>
        <row r="1206">
          <cell r="A1206" t="str">
            <v>ESCALERA GATO ANG.2+1/2"x1/4",PASO.TUB.3/4"</v>
          </cell>
          <cell r="B1206" t="str">
            <v>m</v>
          </cell>
          <cell r="C1206">
            <v>273280</v>
          </cell>
        </row>
        <row r="1207">
          <cell r="A1207" t="str">
            <v>Tee presión 2"</v>
          </cell>
          <cell r="B1207" t="str">
            <v>und</v>
          </cell>
          <cell r="C1207">
            <v>14613.199999999999</v>
          </cell>
        </row>
        <row r="1208">
          <cell r="A1208" t="str">
            <v>VALVULA COMP. ELÁST., EXTR. LISOS/JH (75mm) 3"</v>
          </cell>
          <cell r="B1208" t="str">
            <v>und</v>
          </cell>
          <cell r="C1208">
            <v>596008</v>
          </cell>
        </row>
        <row r="1209">
          <cell r="A1209" t="str">
            <v>Registro de bola 1 1/12"</v>
          </cell>
          <cell r="B1209" t="str">
            <v>und</v>
          </cell>
          <cell r="C1209">
            <v>90944</v>
          </cell>
        </row>
        <row r="1210">
          <cell r="A1210" t="str">
            <v>Registro de bola 1"</v>
          </cell>
          <cell r="B1210" t="str">
            <v>und</v>
          </cell>
          <cell r="C1210">
            <v>36134</v>
          </cell>
        </row>
        <row r="1211">
          <cell r="A1211" t="str">
            <v>Tee presion 3" x 2 1/2" x 3"</v>
          </cell>
          <cell r="B1211" t="str">
            <v>und</v>
          </cell>
          <cell r="C1211">
            <v>72480.799999999988</v>
          </cell>
        </row>
        <row r="1212">
          <cell r="A1212" t="str">
            <v>Tee presion 2 1/2" x 2 1/2" x 2"</v>
          </cell>
          <cell r="B1212" t="str">
            <v>und</v>
          </cell>
          <cell r="C1212">
            <v>31500</v>
          </cell>
        </row>
        <row r="1213">
          <cell r="A1213" t="str">
            <v>ALAMBRE GALVANIZADO C.12</v>
          </cell>
          <cell r="B1213" t="str">
            <v>KG</v>
          </cell>
          <cell r="C1213">
            <v>4120</v>
          </cell>
        </row>
        <row r="1214">
          <cell r="A1214" t="str">
            <v>ALAMBRE GALVANIZADO C.14</v>
          </cell>
          <cell r="B1214" t="str">
            <v>KG</v>
          </cell>
          <cell r="C1214">
            <v>4120</v>
          </cell>
        </row>
        <row r="1215">
          <cell r="A1215" t="str">
            <v>MALLA GAVION 2x1x0.3/10x10/2.7mm C 12</v>
          </cell>
          <cell r="B1215" t="str">
            <v>UN</v>
          </cell>
          <cell r="C1215">
            <v>34124</v>
          </cell>
        </row>
        <row r="1216">
          <cell r="A1216" t="str">
            <v>MALLA GAVION 2X1X1/8X10/3mm C.11 INVIAS</v>
          </cell>
          <cell r="B1216" t="str">
            <v>UN</v>
          </cell>
          <cell r="C1216">
            <v>128155</v>
          </cell>
        </row>
        <row r="1217">
          <cell r="A1217" t="str">
            <v>PIEDRA DE RIO para gavion.Inc flete 5kms</v>
          </cell>
          <cell r="B1217" t="str">
            <v>M3</v>
          </cell>
          <cell r="C1217">
            <v>20500</v>
          </cell>
        </row>
        <row r="1218">
          <cell r="A1218" t="str">
            <v>PUNTILLA 2 - 3" CON CABEZA</v>
          </cell>
          <cell r="B1218" t="str">
            <v>LB</v>
          </cell>
          <cell r="C1218">
            <v>2010.5</v>
          </cell>
        </row>
        <row r="1219">
          <cell r="A1219" t="str">
            <v>REPISA 5 x.10x3 ORDINARIO BLANDO</v>
          </cell>
          <cell r="B1219" t="str">
            <v>UND</v>
          </cell>
          <cell r="C1219">
            <v>8435</v>
          </cell>
        </row>
        <row r="1220">
          <cell r="A1220" t="str">
            <v>TABLA BURRA .25x.025x3 ORDINAR</v>
          </cell>
          <cell r="B1220" t="str">
            <v>ML</v>
          </cell>
          <cell r="C1220">
            <v>6275</v>
          </cell>
        </row>
        <row r="1221">
          <cell r="A1221" t="str">
            <v>TABAL BURRA 0,10 X 0,25 X 3 ORDINARIO</v>
          </cell>
          <cell r="B1221" t="str">
            <v>ML</v>
          </cell>
          <cell r="C1221">
            <v>2960</v>
          </cell>
        </row>
        <row r="1222">
          <cell r="A1222" t="str">
            <v>Pasamuro HD - 3'' - L=0,5 m</v>
          </cell>
          <cell r="B1222" t="str">
            <v>UND</v>
          </cell>
          <cell r="C1222">
            <v>168910</v>
          </cell>
        </row>
        <row r="1223">
          <cell r="A1223" t="str">
            <v>Pasamuro HG - 1'' - L=0,5 m</v>
          </cell>
          <cell r="B1223" t="str">
            <v>UND</v>
          </cell>
          <cell r="C1223">
            <v>22072.399999999998</v>
          </cell>
        </row>
        <row r="1224">
          <cell r="A1224" t="str">
            <v xml:space="preserve">Niple HG - 1 1/2'' - L=0,2 m </v>
          </cell>
          <cell r="B1224" t="str">
            <v>UND</v>
          </cell>
          <cell r="C1224">
            <v>14287</v>
          </cell>
        </row>
        <row r="1225">
          <cell r="A1225" t="str">
            <v>Niple HG - 3'' - extremos roscados - L=0,5 m</v>
          </cell>
          <cell r="B1225" t="str">
            <v>UND</v>
          </cell>
          <cell r="C1225">
            <v>69623.88</v>
          </cell>
        </row>
        <row r="1226">
          <cell r="A1226" t="str">
            <v>Niple HG - 3'' - extremos roscados - L=0,2 m</v>
          </cell>
          <cell r="B1226" t="str">
            <v>UND</v>
          </cell>
          <cell r="C1226">
            <v>42098.16</v>
          </cell>
        </row>
        <row r="1227">
          <cell r="A1227" t="str">
            <v>Niple Galvanizado Agua D=3" L=40cm</v>
          </cell>
          <cell r="B1227" t="str">
            <v>UND</v>
          </cell>
          <cell r="C1227">
            <v>75600</v>
          </cell>
        </row>
        <row r="1228">
          <cell r="A1228" t="str">
            <v>Niple Galvanizado Agua D=2" L=40cm</v>
          </cell>
          <cell r="B1228" t="str">
            <v>UND</v>
          </cell>
          <cell r="C1228">
            <v>42000</v>
          </cell>
        </row>
        <row r="1229">
          <cell r="A1229" t="str">
            <v>Niple Galvanizado Agua D=2" L=20cm</v>
          </cell>
          <cell r="B1229" t="str">
            <v>UND</v>
          </cell>
          <cell r="C1229">
            <v>19038.599999999999</v>
          </cell>
        </row>
        <row r="1230">
          <cell r="A1230" t="str">
            <v>Codo de 90° en HG D=3"</v>
          </cell>
          <cell r="B1230" t="str">
            <v>UND</v>
          </cell>
          <cell r="C1230">
            <v>23710.399999999998</v>
          </cell>
        </row>
        <row r="1231">
          <cell r="A1231" t="str">
            <v>Codo de 90° en HG D=2"</v>
          </cell>
          <cell r="B1231" t="str">
            <v>UND</v>
          </cell>
          <cell r="C1231">
            <v>8607.1999999999989</v>
          </cell>
        </row>
        <row r="1232">
          <cell r="A1232" t="str">
            <v>Codo de 45° en HG D=3"</v>
          </cell>
          <cell r="B1232" t="str">
            <v>UND</v>
          </cell>
          <cell r="C1232">
            <v>27770.399999999998</v>
          </cell>
        </row>
        <row r="1233">
          <cell r="A1233" t="str">
            <v>Universal D=2"</v>
          </cell>
          <cell r="B1233" t="str">
            <v>UND</v>
          </cell>
          <cell r="C1233">
            <v>26308.799999999999</v>
          </cell>
        </row>
        <row r="1234">
          <cell r="A1234" t="str">
            <v>Universal presion, union soldada D=2''</v>
          </cell>
          <cell r="B1234" t="str">
            <v>UND</v>
          </cell>
          <cell r="C1234">
            <v>34042.400000000001</v>
          </cell>
        </row>
        <row r="1235">
          <cell r="A1235" t="str">
            <v>Union D=2"</v>
          </cell>
          <cell r="B1235" t="str">
            <v>UND</v>
          </cell>
          <cell r="C1235">
            <v>7551.5999999999995</v>
          </cell>
        </row>
        <row r="1236">
          <cell r="A1236" t="str">
            <v>Adaptador macho D=1''</v>
          </cell>
          <cell r="B1236" t="str">
            <v>UND</v>
          </cell>
          <cell r="C1236">
            <v>1741.6</v>
          </cell>
        </row>
        <row r="1237">
          <cell r="A1237" t="str">
            <v>Adaptador macho D=1 1/2''</v>
          </cell>
          <cell r="B1237" t="str">
            <v>UND</v>
          </cell>
          <cell r="C1237">
            <v>3712.7999999999997</v>
          </cell>
        </row>
        <row r="1238">
          <cell r="A1238" t="str">
            <v>Adaptador macho D=2", union soldada</v>
          </cell>
          <cell r="B1238" t="str">
            <v>UND</v>
          </cell>
          <cell r="C1238">
            <v>5713.4</v>
          </cell>
        </row>
        <row r="1239">
          <cell r="A1239" t="str">
            <v>Adaptador macho D=3"</v>
          </cell>
          <cell r="B1239" t="str">
            <v>UND</v>
          </cell>
          <cell r="C1239">
            <v>22458.799999999999</v>
          </cell>
        </row>
        <row r="1240">
          <cell r="A1240" t="str">
            <v>Adaptador hembra D=3"</v>
          </cell>
          <cell r="B1240" t="str">
            <v>UND</v>
          </cell>
          <cell r="C1240">
            <v>28074.199999999997</v>
          </cell>
        </row>
        <row r="1241">
          <cell r="A1241" t="str">
            <v>Tuberia en HG, L=6m, D=3"</v>
          </cell>
          <cell r="B1241" t="str">
            <v>UND</v>
          </cell>
          <cell r="C1241">
            <v>241975.99999999997</v>
          </cell>
        </row>
        <row r="1242">
          <cell r="A1242" t="str">
            <v>Tuberia en HG, L=6m, D=2"</v>
          </cell>
          <cell r="B1242" t="str">
            <v>UND</v>
          </cell>
          <cell r="C1242">
            <v>147784</v>
          </cell>
        </row>
        <row r="1243">
          <cell r="A1243" t="str">
            <v>Tuberia en HG, L=6m, D=1 1/2''</v>
          </cell>
          <cell r="B1243" t="str">
            <v>UND</v>
          </cell>
          <cell r="C1243">
            <v>118957.99999999999</v>
          </cell>
        </row>
        <row r="1244">
          <cell r="A1244" t="str">
            <v>CODO 90° SANITARIO 4" CXE PAVCO</v>
          </cell>
          <cell r="B1244" t="str">
            <v>UND</v>
          </cell>
          <cell r="C1244">
            <v>6900</v>
          </cell>
        </row>
        <row r="1245">
          <cell r="A1245" t="str">
            <v>REJILLA .5 x 4" SOSCO HF</v>
          </cell>
          <cell r="B1245" t="str">
            <v>UND</v>
          </cell>
          <cell r="C1245">
            <v>14900</v>
          </cell>
        </row>
        <row r="1246">
          <cell r="A1246" t="str">
            <v>SIFON SANITARIO 4" 135* PVC</v>
          </cell>
          <cell r="B1246" t="str">
            <v>UND</v>
          </cell>
          <cell r="C1246">
            <v>10900</v>
          </cell>
        </row>
        <row r="1247">
          <cell r="A1247" t="str">
            <v>Codos 90°-1/4 C x E</v>
          </cell>
          <cell r="B1247" t="str">
            <v>UND</v>
          </cell>
          <cell r="C1247">
            <v>436986.19999999995</v>
          </cell>
        </row>
        <row r="1248">
          <cell r="A1248" t="str">
            <v>Codos 45°-1/8 C x E</v>
          </cell>
          <cell r="B1248" t="str">
            <v>UND</v>
          </cell>
          <cell r="C1248">
            <v>367019.8</v>
          </cell>
        </row>
        <row r="1249">
          <cell r="A1249" t="str">
            <v>Valvula mariposa 2 1/2''</v>
          </cell>
          <cell r="B1249" t="str">
            <v>UND</v>
          </cell>
          <cell r="C1249">
            <v>231907.19999999998</v>
          </cell>
        </row>
        <row r="1250">
          <cell r="A1250" t="str">
            <v>Valvula flotadora bronce con bola bronce Ø 1''</v>
          </cell>
          <cell r="B1250" t="str">
            <v>UND</v>
          </cell>
          <cell r="C1250">
            <v>153468</v>
          </cell>
        </row>
        <row r="1251">
          <cell r="A1251" t="str">
            <v>Valvula flotadora con bola plastica Ø2"</v>
          </cell>
          <cell r="B1251" t="str">
            <v>UND</v>
          </cell>
          <cell r="C1251">
            <v>240799.99999999997</v>
          </cell>
        </row>
        <row r="1252">
          <cell r="A1252" t="str">
            <v>Valvula de retencion Ø 1 1/2''</v>
          </cell>
          <cell r="B1252" t="str">
            <v>UND</v>
          </cell>
          <cell r="C1252">
            <v>292320</v>
          </cell>
        </row>
        <row r="1253">
          <cell r="A1253" t="str">
            <v>Valvula de retencion Ø2"</v>
          </cell>
          <cell r="B1253" t="str">
            <v>UND</v>
          </cell>
          <cell r="C1253">
            <v>361989.6</v>
          </cell>
        </row>
        <row r="1254">
          <cell r="A1254" t="str">
            <v>Valvula de bola Ø2"</v>
          </cell>
          <cell r="B1254" t="str">
            <v>UND</v>
          </cell>
          <cell r="C1254">
            <v>136822</v>
          </cell>
        </row>
        <row r="1255">
          <cell r="A1255" t="str">
            <v>Valvula de pie bronce integral HCVP Ø 1 1/2''</v>
          </cell>
          <cell r="B1255" t="str">
            <v>UND</v>
          </cell>
          <cell r="C1255">
            <v>135928.79999999999</v>
          </cell>
        </row>
        <row r="1256">
          <cell r="A1256" t="str">
            <v>Valvula de pie canastilla metalica bola  Ø2"</v>
          </cell>
          <cell r="B1256" t="str">
            <v>UND</v>
          </cell>
          <cell r="C1256">
            <v>161254.79999999999</v>
          </cell>
        </row>
        <row r="1257">
          <cell r="A1257" t="str">
            <v>SUM E INST SISTEMA DE PRESION AGUA NO POTABLE (VELOCIDAD VARIABLE) CAULDA 80 GPM - (45-65PSI) - 2 BOMBAS DE 5 HP</v>
          </cell>
          <cell r="B1257" t="str">
            <v>UND</v>
          </cell>
          <cell r="C1257">
            <v>30178599.999999996</v>
          </cell>
        </row>
        <row r="1258">
          <cell r="A1258" t="str">
            <v>Suministro e instalacion tanque de almacenamiento cilindrico D= 2m - H= 2m PRFV (incluye entrada Ø 1 1/2'' - salida Ø 2 1/2'' - salida Ø 1'' - rebose Ø2 1/2'' - 2 ventilaciones tipo cuello ganzo Ø 2 1/2)</v>
          </cell>
          <cell r="B1258" t="str">
            <v>UND</v>
          </cell>
          <cell r="C1258">
            <v>7000000</v>
          </cell>
        </row>
        <row r="1259">
          <cell r="A1259" t="str">
            <v>Bomba centrifuga Barnes 5HP</v>
          </cell>
          <cell r="B1259" t="str">
            <v>UND</v>
          </cell>
          <cell r="C1259">
            <v>2520000</v>
          </cell>
        </row>
        <row r="1260">
          <cell r="A1260" t="str">
            <v>Flotador control de nivel (mercurio)</v>
          </cell>
          <cell r="B1260" t="str">
            <v>UND</v>
          </cell>
          <cell r="C1260">
            <v>84000</v>
          </cell>
        </row>
        <row r="1261">
          <cell r="A1261" t="str">
            <v>Tapa en lamina alfajor 1/8''. Con doble marco 1 1/2''x3/16''  dimensiones 0,70*0,70</v>
          </cell>
          <cell r="B1261" t="str">
            <v>UND</v>
          </cell>
          <cell r="C1261">
            <v>182000</v>
          </cell>
        </row>
        <row r="1262">
          <cell r="A1262" t="str">
            <v>Tanque plastico bajo 2000 litros</v>
          </cell>
          <cell r="B1262" t="str">
            <v>UND</v>
          </cell>
          <cell r="C1262">
            <v>535360</v>
          </cell>
        </row>
        <row r="1263">
          <cell r="A1263" t="str">
            <v>Tanque plastico 3000 litros</v>
          </cell>
          <cell r="B1263" t="str">
            <v>UND</v>
          </cell>
          <cell r="C1263">
            <v>1429400</v>
          </cell>
        </row>
        <row r="1264">
          <cell r="A1264" t="str">
            <v>Desmoldante separol Sika y/o ENCOFROIL MET BASF</v>
          </cell>
          <cell r="B1264" t="str">
            <v>KG</v>
          </cell>
          <cell r="C1264">
            <v>8355.4</v>
          </cell>
        </row>
        <row r="1265">
          <cell r="A1265" t="str">
            <v>Repisa 3x0,8x0,4 ordinario</v>
          </cell>
          <cell r="B1265" t="str">
            <v>ML</v>
          </cell>
          <cell r="C1265">
            <v>2751.63</v>
          </cell>
        </row>
        <row r="1266">
          <cell r="A1266" t="str">
            <v>Carbon Coque</v>
          </cell>
          <cell r="B1266" t="str">
            <v>KG</v>
          </cell>
          <cell r="C1266">
            <v>2000</v>
          </cell>
        </row>
        <row r="1267">
          <cell r="A1267" t="str">
            <v>Torre aireacion cap. 1 L/s, 5 bandejas</v>
          </cell>
          <cell r="B1267" t="str">
            <v>UND</v>
          </cell>
          <cell r="C1267">
            <v>1680000</v>
          </cell>
        </row>
        <row r="1268">
          <cell r="A1268" t="str">
            <v>Canal PRFV. Dimensiones(1,20m ancho - 2,5m longitud - 0,87m altura)</v>
          </cell>
          <cell r="B1268" t="str">
            <v>UND</v>
          </cell>
          <cell r="C1268">
            <v>9044000</v>
          </cell>
        </row>
        <row r="1269">
          <cell r="A1269" t="str">
            <v>Canal PRFV. Dimensiones(0,25m ancho - 0,90m longitud - 0,45m altura)</v>
          </cell>
          <cell r="B1269" t="str">
            <v>UND</v>
          </cell>
          <cell r="C1269">
            <v>269325</v>
          </cell>
        </row>
        <row r="1270">
          <cell r="A1270" t="str">
            <v>Tanque en PRFV dimensiones (1,20m ancho x 1,37m longitud x 2,20m altura)</v>
          </cell>
          <cell r="B1270" t="str">
            <v>UND</v>
          </cell>
          <cell r="C1270">
            <v>9842000</v>
          </cell>
        </row>
        <row r="1271">
          <cell r="A1271" t="str">
            <v>Canal de recoleccion en PRFV. Dimensiones (0,20m ancho x 1,37m longitud x 0,22m altura)</v>
          </cell>
          <cell r="B1271" t="str">
            <v>UND</v>
          </cell>
          <cell r="C1271">
            <v>186200</v>
          </cell>
        </row>
        <row r="1272">
          <cell r="A1272" t="str">
            <v xml:space="preserve">Juego de tornillos </v>
          </cell>
          <cell r="B1272" t="str">
            <v>PAQ</v>
          </cell>
          <cell r="C1272">
            <v>1800</v>
          </cell>
        </row>
        <row r="1273">
          <cell r="A1273" t="str">
            <v xml:space="preserve">Tanque cilindrico en PRFV D=1m, altura=3m </v>
          </cell>
          <cell r="B1273" t="str">
            <v>UND</v>
          </cell>
          <cell r="C1273">
            <v>6277600</v>
          </cell>
        </row>
        <row r="1274">
          <cell r="A1274" t="str">
            <v>Collar de derivacion PVC 2x1/2''</v>
          </cell>
          <cell r="B1274" t="str">
            <v>UND</v>
          </cell>
          <cell r="C1274">
            <v>7307</v>
          </cell>
        </row>
        <row r="1275">
          <cell r="A1275" t="str">
            <v>Tanque de almacenamiento polietileno 250 litros</v>
          </cell>
          <cell r="B1275" t="str">
            <v>UND</v>
          </cell>
          <cell r="C1275">
            <v>118999.99999999999</v>
          </cell>
        </row>
        <row r="1276">
          <cell r="A1276" t="str">
            <v>Bomba dosificadora de quimicos electrica 110 V</v>
          </cell>
          <cell r="B1276" t="str">
            <v>UND</v>
          </cell>
          <cell r="C1276">
            <v>1820000</v>
          </cell>
        </row>
        <row r="1277">
          <cell r="A1277" t="str">
            <v>Turbidimetro portatil</v>
          </cell>
          <cell r="B1277" t="str">
            <v>UND</v>
          </cell>
          <cell r="C1277">
            <v>4157999.9999999995</v>
          </cell>
        </row>
        <row r="1278">
          <cell r="A1278" t="str">
            <v>Fotometro multiparametros - 47 parametros DQO</v>
          </cell>
          <cell r="B1278" t="str">
            <v>UND</v>
          </cell>
          <cell r="C1278">
            <v>13440000</v>
          </cell>
        </row>
        <row r="1279">
          <cell r="A1279" t="str">
            <v>Lamina cold rolled cal. 14 (1,90mm) 1 x 2 M</v>
          </cell>
          <cell r="B1279" t="str">
            <v>UND</v>
          </cell>
          <cell r="C1279">
            <v>76504</v>
          </cell>
        </row>
        <row r="1280">
          <cell r="A1280" t="str">
            <v>Soda caustica</v>
          </cell>
          <cell r="B1280" t="str">
            <v>KG</v>
          </cell>
          <cell r="C1280">
            <v>1500</v>
          </cell>
        </row>
        <row r="1281">
          <cell r="A1281" t="str">
            <v>Hipoclorito de calcio al 15%</v>
          </cell>
          <cell r="B1281" t="str">
            <v>CAN</v>
          </cell>
          <cell r="C1281">
            <v>41500</v>
          </cell>
        </row>
        <row r="1282">
          <cell r="A1282" t="str">
            <v>Policloruro de aluminio</v>
          </cell>
          <cell r="B1282" t="str">
            <v>CAN</v>
          </cell>
          <cell r="C1282">
            <v>45000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sheetData>
      <sheetData sheetId="7">
        <row r="5">
          <cell r="A5">
            <v>0</v>
          </cell>
          <cell r="B5">
            <v>0</v>
          </cell>
          <cell r="C5">
            <v>0</v>
          </cell>
          <cell r="D5">
            <v>0</v>
          </cell>
        </row>
        <row r="6">
          <cell r="A6">
            <v>0</v>
          </cell>
          <cell r="B6">
            <v>0</v>
          </cell>
          <cell r="C6">
            <v>0</v>
          </cell>
          <cell r="D6">
            <v>0</v>
          </cell>
        </row>
        <row r="7">
          <cell r="A7" t="str">
            <v>Acarreo de material sobrante de Obra M3-Km</v>
          </cell>
          <cell r="B7" t="str">
            <v>M3-KM</v>
          </cell>
          <cell r="C7">
            <v>1</v>
          </cell>
          <cell r="D7">
            <v>1400</v>
          </cell>
        </row>
        <row r="8">
          <cell r="A8" t="str">
            <v>Bases sub bases afirmados M3-Km</v>
          </cell>
          <cell r="B8" t="str">
            <v>M3-KM</v>
          </cell>
          <cell r="C8">
            <v>1</v>
          </cell>
          <cell r="D8">
            <v>1000</v>
          </cell>
        </row>
        <row r="9">
          <cell r="A9" t="str">
            <v>Concretos M3-Km</v>
          </cell>
          <cell r="B9" t="str">
            <v>M3-KM</v>
          </cell>
          <cell r="C9">
            <v>1</v>
          </cell>
          <cell r="D9">
            <v>1000</v>
          </cell>
        </row>
        <row r="10">
          <cell r="A10" t="str">
            <v>Estructura metalica KG-KM</v>
          </cell>
          <cell r="B10" t="str">
            <v>KG-KM</v>
          </cell>
          <cell r="C10">
            <v>1</v>
          </cell>
          <cell r="D10">
            <v>3</v>
          </cell>
        </row>
        <row r="11">
          <cell r="A11" t="str">
            <v xml:space="preserve">Materiales ferreteria (cemento, aceros, etc,) </v>
          </cell>
          <cell r="B11" t="str">
            <v>TN-KM</v>
          </cell>
          <cell r="C11">
            <v>1</v>
          </cell>
          <cell r="D11">
            <v>1000</v>
          </cell>
        </row>
        <row r="12">
          <cell r="A12" t="str">
            <v>Materiales Kg-Km</v>
          </cell>
          <cell r="B12" t="str">
            <v>KG-KM</v>
          </cell>
          <cell r="C12">
            <v>1</v>
          </cell>
          <cell r="D12">
            <v>1</v>
          </cell>
        </row>
        <row r="13">
          <cell r="A13" t="str">
            <v>Materiales Ton-Km</v>
          </cell>
          <cell r="B13" t="str">
            <v>TN-KM</v>
          </cell>
          <cell r="C13">
            <v>1</v>
          </cell>
          <cell r="D13">
            <v>3000</v>
          </cell>
        </row>
        <row r="14">
          <cell r="A14" t="str">
            <v>Mezclas asfalticas M3-Km</v>
          </cell>
          <cell r="B14" t="str">
            <v>M3-KM</v>
          </cell>
          <cell r="C14">
            <v>1</v>
          </cell>
          <cell r="D14">
            <v>1400</v>
          </cell>
        </row>
        <row r="15">
          <cell r="A15" t="str">
            <v>Petreos tipo arenas. M3-Km</v>
          </cell>
          <cell r="B15" t="str">
            <v>M3-KM</v>
          </cell>
          <cell r="C15">
            <v>1</v>
          </cell>
          <cell r="D15">
            <v>1400</v>
          </cell>
        </row>
        <row r="16">
          <cell r="A16" t="str">
            <v>Petreos tipo gravas y piedras. M3-Km</v>
          </cell>
          <cell r="B16" t="str">
            <v>M3-KM</v>
          </cell>
          <cell r="C16">
            <v>1</v>
          </cell>
          <cell r="D16">
            <v>1400</v>
          </cell>
        </row>
        <row r="17">
          <cell r="A17" t="str">
            <v>Traslado equipos TN-Km</v>
          </cell>
          <cell r="B17" t="str">
            <v>TN -KM</v>
          </cell>
          <cell r="C17">
            <v>1</v>
          </cell>
          <cell r="D17">
            <v>1000</v>
          </cell>
        </row>
        <row r="18">
          <cell r="A18" t="str">
            <v>Transportes aéreos</v>
          </cell>
          <cell r="B18" t="str">
            <v>U/KM</v>
          </cell>
          <cell r="C18">
            <v>1</v>
          </cell>
          <cell r="D18">
            <v>500</v>
          </cell>
        </row>
        <row r="19">
          <cell r="A19" t="str">
            <v>Transporte de personal</v>
          </cell>
          <cell r="B19" t="str">
            <v>U/KM</v>
          </cell>
          <cell r="C19">
            <v>1</v>
          </cell>
          <cell r="D19">
            <v>1000</v>
          </cell>
        </row>
        <row r="20">
          <cell r="A20">
            <v>0</v>
          </cell>
          <cell r="B20">
            <v>0</v>
          </cell>
          <cell r="C20">
            <v>0</v>
          </cell>
          <cell r="D20">
            <v>0</v>
          </cell>
        </row>
      </sheetData>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PE-02"/>
      <sheetName val="UNITARIOS GENERALES"/>
      <sheetName val="BASE"/>
      <sheetName val="PE_02"/>
      <sheetName val="PRECIOS"/>
      <sheetName val="Listado"/>
      <sheetName val="Estruc_ Tarif"/>
      <sheetName val="UNITARIOS"/>
      <sheetName val="DATOS GRAFICOS"/>
      <sheetName val="FICHA EBI 1 de 6 "/>
      <sheetName val="BASE DATOS"/>
      <sheetName val="RECIBO FINAL"/>
      <sheetName val="MANO DE OBRA"/>
      <sheetName val="EQUIPO"/>
      <sheetName val="MATERIALES"/>
      <sheetName val="5094-2003"/>
      <sheetName val="INSUMOS"/>
      <sheetName val="Hoja3"/>
      <sheetName val="1.1"/>
      <sheetName val="TUBERIA"/>
      <sheetName val="Hoja2"/>
      <sheetName val="Listas"/>
      <sheetName val="PESOS"/>
      <sheetName val="Desmonte y Limpieza"/>
      <sheetName val="Form5 _Pág_ 1"/>
      <sheetName val="Form5 _Pág_ 2"/>
      <sheetName val="Datos Generales"/>
      <sheetName val="ITEMS"/>
      <sheetName val="APU"/>
      <sheetName val="AIU"/>
      <sheetName val="CONS"/>
      <sheetName val="31"/>
      <sheetName val="7.12"/>
      <sheetName val="Tablas"/>
      <sheetName val="UNITARIOS GENERALES.xls"/>
      <sheetName val="letra"/>
      <sheetName val="PRESUPUESTO"/>
      <sheetName val="5. MODIFICATORIA"/>
      <sheetName val="CRA.MODI"/>
      <sheetName val="Jornales"/>
      <sheetName val="glvc"/>
      <sheetName val="PU"/>
      <sheetName val="UNITARIOS_GENERALES"/>
      <sheetName val="5__MODIFICATORIA"/>
      <sheetName val="PRESUP"/>
      <sheetName val="Insum"/>
      <sheetName val="AIUsan"/>
      <sheetName val="UNITARIOS%20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EBI-1"/>
      <sheetName val="List.Mat"/>
      <sheetName val="List.Equi"/>
      <sheetName val="List.M.Obra"/>
      <sheetName val="Unit"/>
      <sheetName val="PresuPDosPozos"/>
      <sheetName val="PresuVarios"/>
      <sheetName val="ANEXO_9_(MATERIAL)1"/>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ANEXO_9_(MATERIAL)"/>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ANEXO_9_(MATERIAL)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ANEXO_9_(MATERIAL)3"/>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ANEXO_9_(MATERIAL)4"/>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ANEXO_9_(MATERIAL)5"/>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ANEXO_9_(MATERIAL)10"/>
      <sheetName val="UNITARIOS_GENERALES11"/>
      <sheetName val="FICHA_EBI_1_de_6_10"/>
      <sheetName val="Estruc__Tarif10"/>
      <sheetName val="MANO_DE_OBRA10"/>
      <sheetName val="1_110"/>
      <sheetName val="RECIBO_FINAL10"/>
      <sheetName val="BASE_DATOS10"/>
      <sheetName val="5__MODIFICATORIA11"/>
      <sheetName val="CRA_MODI10"/>
      <sheetName val="Desmonte_y_Limpieza10"/>
      <sheetName val="Form5__Pág__110"/>
      <sheetName val="Form5__Pág__210"/>
      <sheetName val="UNITARIOS_GENERALES_xls10"/>
      <sheetName val="\Documents_and_Settings\Admin10"/>
      <sheetName val="\Cofinanciacion\FICHAS_Y_FORM10"/>
      <sheetName val="ESTADO_RED10"/>
      <sheetName val="GENERALIDADES_10"/>
      <sheetName val="Anexo_1310"/>
      <sheetName val="Datos_Generales10"/>
      <sheetName val="DATOS_GRAFICOS10"/>
      <sheetName val="7_1210"/>
      <sheetName val="ANEXO_9_(MATERIAL)8"/>
      <sheetName val="UNITARIOS_GENERALES9"/>
      <sheetName val="FICHA_EBI_1_de_6_8"/>
      <sheetName val="Estruc__Tarif8"/>
      <sheetName val="MANO_DE_OBRA8"/>
      <sheetName val="1_18"/>
      <sheetName val="RECIBO_FINAL8"/>
      <sheetName val="BASE_DATOS8"/>
      <sheetName val="5__MODIFICATORIA9"/>
      <sheetName val="CRA_MODI8"/>
      <sheetName val="Desmonte_y_Limpieza8"/>
      <sheetName val="Form5__Pág__18"/>
      <sheetName val="Form5__Pág__28"/>
      <sheetName val="UNITARIOS_GENERALES_xls8"/>
      <sheetName val="\Documents_and_Settings\Admini8"/>
      <sheetName val="\Cofinanciacion\FICHAS_Y_FORMA8"/>
      <sheetName val="ESTADO_RED8"/>
      <sheetName val="GENERALIDADES_8"/>
      <sheetName val="Anexo_138"/>
      <sheetName val="Datos_Generales8"/>
      <sheetName val="DATOS_GRAFICOS8"/>
      <sheetName val="7_128"/>
      <sheetName val="ANEXO_9_(MATERIAL)6"/>
      <sheetName val="UNITARIOS_GENERALES7"/>
      <sheetName val="FICHA_EBI_1_de_6_6"/>
      <sheetName val="Estruc__Tarif6"/>
      <sheetName val="MANO_DE_OBRA6"/>
      <sheetName val="1_16"/>
      <sheetName val="RECIBO_FINAL6"/>
      <sheetName val="BASE_DATOS6"/>
      <sheetName val="5__MODIFICATORIA7"/>
      <sheetName val="CRA_MODI6"/>
      <sheetName val="Desmonte_y_Limpieza6"/>
      <sheetName val="Form5__Pág__16"/>
      <sheetName val="Form5__Pág__26"/>
      <sheetName val="UNITARIOS_GENERALES_xls6"/>
      <sheetName val="\Documents_and_Settings\Admini6"/>
      <sheetName val="\Cofinanciacion\FICHAS_Y_FORMA6"/>
      <sheetName val="ESTADO_RED6"/>
      <sheetName val="GENERALIDADES_6"/>
      <sheetName val="Anexo_136"/>
      <sheetName val="Datos_Generales6"/>
      <sheetName val="DATOS_GRAFICOS6"/>
      <sheetName val="7_126"/>
      <sheetName val="ANEXO_9_(MATERIAL)7"/>
      <sheetName val="UNITARIOS_GENERALES8"/>
      <sheetName val="FICHA_EBI_1_de_6_7"/>
      <sheetName val="Estruc__Tarif7"/>
      <sheetName val="MANO_DE_OBRA7"/>
      <sheetName val="1_17"/>
      <sheetName val="RECIBO_FINAL7"/>
      <sheetName val="BASE_DATOS7"/>
      <sheetName val="5__MODIFICATORIA8"/>
      <sheetName val="CRA_MODI7"/>
      <sheetName val="Desmonte_y_Limpieza7"/>
      <sheetName val="Form5__Pág__17"/>
      <sheetName val="Form5__Pág__27"/>
      <sheetName val="UNITARIOS_GENERALES_xls7"/>
      <sheetName val="\Documents_and_Settings\Admini7"/>
      <sheetName val="\Cofinanciacion\FICHAS_Y_FORMA7"/>
      <sheetName val="ESTADO_RED7"/>
      <sheetName val="GENERALIDADES_7"/>
      <sheetName val="Anexo_137"/>
      <sheetName val="Datos_Generales7"/>
      <sheetName val="DATOS_GRAFICOS7"/>
      <sheetName val="7_127"/>
      <sheetName val="ANEXO_9_(MATERIAL)9"/>
      <sheetName val="UNITARIOS_GENERALES10"/>
      <sheetName val="FICHA_EBI_1_de_6_9"/>
      <sheetName val="Estruc__Tarif9"/>
      <sheetName val="MANO_DE_OBRA9"/>
      <sheetName val="1_19"/>
      <sheetName val="RECIBO_FINAL9"/>
      <sheetName val="BASE_DATOS9"/>
      <sheetName val="5__MODIFICATORIA10"/>
      <sheetName val="CRA_MODI9"/>
      <sheetName val="Desmonte_y_Limpieza9"/>
      <sheetName val="Form5__Pág__19"/>
      <sheetName val="Form5__Pág__29"/>
      <sheetName val="UNITARIOS_GENERALES_xls9"/>
      <sheetName val="\Documents_and_Settings\Admini9"/>
      <sheetName val="\Cofinanciacion\FICHAS_Y_FORMA9"/>
      <sheetName val="ESTADO_RED9"/>
      <sheetName val="GENERALIDADES_9"/>
      <sheetName val="Anexo_139"/>
      <sheetName val="Datos_Generales9"/>
      <sheetName val="DATOS_GRAFICOS9"/>
      <sheetName val="7_129"/>
      <sheetName val="Hoja1"/>
      <sheetName val="SOURCES"/>
      <sheetName val="STRSUMM0"/>
    </sheetNames>
    <sheetDataSet>
      <sheetData sheetId="0" refreshError="1">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A7" t="str">
            <v>ACCF</v>
          </cell>
        </row>
      </sheetData>
      <sheetData sheetId="70">
        <row r="9">
          <cell r="A9" t="str">
            <v>ANDA</v>
          </cell>
        </row>
      </sheetData>
      <sheetData sheetId="71">
        <row r="8">
          <cell r="C8">
            <v>0.8</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 val="M.Med_Arq"/>
      <sheetName val="AIU"/>
      <sheetName val="Pres_cu;tural"/>
      <sheetName val="1_Preliminares"/>
      <sheetName val="2_Cimentación_Est.Met"/>
      <sheetName val="3_Mampost"/>
      <sheetName val="Apus_Pisos"/>
      <sheetName val="Apu Enchapes"/>
      <sheetName val="Apus_Elec Bloq A"/>
      <sheetName val="Apus_Elec Bloq B"/>
      <sheetName val="Apus_Cub_CM"/>
      <sheetName val="Apu_Hidro"/>
      <sheetName val="Apus_Dotación_Pintura"/>
      <sheetName val="Equipo_Trans "/>
      <sheetName val="M.Obra"/>
      <sheetName val="Pres_cultural"/>
    </sheetNames>
    <sheetDataSet>
      <sheetData sheetId="0">
        <row r="10">
          <cell r="A10">
            <v>1</v>
          </cell>
        </row>
      </sheetData>
      <sheetData sheetId="1"/>
      <sheetData sheetId="2"/>
      <sheetData sheetId="3"/>
      <sheetData sheetId="4"/>
      <sheetData sheetId="5"/>
      <sheetData sheetId="6">
        <row r="11">
          <cell r="A11" t="str">
            <v xml:space="preserve"> CUADRILLAS</v>
          </cell>
        </row>
      </sheetData>
      <sheetData sheetId="7"/>
      <sheetData sheetId="8"/>
      <sheetData sheetId="9"/>
      <sheetData sheetId="10">
        <row r="8">
          <cell r="D8" t="str">
            <v>P. ALBAÑILERIA</v>
          </cell>
        </row>
      </sheetData>
      <sheetData sheetId="11">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515000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82219.749999999985</v>
          </cell>
          <cell r="C15">
            <v>0</v>
          </cell>
          <cell r="D15">
            <v>0</v>
          </cell>
          <cell r="E15">
            <v>0</v>
          </cell>
          <cell r="F15">
            <v>30436.499999999996</v>
          </cell>
          <cell r="G15">
            <v>0</v>
          </cell>
          <cell r="H15">
            <v>0</v>
          </cell>
          <cell r="I15">
            <v>0</v>
          </cell>
        </row>
        <row r="16">
          <cell r="A16" t="str">
            <v>P. INSTALACIONES BASICA</v>
          </cell>
          <cell r="B16">
            <v>90441.725000000006</v>
          </cell>
          <cell r="C16">
            <v>0</v>
          </cell>
          <cell r="D16">
            <v>0</v>
          </cell>
          <cell r="E16">
            <v>0</v>
          </cell>
          <cell r="F16">
            <v>33480.15</v>
          </cell>
          <cell r="G16">
            <v>0</v>
          </cell>
          <cell r="H16">
            <v>0</v>
          </cell>
          <cell r="I16">
            <v>0</v>
          </cell>
        </row>
        <row r="17">
          <cell r="A17" t="str">
            <v>1.1.7</v>
          </cell>
          <cell r="B17" t="str">
            <v>DEMOLICION Y RETIRO DE ESCOMBROS</v>
          </cell>
          <cell r="C17">
            <v>0</v>
          </cell>
          <cell r="D17">
            <v>0</v>
          </cell>
          <cell r="E17">
            <v>0</v>
          </cell>
          <cell r="F17">
            <v>0</v>
          </cell>
          <cell r="G17">
            <v>0</v>
          </cell>
          <cell r="H17">
            <v>0</v>
          </cell>
          <cell r="I17">
            <v>0</v>
          </cell>
        </row>
        <row r="18">
          <cell r="A18" t="str">
            <v>1.1.7</v>
          </cell>
          <cell r="B18" t="str">
            <v>VALLA INFORMATIVA</v>
          </cell>
          <cell r="C18">
            <v>0</v>
          </cell>
          <cell r="D18">
            <v>0</v>
          </cell>
          <cell r="E18">
            <v>0</v>
          </cell>
          <cell r="F18">
            <v>0</v>
          </cell>
          <cell r="G18">
            <v>0</v>
          </cell>
          <cell r="H18">
            <v>0</v>
          </cell>
          <cell r="I18">
            <v>0</v>
          </cell>
        </row>
        <row r="19">
          <cell r="A19" t="str">
            <v>P. PINTURA</v>
          </cell>
          <cell r="B19">
            <v>94552.71249999998</v>
          </cell>
          <cell r="C19">
            <v>0</v>
          </cell>
          <cell r="D19">
            <v>0</v>
          </cell>
          <cell r="E19">
            <v>0</v>
          </cell>
          <cell r="F19">
            <v>35001.974999999999</v>
          </cell>
          <cell r="G19">
            <v>0</v>
          </cell>
          <cell r="H19">
            <v>0</v>
          </cell>
          <cell r="I19">
            <v>0</v>
          </cell>
        </row>
        <row r="20">
          <cell r="A20" t="str">
            <v>P. CARPINTERIA</v>
          </cell>
          <cell r="B20">
            <v>98663.699999999983</v>
          </cell>
          <cell r="C20">
            <v>0</v>
          </cell>
          <cell r="D20">
            <v>0</v>
          </cell>
          <cell r="E20">
            <v>0</v>
          </cell>
          <cell r="F20">
            <v>36523.799999999996</v>
          </cell>
          <cell r="G20">
            <v>0</v>
          </cell>
          <cell r="H20">
            <v>0</v>
          </cell>
          <cell r="I20">
            <v>0</v>
          </cell>
        </row>
        <row r="21">
          <cell r="A21" t="str">
            <v>P. CABLEADO ESTRUCTURADO</v>
          </cell>
          <cell r="B21">
            <v>109352.26749999999</v>
          </cell>
          <cell r="C21">
            <v>0</v>
          </cell>
          <cell r="D21">
            <v>0</v>
          </cell>
          <cell r="E21">
            <v>0</v>
          </cell>
          <cell r="F21">
            <v>40480.544999999998</v>
          </cell>
          <cell r="G21">
            <v>0</v>
          </cell>
          <cell r="H21">
            <v>0</v>
          </cell>
          <cell r="I21">
            <v>0</v>
          </cell>
        </row>
        <row r="22">
          <cell r="A22">
            <v>0</v>
          </cell>
          <cell r="B22">
            <v>0</v>
          </cell>
          <cell r="C22">
            <v>0</v>
          </cell>
          <cell r="D22">
            <v>0</v>
          </cell>
          <cell r="E22">
            <v>0</v>
          </cell>
          <cell r="F22">
            <v>0</v>
          </cell>
          <cell r="G22" t="str">
            <v>Vlr actualizado</v>
          </cell>
          <cell r="H22" t="str">
            <v>% Actualización</v>
          </cell>
          <cell r="I22" t="str">
            <v>Vlr Actual</v>
          </cell>
        </row>
        <row r="23">
          <cell r="A23" t="str">
            <v>Excavaciones</v>
          </cell>
          <cell r="B23">
            <v>0</v>
          </cell>
          <cell r="C23">
            <v>0</v>
          </cell>
          <cell r="D23">
            <v>0</v>
          </cell>
          <cell r="E23">
            <v>3</v>
          </cell>
          <cell r="F23" t="str">
            <v>Ayudante</v>
          </cell>
          <cell r="G23">
            <v>91309.5</v>
          </cell>
          <cell r="H23">
            <v>0</v>
          </cell>
          <cell r="I23">
            <v>91309.499999999985</v>
          </cell>
        </row>
        <row r="24">
          <cell r="A24" t="str">
            <v>Rellenos de excavación</v>
          </cell>
          <cell r="B24">
            <v>0</v>
          </cell>
          <cell r="C24">
            <v>0</v>
          </cell>
          <cell r="D24">
            <v>0</v>
          </cell>
          <cell r="E24">
            <v>1</v>
          </cell>
          <cell r="F24" t="str">
            <v>Ayudante</v>
          </cell>
          <cell r="G24">
            <v>30436.5</v>
          </cell>
          <cell r="H24">
            <v>0</v>
          </cell>
          <cell r="I24">
            <v>30436.499999999996</v>
          </cell>
        </row>
        <row r="25">
          <cell r="A25" t="str">
            <v>Enchapes y acabados</v>
          </cell>
          <cell r="B25">
            <v>1</v>
          </cell>
          <cell r="C25" t="str">
            <v>oficial</v>
          </cell>
          <cell r="D25">
            <v>0</v>
          </cell>
          <cell r="E25">
            <v>1</v>
          </cell>
          <cell r="F25" t="str">
            <v>Ayudante</v>
          </cell>
          <cell r="G25">
            <v>112656.25</v>
          </cell>
          <cell r="H25">
            <v>0</v>
          </cell>
          <cell r="I25">
            <v>112656.24999999999</v>
          </cell>
        </row>
        <row r="26">
          <cell r="A26" t="str">
            <v>Cuadrilla Demoliciones</v>
          </cell>
          <cell r="B26">
            <v>0</v>
          </cell>
          <cell r="C26">
            <v>0</v>
          </cell>
          <cell r="D26">
            <v>0</v>
          </cell>
          <cell r="E26">
            <v>2</v>
          </cell>
          <cell r="F26" t="str">
            <v>Ayudante</v>
          </cell>
          <cell r="G26">
            <v>60873</v>
          </cell>
          <cell r="H26">
            <v>0</v>
          </cell>
          <cell r="I26">
            <v>60872.999999999993</v>
          </cell>
        </row>
        <row r="27">
          <cell r="A27" t="str">
            <v>Excavaciones en roca</v>
          </cell>
          <cell r="B27">
            <v>1</v>
          </cell>
          <cell r="C27" t="str">
            <v>Oficial</v>
          </cell>
          <cell r="D27" t="str">
            <v>+</v>
          </cell>
          <cell r="E27">
            <v>3</v>
          </cell>
          <cell r="F27" t="str">
            <v>Ayudante</v>
          </cell>
          <cell r="G27">
            <v>173529.25</v>
          </cell>
          <cell r="H27">
            <v>0</v>
          </cell>
          <cell r="I27">
            <v>173529.24999999997</v>
          </cell>
        </row>
        <row r="28">
          <cell r="A28" t="str">
            <v>Albañilería</v>
          </cell>
          <cell r="B28">
            <v>2</v>
          </cell>
          <cell r="C28" t="str">
            <v>Oficial</v>
          </cell>
          <cell r="D28" t="str">
            <v>+</v>
          </cell>
          <cell r="E28">
            <v>1</v>
          </cell>
          <cell r="F28" t="str">
            <v>Ayudante</v>
          </cell>
          <cell r="G28">
            <v>194876</v>
          </cell>
          <cell r="H28">
            <v>0</v>
          </cell>
          <cell r="I28">
            <v>194875.99999999997</v>
          </cell>
        </row>
        <row r="29">
          <cell r="A29" t="str">
            <v>Estructuras</v>
          </cell>
          <cell r="B29">
            <v>2</v>
          </cell>
          <cell r="C29" t="str">
            <v>Oficial</v>
          </cell>
          <cell r="D29" t="str">
            <v>+</v>
          </cell>
          <cell r="E29">
            <v>3</v>
          </cell>
          <cell r="F29" t="str">
            <v>Ayudante</v>
          </cell>
          <cell r="G29">
            <v>255749</v>
          </cell>
          <cell r="H29">
            <v>0</v>
          </cell>
          <cell r="I29">
            <v>255748.99999999994</v>
          </cell>
        </row>
        <row r="30">
          <cell r="A30" t="str">
            <v>Topografía</v>
          </cell>
          <cell r="B30">
            <v>1</v>
          </cell>
          <cell r="C30" t="str">
            <v>Oficial</v>
          </cell>
          <cell r="D30" t="str">
            <v>+</v>
          </cell>
          <cell r="E30">
            <v>3</v>
          </cell>
          <cell r="F30" t="str">
            <v>Ayudante</v>
          </cell>
          <cell r="G30">
            <v>190882.18</v>
          </cell>
          <cell r="H30">
            <v>0</v>
          </cell>
          <cell r="I30">
            <v>190882.17500000002</v>
          </cell>
        </row>
        <row r="31">
          <cell r="A31" t="str">
            <v>Instalaciones</v>
          </cell>
          <cell r="B31">
            <v>2</v>
          </cell>
          <cell r="C31" t="str">
            <v>Oficial</v>
          </cell>
          <cell r="D31" t="str">
            <v>+</v>
          </cell>
          <cell r="E31">
            <v>2</v>
          </cell>
          <cell r="F31" t="str">
            <v>Ayudante</v>
          </cell>
          <cell r="G31">
            <v>247843.75</v>
          </cell>
          <cell r="H31">
            <v>0</v>
          </cell>
          <cell r="I31">
            <v>247843.75</v>
          </cell>
        </row>
        <row r="32">
          <cell r="A32" t="str">
            <v>Cuadrilla 1 - 4</v>
          </cell>
          <cell r="B32">
            <v>1</v>
          </cell>
          <cell r="C32" t="str">
            <v>Oficial</v>
          </cell>
          <cell r="D32" t="str">
            <v>+</v>
          </cell>
          <cell r="E32">
            <v>4</v>
          </cell>
          <cell r="F32" t="str">
            <v>Ayudante</v>
          </cell>
          <cell r="G32">
            <v>244758.9</v>
          </cell>
          <cell r="H32">
            <v>0</v>
          </cell>
          <cell r="I32">
            <v>244758.89999999997</v>
          </cell>
        </row>
        <row r="33">
          <cell r="A33" t="str">
            <v>Cuadrilla 1 - 1</v>
          </cell>
          <cell r="B33">
            <v>1</v>
          </cell>
          <cell r="C33" t="str">
            <v>Oficial</v>
          </cell>
          <cell r="D33" t="str">
            <v>+</v>
          </cell>
          <cell r="E33">
            <v>1</v>
          </cell>
          <cell r="F33" t="str">
            <v>Ayudante</v>
          </cell>
          <cell r="G33">
            <v>135187.5</v>
          </cell>
          <cell r="H33">
            <v>0</v>
          </cell>
          <cell r="I33">
            <v>135187.49999999997</v>
          </cell>
        </row>
        <row r="34">
          <cell r="A34" t="str">
            <v>Cuadrilla 1 - 3</v>
          </cell>
          <cell r="B34">
            <v>1</v>
          </cell>
          <cell r="C34" t="str">
            <v>Oficial</v>
          </cell>
          <cell r="D34" t="str">
            <v>+</v>
          </cell>
          <cell r="E34">
            <v>3</v>
          </cell>
          <cell r="F34" t="str">
            <v>Ayudante</v>
          </cell>
          <cell r="G34">
            <v>173529.25</v>
          </cell>
          <cell r="H34">
            <v>0</v>
          </cell>
          <cell r="I34">
            <v>173529.24999999997</v>
          </cell>
        </row>
        <row r="35">
          <cell r="A35" t="str">
            <v>Cuadrilla 1 - 6</v>
          </cell>
          <cell r="B35">
            <v>1</v>
          </cell>
          <cell r="C35" t="str">
            <v>Oficial</v>
          </cell>
          <cell r="D35" t="str">
            <v>+</v>
          </cell>
          <cell r="E35">
            <v>6</v>
          </cell>
          <cell r="F35" t="str">
            <v>Ayudante</v>
          </cell>
          <cell r="G35">
            <v>264838.75</v>
          </cell>
          <cell r="H35">
            <v>0</v>
          </cell>
          <cell r="I35">
            <v>264838.74999999994</v>
          </cell>
        </row>
        <row r="36">
          <cell r="A36" t="str">
            <v>Cuadrilla Hidraúlico y Sanitario</v>
          </cell>
          <cell r="B36">
            <v>1</v>
          </cell>
          <cell r="C36" t="str">
            <v>Oficial</v>
          </cell>
          <cell r="D36" t="str">
            <v>+</v>
          </cell>
          <cell r="E36">
            <v>1</v>
          </cell>
          <cell r="F36" t="str">
            <v>Ayudante</v>
          </cell>
          <cell r="G36">
            <v>123921.88</v>
          </cell>
          <cell r="H36">
            <v>0</v>
          </cell>
          <cell r="I36">
            <v>123921.875</v>
          </cell>
        </row>
        <row r="37">
          <cell r="A37" t="str">
            <v>Cuadrilla Carpinteria metálica</v>
          </cell>
          <cell r="B37">
            <v>1</v>
          </cell>
          <cell r="C37" t="str">
            <v>Oficial</v>
          </cell>
          <cell r="D37" t="str">
            <v>+</v>
          </cell>
          <cell r="E37">
            <v>1</v>
          </cell>
          <cell r="F37" t="str">
            <v>Ayudante</v>
          </cell>
          <cell r="G37">
            <v>135187.49999999997</v>
          </cell>
          <cell r="H37">
            <v>0</v>
          </cell>
          <cell r="I37">
            <v>129554.68749999997</v>
          </cell>
        </row>
        <row r="38">
          <cell r="A38" t="str">
            <v>Cuadrilla  Eléctrico</v>
          </cell>
          <cell r="B38">
            <v>1</v>
          </cell>
          <cell r="C38" t="str">
            <v xml:space="preserve">Oficial </v>
          </cell>
          <cell r="D38" t="str">
            <v>+</v>
          </cell>
          <cell r="E38">
            <v>1</v>
          </cell>
          <cell r="F38" t="str">
            <v>Ayudante</v>
          </cell>
          <cell r="G38">
            <v>149832.8125</v>
          </cell>
          <cell r="H38">
            <v>0</v>
          </cell>
          <cell r="I38">
            <v>149832.8125</v>
          </cell>
        </row>
        <row r="39">
          <cell r="A39" t="str">
            <v>Carpintería</v>
          </cell>
          <cell r="B39">
            <v>1</v>
          </cell>
          <cell r="C39" t="str">
            <v>Oficial</v>
          </cell>
          <cell r="D39" t="str">
            <v>+</v>
          </cell>
          <cell r="E39">
            <v>2</v>
          </cell>
          <cell r="F39" t="str">
            <v>Ayudante</v>
          </cell>
          <cell r="G39">
            <v>171711.3</v>
          </cell>
          <cell r="H39">
            <v>0</v>
          </cell>
          <cell r="I39">
            <v>171711.3</v>
          </cell>
        </row>
        <row r="40">
          <cell r="A40" t="str">
            <v>Pintura</v>
          </cell>
          <cell r="B40">
            <v>2</v>
          </cell>
          <cell r="C40" t="str">
            <v>Oficial</v>
          </cell>
          <cell r="D40" t="str">
            <v>+</v>
          </cell>
          <cell r="E40">
            <v>1</v>
          </cell>
          <cell r="F40" t="str">
            <v>Ayudante</v>
          </cell>
          <cell r="G40">
            <v>224107.4</v>
          </cell>
          <cell r="H40">
            <v>0</v>
          </cell>
          <cell r="I40">
            <v>224107.39999999997</v>
          </cell>
        </row>
        <row r="41">
          <cell r="A41" t="str">
            <v>Mampostería</v>
          </cell>
          <cell r="B41">
            <v>2</v>
          </cell>
          <cell r="C41" t="str">
            <v>Oficial</v>
          </cell>
          <cell r="D41" t="str">
            <v>+</v>
          </cell>
          <cell r="E41">
            <v>1</v>
          </cell>
          <cell r="F41" t="str">
            <v>Ayudante</v>
          </cell>
          <cell r="G41">
            <v>194876</v>
          </cell>
          <cell r="H41">
            <v>0</v>
          </cell>
          <cell r="I41">
            <v>194875.99999999997</v>
          </cell>
        </row>
        <row r="42">
          <cell r="A42" t="str">
            <v>Vías</v>
          </cell>
          <cell r="B42">
            <v>3</v>
          </cell>
          <cell r="C42" t="str">
            <v>Oficial</v>
          </cell>
          <cell r="D42" t="str">
            <v>+</v>
          </cell>
          <cell r="E42">
            <v>4</v>
          </cell>
          <cell r="F42" t="str">
            <v>Ayudante</v>
          </cell>
          <cell r="G42">
            <v>423666.04</v>
          </cell>
          <cell r="H42">
            <v>0</v>
          </cell>
          <cell r="I42">
            <v>423666.03749999998</v>
          </cell>
        </row>
        <row r="43">
          <cell r="A43" t="str">
            <v>Cuadrilla Carpinteria Aluminio</v>
          </cell>
          <cell r="B43">
            <v>2</v>
          </cell>
          <cell r="C43" t="str">
            <v>Oficial</v>
          </cell>
          <cell r="D43" t="str">
            <v>+</v>
          </cell>
          <cell r="E43">
            <v>2</v>
          </cell>
          <cell r="F43" t="str">
            <v>Ayudante</v>
          </cell>
          <cell r="G43">
            <v>270375</v>
          </cell>
          <cell r="H43">
            <v>0</v>
          </cell>
          <cell r="I43">
            <v>270374.99999999994</v>
          </cell>
        </row>
        <row r="44">
          <cell r="A44" t="str">
            <v>Cuadrilla instalaciones a  gas</v>
          </cell>
          <cell r="B44">
            <v>2</v>
          </cell>
          <cell r="C44" t="str">
            <v>Oficiales</v>
          </cell>
          <cell r="D44">
            <v>0</v>
          </cell>
          <cell r="E44">
            <v>0</v>
          </cell>
          <cell r="F44">
            <v>0</v>
          </cell>
          <cell r="G44">
            <v>218704.54</v>
          </cell>
          <cell r="H44">
            <v>0</v>
          </cell>
          <cell r="I44">
            <v>218704.53499999997</v>
          </cell>
        </row>
        <row r="45">
          <cell r="A45" t="str">
            <v>Ingeniero</v>
          </cell>
          <cell r="B45">
            <v>0</v>
          </cell>
          <cell r="C45">
            <v>0</v>
          </cell>
          <cell r="D45">
            <v>0</v>
          </cell>
          <cell r="E45">
            <v>0</v>
          </cell>
          <cell r="F45">
            <v>0</v>
          </cell>
          <cell r="G45">
            <v>250000</v>
          </cell>
          <cell r="H45">
            <v>0</v>
          </cell>
          <cell r="I45">
            <v>250000</v>
          </cell>
        </row>
        <row r="46">
          <cell r="A46" t="str">
            <v>Tramitador</v>
          </cell>
          <cell r="B46">
            <v>0</v>
          </cell>
          <cell r="C46">
            <v>0</v>
          </cell>
          <cell r="D46">
            <v>0</v>
          </cell>
          <cell r="E46">
            <v>0</v>
          </cell>
          <cell r="F46">
            <v>0</v>
          </cell>
          <cell r="G46">
            <v>120000</v>
          </cell>
          <cell r="H46">
            <v>0</v>
          </cell>
          <cell r="I46">
            <v>120000</v>
          </cell>
        </row>
      </sheetData>
      <sheetData sheetId="12">
        <row r="10">
          <cell r="A10">
            <v>1</v>
          </cell>
        </row>
        <row r="12">
          <cell r="A12" t="str">
            <v>COSTOS DE TRANSPORTE</v>
          </cell>
          <cell r="B12">
            <v>0</v>
          </cell>
          <cell r="C12">
            <v>0</v>
          </cell>
          <cell r="D12">
            <v>0</v>
          </cell>
          <cell r="E12">
            <v>0</v>
          </cell>
          <cell r="F12">
            <v>0</v>
          </cell>
          <cell r="G12">
            <v>0</v>
          </cell>
          <cell r="H12">
            <v>0</v>
          </cell>
          <cell r="I12">
            <v>0</v>
          </cell>
        </row>
        <row r="13">
          <cell r="A13" t="str">
            <v>JORNADA DIARIA</v>
          </cell>
          <cell r="B13">
            <v>0</v>
          </cell>
          <cell r="C13">
            <v>0</v>
          </cell>
          <cell r="D13">
            <v>0</v>
          </cell>
          <cell r="E13">
            <v>0</v>
          </cell>
          <cell r="F13">
            <v>8</v>
          </cell>
          <cell r="G13">
            <v>0</v>
          </cell>
          <cell r="H13">
            <v>0</v>
          </cell>
          <cell r="I13" t="str">
            <v>Horas</v>
          </cell>
        </row>
        <row r="14">
          <cell r="A14" t="str">
            <v>Descripción</v>
          </cell>
          <cell r="B14" t="str">
            <v>Capacidad</v>
          </cell>
          <cell r="C14">
            <v>0</v>
          </cell>
          <cell r="D14" t="str">
            <v>Tarifa hora</v>
          </cell>
          <cell r="E14">
            <v>0</v>
          </cell>
          <cell r="F14">
            <v>0</v>
          </cell>
          <cell r="G14">
            <v>0</v>
          </cell>
          <cell r="H14" t="str">
            <v>Tarifa por viaje</v>
          </cell>
          <cell r="I14">
            <v>0</v>
          </cell>
        </row>
        <row r="15">
          <cell r="A15">
            <v>0</v>
          </cell>
          <cell r="B15" t="str">
            <v>Cantidad</v>
          </cell>
          <cell r="C15" t="str">
            <v>UN</v>
          </cell>
          <cell r="D15">
            <v>0</v>
          </cell>
          <cell r="E15">
            <v>0</v>
          </cell>
          <cell r="F15">
            <v>0</v>
          </cell>
          <cell r="G15">
            <v>0</v>
          </cell>
          <cell r="H15">
            <v>0</v>
          </cell>
          <cell r="I15">
            <v>0</v>
          </cell>
        </row>
        <row r="16">
          <cell r="A16" t="str">
            <v>Volqueta c/operario y combustible 6m3 max  30 Km</v>
          </cell>
          <cell r="B16">
            <v>6</v>
          </cell>
          <cell r="C16" t="str">
            <v>M3</v>
          </cell>
          <cell r="D16">
            <v>32000</v>
          </cell>
          <cell r="E16">
            <v>0</v>
          </cell>
          <cell r="F16">
            <v>0</v>
          </cell>
          <cell r="G16">
            <v>0</v>
          </cell>
          <cell r="H16">
            <v>110000</v>
          </cell>
          <cell r="I16">
            <v>0</v>
          </cell>
        </row>
        <row r="17">
          <cell r="A17" t="str">
            <v>1.1.7</v>
          </cell>
          <cell r="B17" t="str">
            <v>DEMOLICION Y RETIRO DE ESCOMBROS</v>
          </cell>
          <cell r="C17" t="str">
            <v>M3</v>
          </cell>
          <cell r="D17">
            <v>0</v>
          </cell>
          <cell r="E17">
            <v>0</v>
          </cell>
          <cell r="F17">
            <v>0</v>
          </cell>
          <cell r="G17">
            <v>0</v>
          </cell>
          <cell r="H17">
            <v>110000</v>
          </cell>
          <cell r="I17">
            <v>0</v>
          </cell>
        </row>
        <row r="18">
          <cell r="A18" t="str">
            <v>1.1.7</v>
          </cell>
          <cell r="B18" t="str">
            <v>VALLA INFORMATIVA</v>
          </cell>
          <cell r="C18" t="str">
            <v>M3</v>
          </cell>
          <cell r="D18">
            <v>0</v>
          </cell>
          <cell r="E18">
            <v>0</v>
          </cell>
          <cell r="F18">
            <v>0</v>
          </cell>
          <cell r="G18">
            <v>0</v>
          </cell>
          <cell r="H18">
            <v>110000</v>
          </cell>
          <cell r="I18">
            <v>0</v>
          </cell>
        </row>
        <row r="19">
          <cell r="A19" t="str">
            <v>Volqueta c/operario y combustible 5,5m3 max 30 Km</v>
          </cell>
          <cell r="B19">
            <v>5.5</v>
          </cell>
          <cell r="C19" t="str">
            <v>M3</v>
          </cell>
          <cell r="D19">
            <v>0</v>
          </cell>
          <cell r="E19">
            <v>0</v>
          </cell>
          <cell r="F19">
            <v>0</v>
          </cell>
          <cell r="G19">
            <v>0</v>
          </cell>
          <cell r="H19">
            <v>90000</v>
          </cell>
          <cell r="I19">
            <v>0</v>
          </cell>
        </row>
        <row r="20">
          <cell r="A20" t="str">
            <v>Camión 4 Toneladas</v>
          </cell>
          <cell r="B20">
            <v>4</v>
          </cell>
          <cell r="C20" t="str">
            <v>TN</v>
          </cell>
          <cell r="D20">
            <v>18000</v>
          </cell>
          <cell r="E20">
            <v>0</v>
          </cell>
          <cell r="F20">
            <v>0</v>
          </cell>
          <cell r="G20">
            <v>0</v>
          </cell>
          <cell r="H20">
            <v>36000</v>
          </cell>
          <cell r="I20">
            <v>0</v>
          </cell>
        </row>
        <row r="21">
          <cell r="A21" t="str">
            <v>Camión 8 Toneladas</v>
          </cell>
          <cell r="B21">
            <v>8</v>
          </cell>
          <cell r="C21" t="str">
            <v>TN</v>
          </cell>
          <cell r="D21">
            <v>35000</v>
          </cell>
          <cell r="E21">
            <v>0</v>
          </cell>
          <cell r="F21">
            <v>0</v>
          </cell>
          <cell r="G21">
            <v>0</v>
          </cell>
          <cell r="H21">
            <v>70000</v>
          </cell>
          <cell r="I21">
            <v>0</v>
          </cell>
        </row>
        <row r="22">
          <cell r="A22" t="str">
            <v>Cama-baja</v>
          </cell>
          <cell r="B22">
            <v>15</v>
          </cell>
          <cell r="C22" t="str">
            <v>TN</v>
          </cell>
          <cell r="D22">
            <v>70000</v>
          </cell>
          <cell r="E22">
            <v>0</v>
          </cell>
          <cell r="F22">
            <v>0</v>
          </cell>
          <cell r="G22">
            <v>0</v>
          </cell>
          <cell r="H22">
            <v>420000</v>
          </cell>
          <cell r="I22">
            <v>0</v>
          </cell>
        </row>
        <row r="23">
          <cell r="A23" t="str">
            <v>Campero</v>
          </cell>
          <cell r="B23">
            <v>1.5</v>
          </cell>
          <cell r="C23" t="str">
            <v>TN</v>
          </cell>
          <cell r="D23">
            <v>25000</v>
          </cell>
          <cell r="E23">
            <v>0</v>
          </cell>
          <cell r="F23">
            <v>0</v>
          </cell>
          <cell r="G23">
            <v>0</v>
          </cell>
          <cell r="H23">
            <v>50000</v>
          </cell>
          <cell r="I23">
            <v>0</v>
          </cell>
        </row>
        <row r="24">
          <cell r="A24" t="str">
            <v>Chalupa</v>
          </cell>
          <cell r="B24">
            <v>0.5</v>
          </cell>
          <cell r="C24" t="str">
            <v>TN</v>
          </cell>
          <cell r="D24">
            <v>25000</v>
          </cell>
          <cell r="E24">
            <v>0</v>
          </cell>
          <cell r="F24">
            <v>0</v>
          </cell>
          <cell r="G24">
            <v>0</v>
          </cell>
          <cell r="H24">
            <v>50000</v>
          </cell>
          <cell r="I24">
            <v>0</v>
          </cell>
        </row>
        <row r="25">
          <cell r="A25" t="str">
            <v>Transporte elementos prefabricados</v>
          </cell>
          <cell r="B25">
            <v>1</v>
          </cell>
          <cell r="C25" t="str">
            <v>UN</v>
          </cell>
          <cell r="D25">
            <v>6500</v>
          </cell>
          <cell r="E25">
            <v>0</v>
          </cell>
          <cell r="F25">
            <v>0</v>
          </cell>
          <cell r="G25">
            <v>0</v>
          </cell>
          <cell r="H25">
            <v>6500</v>
          </cell>
          <cell r="I25">
            <v>0</v>
          </cell>
        </row>
        <row r="26">
          <cell r="A26" t="str">
            <v>Volqueta c/operario y combustible 6m3 max  70 Km</v>
          </cell>
          <cell r="B26">
            <v>6</v>
          </cell>
          <cell r="C26" t="str">
            <v>M3</v>
          </cell>
          <cell r="D26">
            <v>0</v>
          </cell>
          <cell r="E26">
            <v>0</v>
          </cell>
          <cell r="F26">
            <v>0</v>
          </cell>
          <cell r="G26">
            <v>0</v>
          </cell>
          <cell r="H26">
            <v>190000</v>
          </cell>
          <cell r="I26">
            <v>0</v>
          </cell>
        </row>
        <row r="27">
          <cell r="A27">
            <v>0</v>
          </cell>
          <cell r="B27">
            <v>0</v>
          </cell>
          <cell r="C27">
            <v>0</v>
          </cell>
          <cell r="D27">
            <v>0</v>
          </cell>
          <cell r="E27">
            <v>0</v>
          </cell>
          <cell r="F27">
            <v>0</v>
          </cell>
          <cell r="G27">
            <v>0</v>
          </cell>
          <cell r="H27">
            <v>0</v>
          </cell>
          <cell r="I27">
            <v>0</v>
          </cell>
        </row>
        <row r="28">
          <cell r="A28">
            <v>0</v>
          </cell>
          <cell r="B28">
            <v>0</v>
          </cell>
          <cell r="C28">
            <v>0</v>
          </cell>
          <cell r="D28">
            <v>0</v>
          </cell>
          <cell r="E28">
            <v>0</v>
          </cell>
          <cell r="F28">
            <v>0</v>
          </cell>
          <cell r="G28">
            <v>0</v>
          </cell>
          <cell r="H28">
            <v>0</v>
          </cell>
          <cell r="I28">
            <v>0</v>
          </cell>
        </row>
        <row r="29">
          <cell r="A29">
            <v>0</v>
          </cell>
          <cell r="B29">
            <v>0</v>
          </cell>
          <cell r="C29">
            <v>0</v>
          </cell>
          <cell r="D29">
            <v>0</v>
          </cell>
          <cell r="E29">
            <v>0</v>
          </cell>
          <cell r="F29">
            <v>0</v>
          </cell>
          <cell r="G29">
            <v>0</v>
          </cell>
          <cell r="H29">
            <v>0</v>
          </cell>
          <cell r="I29">
            <v>0</v>
          </cell>
        </row>
        <row r="30">
          <cell r="A30">
            <v>0</v>
          </cell>
          <cell r="B30">
            <v>0</v>
          </cell>
          <cell r="C30">
            <v>0</v>
          </cell>
          <cell r="D30">
            <v>0</v>
          </cell>
          <cell r="E30">
            <v>0</v>
          </cell>
          <cell r="F30">
            <v>0</v>
          </cell>
          <cell r="G30">
            <v>0</v>
          </cell>
          <cell r="H30">
            <v>0</v>
          </cell>
          <cell r="I30">
            <v>0</v>
          </cell>
        </row>
      </sheetData>
      <sheetData sheetId="13">
        <row r="15">
          <cell r="A15" t="str">
            <v>Cargador tipo Cat - 904</v>
          </cell>
        </row>
      </sheetData>
      <sheetData sheetId="14">
        <row r="11">
          <cell r="A11" t="str">
            <v>A.C.P.M.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5">
          <cell r="A15" t="str">
            <v>Cargador tipo Cat - 904</v>
          </cell>
        </row>
      </sheetData>
      <sheetData sheetId="54">
        <row r="12">
          <cell r="A12" t="str">
            <v>COSTOS DE TRANSPORTE</v>
          </cell>
        </row>
      </sheetData>
      <sheetData sheetId="55"/>
      <sheetData sheetId="56">
        <row r="11">
          <cell r="A11" t="str">
            <v>A.C.P.M.</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9">
          <cell r="I19">
            <v>31084.2</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row r="8">
          <cell r="D8" t="str">
            <v>P. ALBAÑILERIA</v>
          </cell>
        </row>
      </sheetData>
      <sheetData sheetId="486"/>
      <sheetData sheetId="487"/>
      <sheetData sheetId="488"/>
      <sheetData sheetId="489"/>
      <sheetData sheetId="490">
        <row r="10">
          <cell r="A10" t="str">
            <v>INTERVENTOR:</v>
          </cell>
        </row>
      </sheetData>
      <sheetData sheetId="491">
        <row r="10">
          <cell r="A10" t="str">
            <v>INTERVENTOR:</v>
          </cell>
        </row>
      </sheetData>
      <sheetData sheetId="492"/>
      <sheetData sheetId="493"/>
      <sheetData sheetId="494"/>
      <sheetData sheetId="495">
        <row r="12">
          <cell r="A12" t="str">
            <v>PRESUPUESTADOR:</v>
          </cell>
        </row>
      </sheetData>
      <sheetData sheetId="496"/>
      <sheetData sheetId="497"/>
      <sheetData sheetId="49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s>
    <sheetDataSet>
      <sheetData sheetId="0" refreshError="1"/>
      <sheetData sheetId="1" refreshError="1">
        <row r="2">
          <cell r="B2" t="str">
            <v>Localización y replanteo</v>
          </cell>
          <cell r="C2" t="str">
            <v>M2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 val="VARIABLES"/>
      <sheetName val="REF - Listas"/>
      <sheetName val="2008 Capital Budget"/>
    </sheetNames>
    <sheetDataSet>
      <sheetData sheetId="0" refreshError="1"/>
      <sheetData sheetId="1" refreshError="1"/>
      <sheetData sheetId="2" refreshError="1">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 val="M.Med_Arq"/>
      <sheetName val="AIU"/>
      <sheetName val="Pres_cu;tural"/>
      <sheetName val="1_Preliminares"/>
      <sheetName val="2_Cimentación_Est.Met"/>
      <sheetName val="3_Mampost"/>
      <sheetName val="Apus_Pisos"/>
      <sheetName val="Apu Enchapes"/>
      <sheetName val="Apus_Elec Bloq A"/>
      <sheetName val="Apus_Elec Bloq B"/>
      <sheetName val="Apus_Cub_CM"/>
      <sheetName val="Apu_Hidro"/>
      <sheetName val="Apus_Dotación_Pintura"/>
      <sheetName val="Equipo_Trans "/>
      <sheetName val="M.Obra"/>
      <sheetName val="Pres_cultu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s>
    <sheetDataSet>
      <sheetData sheetId="0"/>
      <sheetData sheetId="1"/>
      <sheetData sheetId="2" refreshError="1">
        <row r="24">
          <cell r="A24">
            <v>41</v>
          </cell>
          <cell r="B24" t="str">
            <v>C23</v>
          </cell>
          <cell r="C24" t="str">
            <v>C24</v>
          </cell>
          <cell r="G24">
            <v>0</v>
          </cell>
          <cell r="J24">
            <v>0</v>
          </cell>
          <cell r="K24">
            <v>0</v>
          </cell>
          <cell r="L24">
            <v>0</v>
          </cell>
          <cell r="M24">
            <v>0</v>
          </cell>
          <cell r="N24">
            <v>0</v>
          </cell>
          <cell r="O24">
            <v>0</v>
          </cell>
          <cell r="P24">
            <v>0</v>
          </cell>
          <cell r="Q24">
            <v>0.14000000000000001</v>
          </cell>
          <cell r="S24">
            <v>0.14000000000000001</v>
          </cell>
          <cell r="T24">
            <v>98</v>
          </cell>
          <cell r="U24">
            <v>55</v>
          </cell>
          <cell r="V24">
            <v>0.68799999999999994</v>
          </cell>
          <cell r="X24">
            <v>0</v>
          </cell>
          <cell r="Y24">
            <v>0</v>
          </cell>
          <cell r="AA24">
            <v>0</v>
          </cell>
          <cell r="AB24">
            <v>0</v>
          </cell>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v>0</v>
          </cell>
          <cell r="BB24">
            <v>1E-3</v>
          </cell>
          <cell r="BC24">
            <v>0</v>
          </cell>
          <cell r="BD24">
            <v>0</v>
          </cell>
          <cell r="BE24">
            <v>1E-3</v>
          </cell>
          <cell r="BF24">
            <v>0</v>
          </cell>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v>0</v>
          </cell>
          <cell r="J25">
            <v>0</v>
          </cell>
          <cell r="K25">
            <v>0</v>
          </cell>
          <cell r="L25">
            <v>0</v>
          </cell>
          <cell r="M25">
            <v>0</v>
          </cell>
          <cell r="N25">
            <v>0</v>
          </cell>
          <cell r="O25">
            <v>0</v>
          </cell>
          <cell r="P25">
            <v>0</v>
          </cell>
          <cell r="Q25">
            <v>0.06</v>
          </cell>
          <cell r="R25">
            <v>2.29</v>
          </cell>
          <cell r="S25">
            <v>2.4900000000000002</v>
          </cell>
          <cell r="T25">
            <v>98</v>
          </cell>
          <cell r="U25">
            <v>976</v>
          </cell>
          <cell r="V25">
            <v>0.68799999999999994</v>
          </cell>
          <cell r="X25">
            <v>0</v>
          </cell>
          <cell r="Y25">
            <v>0</v>
          </cell>
          <cell r="AA25">
            <v>0</v>
          </cell>
          <cell r="AB25">
            <v>0</v>
          </cell>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v>0</v>
          </cell>
          <cell r="BH25">
            <v>0</v>
          </cell>
          <cell r="BI25">
            <v>0</v>
          </cell>
          <cell r="BJ25">
            <v>0</v>
          </cell>
          <cell r="BK25">
            <v>0</v>
          </cell>
          <cell r="BL25">
            <v>0</v>
          </cell>
          <cell r="BM25">
            <v>0</v>
          </cell>
          <cell r="BN25">
            <v>0.15</v>
          </cell>
          <cell r="BO25">
            <v>700.43299999999988</v>
          </cell>
          <cell r="BP25">
            <v>697.77299999999991</v>
          </cell>
          <cell r="BQ25">
            <v>700.63299999999992</v>
          </cell>
          <cell r="BR25">
            <v>697.97299999999996</v>
          </cell>
          <cell r="BS25">
            <v>701.923</v>
          </cell>
          <cell r="BT25">
            <v>699.173</v>
          </cell>
          <cell r="BU25">
            <v>0</v>
          </cell>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v>0</v>
          </cell>
          <cell r="J26">
            <v>0</v>
          </cell>
          <cell r="K26">
            <v>0</v>
          </cell>
          <cell r="L26">
            <v>0</v>
          </cell>
          <cell r="M26">
            <v>0</v>
          </cell>
          <cell r="N26">
            <v>0</v>
          </cell>
          <cell r="O26">
            <v>0</v>
          </cell>
          <cell r="P26">
            <v>0</v>
          </cell>
          <cell r="S26">
            <v>2.4900000000000002</v>
          </cell>
          <cell r="T26">
            <v>98</v>
          </cell>
          <cell r="U26">
            <v>976</v>
          </cell>
          <cell r="V26">
            <v>0.68799999999999994</v>
          </cell>
          <cell r="X26">
            <v>0</v>
          </cell>
          <cell r="Y26">
            <v>0</v>
          </cell>
          <cell r="AA26">
            <v>0</v>
          </cell>
          <cell r="AB26">
            <v>0</v>
          </cell>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v>0</v>
          </cell>
          <cell r="BH26">
            <v>0</v>
          </cell>
          <cell r="BI26">
            <v>0</v>
          </cell>
          <cell r="BJ26">
            <v>0</v>
          </cell>
          <cell r="BK26">
            <v>0</v>
          </cell>
          <cell r="BL26">
            <v>0</v>
          </cell>
          <cell r="BM26">
            <v>0</v>
          </cell>
          <cell r="BN26">
            <v>0.03</v>
          </cell>
          <cell r="BO26">
            <v>697.75299999999993</v>
          </cell>
          <cell r="BP26">
            <v>692.27299999999991</v>
          </cell>
          <cell r="BQ26">
            <v>697.95299999999997</v>
          </cell>
          <cell r="BR26">
            <v>692.47299999999996</v>
          </cell>
          <cell r="BS26">
            <v>699.173</v>
          </cell>
          <cell r="BT26">
            <v>693.673</v>
          </cell>
          <cell r="BU26">
            <v>0</v>
          </cell>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v>0</v>
          </cell>
          <cell r="J27">
            <v>0</v>
          </cell>
          <cell r="K27">
            <v>0</v>
          </cell>
          <cell r="L27">
            <v>0</v>
          </cell>
          <cell r="M27">
            <v>0</v>
          </cell>
          <cell r="N27">
            <v>0</v>
          </cell>
          <cell r="O27">
            <v>0</v>
          </cell>
          <cell r="P27">
            <v>0</v>
          </cell>
          <cell r="R27">
            <v>1.82</v>
          </cell>
          <cell r="S27">
            <v>4.3100000000000005</v>
          </cell>
          <cell r="T27">
            <v>98</v>
          </cell>
          <cell r="U27">
            <v>1689</v>
          </cell>
          <cell r="V27">
            <v>0.68799999999999994</v>
          </cell>
          <cell r="X27">
            <v>0</v>
          </cell>
          <cell r="Y27">
            <v>0</v>
          </cell>
          <cell r="AA27">
            <v>0</v>
          </cell>
          <cell r="AB27">
            <v>0</v>
          </cell>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v>0</v>
          </cell>
          <cell r="BH27">
            <v>0</v>
          </cell>
          <cell r="BI27">
            <v>0</v>
          </cell>
          <cell r="BJ27">
            <v>0</v>
          </cell>
          <cell r="BK27">
            <v>0</v>
          </cell>
          <cell r="BL27">
            <v>0</v>
          </cell>
          <cell r="BM27">
            <v>0</v>
          </cell>
          <cell r="BN27">
            <v>0.02</v>
          </cell>
          <cell r="BO27">
            <v>692.25299999999993</v>
          </cell>
          <cell r="BP27">
            <v>691.35299999999995</v>
          </cell>
          <cell r="BQ27">
            <v>692.45299999999997</v>
          </cell>
          <cell r="BR27">
            <v>691.553</v>
          </cell>
          <cell r="BS27">
            <v>693.673</v>
          </cell>
          <cell r="BT27">
            <v>692.75300000000016</v>
          </cell>
          <cell r="BU27">
            <v>0</v>
          </cell>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v>0</v>
          </cell>
          <cell r="J28">
            <v>0</v>
          </cell>
          <cell r="K28">
            <v>0</v>
          </cell>
          <cell r="L28">
            <v>0</v>
          </cell>
          <cell r="M28">
            <v>0</v>
          </cell>
          <cell r="N28">
            <v>0</v>
          </cell>
          <cell r="O28">
            <v>0</v>
          </cell>
          <cell r="P28">
            <v>0</v>
          </cell>
          <cell r="S28">
            <v>4.3100000000000005</v>
          </cell>
          <cell r="T28">
            <v>98</v>
          </cell>
          <cell r="U28">
            <v>1689</v>
          </cell>
          <cell r="V28">
            <v>0.68799999999999994</v>
          </cell>
          <cell r="X28">
            <v>0</v>
          </cell>
          <cell r="Y28">
            <v>0</v>
          </cell>
          <cell r="AA28">
            <v>0</v>
          </cell>
          <cell r="AB28">
            <v>0</v>
          </cell>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v>0</v>
          </cell>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v>0</v>
          </cell>
          <cell r="J29">
            <v>0</v>
          </cell>
          <cell r="K29">
            <v>0</v>
          </cell>
          <cell r="L29">
            <v>0</v>
          </cell>
          <cell r="M29">
            <v>0</v>
          </cell>
          <cell r="N29">
            <v>0</v>
          </cell>
          <cell r="O29">
            <v>0</v>
          </cell>
          <cell r="P29">
            <v>0</v>
          </cell>
          <cell r="S29">
            <v>4.3100000000000005</v>
          </cell>
          <cell r="T29">
            <v>98</v>
          </cell>
          <cell r="U29">
            <v>1689</v>
          </cell>
          <cell r="V29">
            <v>0.68799999999999994</v>
          </cell>
          <cell r="X29">
            <v>0</v>
          </cell>
          <cell r="Y29">
            <v>0</v>
          </cell>
          <cell r="AA29">
            <v>0</v>
          </cell>
          <cell r="AB29">
            <v>0</v>
          </cell>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v>0</v>
          </cell>
          <cell r="BH29">
            <v>0</v>
          </cell>
          <cell r="BI29">
            <v>0</v>
          </cell>
          <cell r="BJ29">
            <v>0</v>
          </cell>
          <cell r="BK29">
            <v>0</v>
          </cell>
          <cell r="BL29">
            <v>0</v>
          </cell>
          <cell r="BM29">
            <v>0</v>
          </cell>
          <cell r="BN29">
            <v>0.11</v>
          </cell>
          <cell r="BO29">
            <v>687.76299999999992</v>
          </cell>
          <cell r="BP29">
            <v>686.9129999999999</v>
          </cell>
          <cell r="BQ29">
            <v>687.96299999999997</v>
          </cell>
          <cell r="BR29">
            <v>687.11299999999994</v>
          </cell>
          <cell r="BS29">
            <v>689.22299999999996</v>
          </cell>
          <cell r="BT29">
            <v>688.11300000000006</v>
          </cell>
          <cell r="BU29">
            <v>0</v>
          </cell>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v>0</v>
          </cell>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v>0</v>
          </cell>
          <cell r="AA30">
            <v>0</v>
          </cell>
          <cell r="AB30">
            <v>0</v>
          </cell>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v>0</v>
          </cell>
          <cell r="AP30">
            <v>0</v>
          </cell>
          <cell r="AQ30">
            <v>0</v>
          </cell>
          <cell r="AR30">
            <v>0</v>
          </cell>
          <cell r="AS30">
            <v>0</v>
          </cell>
          <cell r="AT30">
            <v>0</v>
          </cell>
          <cell r="AU30">
            <v>0</v>
          </cell>
          <cell r="AV30">
            <v>1.1671964236528531</v>
          </cell>
          <cell r="AW30">
            <v>185.63457031085673</v>
          </cell>
          <cell r="AX30">
            <v>0</v>
          </cell>
          <cell r="AY30">
            <v>120.48880343979978</v>
          </cell>
          <cell r="AZ30" t="str">
            <v>46°26'13''</v>
          </cell>
          <cell r="BA30">
            <v>3.1081370028379447</v>
          </cell>
          <cell r="BB30">
            <v>0</v>
          </cell>
          <cell r="BC30">
            <v>0</v>
          </cell>
          <cell r="BD30">
            <v>0</v>
          </cell>
          <cell r="BE30">
            <v>0</v>
          </cell>
          <cell r="BF30">
            <v>0</v>
          </cell>
          <cell r="BG30">
            <v>0.83695201556002952</v>
          </cell>
          <cell r="BH30">
            <v>2.6666666666666665</v>
          </cell>
          <cell r="BI30">
            <v>1.2</v>
          </cell>
          <cell r="BJ30">
            <v>0</v>
          </cell>
          <cell r="BK30">
            <v>0</v>
          </cell>
          <cell r="BL30">
            <v>0</v>
          </cell>
          <cell r="BM30">
            <v>1.1004840207873858</v>
          </cell>
          <cell r="BN30">
            <v>0</v>
          </cell>
          <cell r="BO30">
            <v>686.87299999999993</v>
          </cell>
          <cell r="BP30">
            <v>686.51299999999992</v>
          </cell>
          <cell r="BQ30">
            <v>687.32299999999998</v>
          </cell>
          <cell r="BR30">
            <v>686.96299999999997</v>
          </cell>
          <cell r="BS30">
            <v>688.11300000000006</v>
          </cell>
          <cell r="BT30">
            <v>689.41300000000001</v>
          </cell>
          <cell r="BU30">
            <v>0</v>
          </cell>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v>0</v>
          </cell>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v>0</v>
          </cell>
          <cell r="AA31">
            <v>0</v>
          </cell>
          <cell r="AB31">
            <v>0</v>
          </cell>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v>0</v>
          </cell>
          <cell r="AP31">
            <v>0</v>
          </cell>
          <cell r="AQ31">
            <v>0</v>
          </cell>
          <cell r="AR31">
            <v>0</v>
          </cell>
          <cell r="AS31">
            <v>0</v>
          </cell>
          <cell r="AT31">
            <v>0</v>
          </cell>
          <cell r="AU31">
            <v>0</v>
          </cell>
          <cell r="AV31">
            <v>1.1671964236528531</v>
          </cell>
          <cell r="AW31">
            <v>185.63457031085673</v>
          </cell>
          <cell r="AX31">
            <v>0</v>
          </cell>
          <cell r="AY31">
            <v>171.69793098169856</v>
          </cell>
          <cell r="AZ31" t="str">
            <v>51°12'33''</v>
          </cell>
          <cell r="BA31">
            <v>2.7823125836732552</v>
          </cell>
          <cell r="BB31">
            <v>0</v>
          </cell>
          <cell r="BC31">
            <v>0</v>
          </cell>
          <cell r="BD31">
            <v>0</v>
          </cell>
          <cell r="BE31">
            <v>0</v>
          </cell>
          <cell r="BF31">
            <v>0</v>
          </cell>
          <cell r="BG31">
            <v>0.83697043360582635</v>
          </cell>
          <cell r="BH31">
            <v>2.6666666666666665</v>
          </cell>
          <cell r="BI31">
            <v>1.2</v>
          </cell>
          <cell r="BJ31">
            <v>0</v>
          </cell>
          <cell r="BK31">
            <v>0</v>
          </cell>
          <cell r="BL31">
            <v>0</v>
          </cell>
          <cell r="BM31">
            <v>1.1005158192416571</v>
          </cell>
          <cell r="BN31">
            <v>0</v>
          </cell>
          <cell r="BO31">
            <v>686.51299999999992</v>
          </cell>
          <cell r="BP31">
            <v>686.47299999999996</v>
          </cell>
          <cell r="BQ31">
            <v>686.96299999999997</v>
          </cell>
          <cell r="BR31">
            <v>686.923</v>
          </cell>
          <cell r="BS31">
            <v>689.41300000000001</v>
          </cell>
          <cell r="BT31">
            <v>689.03300000000013</v>
          </cell>
          <cell r="BU31">
            <v>0</v>
          </cell>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v>0</v>
          </cell>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v>0</v>
          </cell>
          <cell r="AA32">
            <v>0</v>
          </cell>
          <cell r="AB32">
            <v>0</v>
          </cell>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v>0</v>
          </cell>
          <cell r="AP32">
            <v>0</v>
          </cell>
          <cell r="AQ32">
            <v>0</v>
          </cell>
          <cell r="AR32">
            <v>0</v>
          </cell>
          <cell r="AS32">
            <v>0</v>
          </cell>
          <cell r="AT32">
            <v>0</v>
          </cell>
          <cell r="AU32">
            <v>0</v>
          </cell>
          <cell r="AV32">
            <v>10.554935394568046</v>
          </cell>
          <cell r="AW32">
            <v>1678.6899419186741</v>
          </cell>
          <cell r="AX32">
            <v>0</v>
          </cell>
          <cell r="AY32">
            <v>150.5004077340291</v>
          </cell>
          <cell r="AZ32" t="str">
            <v>21°11'51''</v>
          </cell>
          <cell r="BA32">
            <v>7.1254554098055687</v>
          </cell>
          <cell r="BB32">
            <v>0</v>
          </cell>
          <cell r="BC32">
            <v>0</v>
          </cell>
          <cell r="BD32">
            <v>0</v>
          </cell>
          <cell r="BE32">
            <v>0</v>
          </cell>
          <cell r="BF32">
            <v>0</v>
          </cell>
          <cell r="BG32">
            <v>0</v>
          </cell>
          <cell r="BH32">
            <v>0</v>
          </cell>
          <cell r="BI32">
            <v>0</v>
          </cell>
          <cell r="BJ32">
            <v>0</v>
          </cell>
          <cell r="BK32">
            <v>0</v>
          </cell>
          <cell r="BL32">
            <v>0</v>
          </cell>
          <cell r="BM32">
            <v>0</v>
          </cell>
          <cell r="BN32">
            <v>0.1</v>
          </cell>
          <cell r="BO32">
            <v>686.37299999999993</v>
          </cell>
          <cell r="BP32">
            <v>684.2829999999999</v>
          </cell>
          <cell r="BQ32">
            <v>686.82299999999998</v>
          </cell>
          <cell r="BR32">
            <v>684.73299999999995</v>
          </cell>
          <cell r="BS32">
            <v>689.03300000000013</v>
          </cell>
          <cell r="BT32">
            <v>684.62300000000005</v>
          </cell>
          <cell r="BU32">
            <v>0</v>
          </cell>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v>0</v>
          </cell>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v>0</v>
          </cell>
          <cell r="AA33">
            <v>0</v>
          </cell>
          <cell r="AB33">
            <v>0</v>
          </cell>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v>0</v>
          </cell>
          <cell r="AP33">
            <v>0</v>
          </cell>
          <cell r="AQ33">
            <v>0</v>
          </cell>
          <cell r="AR33">
            <v>0</v>
          </cell>
          <cell r="AS33">
            <v>0</v>
          </cell>
          <cell r="AT33">
            <v>0</v>
          </cell>
          <cell r="AU33">
            <v>0</v>
          </cell>
          <cell r="AV33">
            <v>8.5185595128479807</v>
          </cell>
          <cell r="AW33">
            <v>1354.8183517269902</v>
          </cell>
          <cell r="AX33">
            <v>0</v>
          </cell>
          <cell r="AY33">
            <v>150.4994376613574</v>
          </cell>
          <cell r="AZ33" t="str">
            <v>00°00'00''</v>
          </cell>
          <cell r="BA33">
            <v>1000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683.88299999999992</v>
          </cell>
          <cell r="BP33">
            <v>682.83299999999997</v>
          </cell>
          <cell r="BQ33">
            <v>684.33299999999997</v>
          </cell>
          <cell r="BR33">
            <v>683.28300000000002</v>
          </cell>
          <cell r="BS33">
            <v>684.62300000000005</v>
          </cell>
          <cell r="BT33">
            <v>683.44299999999998</v>
          </cell>
          <cell r="BU33">
            <v>0</v>
          </cell>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v>0</v>
          </cell>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v>0</v>
          </cell>
          <cell r="AA34">
            <v>0</v>
          </cell>
          <cell r="AB34">
            <v>0</v>
          </cell>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v>0</v>
          </cell>
          <cell r="AP34">
            <v>0</v>
          </cell>
          <cell r="AQ34">
            <v>0</v>
          </cell>
          <cell r="AR34">
            <v>0</v>
          </cell>
          <cell r="AS34">
            <v>0</v>
          </cell>
          <cell r="AT34">
            <v>0</v>
          </cell>
          <cell r="AU34">
            <v>0</v>
          </cell>
          <cell r="AV34">
            <v>1.3129305471944275</v>
          </cell>
          <cell r="AW34">
            <v>208.81258118806932</v>
          </cell>
          <cell r="AX34">
            <v>0</v>
          </cell>
          <cell r="AY34">
            <v>208.24170826422633</v>
          </cell>
          <cell r="AZ34" t="str">
            <v>57°44'32''</v>
          </cell>
          <cell r="BA34">
            <v>2.4182077430262381</v>
          </cell>
          <cell r="BB34">
            <v>0</v>
          </cell>
          <cell r="BC34">
            <v>0</v>
          </cell>
          <cell r="BD34">
            <v>0</v>
          </cell>
          <cell r="BE34">
            <v>0</v>
          </cell>
          <cell r="BF34">
            <v>0</v>
          </cell>
          <cell r="BG34">
            <v>0.87273757721530154</v>
          </cell>
          <cell r="BH34">
            <v>2.6666666666666665</v>
          </cell>
          <cell r="BI34">
            <v>1.2</v>
          </cell>
          <cell r="BJ34">
            <v>0</v>
          </cell>
          <cell r="BK34">
            <v>0</v>
          </cell>
          <cell r="BL34">
            <v>0</v>
          </cell>
          <cell r="BM34">
            <v>1.1635873442743006</v>
          </cell>
          <cell r="BN34">
            <v>0</v>
          </cell>
          <cell r="BO34">
            <v>683.00299999999993</v>
          </cell>
          <cell r="BP34">
            <v>682.60299999999995</v>
          </cell>
          <cell r="BQ34">
            <v>683.45299999999997</v>
          </cell>
          <cell r="BR34">
            <v>683.053</v>
          </cell>
          <cell r="BS34">
            <v>683.44299999999998</v>
          </cell>
          <cell r="BT34">
            <v>684.57300000000009</v>
          </cell>
          <cell r="BU34">
            <v>0</v>
          </cell>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v>0</v>
          </cell>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v>0</v>
          </cell>
          <cell r="AA35">
            <v>0</v>
          </cell>
          <cell r="AB35">
            <v>0</v>
          </cell>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v>0</v>
          </cell>
          <cell r="AP35">
            <v>0</v>
          </cell>
          <cell r="AQ35">
            <v>0</v>
          </cell>
          <cell r="AR35">
            <v>0</v>
          </cell>
          <cell r="AS35">
            <v>0</v>
          </cell>
          <cell r="AT35">
            <v>0</v>
          </cell>
          <cell r="AU35">
            <v>0</v>
          </cell>
          <cell r="AV35">
            <v>9.2051959495256561</v>
          </cell>
          <cell r="AW35">
            <v>3542.5745563108298</v>
          </cell>
          <cell r="AX35">
            <v>0</v>
          </cell>
          <cell r="AY35">
            <v>114.73554446443033</v>
          </cell>
          <cell r="AZ35" t="str">
            <v>93°30'22''</v>
          </cell>
          <cell r="BA35">
            <v>1.0077907318737453</v>
          </cell>
          <cell r="BB35">
            <v>0</v>
          </cell>
          <cell r="BC35">
            <v>0</v>
          </cell>
          <cell r="BD35">
            <v>0</v>
          </cell>
          <cell r="BE35">
            <v>0</v>
          </cell>
          <cell r="BF35">
            <v>0</v>
          </cell>
          <cell r="BG35">
            <v>0.9343476434955017</v>
          </cell>
          <cell r="BH35">
            <v>2.1428571428571428</v>
          </cell>
          <cell r="BI35">
            <v>1.2</v>
          </cell>
          <cell r="BJ35">
            <v>0</v>
          </cell>
          <cell r="BK35">
            <v>0</v>
          </cell>
          <cell r="BL35">
            <v>0</v>
          </cell>
          <cell r="BM35">
            <v>1.9886500545321404</v>
          </cell>
          <cell r="BN35">
            <v>0</v>
          </cell>
          <cell r="BO35">
            <v>683.40299999999991</v>
          </cell>
          <cell r="BP35">
            <v>680.59299999999996</v>
          </cell>
          <cell r="BQ35">
            <v>684.10299999999995</v>
          </cell>
          <cell r="BR35">
            <v>681.29300000000001</v>
          </cell>
          <cell r="BS35">
            <v>684.57300000000009</v>
          </cell>
          <cell r="BT35">
            <v>679.55300000000011</v>
          </cell>
          <cell r="BU35">
            <v>0</v>
          </cell>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v>0</v>
          </cell>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v>0</v>
          </cell>
          <cell r="AA36">
            <v>0</v>
          </cell>
          <cell r="AB36">
            <v>0</v>
          </cell>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v>0</v>
          </cell>
          <cell r="AP36">
            <v>0</v>
          </cell>
          <cell r="AQ36">
            <v>0</v>
          </cell>
          <cell r="AR36">
            <v>0</v>
          </cell>
          <cell r="AS36">
            <v>0</v>
          </cell>
          <cell r="AT36">
            <v>0</v>
          </cell>
          <cell r="AU36">
            <v>0</v>
          </cell>
          <cell r="AV36">
            <v>10.915187647171557</v>
          </cell>
          <cell r="AW36">
            <v>4200.6564823012577</v>
          </cell>
          <cell r="AX36">
            <v>0</v>
          </cell>
          <cell r="AY36">
            <v>114.73715898942989</v>
          </cell>
          <cell r="AZ36" t="str">
            <v>00°00'00''</v>
          </cell>
          <cell r="BA36">
            <v>1000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680.59299999999996</v>
          </cell>
          <cell r="BP36">
            <v>676.18299999999999</v>
          </cell>
          <cell r="BQ36">
            <v>681.29300000000001</v>
          </cell>
          <cell r="BR36">
            <v>676.88300000000004</v>
          </cell>
          <cell r="BS36">
            <v>679.55300000000011</v>
          </cell>
          <cell r="BT36">
            <v>674.35300000000007</v>
          </cell>
          <cell r="BU36">
            <v>0</v>
          </cell>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v>0</v>
          </cell>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v>0</v>
          </cell>
          <cell r="AA37">
            <v>0</v>
          </cell>
          <cell r="AB37">
            <v>0</v>
          </cell>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v>0</v>
          </cell>
          <cell r="AP37">
            <v>0</v>
          </cell>
          <cell r="AQ37">
            <v>0</v>
          </cell>
          <cell r="AR37">
            <v>0</v>
          </cell>
          <cell r="AS37">
            <v>0</v>
          </cell>
          <cell r="AT37">
            <v>0</v>
          </cell>
          <cell r="AU37">
            <v>0</v>
          </cell>
          <cell r="AV37">
            <v>6.630265807271055</v>
          </cell>
          <cell r="AW37">
            <v>1874.6634916323314</v>
          </cell>
          <cell r="AX37">
            <v>0</v>
          </cell>
          <cell r="AY37">
            <v>99.698075365859424</v>
          </cell>
          <cell r="AZ37" t="str">
            <v>15°02'21''</v>
          </cell>
          <cell r="BA37">
            <v>9.4697332935740395</v>
          </cell>
          <cell r="BB37">
            <v>0</v>
          </cell>
          <cell r="BC37">
            <v>0</v>
          </cell>
          <cell r="BD37">
            <v>0</v>
          </cell>
          <cell r="BE37">
            <v>0</v>
          </cell>
          <cell r="BF37">
            <v>0</v>
          </cell>
          <cell r="BG37">
            <v>0</v>
          </cell>
          <cell r="BH37">
            <v>0</v>
          </cell>
          <cell r="BI37">
            <v>0</v>
          </cell>
          <cell r="BJ37">
            <v>0</v>
          </cell>
          <cell r="BK37">
            <v>0</v>
          </cell>
          <cell r="BL37">
            <v>0</v>
          </cell>
          <cell r="BM37">
            <v>0</v>
          </cell>
          <cell r="BN37">
            <v>0</v>
          </cell>
          <cell r="BO37">
            <v>676.18299999999999</v>
          </cell>
          <cell r="BP37">
            <v>674.65300000000002</v>
          </cell>
          <cell r="BQ37">
            <v>676.78300000000002</v>
          </cell>
          <cell r="BR37">
            <v>675.25300000000004</v>
          </cell>
          <cell r="BS37">
            <v>674.35300000000007</v>
          </cell>
          <cell r="BT37">
            <v>672.02300000000014</v>
          </cell>
          <cell r="BU37">
            <v>0</v>
          </cell>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J38">
            <v>1.74</v>
          </cell>
          <cell r="AK38">
            <v>12</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674.87300000000005</v>
          </cell>
          <cell r="BP38">
            <v>0</v>
          </cell>
          <cell r="BQ38">
            <v>674.87300000000005</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v>0</v>
          </cell>
          <cell r="G39">
            <v>0</v>
          </cell>
          <cell r="J39">
            <v>0</v>
          </cell>
          <cell r="K39">
            <v>0</v>
          </cell>
          <cell r="L39">
            <v>0</v>
          </cell>
          <cell r="M39">
            <v>0</v>
          </cell>
          <cell r="N39">
            <v>0</v>
          </cell>
          <cell r="O39">
            <v>0</v>
          </cell>
          <cell r="P39">
            <v>0</v>
          </cell>
          <cell r="S39">
            <v>0</v>
          </cell>
          <cell r="U39">
            <v>0</v>
          </cell>
          <cell r="X39">
            <v>0</v>
          </cell>
          <cell r="Y39">
            <v>0</v>
          </cell>
          <cell r="AA39">
            <v>0</v>
          </cell>
          <cell r="AB39">
            <v>0</v>
          </cell>
          <cell r="AC39">
            <v>0</v>
          </cell>
          <cell r="AD39">
            <v>0</v>
          </cell>
          <cell r="AE39">
            <v>0</v>
          </cell>
          <cell r="AF39">
            <v>0</v>
          </cell>
          <cell r="AG39">
            <v>0</v>
          </cell>
          <cell r="AH39">
            <v>0</v>
          </cell>
          <cell r="AI39">
            <v>0</v>
          </cell>
          <cell r="AJ39">
            <v>22.27</v>
          </cell>
          <cell r="AK39">
            <v>8</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v>0</v>
          </cell>
          <cell r="F40">
            <v>0</v>
          </cell>
          <cell r="G40">
            <v>0</v>
          </cell>
          <cell r="J40">
            <v>0</v>
          </cell>
          <cell r="K40">
            <v>0</v>
          </cell>
          <cell r="L40">
            <v>0</v>
          </cell>
          <cell r="M40">
            <v>0</v>
          </cell>
          <cell r="N40">
            <v>0</v>
          </cell>
          <cell r="O40">
            <v>0</v>
          </cell>
          <cell r="P40">
            <v>0</v>
          </cell>
          <cell r="S40">
            <v>0</v>
          </cell>
          <cell r="U40">
            <v>0</v>
          </cell>
          <cell r="X40">
            <v>0</v>
          </cell>
          <cell r="Y40">
            <v>0</v>
          </cell>
          <cell r="AA40">
            <v>0</v>
          </cell>
          <cell r="AB40">
            <v>0</v>
          </cell>
          <cell r="AC40">
            <v>0</v>
          </cell>
          <cell r="AD40">
            <v>0</v>
          </cell>
          <cell r="AE40">
            <v>0</v>
          </cell>
          <cell r="AF40">
            <v>0</v>
          </cell>
          <cell r="AG40">
            <v>0</v>
          </cell>
          <cell r="AH40">
            <v>0</v>
          </cell>
          <cell r="AI40">
            <v>0</v>
          </cell>
          <cell r="AJ40">
            <v>22.35</v>
          </cell>
          <cell r="AK40">
            <v>8</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v>0</v>
          </cell>
          <cell r="J41">
            <v>0</v>
          </cell>
          <cell r="K41">
            <v>0</v>
          </cell>
          <cell r="L41">
            <v>0</v>
          </cell>
          <cell r="M41">
            <v>0</v>
          </cell>
          <cell r="N41">
            <v>0</v>
          </cell>
          <cell r="O41">
            <v>0</v>
          </cell>
          <cell r="P41">
            <v>0</v>
          </cell>
          <cell r="Q41">
            <v>0.4</v>
          </cell>
          <cell r="S41">
            <v>0.4</v>
          </cell>
          <cell r="T41">
            <v>98</v>
          </cell>
          <cell r="U41">
            <v>157</v>
          </cell>
          <cell r="V41">
            <v>0.68799999999999994</v>
          </cell>
          <cell r="X41">
            <v>0</v>
          </cell>
          <cell r="Y41">
            <v>0</v>
          </cell>
          <cell r="AA41">
            <v>0</v>
          </cell>
          <cell r="AB41">
            <v>0</v>
          </cell>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v>0</v>
          </cell>
          <cell r="BB41">
            <v>1E-3</v>
          </cell>
          <cell r="BC41">
            <v>0</v>
          </cell>
          <cell r="BD41">
            <v>0</v>
          </cell>
          <cell r="BE41">
            <v>1E-3</v>
          </cell>
          <cell r="BF41">
            <v>0</v>
          </cell>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v>0</v>
          </cell>
          <cell r="J42">
            <v>0</v>
          </cell>
          <cell r="K42">
            <v>0</v>
          </cell>
          <cell r="L42">
            <v>0</v>
          </cell>
          <cell r="M42">
            <v>0</v>
          </cell>
          <cell r="N42">
            <v>0</v>
          </cell>
          <cell r="O42">
            <v>0</v>
          </cell>
          <cell r="P42">
            <v>0</v>
          </cell>
          <cell r="S42">
            <v>0.4</v>
          </cell>
          <cell r="T42">
            <v>98</v>
          </cell>
          <cell r="U42">
            <v>157</v>
          </cell>
          <cell r="V42">
            <v>0.68799999999999994</v>
          </cell>
          <cell r="X42">
            <v>0</v>
          </cell>
          <cell r="Y42">
            <v>0</v>
          </cell>
          <cell r="AA42">
            <v>0</v>
          </cell>
          <cell r="AB42">
            <v>0</v>
          </cell>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v>0</v>
          </cell>
          <cell r="BH42">
            <v>0</v>
          </cell>
          <cell r="BI42">
            <v>0</v>
          </cell>
          <cell r="BJ42">
            <v>0</v>
          </cell>
          <cell r="BK42">
            <v>0</v>
          </cell>
          <cell r="BL42">
            <v>0</v>
          </cell>
          <cell r="BM42">
            <v>0</v>
          </cell>
          <cell r="BN42">
            <v>0.03</v>
          </cell>
          <cell r="BO42">
            <v>698.82299999999987</v>
          </cell>
          <cell r="BP42">
            <v>695.51299999999992</v>
          </cell>
          <cell r="BQ42">
            <v>699.02299999999991</v>
          </cell>
          <cell r="BR42">
            <v>695.71299999999997</v>
          </cell>
          <cell r="BS42">
            <v>699.85300000000007</v>
          </cell>
          <cell r="BT42">
            <v>696.53300000000013</v>
          </cell>
          <cell r="BU42">
            <v>0</v>
          </cell>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v>0</v>
          </cell>
          <cell r="J43">
            <v>0</v>
          </cell>
          <cell r="K43">
            <v>0</v>
          </cell>
          <cell r="L43">
            <v>0</v>
          </cell>
          <cell r="M43">
            <v>0</v>
          </cell>
          <cell r="N43">
            <v>0</v>
          </cell>
          <cell r="O43">
            <v>0</v>
          </cell>
          <cell r="P43">
            <v>0</v>
          </cell>
          <cell r="S43">
            <v>0.4</v>
          </cell>
          <cell r="T43">
            <v>98</v>
          </cell>
          <cell r="U43">
            <v>157</v>
          </cell>
          <cell r="V43">
            <v>0.68799999999999994</v>
          </cell>
          <cell r="X43">
            <v>0</v>
          </cell>
          <cell r="Y43">
            <v>0</v>
          </cell>
          <cell r="AA43">
            <v>0</v>
          </cell>
          <cell r="AB43">
            <v>0</v>
          </cell>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v>0</v>
          </cell>
          <cell r="BH43">
            <v>0</v>
          </cell>
          <cell r="BI43">
            <v>0</v>
          </cell>
          <cell r="BJ43">
            <v>0</v>
          </cell>
          <cell r="BK43">
            <v>0</v>
          </cell>
          <cell r="BL43">
            <v>0</v>
          </cell>
          <cell r="BM43">
            <v>0</v>
          </cell>
          <cell r="BN43">
            <v>0.01</v>
          </cell>
          <cell r="BO43">
            <v>695.50299999999993</v>
          </cell>
          <cell r="BP43">
            <v>692.20299999999997</v>
          </cell>
          <cell r="BQ43">
            <v>695.70299999999997</v>
          </cell>
          <cell r="BR43">
            <v>692.40300000000002</v>
          </cell>
          <cell r="BS43">
            <v>696.53300000000013</v>
          </cell>
          <cell r="BT43">
            <v>693.23299999999995</v>
          </cell>
          <cell r="BU43">
            <v>0</v>
          </cell>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v>0</v>
          </cell>
          <cell r="J44">
            <v>0</v>
          </cell>
          <cell r="K44">
            <v>0</v>
          </cell>
          <cell r="L44">
            <v>0</v>
          </cell>
          <cell r="M44">
            <v>0</v>
          </cell>
          <cell r="N44">
            <v>0</v>
          </cell>
          <cell r="O44">
            <v>0</v>
          </cell>
          <cell r="P44">
            <v>0</v>
          </cell>
          <cell r="S44">
            <v>0.4</v>
          </cell>
          <cell r="T44">
            <v>98</v>
          </cell>
          <cell r="U44">
            <v>157</v>
          </cell>
          <cell r="V44">
            <v>0.68799999999999994</v>
          </cell>
          <cell r="X44">
            <v>0</v>
          </cell>
          <cell r="Y44">
            <v>0</v>
          </cell>
          <cell r="AA44">
            <v>0</v>
          </cell>
          <cell r="AB44">
            <v>0</v>
          </cell>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v>0</v>
          </cell>
          <cell r="BH44">
            <v>0</v>
          </cell>
          <cell r="BI44">
            <v>0</v>
          </cell>
          <cell r="BJ44">
            <v>0</v>
          </cell>
          <cell r="BK44">
            <v>0</v>
          </cell>
          <cell r="BL44">
            <v>0</v>
          </cell>
          <cell r="BM44">
            <v>0</v>
          </cell>
          <cell r="BN44">
            <v>0.01</v>
          </cell>
          <cell r="BO44">
            <v>692.19299999999998</v>
          </cell>
          <cell r="BP44">
            <v>691.69299999999998</v>
          </cell>
          <cell r="BQ44">
            <v>692.39300000000003</v>
          </cell>
          <cell r="BR44">
            <v>691.89300000000003</v>
          </cell>
          <cell r="BS44">
            <v>693.23299999999995</v>
          </cell>
          <cell r="BT44">
            <v>692.71299999999997</v>
          </cell>
          <cell r="BU44">
            <v>0</v>
          </cell>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v>0</v>
          </cell>
          <cell r="J45">
            <v>0</v>
          </cell>
          <cell r="K45">
            <v>0</v>
          </cell>
          <cell r="L45">
            <v>0</v>
          </cell>
          <cell r="M45">
            <v>0</v>
          </cell>
          <cell r="N45">
            <v>0</v>
          </cell>
          <cell r="O45">
            <v>0</v>
          </cell>
          <cell r="P45">
            <v>0</v>
          </cell>
          <cell r="Q45">
            <v>0.37</v>
          </cell>
          <cell r="S45">
            <v>0.77</v>
          </cell>
          <cell r="T45">
            <v>98</v>
          </cell>
          <cell r="U45">
            <v>302</v>
          </cell>
          <cell r="V45">
            <v>0.68799999999999994</v>
          </cell>
          <cell r="X45">
            <v>0</v>
          </cell>
          <cell r="Y45">
            <v>0</v>
          </cell>
          <cell r="AA45">
            <v>0</v>
          </cell>
          <cell r="AB45">
            <v>0</v>
          </cell>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v>0</v>
          </cell>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v>0</v>
          </cell>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J46">
            <v>16.149999999999999</v>
          </cell>
          <cell r="AK46">
            <v>8</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691.31299999999999</v>
          </cell>
          <cell r="BP46">
            <v>0</v>
          </cell>
          <cell r="BQ46">
            <v>691.31299999999999</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v>0</v>
          </cell>
          <cell r="F47">
            <v>0</v>
          </cell>
          <cell r="G47">
            <v>0</v>
          </cell>
          <cell r="J47">
            <v>0</v>
          </cell>
          <cell r="K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J47">
            <v>2.12</v>
          </cell>
          <cell r="AK47">
            <v>8</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-0.09</v>
          </cell>
          <cell r="BP47">
            <v>0</v>
          </cell>
          <cell r="BQ47">
            <v>-0.09</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v>0</v>
          </cell>
          <cell r="J48">
            <v>0</v>
          </cell>
          <cell r="K48">
            <v>0</v>
          </cell>
          <cell r="L48">
            <v>0</v>
          </cell>
          <cell r="M48">
            <v>0</v>
          </cell>
          <cell r="N48">
            <v>0</v>
          </cell>
          <cell r="O48">
            <v>0</v>
          </cell>
          <cell r="P48">
            <v>0</v>
          </cell>
          <cell r="Q48">
            <v>0.06</v>
          </cell>
          <cell r="S48">
            <v>0.06</v>
          </cell>
          <cell r="T48">
            <v>98</v>
          </cell>
          <cell r="U48">
            <v>24</v>
          </cell>
          <cell r="V48">
            <v>0.68799999999999994</v>
          </cell>
          <cell r="X48">
            <v>0</v>
          </cell>
          <cell r="Y48">
            <v>0</v>
          </cell>
          <cell r="AA48">
            <v>0</v>
          </cell>
          <cell r="AB48">
            <v>0</v>
          </cell>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v>0</v>
          </cell>
          <cell r="BB48">
            <v>1E-3</v>
          </cell>
          <cell r="BC48">
            <v>0</v>
          </cell>
          <cell r="BD48">
            <v>0</v>
          </cell>
          <cell r="BE48">
            <v>1E-3</v>
          </cell>
          <cell r="BF48">
            <v>0</v>
          </cell>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v>0</v>
          </cell>
          <cell r="J49">
            <v>0</v>
          </cell>
          <cell r="K49">
            <v>0</v>
          </cell>
          <cell r="L49">
            <v>0</v>
          </cell>
          <cell r="M49">
            <v>0</v>
          </cell>
          <cell r="N49">
            <v>0</v>
          </cell>
          <cell r="O49">
            <v>0</v>
          </cell>
          <cell r="P49">
            <v>0</v>
          </cell>
          <cell r="Q49">
            <v>0.4</v>
          </cell>
          <cell r="S49">
            <v>0.46</v>
          </cell>
          <cell r="T49">
            <v>98</v>
          </cell>
          <cell r="U49">
            <v>181</v>
          </cell>
          <cell r="V49">
            <v>0.68799999999999994</v>
          </cell>
          <cell r="X49">
            <v>0</v>
          </cell>
          <cell r="Y49">
            <v>0</v>
          </cell>
          <cell r="AA49">
            <v>0</v>
          </cell>
          <cell r="AB49">
            <v>0</v>
          </cell>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v>0</v>
          </cell>
          <cell r="BH49">
            <v>0</v>
          </cell>
          <cell r="BI49">
            <v>0</v>
          </cell>
          <cell r="BJ49">
            <v>0</v>
          </cell>
          <cell r="BK49">
            <v>0</v>
          </cell>
          <cell r="BL49">
            <v>0</v>
          </cell>
          <cell r="BM49">
            <v>0</v>
          </cell>
          <cell r="BN49">
            <v>0.05</v>
          </cell>
          <cell r="BO49">
            <v>734.20299999999997</v>
          </cell>
          <cell r="BP49">
            <v>723.38299999999992</v>
          </cell>
          <cell r="BQ49">
            <v>734.40300000000002</v>
          </cell>
          <cell r="BR49">
            <v>723.58299999999997</v>
          </cell>
          <cell r="BS49">
            <v>735.45299999999997</v>
          </cell>
          <cell r="BT49">
            <v>724.58300000000008</v>
          </cell>
          <cell r="BU49">
            <v>0</v>
          </cell>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v>0</v>
          </cell>
          <cell r="J50">
            <v>0</v>
          </cell>
          <cell r="K50">
            <v>0</v>
          </cell>
          <cell r="L50">
            <v>0</v>
          </cell>
          <cell r="M50">
            <v>0</v>
          </cell>
          <cell r="N50">
            <v>0</v>
          </cell>
          <cell r="O50">
            <v>0</v>
          </cell>
          <cell r="P50">
            <v>0</v>
          </cell>
          <cell r="S50">
            <v>0.46</v>
          </cell>
          <cell r="T50">
            <v>98</v>
          </cell>
          <cell r="U50">
            <v>181</v>
          </cell>
          <cell r="V50">
            <v>0.68799999999999994</v>
          </cell>
          <cell r="X50">
            <v>0</v>
          </cell>
          <cell r="Y50">
            <v>0</v>
          </cell>
          <cell r="AA50">
            <v>0</v>
          </cell>
          <cell r="AB50">
            <v>0</v>
          </cell>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v>0</v>
          </cell>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v>0</v>
          </cell>
          <cell r="J51">
            <v>0</v>
          </cell>
          <cell r="K51">
            <v>0</v>
          </cell>
          <cell r="L51">
            <v>0</v>
          </cell>
          <cell r="M51">
            <v>0</v>
          </cell>
          <cell r="N51">
            <v>0</v>
          </cell>
          <cell r="O51">
            <v>0</v>
          </cell>
          <cell r="P51">
            <v>0</v>
          </cell>
          <cell r="Q51">
            <v>0.55000000000000004</v>
          </cell>
          <cell r="S51">
            <v>1.01</v>
          </cell>
          <cell r="T51">
            <v>98</v>
          </cell>
          <cell r="U51">
            <v>397</v>
          </cell>
          <cell r="V51">
            <v>0.68799999999999994</v>
          </cell>
          <cell r="X51">
            <v>0</v>
          </cell>
          <cell r="Y51">
            <v>0</v>
          </cell>
          <cell r="AA51">
            <v>0</v>
          </cell>
          <cell r="AB51">
            <v>0</v>
          </cell>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v>0</v>
          </cell>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v>0</v>
          </cell>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J52">
            <v>0.02</v>
          </cell>
          <cell r="AK52">
            <v>30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721.06299999999987</v>
          </cell>
          <cell r="BP52">
            <v>0</v>
          </cell>
          <cell r="BQ52">
            <v>721.06299999999987</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v>0</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J53">
            <v>0.02</v>
          </cell>
          <cell r="AK53">
            <v>30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v>0</v>
          </cell>
          <cell r="J54">
            <v>0</v>
          </cell>
          <cell r="L54">
            <v>0</v>
          </cell>
          <cell r="M54">
            <v>0</v>
          </cell>
          <cell r="N54">
            <v>0</v>
          </cell>
          <cell r="O54">
            <v>0</v>
          </cell>
          <cell r="P54">
            <v>0</v>
          </cell>
          <cell r="Q54">
            <v>0.13</v>
          </cell>
          <cell r="S54">
            <v>0.13</v>
          </cell>
          <cell r="T54">
            <v>98</v>
          </cell>
          <cell r="U54">
            <v>51</v>
          </cell>
          <cell r="V54">
            <v>0.68799999999999994</v>
          </cell>
          <cell r="X54">
            <v>0</v>
          </cell>
          <cell r="Y54">
            <v>0</v>
          </cell>
          <cell r="AA54">
            <v>0</v>
          </cell>
          <cell r="AB54">
            <v>0</v>
          </cell>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v>0</v>
          </cell>
          <cell r="BB54">
            <v>1E-3</v>
          </cell>
          <cell r="BC54">
            <v>0</v>
          </cell>
          <cell r="BD54">
            <v>0</v>
          </cell>
          <cell r="BE54">
            <v>1E-3</v>
          </cell>
          <cell r="BF54">
            <v>0</v>
          </cell>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v>0</v>
          </cell>
          <cell r="J55">
            <v>0</v>
          </cell>
          <cell r="L55">
            <v>0</v>
          </cell>
          <cell r="M55">
            <v>0</v>
          </cell>
          <cell r="N55">
            <v>0</v>
          </cell>
          <cell r="O55">
            <v>0</v>
          </cell>
          <cell r="P55">
            <v>0</v>
          </cell>
          <cell r="Q55">
            <v>0.09</v>
          </cell>
          <cell r="S55">
            <v>0.22</v>
          </cell>
          <cell r="U55">
            <v>51</v>
          </cell>
          <cell r="X55">
            <v>0</v>
          </cell>
          <cell r="Y55">
            <v>0</v>
          </cell>
          <cell r="AA55">
            <v>0</v>
          </cell>
          <cell r="AB55">
            <v>0</v>
          </cell>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v>0</v>
          </cell>
          <cell r="BH55">
            <v>0</v>
          </cell>
          <cell r="BI55">
            <v>0</v>
          </cell>
          <cell r="BJ55">
            <v>0</v>
          </cell>
          <cell r="BK55">
            <v>0</v>
          </cell>
          <cell r="BL55">
            <v>0</v>
          </cell>
          <cell r="BM55">
            <v>0</v>
          </cell>
          <cell r="BN55">
            <v>0.01</v>
          </cell>
          <cell r="BO55">
            <v>719.68299999999988</v>
          </cell>
          <cell r="BP55">
            <v>718.44299999999987</v>
          </cell>
          <cell r="BQ55">
            <v>719.88299999999992</v>
          </cell>
          <cell r="BR55">
            <v>718.64299999999992</v>
          </cell>
          <cell r="BS55">
            <v>722.99299999999994</v>
          </cell>
          <cell r="BT55">
            <v>719.75300000000016</v>
          </cell>
          <cell r="BU55">
            <v>0</v>
          </cell>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J56">
            <v>0.02</v>
          </cell>
          <cell r="AK56">
            <v>30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718.44299999999987</v>
          </cell>
          <cell r="BP56">
            <v>0</v>
          </cell>
          <cell r="BQ56">
            <v>718.44299999999987</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J57">
            <v>0.02</v>
          </cell>
          <cell r="AK57">
            <v>30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v>0</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J58">
            <v>0.02</v>
          </cell>
          <cell r="AK58">
            <v>30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v>0</v>
          </cell>
          <cell r="K59">
            <v>0.11460125141746949</v>
          </cell>
          <cell r="L59">
            <v>0.11460125141746949</v>
          </cell>
          <cell r="M59">
            <v>3</v>
          </cell>
          <cell r="N59">
            <v>471.90281881227315</v>
          </cell>
          <cell r="O59">
            <v>0.63012548262548296</v>
          </cell>
          <cell r="P59">
            <v>930.73051325856159</v>
          </cell>
          <cell r="S59">
            <v>0</v>
          </cell>
          <cell r="U59">
            <v>0</v>
          </cell>
          <cell r="X59">
            <v>0</v>
          </cell>
          <cell r="Y59">
            <v>0</v>
          </cell>
          <cell r="AA59">
            <v>0</v>
          </cell>
          <cell r="AB59">
            <v>0</v>
          </cell>
          <cell r="AC59">
            <v>0</v>
          </cell>
          <cell r="AD59">
            <v>0</v>
          </cell>
          <cell r="AE59">
            <v>0</v>
          </cell>
          <cell r="AF59">
            <v>0</v>
          </cell>
          <cell r="AG59">
            <v>0</v>
          </cell>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v>0</v>
          </cell>
          <cell r="BB59">
            <v>1E-3</v>
          </cell>
          <cell r="BC59">
            <v>0</v>
          </cell>
          <cell r="BD59">
            <v>0</v>
          </cell>
          <cell r="BE59">
            <v>1E-3</v>
          </cell>
          <cell r="BF59">
            <v>0</v>
          </cell>
          <cell r="BG59">
            <v>1.0664386366702769</v>
          </cell>
          <cell r="BH59">
            <v>1.9999999999999996</v>
          </cell>
          <cell r="BI59">
            <v>1.3</v>
          </cell>
          <cell r="BJ59">
            <v>0</v>
          </cell>
          <cell r="BK59">
            <v>0</v>
          </cell>
          <cell r="BL59">
            <v>0</v>
          </cell>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v>0</v>
          </cell>
          <cell r="K60">
            <v>0.207825604811361</v>
          </cell>
          <cell r="L60">
            <v>3.2078256048113611</v>
          </cell>
          <cell r="M60">
            <v>3.2078256048113611</v>
          </cell>
          <cell r="N60">
            <v>467.36338090484503</v>
          </cell>
          <cell r="O60">
            <v>0.63583333333333336</v>
          </cell>
          <cell r="P60">
            <v>1349.4</v>
          </cell>
          <cell r="S60">
            <v>0</v>
          </cell>
          <cell r="U60">
            <v>0</v>
          </cell>
          <cell r="X60">
            <v>0</v>
          </cell>
          <cell r="Y60">
            <v>0</v>
          </cell>
          <cell r="AA60">
            <v>0</v>
          </cell>
          <cell r="AB60">
            <v>0</v>
          </cell>
          <cell r="AC60">
            <v>0</v>
          </cell>
          <cell r="AD60">
            <v>0</v>
          </cell>
          <cell r="AE60">
            <v>0</v>
          </cell>
          <cell r="AF60">
            <v>0</v>
          </cell>
          <cell r="AG60">
            <v>0</v>
          </cell>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v>0</v>
          </cell>
          <cell r="BK60">
            <v>0</v>
          </cell>
          <cell r="BL60">
            <v>0</v>
          </cell>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v>0</v>
          </cell>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v>0</v>
          </cell>
          <cell r="K61">
            <v>6.9013978503485104E-2</v>
          </cell>
          <cell r="L61">
            <v>3.276839583314846</v>
          </cell>
          <cell r="M61">
            <v>3.276839583314846</v>
          </cell>
          <cell r="N61">
            <v>465.87382715726278</v>
          </cell>
          <cell r="O61">
            <v>0.6375000000000004</v>
          </cell>
          <cell r="P61">
            <v>1348.6250869773014</v>
          </cell>
          <cell r="S61">
            <v>0</v>
          </cell>
          <cell r="U61">
            <v>0</v>
          </cell>
          <cell r="X61">
            <v>0</v>
          </cell>
          <cell r="Y61">
            <v>0</v>
          </cell>
          <cell r="AA61">
            <v>0</v>
          </cell>
          <cell r="AB61">
            <v>0</v>
          </cell>
          <cell r="AC61">
            <v>0</v>
          </cell>
          <cell r="AD61">
            <v>0</v>
          </cell>
          <cell r="AE61">
            <v>0</v>
          </cell>
          <cell r="AF61">
            <v>0</v>
          </cell>
          <cell r="AG61">
            <v>0</v>
          </cell>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v>0</v>
          </cell>
          <cell r="BH61">
            <v>0</v>
          </cell>
          <cell r="BI61">
            <v>0</v>
          </cell>
          <cell r="BJ61">
            <v>0</v>
          </cell>
          <cell r="BK61">
            <v>0</v>
          </cell>
          <cell r="BL61">
            <v>0</v>
          </cell>
          <cell r="BM61">
            <v>0</v>
          </cell>
          <cell r="BN61">
            <v>0.7</v>
          </cell>
          <cell r="BO61">
            <v>667.16300000000001</v>
          </cell>
          <cell r="BP61">
            <v>665.34299999999996</v>
          </cell>
          <cell r="BQ61">
            <v>667.76300000000003</v>
          </cell>
          <cell r="BR61">
            <v>665.94299999999998</v>
          </cell>
          <cell r="BS61">
            <v>669.34300000000007</v>
          </cell>
          <cell r="BT61">
            <v>666.94299999999998</v>
          </cell>
          <cell r="BU61">
            <v>0</v>
          </cell>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v>0</v>
          </cell>
          <cell r="K62">
            <v>6.9013978503485104E-2</v>
          </cell>
          <cell r="L62">
            <v>3.3458535618183309</v>
          </cell>
          <cell r="M62">
            <v>3.3458535618183309</v>
          </cell>
          <cell r="N62">
            <v>464.39306287061709</v>
          </cell>
          <cell r="O62">
            <v>0.63312529056252875</v>
          </cell>
          <cell r="P62">
            <v>1335.1132875976296</v>
          </cell>
          <cell r="S62">
            <v>0</v>
          </cell>
          <cell r="U62">
            <v>0</v>
          </cell>
          <cell r="X62">
            <v>0</v>
          </cell>
          <cell r="Y62">
            <v>0</v>
          </cell>
          <cell r="AA62">
            <v>0</v>
          </cell>
          <cell r="AB62">
            <v>0</v>
          </cell>
          <cell r="AC62">
            <v>0</v>
          </cell>
          <cell r="AD62">
            <v>0</v>
          </cell>
          <cell r="AE62">
            <v>0</v>
          </cell>
          <cell r="AF62">
            <v>0</v>
          </cell>
          <cell r="AG62">
            <v>0</v>
          </cell>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v>0</v>
          </cell>
          <cell r="BH62">
            <v>0</v>
          </cell>
          <cell r="BI62">
            <v>0</v>
          </cell>
          <cell r="BJ62">
            <v>0</v>
          </cell>
          <cell r="BK62">
            <v>0</v>
          </cell>
          <cell r="BL62">
            <v>0</v>
          </cell>
          <cell r="BM62">
            <v>0</v>
          </cell>
          <cell r="BN62">
            <v>0.3</v>
          </cell>
          <cell r="BO62">
            <v>665.11300000000006</v>
          </cell>
          <cell r="BP62">
            <v>663.12300000000005</v>
          </cell>
          <cell r="BQ62">
            <v>665.71300000000008</v>
          </cell>
          <cell r="BR62">
            <v>663.72300000000007</v>
          </cell>
          <cell r="BS62">
            <v>666.94299999999998</v>
          </cell>
          <cell r="BT62">
            <v>664.52300000000014</v>
          </cell>
          <cell r="BU62">
            <v>0</v>
          </cell>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v>0</v>
          </cell>
          <cell r="K63">
            <v>6.9013978503485104E-2</v>
          </cell>
          <cell r="L63">
            <v>3.4148675403218158</v>
          </cell>
          <cell r="M63">
            <v>3.4148675403218158</v>
          </cell>
          <cell r="N63">
            <v>462.92101245913631</v>
          </cell>
          <cell r="O63">
            <v>0.66360108303249099</v>
          </cell>
          <cell r="P63">
            <v>1394.9438066942571</v>
          </cell>
          <cell r="S63">
            <v>0</v>
          </cell>
          <cell r="U63">
            <v>0</v>
          </cell>
          <cell r="X63">
            <v>0</v>
          </cell>
          <cell r="Y63">
            <v>0</v>
          </cell>
          <cell r="AA63">
            <v>0</v>
          </cell>
          <cell r="AB63">
            <v>0</v>
          </cell>
          <cell r="AC63">
            <v>0</v>
          </cell>
          <cell r="AD63">
            <v>0</v>
          </cell>
          <cell r="AE63">
            <v>0</v>
          </cell>
          <cell r="AF63">
            <v>0</v>
          </cell>
          <cell r="AG63">
            <v>0</v>
          </cell>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v>0</v>
          </cell>
          <cell r="BK63">
            <v>0</v>
          </cell>
          <cell r="BL63">
            <v>0</v>
          </cell>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v>0</v>
          </cell>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J64">
            <v>0.02</v>
          </cell>
          <cell r="AK64">
            <v>30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662.77300000000002</v>
          </cell>
          <cell r="BP64">
            <v>0</v>
          </cell>
          <cell r="BQ64">
            <v>662.77300000000002</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v>0</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J65">
            <v>0.02</v>
          </cell>
          <cell r="AK65">
            <v>30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v>0</v>
          </cell>
          <cell r="K66">
            <v>6.9013978503485104E-2</v>
          </cell>
          <cell r="L66">
            <v>6.9013978503485104E-2</v>
          </cell>
          <cell r="M66">
            <v>3</v>
          </cell>
          <cell r="N66">
            <v>471.90281881227315</v>
          </cell>
          <cell r="O66">
            <v>0.63517830045523482</v>
          </cell>
          <cell r="P66">
            <v>407.6497053891714</v>
          </cell>
          <cell r="S66">
            <v>0</v>
          </cell>
          <cell r="U66">
            <v>0</v>
          </cell>
          <cell r="X66">
            <v>0</v>
          </cell>
          <cell r="Y66">
            <v>0</v>
          </cell>
          <cell r="AA66">
            <v>0</v>
          </cell>
          <cell r="AB66">
            <v>0</v>
          </cell>
          <cell r="AC66">
            <v>0</v>
          </cell>
          <cell r="AD66">
            <v>0</v>
          </cell>
          <cell r="AE66">
            <v>0</v>
          </cell>
          <cell r="AF66">
            <v>0</v>
          </cell>
          <cell r="AG66">
            <v>0</v>
          </cell>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v>0</v>
          </cell>
          <cell r="BB66">
            <v>1E-3</v>
          </cell>
          <cell r="BC66">
            <v>0</v>
          </cell>
          <cell r="BD66">
            <v>0</v>
          </cell>
          <cell r="BE66">
            <v>1E-3</v>
          </cell>
          <cell r="BF66">
            <v>0</v>
          </cell>
          <cell r="BG66">
            <v>0.96081913019759546</v>
          </cell>
          <cell r="BH66">
            <v>2.6666666666666665</v>
          </cell>
          <cell r="BI66">
            <v>1.2</v>
          </cell>
          <cell r="BJ66">
            <v>0</v>
          </cell>
          <cell r="BK66">
            <v>0</v>
          </cell>
          <cell r="BL66">
            <v>0</v>
          </cell>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v>0</v>
          </cell>
          <cell r="AA12">
            <v>0</v>
          </cell>
          <cell r="AB12">
            <v>0</v>
          </cell>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v>0</v>
          </cell>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v>0</v>
          </cell>
          <cell r="AA13">
            <v>0</v>
          </cell>
          <cell r="AB13">
            <v>0</v>
          </cell>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v>0</v>
          </cell>
          <cell r="BK13">
            <v>0</v>
          </cell>
          <cell r="BL13">
            <v>0</v>
          </cell>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v>0</v>
          </cell>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v>0</v>
          </cell>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v>0</v>
          </cell>
          <cell r="AA14">
            <v>0</v>
          </cell>
          <cell r="AB14">
            <v>0</v>
          </cell>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v>0</v>
          </cell>
          <cell r="BH14">
            <v>0</v>
          </cell>
          <cell r="BI14">
            <v>0</v>
          </cell>
          <cell r="BJ14">
            <v>0</v>
          </cell>
          <cell r="BK14">
            <v>0</v>
          </cell>
          <cell r="BL14">
            <v>0</v>
          </cell>
          <cell r="BM14">
            <v>0</v>
          </cell>
          <cell r="BN14">
            <v>0.67</v>
          </cell>
          <cell r="BO14">
            <v>723.83299999999997</v>
          </cell>
          <cell r="BP14">
            <v>718.91300000000001</v>
          </cell>
          <cell r="BQ14">
            <v>724.28300000000002</v>
          </cell>
          <cell r="BR14">
            <v>719.36300000000006</v>
          </cell>
          <cell r="BS14">
            <v>726.10300000000007</v>
          </cell>
          <cell r="BT14">
            <v>720.88300000000004</v>
          </cell>
          <cell r="BU14">
            <v>0</v>
          </cell>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v>0</v>
          </cell>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v>0</v>
          </cell>
          <cell r="AA15">
            <v>0</v>
          </cell>
          <cell r="AB15">
            <v>0</v>
          </cell>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v>0</v>
          </cell>
          <cell r="BH15">
            <v>0</v>
          </cell>
          <cell r="BI15">
            <v>0</v>
          </cell>
          <cell r="BJ15">
            <v>0</v>
          </cell>
          <cell r="BK15">
            <v>0</v>
          </cell>
          <cell r="BL15">
            <v>0</v>
          </cell>
          <cell r="BM15">
            <v>0</v>
          </cell>
          <cell r="BN15">
            <v>0.1</v>
          </cell>
          <cell r="BO15">
            <v>718.803</v>
          </cell>
          <cell r="BP15">
            <v>711.83299999999997</v>
          </cell>
          <cell r="BQ15">
            <v>719.25300000000004</v>
          </cell>
          <cell r="BR15">
            <v>712.28300000000002</v>
          </cell>
          <cell r="BS15">
            <v>720.88300000000004</v>
          </cell>
          <cell r="BT15">
            <v>713.70299999999997</v>
          </cell>
          <cell r="BU15">
            <v>0</v>
          </cell>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v>0</v>
          </cell>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v>0</v>
          </cell>
          <cell r="AA16">
            <v>0</v>
          </cell>
          <cell r="AB16">
            <v>0</v>
          </cell>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v>0</v>
          </cell>
          <cell r="BH16">
            <v>0</v>
          </cell>
          <cell r="BI16">
            <v>0</v>
          </cell>
          <cell r="BJ16">
            <v>0</v>
          </cell>
          <cell r="BK16">
            <v>0</v>
          </cell>
          <cell r="BL16">
            <v>0</v>
          </cell>
          <cell r="BM16">
            <v>0</v>
          </cell>
          <cell r="BN16">
            <v>0.75</v>
          </cell>
          <cell r="BO16">
            <v>711.08299999999997</v>
          </cell>
          <cell r="BP16">
            <v>708.48299999999995</v>
          </cell>
          <cell r="BQ16">
            <v>711.53300000000002</v>
          </cell>
          <cell r="BR16">
            <v>708.93299999999999</v>
          </cell>
          <cell r="BS16">
            <v>713.70299999999997</v>
          </cell>
          <cell r="BT16">
            <v>710.13300000000004</v>
          </cell>
          <cell r="BU16">
            <v>0</v>
          </cell>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v>0</v>
          </cell>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v>0</v>
          </cell>
          <cell r="AA17">
            <v>0</v>
          </cell>
          <cell r="AB17">
            <v>0</v>
          </cell>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v>0</v>
          </cell>
          <cell r="BK17">
            <v>0</v>
          </cell>
          <cell r="BL17">
            <v>0</v>
          </cell>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v>0</v>
          </cell>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v>0</v>
          </cell>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v>0</v>
          </cell>
          <cell r="AA18">
            <v>0</v>
          </cell>
          <cell r="AB18">
            <v>0</v>
          </cell>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v>0</v>
          </cell>
          <cell r="BK18">
            <v>0</v>
          </cell>
          <cell r="BL18">
            <v>0</v>
          </cell>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v>0</v>
          </cell>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v>0</v>
          </cell>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v>0</v>
          </cell>
          <cell r="AA19">
            <v>0</v>
          </cell>
          <cell r="AB19">
            <v>0</v>
          </cell>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v>0</v>
          </cell>
          <cell r="BH19">
            <v>0</v>
          </cell>
          <cell r="BI19">
            <v>0</v>
          </cell>
          <cell r="BJ19">
            <v>0</v>
          </cell>
          <cell r="BK19">
            <v>0</v>
          </cell>
          <cell r="BL19">
            <v>0</v>
          </cell>
          <cell r="BM19">
            <v>0</v>
          </cell>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v>0</v>
          </cell>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v>0</v>
          </cell>
          <cell r="AA20">
            <v>0</v>
          </cell>
          <cell r="AB20">
            <v>0</v>
          </cell>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v>0</v>
          </cell>
          <cell r="BH20">
            <v>0</v>
          </cell>
          <cell r="BI20">
            <v>0</v>
          </cell>
          <cell r="BJ20">
            <v>0</v>
          </cell>
          <cell r="BK20">
            <v>0</v>
          </cell>
          <cell r="BL20">
            <v>0</v>
          </cell>
          <cell r="BM20">
            <v>0</v>
          </cell>
          <cell r="BN20">
            <v>0.27</v>
          </cell>
          <cell r="BO20">
            <v>696.59299999999996</v>
          </cell>
          <cell r="BP20">
            <v>695.29300000000001</v>
          </cell>
          <cell r="BQ20">
            <v>697.04300000000001</v>
          </cell>
          <cell r="BR20">
            <v>695.74300000000005</v>
          </cell>
          <cell r="BS20">
            <v>702.74299999999994</v>
          </cell>
          <cell r="BT20">
            <v>698.83300000000008</v>
          </cell>
          <cell r="BU20">
            <v>0</v>
          </cell>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v>0</v>
          </cell>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v>0</v>
          </cell>
          <cell r="AA21">
            <v>0</v>
          </cell>
          <cell r="AB21">
            <v>0</v>
          </cell>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v>0</v>
          </cell>
          <cell r="BH21">
            <v>0</v>
          </cell>
          <cell r="BI21">
            <v>0</v>
          </cell>
          <cell r="BJ21">
            <v>0</v>
          </cell>
          <cell r="BK21">
            <v>0</v>
          </cell>
          <cell r="BL21">
            <v>0</v>
          </cell>
          <cell r="BM21">
            <v>0</v>
          </cell>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v>0</v>
          </cell>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v>0</v>
          </cell>
          <cell r="AA22">
            <v>0</v>
          </cell>
          <cell r="AB22">
            <v>0</v>
          </cell>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v>0</v>
          </cell>
          <cell r="BK22">
            <v>0</v>
          </cell>
          <cell r="BL22">
            <v>0</v>
          </cell>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v>0</v>
          </cell>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v>0</v>
          </cell>
          <cell r="K23">
            <v>0</v>
          </cell>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v>0</v>
          </cell>
          <cell r="AA23">
            <v>0</v>
          </cell>
          <cell r="AB23">
            <v>0</v>
          </cell>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v>0</v>
          </cell>
          <cell r="BH23">
            <v>0</v>
          </cell>
          <cell r="BI23">
            <v>0</v>
          </cell>
          <cell r="BJ23">
            <v>0</v>
          </cell>
          <cell r="BK23">
            <v>0</v>
          </cell>
          <cell r="BL23">
            <v>0</v>
          </cell>
          <cell r="BM23">
            <v>0</v>
          </cell>
          <cell r="BN23">
            <v>0.4</v>
          </cell>
          <cell r="BO23">
            <v>687.23300000000006</v>
          </cell>
          <cell r="BP23">
            <v>687.05300000000011</v>
          </cell>
          <cell r="BQ23">
            <v>687.68300000000011</v>
          </cell>
          <cell r="BR23">
            <v>687.50300000000016</v>
          </cell>
          <cell r="BS23">
            <v>689.34300000000007</v>
          </cell>
          <cell r="BT23">
            <v>688.78700000000003</v>
          </cell>
          <cell r="BU23">
            <v>0</v>
          </cell>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v>0</v>
          </cell>
          <cell r="K24">
            <v>0</v>
          </cell>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v>0</v>
          </cell>
          <cell r="AA24">
            <v>0</v>
          </cell>
          <cell r="AB24">
            <v>0</v>
          </cell>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v>0</v>
          </cell>
          <cell r="BH24">
            <v>0</v>
          </cell>
          <cell r="BI24">
            <v>0</v>
          </cell>
          <cell r="BJ24">
            <v>0</v>
          </cell>
          <cell r="BK24">
            <v>0</v>
          </cell>
          <cell r="BL24">
            <v>0</v>
          </cell>
          <cell r="BM24">
            <v>0</v>
          </cell>
          <cell r="BN24">
            <v>0.08</v>
          </cell>
          <cell r="BO24">
            <v>686.97300000000007</v>
          </cell>
          <cell r="BP24">
            <v>686.61300000000006</v>
          </cell>
          <cell r="BQ24">
            <v>687.17300000000012</v>
          </cell>
          <cell r="BR24">
            <v>686.8130000000001</v>
          </cell>
          <cell r="BS24">
            <v>688.78700000000003</v>
          </cell>
          <cell r="BT24">
            <v>688.11300000000006</v>
          </cell>
          <cell r="BU24">
            <v>0</v>
          </cell>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v>0</v>
          </cell>
          <cell r="K25">
            <v>0</v>
          </cell>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v>0</v>
          </cell>
          <cell r="AA25">
            <v>0</v>
          </cell>
          <cell r="AB25">
            <v>0</v>
          </cell>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v>0</v>
          </cell>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v>0</v>
          </cell>
          <cell r="K26">
            <v>0</v>
          </cell>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v>0</v>
          </cell>
          <cell r="AA26">
            <v>0</v>
          </cell>
          <cell r="AB26">
            <v>0</v>
          </cell>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v>0</v>
          </cell>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v>0</v>
          </cell>
          <cell r="K27">
            <v>0</v>
          </cell>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v>0</v>
          </cell>
          <cell r="AA27">
            <v>0</v>
          </cell>
          <cell r="AB27">
            <v>0</v>
          </cell>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v>0</v>
          </cell>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v>0</v>
          </cell>
          <cell r="K28">
            <v>0</v>
          </cell>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v>0</v>
          </cell>
          <cell r="AA28">
            <v>0</v>
          </cell>
          <cell r="AB28">
            <v>0</v>
          </cell>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v>0</v>
          </cell>
          <cell r="BH28">
            <v>0</v>
          </cell>
          <cell r="BI28">
            <v>0</v>
          </cell>
          <cell r="BJ28">
            <v>0</v>
          </cell>
          <cell r="BK28">
            <v>0</v>
          </cell>
          <cell r="BL28">
            <v>0</v>
          </cell>
          <cell r="BM28">
            <v>0</v>
          </cell>
          <cell r="BN28">
            <v>0.21</v>
          </cell>
          <cell r="BO28">
            <v>682.27300000000025</v>
          </cell>
          <cell r="BP28">
            <v>681.51300000000026</v>
          </cell>
          <cell r="BQ28">
            <v>682.7230000000003</v>
          </cell>
          <cell r="BR28">
            <v>681.96300000000031</v>
          </cell>
          <cell r="BS28">
            <v>684.62300000000005</v>
          </cell>
          <cell r="BT28">
            <v>683.44299999999998</v>
          </cell>
          <cell r="BU28">
            <v>0</v>
          </cell>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v>0</v>
          </cell>
          <cell r="K29">
            <v>0</v>
          </cell>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v>0</v>
          </cell>
          <cell r="AA29">
            <v>0</v>
          </cell>
          <cell r="AB29">
            <v>0</v>
          </cell>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v>0</v>
          </cell>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v>0</v>
          </cell>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v>0</v>
          </cell>
          <cell r="AA30">
            <v>0</v>
          </cell>
          <cell r="AB30">
            <v>0</v>
          </cell>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v>0</v>
          </cell>
          <cell r="BK30">
            <v>0</v>
          </cell>
          <cell r="BL30">
            <v>0</v>
          </cell>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v>0</v>
          </cell>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v>0</v>
          </cell>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v>0</v>
          </cell>
          <cell r="AA31">
            <v>0</v>
          </cell>
          <cell r="AB31">
            <v>0</v>
          </cell>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v>0</v>
          </cell>
          <cell r="BH31">
            <v>0</v>
          </cell>
          <cell r="BI31">
            <v>0</v>
          </cell>
          <cell r="BJ31">
            <v>0</v>
          </cell>
          <cell r="BK31">
            <v>0</v>
          </cell>
          <cell r="BL31">
            <v>0</v>
          </cell>
          <cell r="BM31">
            <v>0</v>
          </cell>
          <cell r="BN31">
            <v>0.9</v>
          </cell>
          <cell r="BO31">
            <v>676.98300000000029</v>
          </cell>
          <cell r="BP31">
            <v>672.70300000000032</v>
          </cell>
          <cell r="BQ31">
            <v>677.68300000000033</v>
          </cell>
          <cell r="BR31">
            <v>673.40300000000036</v>
          </cell>
          <cell r="BS31">
            <v>679.55300000000011</v>
          </cell>
          <cell r="BT31">
            <v>674.35300000000007</v>
          </cell>
          <cell r="BU31">
            <v>0</v>
          </cell>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v>0</v>
          </cell>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v>0</v>
          </cell>
          <cell r="AA32">
            <v>0</v>
          </cell>
          <cell r="AB32">
            <v>0</v>
          </cell>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v>0</v>
          </cell>
          <cell r="BH32">
            <v>0</v>
          </cell>
          <cell r="BI32">
            <v>0</v>
          </cell>
          <cell r="BJ32">
            <v>0</v>
          </cell>
          <cell r="BK32">
            <v>0</v>
          </cell>
          <cell r="BL32">
            <v>0</v>
          </cell>
          <cell r="BM32">
            <v>0</v>
          </cell>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v>0</v>
          </cell>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v>0</v>
          </cell>
          <cell r="AA33">
            <v>0</v>
          </cell>
          <cell r="AB33">
            <v>0</v>
          </cell>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v>0</v>
          </cell>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v>0</v>
          </cell>
          <cell r="G34">
            <v>0</v>
          </cell>
          <cell r="J34">
            <v>0</v>
          </cell>
          <cell r="L34">
            <v>0</v>
          </cell>
          <cell r="M34">
            <v>0</v>
          </cell>
          <cell r="N34">
            <v>0</v>
          </cell>
          <cell r="O34">
            <v>0</v>
          </cell>
          <cell r="P34">
            <v>0</v>
          </cell>
          <cell r="S34">
            <v>0</v>
          </cell>
          <cell r="T34">
            <v>98</v>
          </cell>
          <cell r="U34">
            <v>0</v>
          </cell>
          <cell r="V34">
            <v>0.68799999999999994</v>
          </cell>
          <cell r="X34">
            <v>0</v>
          </cell>
          <cell r="Y34">
            <v>0</v>
          </cell>
          <cell r="AA34">
            <v>0</v>
          </cell>
          <cell r="AB34">
            <v>0</v>
          </cell>
          <cell r="AC34">
            <v>0</v>
          </cell>
          <cell r="AD34">
            <v>0</v>
          </cell>
          <cell r="AE34">
            <v>0</v>
          </cell>
          <cell r="AF34">
            <v>0</v>
          </cell>
          <cell r="AG34">
            <v>0</v>
          </cell>
          <cell r="AH34">
            <v>0</v>
          </cell>
          <cell r="AI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670.05300000000022</v>
          </cell>
          <cell r="BP34">
            <v>0</v>
          </cell>
          <cell r="BQ34">
            <v>670.05300000000022</v>
          </cell>
          <cell r="BR34">
            <v>0</v>
          </cell>
          <cell r="BS34">
            <v>0</v>
          </cell>
          <cell r="BT34">
            <v>0</v>
          </cell>
          <cell r="BU34">
            <v>0</v>
          </cell>
          <cell r="BV34">
            <v>0</v>
          </cell>
          <cell r="BW34">
            <v>0</v>
          </cell>
          <cell r="BX34">
            <v>0</v>
          </cell>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v>0</v>
          </cell>
          <cell r="F35">
            <v>0</v>
          </cell>
          <cell r="G35">
            <v>0</v>
          </cell>
          <cell r="J35">
            <v>0</v>
          </cell>
          <cell r="L35">
            <v>0</v>
          </cell>
          <cell r="M35">
            <v>0</v>
          </cell>
          <cell r="N35">
            <v>0</v>
          </cell>
          <cell r="O35">
            <v>0</v>
          </cell>
          <cell r="P35">
            <v>0</v>
          </cell>
          <cell r="S35">
            <v>0</v>
          </cell>
          <cell r="T35">
            <v>98</v>
          </cell>
          <cell r="U35">
            <v>0</v>
          </cell>
          <cell r="V35">
            <v>0.68799999999999994</v>
          </cell>
          <cell r="X35">
            <v>0</v>
          </cell>
          <cell r="Y35">
            <v>0</v>
          </cell>
          <cell r="AA35">
            <v>0</v>
          </cell>
          <cell r="AB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v>0</v>
          </cell>
          <cell r="Y36">
            <v>0</v>
          </cell>
          <cell r="AA36">
            <v>0</v>
          </cell>
          <cell r="AB36">
            <v>0</v>
          </cell>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v>0</v>
          </cell>
          <cell r="BB36">
            <v>1E-3</v>
          </cell>
          <cell r="BC36">
            <v>0</v>
          </cell>
          <cell r="BD36">
            <v>0</v>
          </cell>
          <cell r="BE36">
            <v>1E-3</v>
          </cell>
          <cell r="BF36">
            <v>0</v>
          </cell>
          <cell r="BG36">
            <v>1.3992256904642315</v>
          </cell>
          <cell r="BH36">
            <v>3.4285714285714279</v>
          </cell>
          <cell r="BI36">
            <v>1.2</v>
          </cell>
          <cell r="BJ36">
            <v>0</v>
          </cell>
          <cell r="BK36">
            <v>0</v>
          </cell>
          <cell r="BL36">
            <v>0</v>
          </cell>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v>0</v>
          </cell>
          <cell r="G37">
            <v>0</v>
          </cell>
          <cell r="J37">
            <v>0</v>
          </cell>
          <cell r="L37">
            <v>0</v>
          </cell>
          <cell r="M37">
            <v>0</v>
          </cell>
          <cell r="N37">
            <v>0</v>
          </cell>
          <cell r="O37">
            <v>0</v>
          </cell>
          <cell r="P37">
            <v>0</v>
          </cell>
          <cell r="S37">
            <v>0</v>
          </cell>
          <cell r="X37">
            <v>0</v>
          </cell>
          <cell r="Y37">
            <v>0</v>
          </cell>
          <cell r="AA37">
            <v>0</v>
          </cell>
          <cell r="AB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731.01300000000015</v>
          </cell>
          <cell r="BP37">
            <v>0</v>
          </cell>
          <cell r="BQ37">
            <v>731.01300000000015</v>
          </cell>
          <cell r="BR37">
            <v>0</v>
          </cell>
          <cell r="BS37">
            <v>0</v>
          </cell>
          <cell r="BT37">
            <v>0</v>
          </cell>
          <cell r="BU37">
            <v>0</v>
          </cell>
          <cell r="BV37">
            <v>0</v>
          </cell>
          <cell r="BW37">
            <v>0</v>
          </cell>
          <cell r="BX37">
            <v>0</v>
          </cell>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v>0</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v>0</v>
          </cell>
          <cell r="K39">
            <v>0</v>
          </cell>
          <cell r="L39">
            <v>3.72</v>
          </cell>
          <cell r="M39">
            <v>3.72</v>
          </cell>
          <cell r="N39">
            <v>456.51514969634218</v>
          </cell>
          <cell r="O39">
            <v>0.63097305389221547</v>
          </cell>
          <cell r="P39">
            <v>449.35606271706217</v>
          </cell>
          <cell r="Q39">
            <v>0.08</v>
          </cell>
          <cell r="R39">
            <v>1.46</v>
          </cell>
          <cell r="S39">
            <v>1.54</v>
          </cell>
          <cell r="U39">
            <v>0</v>
          </cell>
          <cell r="V39">
            <v>0.68799999999999994</v>
          </cell>
          <cell r="X39">
            <v>0</v>
          </cell>
          <cell r="Y39">
            <v>0</v>
          </cell>
          <cell r="AA39">
            <v>0</v>
          </cell>
          <cell r="AB39">
            <v>0</v>
          </cell>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v>0</v>
          </cell>
          <cell r="BB39">
            <v>1E-3</v>
          </cell>
          <cell r="BC39">
            <v>0</v>
          </cell>
          <cell r="BD39">
            <v>0</v>
          </cell>
          <cell r="BE39">
            <v>1E-3</v>
          </cell>
          <cell r="BF39">
            <v>0</v>
          </cell>
          <cell r="BG39">
            <v>1.0634840016004636</v>
          </cell>
          <cell r="BH39">
            <v>2.6666666666666665</v>
          </cell>
          <cell r="BI39">
            <v>1.2</v>
          </cell>
          <cell r="BJ39">
            <v>0</v>
          </cell>
          <cell r="BK39">
            <v>0</v>
          </cell>
          <cell r="BL39">
            <v>0</v>
          </cell>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v>0</v>
          </cell>
          <cell r="K40">
            <v>0</v>
          </cell>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v>0</v>
          </cell>
          <cell r="AA40">
            <v>0</v>
          </cell>
          <cell r="AB40">
            <v>0</v>
          </cell>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v>0</v>
          </cell>
          <cell r="BK40">
            <v>0</v>
          </cell>
          <cell r="BL40">
            <v>0</v>
          </cell>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v>0</v>
          </cell>
          <cell r="F41">
            <v>0</v>
          </cell>
          <cell r="G41">
            <v>0</v>
          </cell>
          <cell r="J41">
            <v>0</v>
          </cell>
          <cell r="K41">
            <v>0</v>
          </cell>
          <cell r="L41">
            <v>0</v>
          </cell>
          <cell r="M41">
            <v>0</v>
          </cell>
          <cell r="N41">
            <v>0</v>
          </cell>
          <cell r="O41">
            <v>0</v>
          </cell>
          <cell r="P41">
            <v>0</v>
          </cell>
          <cell r="S41">
            <v>0</v>
          </cell>
          <cell r="U41">
            <v>0</v>
          </cell>
          <cell r="X41">
            <v>0</v>
          </cell>
          <cell r="Y41">
            <v>0</v>
          </cell>
          <cell r="AA41">
            <v>0</v>
          </cell>
          <cell r="AB41">
            <v>0</v>
          </cell>
          <cell r="AC41">
            <v>0</v>
          </cell>
          <cell r="AD41">
            <v>0</v>
          </cell>
          <cell r="AE41">
            <v>0</v>
          </cell>
          <cell r="AF41">
            <v>0</v>
          </cell>
          <cell r="AG41">
            <v>0</v>
          </cell>
          <cell r="AH41">
            <v>0</v>
          </cell>
          <cell r="AI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707.60299999999995</v>
          </cell>
          <cell r="BP41">
            <v>0</v>
          </cell>
          <cell r="BQ41">
            <v>707.60299999999995</v>
          </cell>
          <cell r="BR41">
            <v>0</v>
          </cell>
          <cell r="BS41">
            <v>0</v>
          </cell>
          <cell r="BT41">
            <v>0</v>
          </cell>
          <cell r="BU41">
            <v>0</v>
          </cell>
          <cell r="BV41">
            <v>0</v>
          </cell>
          <cell r="BW41">
            <v>0</v>
          </cell>
          <cell r="BX41">
            <v>0</v>
          </cell>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v>0</v>
          </cell>
          <cell r="K42">
            <v>0</v>
          </cell>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v>0</v>
          </cell>
          <cell r="Y42">
            <v>0</v>
          </cell>
          <cell r="AA42">
            <v>0</v>
          </cell>
          <cell r="AB42">
            <v>0</v>
          </cell>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v>0</v>
          </cell>
          <cell r="BB42">
            <v>1E-3</v>
          </cell>
          <cell r="BC42">
            <v>0</v>
          </cell>
          <cell r="BD42">
            <v>0</v>
          </cell>
          <cell r="BE42">
            <v>1E-3</v>
          </cell>
          <cell r="BF42">
            <v>0</v>
          </cell>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v>0</v>
          </cell>
          <cell r="K43">
            <v>0</v>
          </cell>
          <cell r="L43">
            <v>4.6541116427098697</v>
          </cell>
          <cell r="M43">
            <v>4.6541116427098697</v>
          </cell>
          <cell r="N43">
            <v>437.8905648792479</v>
          </cell>
          <cell r="O43">
            <v>0.62915394402035474</v>
          </cell>
          <cell r="P43">
            <v>120.73273186182797</v>
          </cell>
          <cell r="S43">
            <v>12.92</v>
          </cell>
          <cell r="U43">
            <v>0</v>
          </cell>
          <cell r="X43">
            <v>0</v>
          </cell>
          <cell r="Y43">
            <v>0</v>
          </cell>
          <cell r="AA43">
            <v>0</v>
          </cell>
          <cell r="AB43">
            <v>0</v>
          </cell>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v>0</v>
          </cell>
          <cell r="BD43">
            <v>0</v>
          </cell>
          <cell r="BE43">
            <v>0</v>
          </cell>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v>0</v>
          </cell>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v>0</v>
          </cell>
          <cell r="G44">
            <v>0</v>
          </cell>
          <cell r="J44">
            <v>0</v>
          </cell>
          <cell r="K44">
            <v>0</v>
          </cell>
          <cell r="L44">
            <v>0</v>
          </cell>
          <cell r="M44">
            <v>0</v>
          </cell>
          <cell r="N44">
            <v>0</v>
          </cell>
          <cell r="O44">
            <v>0</v>
          </cell>
          <cell r="P44">
            <v>0</v>
          </cell>
          <cell r="S44">
            <v>0</v>
          </cell>
          <cell r="U44">
            <v>0</v>
          </cell>
          <cell r="X44">
            <v>0</v>
          </cell>
          <cell r="Y44">
            <v>0</v>
          </cell>
          <cell r="AA44">
            <v>0</v>
          </cell>
          <cell r="AB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681.12300000000027</v>
          </cell>
          <cell r="BP44">
            <v>0</v>
          </cell>
          <cell r="BQ44">
            <v>681.12300000000027</v>
          </cell>
          <cell r="BR44">
            <v>0</v>
          </cell>
          <cell r="BS44">
            <v>0</v>
          </cell>
          <cell r="BT44">
            <v>0</v>
          </cell>
          <cell r="BU44">
            <v>0</v>
          </cell>
          <cell r="BV44">
            <v>0</v>
          </cell>
          <cell r="BW44">
            <v>0</v>
          </cell>
          <cell r="BX44">
            <v>0</v>
          </cell>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v>0</v>
          </cell>
          <cell r="G45">
            <v>0</v>
          </cell>
          <cell r="J45">
            <v>0</v>
          </cell>
          <cell r="K45">
            <v>0</v>
          </cell>
          <cell r="L45">
            <v>0</v>
          </cell>
          <cell r="M45">
            <v>0</v>
          </cell>
          <cell r="N45">
            <v>0</v>
          </cell>
          <cell r="O45">
            <v>0</v>
          </cell>
          <cell r="P45">
            <v>0</v>
          </cell>
          <cell r="S45">
            <v>0</v>
          </cell>
          <cell r="U45">
            <v>0</v>
          </cell>
          <cell r="X45">
            <v>0</v>
          </cell>
          <cell r="Y45">
            <v>0</v>
          </cell>
          <cell r="AA45">
            <v>0</v>
          </cell>
          <cell r="AB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v>0</v>
          </cell>
          <cell r="G47">
            <v>0</v>
          </cell>
          <cell r="J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B48">
            <v>0</v>
          </cell>
          <cell r="C48" t="str">
            <v/>
          </cell>
          <cell r="D48" t="b">
            <v>1</v>
          </cell>
          <cell r="E48">
            <v>0</v>
          </cell>
          <cell r="F48">
            <v>0</v>
          </cell>
          <cell r="G48">
            <v>0</v>
          </cell>
          <cell r="H48" t="b">
            <v>0</v>
          </cell>
          <cell r="I48">
            <v>0</v>
          </cell>
          <cell r="J48">
            <v>0</v>
          </cell>
          <cell r="K48">
            <v>0</v>
          </cell>
          <cell r="L48">
            <v>0</v>
          </cell>
          <cell r="M48">
            <v>0</v>
          </cell>
          <cell r="N48">
            <v>0</v>
          </cell>
          <cell r="O48">
            <v>0</v>
          </cell>
          <cell r="P48">
            <v>0</v>
          </cell>
          <cell r="Q48">
            <v>0</v>
          </cell>
          <cell r="R48" t="b">
            <v>1</v>
          </cell>
          <cell r="S48">
            <v>0</v>
          </cell>
          <cell r="T48">
            <v>0</v>
          </cell>
          <cell r="U48">
            <v>0</v>
          </cell>
          <cell r="V48">
            <v>0</v>
          </cell>
          <cell r="W48" t="str">
            <v/>
          </cell>
          <cell r="X48">
            <v>0</v>
          </cell>
          <cell r="Y48">
            <v>0</v>
          </cell>
          <cell r="Z48" t="b">
            <v>1</v>
          </cell>
          <cell r="AA48">
            <v>0</v>
          </cell>
          <cell r="AB48">
            <v>0</v>
          </cell>
          <cell r="AC48">
            <v>0</v>
          </cell>
          <cell r="AD48">
            <v>0</v>
          </cell>
          <cell r="AE48">
            <v>0</v>
          </cell>
          <cell r="AF48">
            <v>0</v>
          </cell>
          <cell r="AG48">
            <v>0</v>
          </cell>
          <cell r="AH48">
            <v>0</v>
          </cell>
          <cell r="AI48">
            <v>0</v>
          </cell>
          <cell r="AJ48">
            <v>4.170511198008438E-67</v>
          </cell>
          <cell r="AK48" t="str">
            <v>M. DE O. PREPARACIÓN MEZCLAS</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v>0</v>
          </cell>
          <cell r="G49">
            <v>0</v>
          </cell>
          <cell r="J49">
            <v>0</v>
          </cell>
          <cell r="L49">
            <v>0</v>
          </cell>
          <cell r="M49">
            <v>0</v>
          </cell>
          <cell r="N49">
            <v>0</v>
          </cell>
          <cell r="O49">
            <v>0</v>
          </cell>
          <cell r="P49">
            <v>0</v>
          </cell>
          <cell r="S49">
            <v>0</v>
          </cell>
          <cell r="U49">
            <v>0</v>
          </cell>
          <cell r="X49">
            <v>0</v>
          </cell>
          <cell r="Y49">
            <v>0</v>
          </cell>
          <cell r="AA49">
            <v>0</v>
          </cell>
          <cell r="AB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v>0</v>
          </cell>
          <cell r="G50">
            <v>0</v>
          </cell>
          <cell r="J50">
            <v>0</v>
          </cell>
          <cell r="L50">
            <v>0</v>
          </cell>
          <cell r="M50">
            <v>0</v>
          </cell>
          <cell r="N50">
            <v>0</v>
          </cell>
          <cell r="O50">
            <v>0</v>
          </cell>
          <cell r="P50">
            <v>0</v>
          </cell>
          <cell r="S50">
            <v>0</v>
          </cell>
          <cell r="U50">
            <v>0</v>
          </cell>
          <cell r="X50">
            <v>0</v>
          </cell>
          <cell r="Y50">
            <v>0</v>
          </cell>
          <cell r="AA50">
            <v>0</v>
          </cell>
          <cell r="AB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v>0</v>
          </cell>
          <cell r="G51">
            <v>0</v>
          </cell>
          <cell r="J51">
            <v>0</v>
          </cell>
          <cell r="L51">
            <v>0</v>
          </cell>
          <cell r="M51">
            <v>0</v>
          </cell>
          <cell r="N51">
            <v>0</v>
          </cell>
          <cell r="O51">
            <v>0</v>
          </cell>
          <cell r="P51">
            <v>0</v>
          </cell>
          <cell r="S51">
            <v>0</v>
          </cell>
          <cell r="U51">
            <v>0</v>
          </cell>
          <cell r="X51">
            <v>0</v>
          </cell>
          <cell r="Y51">
            <v>0</v>
          </cell>
          <cell r="AA51">
            <v>0</v>
          </cell>
          <cell r="AB51">
            <v>0</v>
          </cell>
          <cell r="AC51">
            <v>0</v>
          </cell>
          <cell r="AD51">
            <v>0</v>
          </cell>
          <cell r="AE51">
            <v>0</v>
          </cell>
          <cell r="AF51">
            <v>0</v>
          </cell>
          <cell r="AG51">
            <v>0</v>
          </cell>
          <cell r="AH51">
            <v>0</v>
          </cell>
          <cell r="AI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v>0</v>
          </cell>
          <cell r="G54">
            <v>0</v>
          </cell>
          <cell r="J54">
            <v>0</v>
          </cell>
          <cell r="L54">
            <v>0</v>
          </cell>
          <cell r="M54">
            <v>0</v>
          </cell>
          <cell r="N54">
            <v>0</v>
          </cell>
          <cell r="O54">
            <v>0</v>
          </cell>
          <cell r="P54">
            <v>0</v>
          </cell>
          <cell r="S54">
            <v>0</v>
          </cell>
          <cell r="U54">
            <v>0</v>
          </cell>
          <cell r="X54">
            <v>0</v>
          </cell>
          <cell r="Y54">
            <v>0</v>
          </cell>
          <cell r="AA54">
            <v>0</v>
          </cell>
          <cell r="AB54">
            <v>0</v>
          </cell>
          <cell r="AC54">
            <v>0</v>
          </cell>
          <cell r="AD54">
            <v>0</v>
          </cell>
          <cell r="AE54">
            <v>0</v>
          </cell>
          <cell r="AF54">
            <v>0</v>
          </cell>
          <cell r="AG54">
            <v>0</v>
          </cell>
          <cell r="AH54">
            <v>0</v>
          </cell>
          <cell r="AI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v>0</v>
          </cell>
          <cell r="G55">
            <v>0</v>
          </cell>
          <cell r="J55">
            <v>0</v>
          </cell>
          <cell r="L55">
            <v>0</v>
          </cell>
          <cell r="M55">
            <v>0</v>
          </cell>
          <cell r="N55">
            <v>0</v>
          </cell>
          <cell r="O55">
            <v>0</v>
          </cell>
          <cell r="P55">
            <v>0</v>
          </cell>
          <cell r="S55">
            <v>0</v>
          </cell>
          <cell r="U55">
            <v>0</v>
          </cell>
          <cell r="X55">
            <v>0</v>
          </cell>
          <cell r="Y55">
            <v>0</v>
          </cell>
          <cell r="AA55">
            <v>0</v>
          </cell>
          <cell r="AB55">
            <v>0</v>
          </cell>
          <cell r="AC55">
            <v>0</v>
          </cell>
          <cell r="AD55">
            <v>0</v>
          </cell>
          <cell r="AE55">
            <v>0</v>
          </cell>
          <cell r="AF55">
            <v>0</v>
          </cell>
          <cell r="AG55">
            <v>0</v>
          </cell>
          <cell r="AH55">
            <v>0</v>
          </cell>
          <cell r="AI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v>0</v>
          </cell>
          <cell r="G59">
            <v>0</v>
          </cell>
          <cell r="J59">
            <v>0</v>
          </cell>
          <cell r="L59">
            <v>0</v>
          </cell>
          <cell r="M59">
            <v>0</v>
          </cell>
          <cell r="N59">
            <v>0</v>
          </cell>
          <cell r="O59">
            <v>0</v>
          </cell>
          <cell r="P59">
            <v>0</v>
          </cell>
          <cell r="S59">
            <v>0</v>
          </cell>
          <cell r="U59">
            <v>0</v>
          </cell>
          <cell r="X59">
            <v>0</v>
          </cell>
          <cell r="Y59">
            <v>0</v>
          </cell>
          <cell r="AA59">
            <v>0</v>
          </cell>
          <cell r="AB59">
            <v>0</v>
          </cell>
          <cell r="AC59">
            <v>0</v>
          </cell>
          <cell r="AD59">
            <v>0</v>
          </cell>
          <cell r="AE59">
            <v>0</v>
          </cell>
          <cell r="AF59">
            <v>0</v>
          </cell>
          <cell r="AG59">
            <v>0</v>
          </cell>
          <cell r="AH59">
            <v>0</v>
          </cell>
          <cell r="AI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v>0</v>
          </cell>
          <cell r="G60">
            <v>0</v>
          </cell>
          <cell r="J60">
            <v>0</v>
          </cell>
          <cell r="L60">
            <v>0</v>
          </cell>
          <cell r="M60">
            <v>0</v>
          </cell>
          <cell r="N60">
            <v>0</v>
          </cell>
          <cell r="O60">
            <v>0</v>
          </cell>
          <cell r="P60">
            <v>0</v>
          </cell>
          <cell r="S60">
            <v>0</v>
          </cell>
          <cell r="U60">
            <v>0</v>
          </cell>
          <cell r="X60">
            <v>0</v>
          </cell>
          <cell r="Y60">
            <v>0</v>
          </cell>
          <cell r="AA60">
            <v>0</v>
          </cell>
          <cell r="AB60">
            <v>0</v>
          </cell>
          <cell r="AC60">
            <v>0</v>
          </cell>
          <cell r="AD60">
            <v>0</v>
          </cell>
          <cell r="AE60">
            <v>0</v>
          </cell>
          <cell r="AF60">
            <v>0</v>
          </cell>
          <cell r="AG60">
            <v>0</v>
          </cell>
          <cell r="AH60">
            <v>0</v>
          </cell>
          <cell r="AI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v>0</v>
          </cell>
          <cell r="G61">
            <v>0</v>
          </cell>
          <cell r="J61">
            <v>0</v>
          </cell>
          <cell r="L61">
            <v>0</v>
          </cell>
          <cell r="M61">
            <v>0</v>
          </cell>
          <cell r="N61">
            <v>0</v>
          </cell>
          <cell r="O61">
            <v>0</v>
          </cell>
          <cell r="P61">
            <v>0</v>
          </cell>
          <cell r="S61">
            <v>0</v>
          </cell>
          <cell r="U61">
            <v>0</v>
          </cell>
          <cell r="X61">
            <v>0</v>
          </cell>
          <cell r="Y61">
            <v>0</v>
          </cell>
          <cell r="AA61">
            <v>0</v>
          </cell>
          <cell r="AB61">
            <v>0</v>
          </cell>
          <cell r="AC61">
            <v>0</v>
          </cell>
          <cell r="AD61">
            <v>0</v>
          </cell>
          <cell r="AE61">
            <v>0</v>
          </cell>
          <cell r="AF61">
            <v>0</v>
          </cell>
          <cell r="AG61">
            <v>0</v>
          </cell>
          <cell r="AH61">
            <v>0</v>
          </cell>
          <cell r="AI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v>0</v>
          </cell>
          <cell r="G62">
            <v>0</v>
          </cell>
          <cell r="J62">
            <v>0</v>
          </cell>
          <cell r="L62">
            <v>0</v>
          </cell>
          <cell r="M62">
            <v>0</v>
          </cell>
          <cell r="N62">
            <v>0</v>
          </cell>
          <cell r="O62">
            <v>0</v>
          </cell>
          <cell r="P62">
            <v>0</v>
          </cell>
          <cell r="S62">
            <v>0</v>
          </cell>
          <cell r="U62">
            <v>0</v>
          </cell>
          <cell r="X62">
            <v>0</v>
          </cell>
          <cell r="Y62">
            <v>0</v>
          </cell>
          <cell r="AA62">
            <v>0</v>
          </cell>
          <cell r="AB62">
            <v>0</v>
          </cell>
          <cell r="AC62">
            <v>0</v>
          </cell>
          <cell r="AD62">
            <v>0</v>
          </cell>
          <cell r="AE62">
            <v>0</v>
          </cell>
          <cell r="AF62">
            <v>0</v>
          </cell>
          <cell r="AG62">
            <v>0</v>
          </cell>
          <cell r="AH62">
            <v>0</v>
          </cell>
          <cell r="AI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v>0</v>
          </cell>
          <cell r="G63">
            <v>0</v>
          </cell>
          <cell r="J63">
            <v>0</v>
          </cell>
          <cell r="L63">
            <v>0</v>
          </cell>
          <cell r="M63">
            <v>0</v>
          </cell>
          <cell r="N63">
            <v>0</v>
          </cell>
          <cell r="O63">
            <v>0</v>
          </cell>
          <cell r="P63">
            <v>0</v>
          </cell>
          <cell r="S63">
            <v>0</v>
          </cell>
          <cell r="U63">
            <v>0</v>
          </cell>
          <cell r="X63">
            <v>0</v>
          </cell>
          <cell r="Y63">
            <v>0</v>
          </cell>
          <cell r="AA63">
            <v>0</v>
          </cell>
          <cell r="AB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v>0</v>
          </cell>
          <cell r="G66">
            <v>0</v>
          </cell>
          <cell r="J66">
            <v>0</v>
          </cell>
          <cell r="L66">
            <v>0</v>
          </cell>
          <cell r="M66">
            <v>0</v>
          </cell>
          <cell r="N66">
            <v>0</v>
          </cell>
          <cell r="O66">
            <v>0</v>
          </cell>
          <cell r="P66">
            <v>0</v>
          </cell>
          <cell r="S66">
            <v>0</v>
          </cell>
          <cell r="U66">
            <v>0</v>
          </cell>
          <cell r="X66">
            <v>0</v>
          </cell>
          <cell r="Y66">
            <v>0</v>
          </cell>
          <cell r="AA66">
            <v>0</v>
          </cell>
          <cell r="AB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v>0</v>
          </cell>
          <cell r="G67">
            <v>0</v>
          </cell>
          <cell r="J67">
            <v>0</v>
          </cell>
          <cell r="L67">
            <v>0</v>
          </cell>
          <cell r="M67">
            <v>0</v>
          </cell>
          <cell r="N67">
            <v>0</v>
          </cell>
          <cell r="O67">
            <v>0</v>
          </cell>
          <cell r="P67">
            <v>0</v>
          </cell>
          <cell r="S67">
            <v>0</v>
          </cell>
          <cell r="U67">
            <v>0</v>
          </cell>
          <cell r="X67">
            <v>0</v>
          </cell>
          <cell r="Y67">
            <v>0</v>
          </cell>
          <cell r="AA67">
            <v>0</v>
          </cell>
          <cell r="AB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v>0</v>
          </cell>
          <cell r="G68">
            <v>0</v>
          </cell>
          <cell r="J68">
            <v>0</v>
          </cell>
          <cell r="L68">
            <v>0</v>
          </cell>
          <cell r="M68">
            <v>0</v>
          </cell>
          <cell r="N68">
            <v>0</v>
          </cell>
          <cell r="O68">
            <v>0</v>
          </cell>
          <cell r="P68">
            <v>0</v>
          </cell>
          <cell r="S68">
            <v>0</v>
          </cell>
          <cell r="U68">
            <v>0</v>
          </cell>
          <cell r="X68">
            <v>0</v>
          </cell>
          <cell r="Y68">
            <v>0</v>
          </cell>
          <cell r="AA68">
            <v>0</v>
          </cell>
          <cell r="AB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v>0</v>
          </cell>
          <cell r="G69">
            <v>0</v>
          </cell>
          <cell r="J69">
            <v>0</v>
          </cell>
          <cell r="L69">
            <v>0</v>
          </cell>
          <cell r="M69">
            <v>0</v>
          </cell>
          <cell r="N69">
            <v>0</v>
          </cell>
          <cell r="O69">
            <v>0</v>
          </cell>
          <cell r="P69">
            <v>0</v>
          </cell>
          <cell r="S69">
            <v>0</v>
          </cell>
          <cell r="U69">
            <v>0</v>
          </cell>
          <cell r="X69">
            <v>0</v>
          </cell>
          <cell r="Y69">
            <v>0</v>
          </cell>
          <cell r="AA69">
            <v>0</v>
          </cell>
          <cell r="AB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v>0</v>
          </cell>
          <cell r="G70">
            <v>0</v>
          </cell>
          <cell r="J70">
            <v>0</v>
          </cell>
          <cell r="L70">
            <v>0</v>
          </cell>
          <cell r="M70">
            <v>0</v>
          </cell>
          <cell r="N70">
            <v>0</v>
          </cell>
          <cell r="O70">
            <v>0</v>
          </cell>
          <cell r="P70">
            <v>0</v>
          </cell>
          <cell r="S70">
            <v>0</v>
          </cell>
          <cell r="U70">
            <v>0</v>
          </cell>
          <cell r="X70">
            <v>0</v>
          </cell>
          <cell r="Y70">
            <v>0</v>
          </cell>
          <cell r="AA70">
            <v>0</v>
          </cell>
          <cell r="AB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v>0</v>
          </cell>
          <cell r="G71">
            <v>0</v>
          </cell>
          <cell r="J71">
            <v>0</v>
          </cell>
          <cell r="L71">
            <v>0</v>
          </cell>
          <cell r="M71">
            <v>0</v>
          </cell>
          <cell r="N71">
            <v>0</v>
          </cell>
          <cell r="O71">
            <v>0</v>
          </cell>
          <cell r="P71">
            <v>0</v>
          </cell>
          <cell r="S71">
            <v>0</v>
          </cell>
          <cell r="U71">
            <v>0</v>
          </cell>
          <cell r="X71">
            <v>0</v>
          </cell>
          <cell r="Y71">
            <v>0</v>
          </cell>
          <cell r="AA71">
            <v>0</v>
          </cell>
          <cell r="AB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sheetData sheetId="5"/>
      <sheetData sheetId="6"/>
      <sheetData sheetId="7"/>
      <sheetData sheetId="8" refreshError="1"/>
      <sheetData sheetId="9" refreshError="1"/>
      <sheetData sheetId="10" refreshError="1"/>
      <sheetData sheetId="11">
        <row r="12">
          <cell r="A12">
            <v>1</v>
          </cell>
        </row>
      </sheetData>
      <sheetData sheetId="12"/>
      <sheetData sheetId="13"/>
      <sheetData sheetId="14"/>
      <sheetData sheetId="15"/>
      <sheetData sheetId="1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ATOS EPANET"/>
      <sheetName val="deud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AIU"/>
      <sheetName val="APU"/>
      <sheetName val="EQUIPOS"/>
      <sheetName val="TRANSPORTES"/>
      <sheetName val="MATERIALES"/>
      <sheetName val="personal"/>
      <sheetName val="SALARIOS"/>
      <sheetName val="DOTACIONES"/>
    </sheetNames>
    <sheetDataSet>
      <sheetData sheetId="0" refreshError="1"/>
      <sheetData sheetId="1" refreshError="1"/>
      <sheetData sheetId="2" refreshError="1"/>
      <sheetData sheetId="3" refreshError="1"/>
      <sheetData sheetId="4" refreshError="1">
        <row r="21411">
          <cell r="U21411">
            <v>45064</v>
          </cell>
        </row>
        <row r="21469">
          <cell r="U21469">
            <v>45064</v>
          </cell>
        </row>
        <row r="21527">
          <cell r="U21527">
            <v>9482</v>
          </cell>
        </row>
        <row r="21585">
          <cell r="U21585">
            <v>9482</v>
          </cell>
        </row>
        <row r="21643">
          <cell r="U21643">
            <v>18668</v>
          </cell>
        </row>
        <row r="21701">
          <cell r="U21701">
            <v>6468</v>
          </cell>
        </row>
        <row r="21759">
          <cell r="U21759">
            <v>10485</v>
          </cell>
        </row>
        <row r="21817">
          <cell r="U21817">
            <v>11103</v>
          </cell>
        </row>
        <row r="21875">
          <cell r="U21875">
            <v>570220</v>
          </cell>
        </row>
        <row r="21933">
          <cell r="U21933">
            <v>594871</v>
          </cell>
        </row>
        <row r="21991">
          <cell r="U21991">
            <v>4900</v>
          </cell>
        </row>
        <row r="22049">
          <cell r="U22049">
            <v>8998</v>
          </cell>
        </row>
        <row r="22107">
          <cell r="U22107">
            <v>10845</v>
          </cell>
        </row>
        <row r="22165">
          <cell r="U22165">
            <v>40569</v>
          </cell>
        </row>
        <row r="22223">
          <cell r="U22223">
            <v>43209</v>
          </cell>
        </row>
        <row r="22281">
          <cell r="U22281">
            <v>43460</v>
          </cell>
        </row>
        <row r="22339">
          <cell r="U22339">
            <v>61324</v>
          </cell>
        </row>
        <row r="22397">
          <cell r="U22397">
            <v>87163</v>
          </cell>
        </row>
        <row r="22455">
          <cell r="U22455">
            <v>41609</v>
          </cell>
        </row>
        <row r="22513">
          <cell r="U22513">
            <v>16462</v>
          </cell>
        </row>
        <row r="24543">
          <cell r="U24543">
            <v>278100</v>
          </cell>
        </row>
        <row r="24601">
          <cell r="U24601">
            <v>370800</v>
          </cell>
        </row>
        <row r="24659">
          <cell r="U24659">
            <v>648000</v>
          </cell>
        </row>
        <row r="24717">
          <cell r="U24717">
            <v>171900</v>
          </cell>
        </row>
        <row r="24775">
          <cell r="U24775">
            <v>336600</v>
          </cell>
        </row>
        <row r="24833">
          <cell r="U24833">
            <v>135000</v>
          </cell>
        </row>
        <row r="24891">
          <cell r="U24891">
            <v>771196</v>
          </cell>
        </row>
        <row r="24949">
          <cell r="U24949">
            <v>257065</v>
          </cell>
        </row>
        <row r="25007">
          <cell r="U25007">
            <v>403811</v>
          </cell>
        </row>
        <row r="25065">
          <cell r="U25065">
            <v>321592</v>
          </cell>
        </row>
        <row r="25123">
          <cell r="U25123">
            <v>428789</v>
          </cell>
        </row>
        <row r="25181">
          <cell r="U25181">
            <v>1837163</v>
          </cell>
        </row>
        <row r="25239">
          <cell r="U25239">
            <v>1617789</v>
          </cell>
        </row>
        <row r="25297">
          <cell r="U25297">
            <v>1617789</v>
          </cell>
        </row>
        <row r="25355">
          <cell r="U25355">
            <v>1617789</v>
          </cell>
        </row>
        <row r="25413">
          <cell r="U25413">
            <v>1860458</v>
          </cell>
        </row>
        <row r="25471">
          <cell r="U25471">
            <v>878393</v>
          </cell>
        </row>
        <row r="25529">
          <cell r="U25529">
            <v>202500</v>
          </cell>
        </row>
        <row r="25587">
          <cell r="U25587">
            <v>162000</v>
          </cell>
        </row>
        <row r="25645">
          <cell r="U25645">
            <v>162000</v>
          </cell>
        </row>
        <row r="25703">
          <cell r="U25703">
            <v>324000</v>
          </cell>
        </row>
        <row r="25761">
          <cell r="U25761">
            <v>144000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AIU"/>
      <sheetName val="APU"/>
      <sheetName val="EQUIPOS"/>
      <sheetName val="TRANSPORTES"/>
      <sheetName val="MATERIALES"/>
      <sheetName val="personal"/>
      <sheetName val="SALARIOS"/>
      <sheetName val="DOTACIONES"/>
    </sheetNames>
    <sheetDataSet>
      <sheetData sheetId="0" refreshError="1"/>
      <sheetData sheetId="1" refreshError="1"/>
      <sheetData sheetId="2" refreshError="1"/>
      <sheetData sheetId="3" refreshError="1"/>
      <sheetData sheetId="4" refreshError="1">
        <row r="21411">
          <cell r="U21411">
            <v>45064</v>
          </cell>
        </row>
        <row r="22571">
          <cell r="U22571">
            <v>397837</v>
          </cell>
        </row>
        <row r="22629">
          <cell r="U22629">
            <v>84863</v>
          </cell>
        </row>
        <row r="22687">
          <cell r="U22687">
            <v>89177</v>
          </cell>
        </row>
        <row r="22745">
          <cell r="U22745">
            <v>143117</v>
          </cell>
        </row>
        <row r="22803">
          <cell r="U22803">
            <v>23241</v>
          </cell>
        </row>
        <row r="22861">
          <cell r="U22861">
            <v>108754</v>
          </cell>
        </row>
        <row r="22919">
          <cell r="U22919">
            <v>64377</v>
          </cell>
        </row>
        <row r="22977">
          <cell r="U22977">
            <v>825641</v>
          </cell>
        </row>
        <row r="23035">
          <cell r="U23035">
            <v>2793854</v>
          </cell>
        </row>
        <row r="23093">
          <cell r="U23093">
            <v>28657</v>
          </cell>
        </row>
        <row r="23151">
          <cell r="U23151">
            <v>5352</v>
          </cell>
        </row>
        <row r="23209">
          <cell r="U23209">
            <v>59072</v>
          </cell>
        </row>
        <row r="23267">
          <cell r="U23267">
            <v>4070635</v>
          </cell>
        </row>
        <row r="23325">
          <cell r="U23325">
            <v>2780528</v>
          </cell>
        </row>
        <row r="23383">
          <cell r="U23383">
            <v>1390500</v>
          </cell>
        </row>
        <row r="23441">
          <cell r="U23441">
            <v>757975</v>
          </cell>
        </row>
        <row r="23499">
          <cell r="U23499">
            <v>1333800</v>
          </cell>
        </row>
        <row r="23557">
          <cell r="U23557">
            <v>600288</v>
          </cell>
        </row>
        <row r="23615">
          <cell r="U23615">
            <v>1111500</v>
          </cell>
        </row>
        <row r="23673">
          <cell r="U23673">
            <v>1024222</v>
          </cell>
        </row>
        <row r="23731">
          <cell r="U23731">
            <v>889200</v>
          </cell>
        </row>
        <row r="23789">
          <cell r="U23789">
            <v>1482276</v>
          </cell>
        </row>
        <row r="23847">
          <cell r="U23847">
            <v>666900</v>
          </cell>
        </row>
        <row r="23905">
          <cell r="U23905">
            <v>379800</v>
          </cell>
        </row>
        <row r="23963">
          <cell r="U23963">
            <v>444600</v>
          </cell>
        </row>
        <row r="24021">
          <cell r="U24021">
            <v>189900</v>
          </cell>
        </row>
        <row r="24079">
          <cell r="U24079">
            <v>222300</v>
          </cell>
        </row>
        <row r="24137">
          <cell r="U24137">
            <v>842390</v>
          </cell>
        </row>
        <row r="24195">
          <cell r="U24195">
            <v>421003</v>
          </cell>
        </row>
        <row r="24253">
          <cell r="U24253">
            <v>969932</v>
          </cell>
        </row>
        <row r="24311">
          <cell r="U24311">
            <v>312762</v>
          </cell>
        </row>
        <row r="24369">
          <cell r="U24369">
            <v>46350</v>
          </cell>
        </row>
        <row r="24427">
          <cell r="U24427">
            <v>90000</v>
          </cell>
        </row>
        <row r="24485">
          <cell r="U24485">
            <v>185400</v>
          </cell>
        </row>
        <row r="25819">
          <cell r="U25819">
            <v>108000</v>
          </cell>
        </row>
        <row r="25877">
          <cell r="U25877">
            <v>108000</v>
          </cell>
        </row>
        <row r="25935">
          <cell r="U25935">
            <v>248000</v>
          </cell>
        </row>
        <row r="25993">
          <cell r="U25993">
            <v>1165000</v>
          </cell>
        </row>
        <row r="26051">
          <cell r="U26051">
            <v>913000</v>
          </cell>
        </row>
        <row r="26109">
          <cell r="U26109">
            <v>401357</v>
          </cell>
        </row>
        <row r="26167">
          <cell r="U26167">
            <v>160057</v>
          </cell>
        </row>
        <row r="26225">
          <cell r="U26225">
            <v>321425</v>
          </cell>
        </row>
        <row r="26283">
          <cell r="U26283">
            <v>7500</v>
          </cell>
        </row>
        <row r="26341">
          <cell r="U26341">
            <v>330600</v>
          </cell>
        </row>
        <row r="26399">
          <cell r="U26399">
            <v>228186</v>
          </cell>
        </row>
        <row r="26457">
          <cell r="U26457">
            <v>73364</v>
          </cell>
        </row>
        <row r="26515">
          <cell r="U26515">
            <v>44922</v>
          </cell>
        </row>
        <row r="26573">
          <cell r="U26573">
            <v>93112</v>
          </cell>
        </row>
        <row r="26631">
          <cell r="U26631">
            <v>27628</v>
          </cell>
        </row>
        <row r="26689">
          <cell r="U26689">
            <v>43546</v>
          </cell>
        </row>
        <row r="26747">
          <cell r="U26747">
            <v>255000</v>
          </cell>
        </row>
        <row r="26805">
          <cell r="U26805">
            <v>26729</v>
          </cell>
        </row>
        <row r="26863">
          <cell r="U26863">
            <v>45677</v>
          </cell>
        </row>
        <row r="26921">
          <cell r="U26921">
            <v>38374</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ed"/>
      <sheetName val="AIU"/>
      <sheetName val="Presup_Aulas"/>
      <sheetName val="Apus_Preliminares"/>
      <sheetName val="02_Cimentación_Est.Met"/>
      <sheetName val="03_Mamp"/>
      <sheetName val="04_Electrico"/>
      <sheetName val="05_Pisos"/>
      <sheetName val="7_Car.Madera"/>
      <sheetName val="08_Cub_CM"/>
      <sheetName val="Apus_Pintura"/>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efreshError="1">
        <row r="1">
          <cell r="A1">
            <v>0</v>
          </cell>
          <cell r="B1">
            <v>0</v>
          </cell>
          <cell r="C1" t="str">
            <v>ANÁLISIS DE PRECIOS UNITARIOS</v>
          </cell>
          <cell r="D1">
            <v>0</v>
          </cell>
          <cell r="E1">
            <v>0</v>
          </cell>
          <cell r="F1">
            <v>0</v>
          </cell>
          <cell r="G1">
            <v>0</v>
          </cell>
          <cell r="H1">
            <v>0</v>
          </cell>
          <cell r="I1">
            <v>0</v>
          </cell>
          <cell r="J1">
            <v>0</v>
          </cell>
          <cell r="K1">
            <v>0</v>
          </cell>
          <cell r="L1">
            <v>0</v>
          </cell>
          <cell r="M1">
            <v>0</v>
          </cell>
          <cell r="N1">
            <v>0</v>
          </cell>
          <cell r="O1">
            <v>0</v>
          </cell>
          <cell r="P1">
            <v>0</v>
          </cell>
          <cell r="Q1" t="str">
            <v>Versión</v>
          </cell>
          <cell r="R1">
            <v>0</v>
          </cell>
          <cell r="S1" t="str">
            <v>Código</v>
          </cell>
          <cell r="T1">
            <v>0</v>
          </cell>
          <cell r="U1">
            <v>0</v>
          </cell>
          <cell r="V1">
            <v>0</v>
          </cell>
          <cell r="W1">
            <v>0</v>
          </cell>
        </row>
        <row r="2">
          <cell r="A2">
            <v>0</v>
          </cell>
          <cell r="B2">
            <v>0</v>
          </cell>
          <cell r="C2" t="str">
            <v>Vigencia a partir de</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row>
        <row r="3">
          <cell r="A3">
            <v>0</v>
          </cell>
          <cell r="B3">
            <v>0</v>
          </cell>
          <cell r="C3" t="str">
            <v>*</v>
          </cell>
          <cell r="D3">
            <v>0</v>
          </cell>
          <cell r="E3">
            <v>0</v>
          </cell>
          <cell r="F3">
            <v>0</v>
          </cell>
          <cell r="G3">
            <v>0</v>
          </cell>
          <cell r="H3">
            <v>0</v>
          </cell>
          <cell r="I3">
            <v>0</v>
          </cell>
          <cell r="J3">
            <v>0</v>
          </cell>
          <cell r="K3">
            <v>0</v>
          </cell>
          <cell r="L3">
            <v>0</v>
          </cell>
          <cell r="M3">
            <v>0</v>
          </cell>
          <cell r="N3">
            <v>0</v>
          </cell>
          <cell r="O3">
            <v>0</v>
          </cell>
          <cell r="P3">
            <v>0</v>
          </cell>
          <cell r="Q3" t="str">
            <v>00</v>
          </cell>
          <cell r="R3">
            <v>0</v>
          </cell>
          <cell r="S3">
            <v>0</v>
          </cell>
          <cell r="T3">
            <v>0</v>
          </cell>
          <cell r="U3">
            <v>0</v>
          </cell>
          <cell r="V3">
            <v>0</v>
          </cell>
          <cell r="W3">
            <v>0</v>
          </cell>
        </row>
        <row r="4">
          <cell r="A4">
            <v>0</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row>
        <row r="5">
          <cell r="A5" t="str">
            <v>Salida para lámpara fluorescente en tubo conduit EMT de 3/4" y conductores de cobre 2N12AWG THHN. Incluye curvas, terminales, uniones, soportes, cajas y accesorios para completar la salida.</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row>
        <row r="6">
          <cell r="A6" t="str">
            <v>A. DATOS GENERALES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row>
        <row r="7">
          <cell r="A7" t="str">
            <v>CONTRATO No:</v>
          </cell>
          <cell r="B7">
            <v>0</v>
          </cell>
          <cell r="C7">
            <v>0</v>
          </cell>
          <cell r="D7">
            <v>0</v>
          </cell>
          <cell r="E7">
            <v>2121819</v>
          </cell>
          <cell r="F7">
            <v>0</v>
          </cell>
          <cell r="G7" t="str">
            <v>DE</v>
          </cell>
          <cell r="H7">
            <v>2012</v>
          </cell>
          <cell r="I7">
            <v>0</v>
          </cell>
          <cell r="J7" t="str">
            <v>FECHA INICIO</v>
          </cell>
          <cell r="K7">
            <v>0</v>
          </cell>
          <cell r="L7" t="str">
            <v>06 de Agosto</v>
          </cell>
          <cell r="M7">
            <v>0</v>
          </cell>
          <cell r="N7">
            <v>0</v>
          </cell>
          <cell r="O7">
            <v>0</v>
          </cell>
          <cell r="P7" t="str">
            <v>FECHA TERMINACIÓN</v>
          </cell>
          <cell r="Q7">
            <v>0</v>
          </cell>
          <cell r="R7">
            <v>0</v>
          </cell>
          <cell r="S7">
            <v>0</v>
          </cell>
          <cell r="T7">
            <v>0</v>
          </cell>
          <cell r="U7">
            <v>0</v>
          </cell>
          <cell r="V7">
            <v>0</v>
          </cell>
        </row>
        <row r="8">
          <cell r="A8" t="str">
            <v>OBJETO DEL CONTRATO:</v>
          </cell>
          <cell r="B8">
            <v>0</v>
          </cell>
          <cell r="C8">
            <v>0</v>
          </cell>
          <cell r="D8">
            <v>0</v>
          </cell>
          <cell r="E8" t="str">
            <v>CONSULTORIA DE DISEÑOS TIPO REQUERIDOS POR EL DEPARTAMENTO PARA LA PROSPERIDAD SOCILA EN EL DESARROLLO DE SUS PROGRAMAS EN INFRAESTRUCTURA EDUCATIVA, INFRAESTRUCTURA DEPORTIVA,  INFRAESTRUCTURA COMUNITARIA Y PROYECTOS ESPECIALES. - 1 AULA EN MADERA"</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A9" t="str">
            <v>CONTRATISTA:</v>
          </cell>
          <cell r="B9">
            <v>0</v>
          </cell>
          <cell r="C9">
            <v>0</v>
          </cell>
          <cell r="D9">
            <v>0</v>
          </cell>
          <cell r="E9" t="str">
            <v>ING INGENIERIA S.A</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row>
        <row r="10">
          <cell r="A10" t="str">
            <v>INTERVENTOR:</v>
          </cell>
          <cell r="B10">
            <v>0</v>
          </cell>
          <cell r="C10">
            <v>0</v>
          </cell>
          <cell r="D10">
            <v>0</v>
          </cell>
          <cell r="E10" t="str">
            <v>CIVING INGENIEROS CONTRATISTAS EN C.</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row>
        <row r="11">
          <cell r="A11" t="str">
            <v>SUPERVISOR:</v>
          </cell>
          <cell r="B11">
            <v>0</v>
          </cell>
          <cell r="C11">
            <v>0</v>
          </cell>
          <cell r="D11">
            <v>0</v>
          </cell>
          <cell r="E11" t="str">
            <v>CLARA ESPINOSA</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row>
        <row r="12">
          <cell r="A12" t="str">
            <v>PRESUPUESTADOR:</v>
          </cell>
          <cell r="B12">
            <v>0</v>
          </cell>
          <cell r="C12">
            <v>0</v>
          </cell>
          <cell r="D12">
            <v>0</v>
          </cell>
          <cell r="E12" t="str">
            <v>INGABU SAS.</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A13" t="str">
            <v>B. DATOS ESPECIFICOS</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A14" t="str">
            <v>Item</v>
          </cell>
          <cell r="B14">
            <v>0</v>
          </cell>
          <cell r="C14" t="str">
            <v>Descripción</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t="str">
            <v>Unidad</v>
          </cell>
          <cell r="S14">
            <v>0</v>
          </cell>
          <cell r="T14" t="str">
            <v>Cantidad</v>
          </cell>
          <cell r="U14">
            <v>0</v>
          </cell>
          <cell r="V14">
            <v>0</v>
          </cell>
        </row>
        <row r="15">
          <cell r="A15" t="str">
            <v>04.01.01</v>
          </cell>
          <cell r="B15">
            <v>0</v>
          </cell>
          <cell r="C15" t="str">
            <v>Salida para lámpara fluorescente en tubo conduit EMT de 3/4" y conductores de cobre 2N12AWG THHN. Incluye curvas, terminales, uniones, soportes, cajas y accesorios para completar la salida.</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t="str">
            <v>UN</v>
          </cell>
          <cell r="S15">
            <v>0</v>
          </cell>
          <cell r="T15">
            <v>11</v>
          </cell>
          <cell r="U15">
            <v>0</v>
          </cell>
          <cell r="V15">
            <v>0</v>
          </cell>
          <cell r="W15">
            <v>71433</v>
          </cell>
        </row>
        <row r="16">
          <cell r="A16">
            <v>0</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row>
        <row r="17">
          <cell r="A17" t="str">
            <v>1.  Equipo</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row>
        <row r="18">
          <cell r="A18" t="str">
            <v>Descripción</v>
          </cell>
          <cell r="B18">
            <v>0</v>
          </cell>
          <cell r="C18">
            <v>0</v>
          </cell>
          <cell r="D18">
            <v>0</v>
          </cell>
          <cell r="E18">
            <v>0</v>
          </cell>
          <cell r="F18">
            <v>0</v>
          </cell>
          <cell r="G18">
            <v>0</v>
          </cell>
          <cell r="H18" t="str">
            <v>Marca</v>
          </cell>
          <cell r="I18">
            <v>0</v>
          </cell>
          <cell r="J18">
            <v>0</v>
          </cell>
          <cell r="K18" t="str">
            <v>Tipo</v>
          </cell>
          <cell r="L18">
            <v>0</v>
          </cell>
          <cell r="M18">
            <v>0</v>
          </cell>
          <cell r="N18">
            <v>0</v>
          </cell>
          <cell r="O18" t="str">
            <v>Tarifa/Hora</v>
          </cell>
          <cell r="P18">
            <v>0</v>
          </cell>
          <cell r="Q18">
            <v>0</v>
          </cell>
          <cell r="R18" t="str">
            <v>Rendimiento</v>
          </cell>
          <cell r="S18">
            <v>0</v>
          </cell>
          <cell r="T18" t="str">
            <v>Vr. Unitario</v>
          </cell>
          <cell r="U18">
            <v>0</v>
          </cell>
          <cell r="V18">
            <v>0</v>
          </cell>
        </row>
        <row r="19">
          <cell r="A19" t="str">
            <v>Herramienta menor (% de mano de obra)</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2088</v>
          </cell>
          <cell r="U19">
            <v>0</v>
          </cell>
          <cell r="V19">
            <v>0</v>
          </cell>
        </row>
        <row r="20">
          <cell r="A20">
            <v>0</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A21">
            <v>0</v>
          </cell>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row>
        <row r="22">
          <cell r="A22">
            <v>0</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A23" t="str">
            <v>SUBTOTAL</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2088</v>
          </cell>
          <cell r="U23">
            <v>0</v>
          </cell>
          <cell r="V23">
            <v>0</v>
          </cell>
        </row>
        <row r="24">
          <cell r="A24">
            <v>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A25" t="str">
            <v>2.  Materiales</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row>
        <row r="26">
          <cell r="A26" t="str">
            <v>Descripción</v>
          </cell>
          <cell r="B26">
            <v>0</v>
          </cell>
          <cell r="C26">
            <v>0</v>
          </cell>
          <cell r="D26">
            <v>0</v>
          </cell>
          <cell r="E26">
            <v>0</v>
          </cell>
          <cell r="F26">
            <v>0</v>
          </cell>
          <cell r="G26">
            <v>0</v>
          </cell>
          <cell r="H26">
            <v>0</v>
          </cell>
          <cell r="I26">
            <v>0</v>
          </cell>
          <cell r="J26">
            <v>0</v>
          </cell>
          <cell r="K26">
            <v>0</v>
          </cell>
          <cell r="L26">
            <v>0</v>
          </cell>
          <cell r="M26" t="str">
            <v>Unidad</v>
          </cell>
          <cell r="N26">
            <v>0</v>
          </cell>
          <cell r="O26" t="str">
            <v>Cantidad</v>
          </cell>
          <cell r="P26">
            <v>0</v>
          </cell>
          <cell r="Q26" t="str">
            <v>Precio Unit.</v>
          </cell>
          <cell r="R26">
            <v>0</v>
          </cell>
          <cell r="S26">
            <v>0</v>
          </cell>
          <cell r="T26" t="str">
            <v>Vr Unitario</v>
          </cell>
          <cell r="U26">
            <v>0</v>
          </cell>
          <cell r="V26">
            <v>0</v>
          </cell>
        </row>
        <row r="27">
          <cell r="A27" t="str">
            <v>Alambre de cobre No 12</v>
          </cell>
          <cell r="B27">
            <v>0</v>
          </cell>
          <cell r="C27">
            <v>0</v>
          </cell>
          <cell r="D27">
            <v>0</v>
          </cell>
          <cell r="E27">
            <v>0</v>
          </cell>
          <cell r="F27">
            <v>0</v>
          </cell>
          <cell r="G27">
            <v>0</v>
          </cell>
          <cell r="H27">
            <v>0</v>
          </cell>
          <cell r="I27">
            <v>0</v>
          </cell>
          <cell r="J27">
            <v>0</v>
          </cell>
          <cell r="K27">
            <v>0</v>
          </cell>
          <cell r="L27">
            <v>0</v>
          </cell>
          <cell r="M27" t="str">
            <v>Ml</v>
          </cell>
          <cell r="N27">
            <v>0</v>
          </cell>
          <cell r="O27">
            <v>11</v>
          </cell>
          <cell r="P27">
            <v>0</v>
          </cell>
          <cell r="Q27">
            <v>1271</v>
          </cell>
          <cell r="R27">
            <v>0</v>
          </cell>
          <cell r="S27">
            <v>0</v>
          </cell>
          <cell r="T27">
            <v>13981</v>
          </cell>
          <cell r="U27">
            <v>0</v>
          </cell>
          <cell r="V27">
            <v>0</v>
          </cell>
        </row>
        <row r="28">
          <cell r="A28" t="str">
            <v>Tubo conduit EMT 3/4"</v>
          </cell>
          <cell r="B28">
            <v>0</v>
          </cell>
          <cell r="C28">
            <v>0</v>
          </cell>
          <cell r="D28">
            <v>0</v>
          </cell>
          <cell r="E28">
            <v>0</v>
          </cell>
          <cell r="F28">
            <v>0</v>
          </cell>
          <cell r="G28">
            <v>0</v>
          </cell>
          <cell r="H28">
            <v>0</v>
          </cell>
          <cell r="I28">
            <v>0</v>
          </cell>
          <cell r="J28">
            <v>0</v>
          </cell>
          <cell r="K28">
            <v>0</v>
          </cell>
          <cell r="L28">
            <v>0</v>
          </cell>
          <cell r="M28" t="str">
            <v>Ml</v>
          </cell>
          <cell r="N28">
            <v>0</v>
          </cell>
          <cell r="O28">
            <v>5</v>
          </cell>
          <cell r="P28">
            <v>0</v>
          </cell>
          <cell r="Q28">
            <v>4110</v>
          </cell>
          <cell r="R28">
            <v>0</v>
          </cell>
          <cell r="S28">
            <v>0</v>
          </cell>
          <cell r="T28">
            <v>20550</v>
          </cell>
          <cell r="U28">
            <v>0</v>
          </cell>
          <cell r="V28">
            <v>0</v>
          </cell>
        </row>
        <row r="29">
          <cell r="A29" t="str">
            <v>Boquilla terminal EMT de 3/4"</v>
          </cell>
          <cell r="B29">
            <v>0</v>
          </cell>
          <cell r="C29">
            <v>0</v>
          </cell>
          <cell r="D29">
            <v>0</v>
          </cell>
          <cell r="E29">
            <v>0</v>
          </cell>
          <cell r="F29">
            <v>0</v>
          </cell>
          <cell r="G29">
            <v>0</v>
          </cell>
          <cell r="H29">
            <v>0</v>
          </cell>
          <cell r="I29">
            <v>0</v>
          </cell>
          <cell r="J29">
            <v>0</v>
          </cell>
          <cell r="K29">
            <v>0</v>
          </cell>
          <cell r="L29">
            <v>0</v>
          </cell>
          <cell r="M29" t="str">
            <v xml:space="preserve">Un </v>
          </cell>
          <cell r="N29">
            <v>0</v>
          </cell>
          <cell r="O29">
            <v>2</v>
          </cell>
          <cell r="P29">
            <v>0</v>
          </cell>
          <cell r="Q29">
            <v>1210</v>
          </cell>
          <cell r="R29">
            <v>0</v>
          </cell>
          <cell r="S29">
            <v>0</v>
          </cell>
          <cell r="T29">
            <v>2420</v>
          </cell>
          <cell r="U29">
            <v>0</v>
          </cell>
          <cell r="V29">
            <v>0</v>
          </cell>
        </row>
        <row r="30">
          <cell r="A30" t="str">
            <v>Unión EMT 3/4"</v>
          </cell>
          <cell r="B30">
            <v>0</v>
          </cell>
          <cell r="C30">
            <v>0</v>
          </cell>
          <cell r="D30">
            <v>0</v>
          </cell>
          <cell r="E30">
            <v>0</v>
          </cell>
          <cell r="F30">
            <v>0</v>
          </cell>
          <cell r="G30">
            <v>0</v>
          </cell>
          <cell r="H30">
            <v>0</v>
          </cell>
          <cell r="I30">
            <v>0</v>
          </cell>
          <cell r="J30">
            <v>0</v>
          </cell>
          <cell r="K30">
            <v>0</v>
          </cell>
          <cell r="L30">
            <v>0</v>
          </cell>
          <cell r="M30" t="str">
            <v xml:space="preserve">Un </v>
          </cell>
          <cell r="N30">
            <v>0</v>
          </cell>
          <cell r="O30">
            <v>2</v>
          </cell>
          <cell r="P30">
            <v>0</v>
          </cell>
          <cell r="Q30">
            <v>1145</v>
          </cell>
          <cell r="R30">
            <v>0</v>
          </cell>
          <cell r="S30">
            <v>0</v>
          </cell>
          <cell r="T30">
            <v>2290</v>
          </cell>
          <cell r="U30">
            <v>0</v>
          </cell>
          <cell r="V30">
            <v>0</v>
          </cell>
        </row>
        <row r="31">
          <cell r="A31" t="str">
            <v>Caja octagonal</v>
          </cell>
          <cell r="B31">
            <v>0</v>
          </cell>
          <cell r="C31">
            <v>0</v>
          </cell>
          <cell r="D31">
            <v>0</v>
          </cell>
          <cell r="E31">
            <v>0</v>
          </cell>
          <cell r="F31">
            <v>0</v>
          </cell>
          <cell r="G31">
            <v>0</v>
          </cell>
          <cell r="H31">
            <v>0</v>
          </cell>
          <cell r="I31">
            <v>0</v>
          </cell>
          <cell r="J31">
            <v>0</v>
          </cell>
          <cell r="K31">
            <v>0</v>
          </cell>
          <cell r="L31">
            <v>0</v>
          </cell>
          <cell r="M31" t="str">
            <v xml:space="preserve">Un </v>
          </cell>
          <cell r="N31">
            <v>0</v>
          </cell>
          <cell r="O31">
            <v>1</v>
          </cell>
          <cell r="P31">
            <v>0</v>
          </cell>
          <cell r="Q31">
            <v>1120</v>
          </cell>
          <cell r="R31">
            <v>0</v>
          </cell>
          <cell r="S31">
            <v>0</v>
          </cell>
          <cell r="T31">
            <v>1120</v>
          </cell>
          <cell r="U31">
            <v>0</v>
          </cell>
          <cell r="V31">
            <v>0</v>
          </cell>
        </row>
        <row r="32">
          <cell r="A32" t="str">
            <v>Caja 5800</v>
          </cell>
          <cell r="B32">
            <v>0</v>
          </cell>
          <cell r="C32">
            <v>0</v>
          </cell>
          <cell r="D32">
            <v>0</v>
          </cell>
          <cell r="E32">
            <v>0</v>
          </cell>
          <cell r="F32">
            <v>0</v>
          </cell>
          <cell r="G32">
            <v>0</v>
          </cell>
          <cell r="H32">
            <v>0</v>
          </cell>
          <cell r="I32">
            <v>0</v>
          </cell>
          <cell r="J32">
            <v>0</v>
          </cell>
          <cell r="K32">
            <v>0</v>
          </cell>
          <cell r="L32">
            <v>0</v>
          </cell>
          <cell r="M32" t="str">
            <v xml:space="preserve">Un </v>
          </cell>
          <cell r="N32">
            <v>0</v>
          </cell>
          <cell r="O32">
            <v>1</v>
          </cell>
          <cell r="P32">
            <v>0</v>
          </cell>
          <cell r="Q32">
            <v>1120</v>
          </cell>
          <cell r="R32">
            <v>0</v>
          </cell>
          <cell r="S32">
            <v>0</v>
          </cell>
          <cell r="T32">
            <v>1120</v>
          </cell>
          <cell r="U32">
            <v>0</v>
          </cell>
          <cell r="V32">
            <v>0</v>
          </cell>
        </row>
        <row r="33">
          <cell r="A33" t="str">
            <v>Cinta aislante</v>
          </cell>
          <cell r="B33">
            <v>0</v>
          </cell>
          <cell r="C33">
            <v>0</v>
          </cell>
          <cell r="D33">
            <v>0</v>
          </cell>
          <cell r="E33">
            <v>0</v>
          </cell>
          <cell r="F33">
            <v>0</v>
          </cell>
          <cell r="G33">
            <v>0</v>
          </cell>
          <cell r="H33">
            <v>0</v>
          </cell>
          <cell r="I33">
            <v>0</v>
          </cell>
          <cell r="J33">
            <v>0</v>
          </cell>
          <cell r="K33">
            <v>0</v>
          </cell>
          <cell r="L33">
            <v>0</v>
          </cell>
          <cell r="M33" t="str">
            <v xml:space="preserve">Un </v>
          </cell>
          <cell r="N33">
            <v>0</v>
          </cell>
          <cell r="O33">
            <v>0.05</v>
          </cell>
          <cell r="P33">
            <v>0</v>
          </cell>
          <cell r="Q33">
            <v>2178</v>
          </cell>
          <cell r="R33">
            <v>0</v>
          </cell>
          <cell r="S33">
            <v>0</v>
          </cell>
          <cell r="T33">
            <v>108.9</v>
          </cell>
          <cell r="U33">
            <v>0</v>
          </cell>
          <cell r="V33">
            <v>0</v>
          </cell>
        </row>
        <row r="34">
          <cell r="A34" t="str">
            <v>Aislador de rosca para empalme</v>
          </cell>
          <cell r="B34">
            <v>0</v>
          </cell>
          <cell r="C34">
            <v>0</v>
          </cell>
          <cell r="D34">
            <v>0</v>
          </cell>
          <cell r="E34">
            <v>0</v>
          </cell>
          <cell r="F34">
            <v>0</v>
          </cell>
          <cell r="G34">
            <v>0</v>
          </cell>
          <cell r="H34">
            <v>0</v>
          </cell>
          <cell r="I34">
            <v>0</v>
          </cell>
          <cell r="J34">
            <v>0</v>
          </cell>
          <cell r="K34">
            <v>0</v>
          </cell>
          <cell r="L34">
            <v>0</v>
          </cell>
          <cell r="M34" t="str">
            <v xml:space="preserve">Un </v>
          </cell>
          <cell r="N34">
            <v>0</v>
          </cell>
          <cell r="O34">
            <v>3</v>
          </cell>
          <cell r="P34">
            <v>0</v>
          </cell>
          <cell r="Q34">
            <v>512</v>
          </cell>
          <cell r="R34">
            <v>0</v>
          </cell>
          <cell r="S34">
            <v>0</v>
          </cell>
          <cell r="T34">
            <v>1536</v>
          </cell>
          <cell r="U34">
            <v>0</v>
          </cell>
          <cell r="V34">
            <v>0</v>
          </cell>
        </row>
        <row r="35">
          <cell r="A35" t="str">
            <v>Proporcional interruptor</v>
          </cell>
          <cell r="B35">
            <v>0</v>
          </cell>
          <cell r="C35">
            <v>0</v>
          </cell>
          <cell r="D35">
            <v>0</v>
          </cell>
          <cell r="E35">
            <v>0</v>
          </cell>
          <cell r="F35">
            <v>0</v>
          </cell>
          <cell r="G35">
            <v>0</v>
          </cell>
          <cell r="H35">
            <v>0</v>
          </cell>
          <cell r="I35">
            <v>0</v>
          </cell>
          <cell r="J35">
            <v>0</v>
          </cell>
          <cell r="K35">
            <v>0</v>
          </cell>
          <cell r="L35">
            <v>0</v>
          </cell>
          <cell r="M35" t="str">
            <v xml:space="preserve">Un </v>
          </cell>
          <cell r="N35">
            <v>0</v>
          </cell>
          <cell r="O35">
            <v>0.7</v>
          </cell>
          <cell r="P35">
            <v>0</v>
          </cell>
          <cell r="Q35">
            <v>8990</v>
          </cell>
          <cell r="R35">
            <v>0</v>
          </cell>
          <cell r="S35">
            <v>0</v>
          </cell>
          <cell r="T35">
            <v>6293</v>
          </cell>
          <cell r="U35">
            <v>0</v>
          </cell>
          <cell r="V35">
            <v>0</v>
          </cell>
        </row>
        <row r="36">
          <cell r="A36" t="str">
            <v>Abrazadera de 3/4"</v>
          </cell>
          <cell r="B36">
            <v>0</v>
          </cell>
          <cell r="C36">
            <v>0</v>
          </cell>
          <cell r="D36">
            <v>0</v>
          </cell>
          <cell r="E36">
            <v>0</v>
          </cell>
          <cell r="F36">
            <v>0</v>
          </cell>
          <cell r="G36">
            <v>0</v>
          </cell>
          <cell r="H36">
            <v>0</v>
          </cell>
          <cell r="I36">
            <v>0</v>
          </cell>
          <cell r="J36">
            <v>0</v>
          </cell>
          <cell r="K36">
            <v>0</v>
          </cell>
          <cell r="L36">
            <v>0</v>
          </cell>
          <cell r="M36" t="str">
            <v>Un</v>
          </cell>
          <cell r="N36">
            <v>0</v>
          </cell>
          <cell r="O36">
            <v>3</v>
          </cell>
          <cell r="P36">
            <v>0</v>
          </cell>
          <cell r="Q36">
            <v>242</v>
          </cell>
          <cell r="R36">
            <v>0</v>
          </cell>
          <cell r="S36">
            <v>0</v>
          </cell>
          <cell r="T36">
            <v>726</v>
          </cell>
          <cell r="U36">
            <v>0</v>
          </cell>
          <cell r="V36">
            <v>0</v>
          </cell>
        </row>
        <row r="37">
          <cell r="A37" t="str">
            <v>Perno de tiro</v>
          </cell>
          <cell r="B37">
            <v>0</v>
          </cell>
          <cell r="C37">
            <v>0</v>
          </cell>
          <cell r="D37">
            <v>0</v>
          </cell>
          <cell r="E37">
            <v>0</v>
          </cell>
          <cell r="F37">
            <v>0</v>
          </cell>
          <cell r="G37">
            <v>0</v>
          </cell>
          <cell r="H37">
            <v>0</v>
          </cell>
          <cell r="I37">
            <v>0</v>
          </cell>
          <cell r="J37">
            <v>0</v>
          </cell>
          <cell r="K37">
            <v>0</v>
          </cell>
          <cell r="L37">
            <v>0</v>
          </cell>
          <cell r="M37" t="str">
            <v>Un</v>
          </cell>
          <cell r="N37">
            <v>0</v>
          </cell>
          <cell r="O37">
            <v>3</v>
          </cell>
          <cell r="P37">
            <v>0</v>
          </cell>
          <cell r="Q37">
            <v>123</v>
          </cell>
          <cell r="R37">
            <v>0</v>
          </cell>
          <cell r="S37">
            <v>0</v>
          </cell>
          <cell r="T37">
            <v>369</v>
          </cell>
          <cell r="U37">
            <v>0</v>
          </cell>
          <cell r="V37">
            <v>0</v>
          </cell>
        </row>
        <row r="38">
          <cell r="A38" t="str">
            <v>Pólvora para perno</v>
          </cell>
          <cell r="B38">
            <v>0</v>
          </cell>
          <cell r="C38">
            <v>0</v>
          </cell>
          <cell r="D38">
            <v>0</v>
          </cell>
          <cell r="E38">
            <v>0</v>
          </cell>
          <cell r="F38">
            <v>0</v>
          </cell>
          <cell r="G38">
            <v>0</v>
          </cell>
          <cell r="H38">
            <v>0</v>
          </cell>
          <cell r="I38">
            <v>0</v>
          </cell>
          <cell r="J38">
            <v>0</v>
          </cell>
          <cell r="K38">
            <v>0</v>
          </cell>
          <cell r="L38">
            <v>0</v>
          </cell>
          <cell r="M38" t="str">
            <v>Un</v>
          </cell>
          <cell r="N38">
            <v>0</v>
          </cell>
          <cell r="O38">
            <v>3</v>
          </cell>
          <cell r="P38">
            <v>0</v>
          </cell>
          <cell r="Q38">
            <v>243</v>
          </cell>
          <cell r="R38">
            <v>0</v>
          </cell>
          <cell r="S38">
            <v>0</v>
          </cell>
          <cell r="T38">
            <v>729</v>
          </cell>
          <cell r="U38">
            <v>0</v>
          </cell>
          <cell r="V38">
            <v>0</v>
          </cell>
        </row>
        <row r="39">
          <cell r="A39" t="str">
            <v>Desperdicio</v>
          </cell>
          <cell r="B39">
            <v>0</v>
          </cell>
          <cell r="C39">
            <v>0</v>
          </cell>
          <cell r="D39">
            <v>0</v>
          </cell>
          <cell r="E39">
            <v>0</v>
          </cell>
          <cell r="F39">
            <v>0</v>
          </cell>
          <cell r="G39">
            <v>0</v>
          </cell>
          <cell r="H39">
            <v>0</v>
          </cell>
          <cell r="I39">
            <v>0</v>
          </cell>
          <cell r="J39">
            <v>0</v>
          </cell>
          <cell r="K39">
            <v>0</v>
          </cell>
          <cell r="L39">
            <v>0</v>
          </cell>
          <cell r="M39" t="str">
            <v>%</v>
          </cell>
          <cell r="N39">
            <v>0</v>
          </cell>
          <cell r="O39">
            <v>0.03</v>
          </cell>
          <cell r="P39">
            <v>0</v>
          </cell>
          <cell r="Q39">
            <v>51242.9</v>
          </cell>
          <cell r="R39">
            <v>0</v>
          </cell>
          <cell r="S39">
            <v>0</v>
          </cell>
          <cell r="T39">
            <v>1537.287</v>
          </cell>
          <cell r="U39">
            <v>0</v>
          </cell>
          <cell r="V39">
            <v>0</v>
          </cell>
        </row>
        <row r="40">
          <cell r="A40" t="str">
            <v>SUBTOTAL</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52780.186999999998</v>
          </cell>
          <cell r="U40">
            <v>0</v>
          </cell>
          <cell r="V40">
            <v>0</v>
          </cell>
        </row>
        <row r="41">
          <cell r="A41">
            <v>0</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row>
        <row r="42">
          <cell r="A42" t="str">
            <v>3. Transportes</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row>
        <row r="43">
          <cell r="A43" t="str">
            <v>Material</v>
          </cell>
          <cell r="B43">
            <v>0</v>
          </cell>
          <cell r="C43">
            <v>0</v>
          </cell>
          <cell r="D43">
            <v>0</v>
          </cell>
          <cell r="E43">
            <v>0</v>
          </cell>
          <cell r="F43">
            <v>0</v>
          </cell>
          <cell r="G43">
            <v>0</v>
          </cell>
          <cell r="H43">
            <v>0</v>
          </cell>
          <cell r="I43">
            <v>0</v>
          </cell>
          <cell r="J43">
            <v>0</v>
          </cell>
          <cell r="K43" t="str">
            <v>Vol. o Peso</v>
          </cell>
          <cell r="L43">
            <v>0</v>
          </cell>
          <cell r="M43" t="str">
            <v>Distancia</v>
          </cell>
          <cell r="N43">
            <v>0</v>
          </cell>
          <cell r="O43" t="str">
            <v>m2 o Ton/Km</v>
          </cell>
          <cell r="P43">
            <v>0</v>
          </cell>
          <cell r="Q43">
            <v>0</v>
          </cell>
          <cell r="R43" t="str">
            <v>Tarifa</v>
          </cell>
          <cell r="S43">
            <v>0</v>
          </cell>
          <cell r="T43" t="str">
            <v>Vr. Unitario</v>
          </cell>
          <cell r="U43">
            <v>0</v>
          </cell>
          <cell r="V43">
            <v>0</v>
          </cell>
        </row>
        <row r="44">
          <cell r="A44">
            <v>0</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row>
        <row r="45">
          <cell r="A45">
            <v>0</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row>
        <row r="46">
          <cell r="A46">
            <v>0</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row>
        <row r="47">
          <cell r="A47" t="str">
            <v>SUBTOTAL</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A48">
            <v>0</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A49" t="str">
            <v>4. Mano de Obra</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row>
        <row r="50">
          <cell r="A50" t="str">
            <v>Trabajador</v>
          </cell>
          <cell r="B50">
            <v>0</v>
          </cell>
          <cell r="C50">
            <v>0</v>
          </cell>
          <cell r="D50">
            <v>0</v>
          </cell>
          <cell r="E50">
            <v>0</v>
          </cell>
          <cell r="F50">
            <v>0</v>
          </cell>
          <cell r="G50">
            <v>0</v>
          </cell>
          <cell r="H50">
            <v>0</v>
          </cell>
          <cell r="I50">
            <v>0</v>
          </cell>
          <cell r="J50" t="str">
            <v>Jornal</v>
          </cell>
          <cell r="K50">
            <v>0</v>
          </cell>
          <cell r="L50" t="str">
            <v>Prestac.</v>
          </cell>
          <cell r="M50">
            <v>0</v>
          </cell>
          <cell r="N50" t="str">
            <v>Jornal Total</v>
          </cell>
          <cell r="O50">
            <v>0</v>
          </cell>
          <cell r="P50">
            <v>0</v>
          </cell>
          <cell r="Q50" t="str">
            <v>Rendimiento</v>
          </cell>
          <cell r="R50">
            <v>0</v>
          </cell>
          <cell r="S50">
            <v>0</v>
          </cell>
          <cell r="T50" t="str">
            <v>Vr. Unitario</v>
          </cell>
          <cell r="U50">
            <v>0</v>
          </cell>
          <cell r="V50">
            <v>0</v>
          </cell>
        </row>
        <row r="51">
          <cell r="A51" t="str">
            <v>Electricista II</v>
          </cell>
          <cell r="B51">
            <v>0</v>
          </cell>
          <cell r="C51">
            <v>0</v>
          </cell>
          <cell r="D51">
            <v>0</v>
          </cell>
          <cell r="E51">
            <v>0</v>
          </cell>
          <cell r="F51">
            <v>0</v>
          </cell>
          <cell r="G51">
            <v>0</v>
          </cell>
          <cell r="H51">
            <v>0</v>
          </cell>
          <cell r="I51">
            <v>0</v>
          </cell>
          <cell r="J51">
            <v>21662</v>
          </cell>
          <cell r="K51">
            <v>0</v>
          </cell>
          <cell r="L51">
            <v>0.57999999999999996</v>
          </cell>
          <cell r="M51">
            <v>0</v>
          </cell>
          <cell r="N51">
            <v>34225.96</v>
          </cell>
          <cell r="O51">
            <v>0</v>
          </cell>
          <cell r="P51">
            <v>0</v>
          </cell>
          <cell r="Q51">
            <v>0.27</v>
          </cell>
          <cell r="R51">
            <v>0</v>
          </cell>
          <cell r="S51">
            <v>0</v>
          </cell>
          <cell r="T51">
            <v>9241.0092000000004</v>
          </cell>
          <cell r="U51">
            <v>0</v>
          </cell>
          <cell r="V51">
            <v>0</v>
          </cell>
        </row>
        <row r="52">
          <cell r="A52" t="str">
            <v>Ayudante</v>
          </cell>
          <cell r="B52">
            <v>0</v>
          </cell>
          <cell r="C52">
            <v>0</v>
          </cell>
          <cell r="D52">
            <v>0</v>
          </cell>
          <cell r="E52">
            <v>0</v>
          </cell>
          <cell r="F52">
            <v>0</v>
          </cell>
          <cell r="G52">
            <v>0</v>
          </cell>
          <cell r="H52">
            <v>0</v>
          </cell>
          <cell r="I52">
            <v>0</v>
          </cell>
          <cell r="J52">
            <v>17167</v>
          </cell>
          <cell r="K52">
            <v>0</v>
          </cell>
          <cell r="L52">
            <v>0.57999999999999996</v>
          </cell>
          <cell r="M52">
            <v>0</v>
          </cell>
          <cell r="N52">
            <v>27123.86</v>
          </cell>
          <cell r="O52">
            <v>0</v>
          </cell>
          <cell r="P52">
            <v>0</v>
          </cell>
          <cell r="Q52">
            <v>0.27</v>
          </cell>
          <cell r="R52">
            <v>0</v>
          </cell>
          <cell r="S52">
            <v>0</v>
          </cell>
          <cell r="T52">
            <v>7323.4422000000004</v>
          </cell>
          <cell r="U52">
            <v>0</v>
          </cell>
          <cell r="V52">
            <v>0</v>
          </cell>
        </row>
        <row r="53">
          <cell r="A53">
            <v>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row>
        <row r="54">
          <cell r="A54" t="str">
            <v>SUBTOTAL</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16564.451400000002</v>
          </cell>
          <cell r="U54">
            <v>0</v>
          </cell>
          <cell r="V54">
            <v>0</v>
          </cell>
        </row>
        <row r="55">
          <cell r="A55" t="str">
            <v>TOTAL COSTO DIRECTO</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71432.638399999996</v>
          </cell>
          <cell r="U55">
            <v>0</v>
          </cell>
          <cell r="V55">
            <v>0</v>
          </cell>
        </row>
        <row r="56">
          <cell r="A56" t="str">
            <v>AIU CONTRACTUAL</v>
          </cell>
          <cell r="B56">
            <v>0</v>
          </cell>
          <cell r="C56">
            <v>0</v>
          </cell>
          <cell r="D56">
            <v>0</v>
          </cell>
          <cell r="E56">
            <v>0.25640000000000002</v>
          </cell>
          <cell r="F56">
            <v>0</v>
          </cell>
          <cell r="G56">
            <v>0</v>
          </cell>
          <cell r="H56">
            <v>0</v>
          </cell>
          <cell r="I56">
            <v>0</v>
          </cell>
          <cell r="J56">
            <v>0</v>
          </cell>
          <cell r="K56">
            <v>0</v>
          </cell>
          <cell r="L56">
            <v>0</v>
          </cell>
          <cell r="M56">
            <v>0</v>
          </cell>
          <cell r="N56">
            <v>0</v>
          </cell>
          <cell r="O56">
            <v>0</v>
          </cell>
          <cell r="P56">
            <v>0</v>
          </cell>
          <cell r="Q56">
            <v>0</v>
          </cell>
          <cell r="R56">
            <v>0</v>
          </cell>
          <cell r="S56" t="str">
            <v>TOTAL COSTO INDIRECTO</v>
          </cell>
          <cell r="T56">
            <v>18315.328485760001</v>
          </cell>
          <cell r="U56">
            <v>0</v>
          </cell>
          <cell r="V56">
            <v>0</v>
          </cell>
        </row>
        <row r="57">
          <cell r="A57" t="str">
            <v xml:space="preserve">VALOR TOTAL ACTIVIDAD </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89747.96688575999</v>
          </cell>
          <cell r="U57">
            <v>0</v>
          </cell>
          <cell r="V57">
            <v>0</v>
          </cell>
        </row>
        <row r="58">
          <cell r="A58" t="str">
            <v xml:space="preserve">VALOR RECURSOS NECESARIOS PARA LA EJECUCIÓN DE LA ACTIVIDAD </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987227.63574335992</v>
          </cell>
          <cell r="U58">
            <v>0</v>
          </cell>
          <cell r="V58">
            <v>0</v>
          </cell>
        </row>
        <row r="59">
          <cell r="A59">
            <v>0</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row>
        <row r="60">
          <cell r="A6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row>
        <row r="61">
          <cell r="A61">
            <v>0</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row>
        <row r="62">
          <cell r="A62">
            <v>0</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row>
        <row r="63">
          <cell r="A63">
            <v>0</v>
          </cell>
          <cell r="B63">
            <v>0</v>
          </cell>
          <cell r="C63">
            <v>0</v>
          </cell>
          <cell r="D63">
            <v>0</v>
          </cell>
          <cell r="E63" t="str">
            <v>Firma:</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row>
        <row r="64">
          <cell r="A64">
            <v>0</v>
          </cell>
          <cell r="B64">
            <v>0</v>
          </cell>
          <cell r="C64">
            <v>0</v>
          </cell>
          <cell r="D64">
            <v>0</v>
          </cell>
          <cell r="E64" t="str">
            <v xml:space="preserve">Nombre: </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row>
        <row r="65">
          <cell r="A65">
            <v>0</v>
          </cell>
          <cell r="B65">
            <v>0</v>
          </cell>
          <cell r="C65">
            <v>0</v>
          </cell>
          <cell r="D65">
            <v>0</v>
          </cell>
          <cell r="E65" t="str">
            <v>REPRESENTATE LEGAL Ó DIRECTOR DE OBRA</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row>
        <row r="66">
          <cell r="F66">
            <v>0</v>
          </cell>
          <cell r="G66">
            <v>0</v>
          </cell>
          <cell r="H66">
            <v>0</v>
          </cell>
          <cell r="I66">
            <v>0</v>
          </cell>
          <cell r="J66">
            <v>0</v>
          </cell>
          <cell r="K66">
            <v>0</v>
          </cell>
        </row>
        <row r="67">
          <cell r="A67" t="str">
            <v>C. OBSERVACIONES INTERVENTORIA (Campo de obligatorio diligenciamiento)</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row>
        <row r="68">
          <cell r="A68">
            <v>0</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row>
        <row r="69">
          <cell r="A69">
            <v>0</v>
          </cell>
          <cell r="B69">
            <v>0</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row>
        <row r="70">
          <cell r="A70">
            <v>0</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row>
        <row r="71">
          <cell r="A71">
            <v>0</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row>
        <row r="72">
          <cell r="A72">
            <v>0</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row>
        <row r="73">
          <cell r="A73">
            <v>0</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T73">
            <v>0</v>
          </cell>
          <cell r="U73">
            <v>0</v>
          </cell>
        </row>
        <row r="74">
          <cell r="A74">
            <v>0</v>
          </cell>
          <cell r="B74">
            <v>0</v>
          </cell>
          <cell r="C74">
            <v>0</v>
          </cell>
          <cell r="D74">
            <v>0</v>
          </cell>
          <cell r="E74" t="str">
            <v>Firma:</v>
          </cell>
          <cell r="F74">
            <v>0</v>
          </cell>
          <cell r="G74">
            <v>0</v>
          </cell>
          <cell r="H74">
            <v>0</v>
          </cell>
          <cell r="I74">
            <v>0</v>
          </cell>
          <cell r="J74">
            <v>0</v>
          </cell>
          <cell r="K74">
            <v>0</v>
          </cell>
          <cell r="L74">
            <v>0</v>
          </cell>
          <cell r="M74">
            <v>0</v>
          </cell>
          <cell r="N74">
            <v>0</v>
          </cell>
          <cell r="O74">
            <v>0</v>
          </cell>
          <cell r="P74">
            <v>0</v>
          </cell>
          <cell r="Q74">
            <v>0</v>
          </cell>
          <cell r="R74">
            <v>0</v>
          </cell>
          <cell r="S74">
            <v>0</v>
          </cell>
          <cell r="U74">
            <v>0</v>
          </cell>
          <cell r="V74">
            <v>0</v>
          </cell>
        </row>
        <row r="75">
          <cell r="A75">
            <v>0</v>
          </cell>
          <cell r="B75">
            <v>0</v>
          </cell>
          <cell r="C75">
            <v>0</v>
          </cell>
          <cell r="D75">
            <v>0</v>
          </cell>
          <cell r="E75" t="str">
            <v xml:space="preserve">Nombre: </v>
          </cell>
          <cell r="F75">
            <v>0</v>
          </cell>
          <cell r="G75">
            <v>0</v>
          </cell>
          <cell r="H75">
            <v>0</v>
          </cell>
          <cell r="I75">
            <v>0</v>
          </cell>
          <cell r="J75">
            <v>0</v>
          </cell>
          <cell r="K75">
            <v>0</v>
          </cell>
          <cell r="L75">
            <v>0</v>
          </cell>
          <cell r="M75">
            <v>0</v>
          </cell>
          <cell r="N75">
            <v>0</v>
          </cell>
          <cell r="O75">
            <v>0</v>
          </cell>
          <cell r="P75">
            <v>0</v>
          </cell>
          <cell r="Q75">
            <v>0</v>
          </cell>
          <cell r="R75">
            <v>0</v>
          </cell>
          <cell r="S75">
            <v>0</v>
          </cell>
          <cell r="U75">
            <v>0</v>
          </cell>
          <cell r="V75" t="str">
            <v>Original  - FONADE</v>
          </cell>
        </row>
        <row r="76">
          <cell r="A76">
            <v>0</v>
          </cell>
          <cell r="B76">
            <v>0</v>
          </cell>
          <cell r="C76">
            <v>0</v>
          </cell>
          <cell r="D76">
            <v>0</v>
          </cell>
          <cell r="E76" t="str">
            <v>REPRESENTANTE LEGAL Ó DIRECTOR DE INTERVENTORÍA</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t="str">
            <v>Copias: Contratista, Interventor</v>
          </cell>
        </row>
        <row r="77">
          <cell r="A77" t="str">
            <v>Item</v>
          </cell>
          <cell r="B77">
            <v>0</v>
          </cell>
          <cell r="C77" t="str">
            <v>Descripción</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t="str">
            <v>Unidad</v>
          </cell>
          <cell r="S77">
            <v>0</v>
          </cell>
          <cell r="T77" t="str">
            <v>Cantidad</v>
          </cell>
          <cell r="U77">
            <v>0</v>
          </cell>
          <cell r="V77">
            <v>0</v>
          </cell>
        </row>
        <row r="78">
          <cell r="A78" t="str">
            <v>04.01.02</v>
          </cell>
          <cell r="B78">
            <v>0</v>
          </cell>
          <cell r="C78" t="str">
            <v xml:space="preserve">Derivación de luminaria desde salida eléctrica en cable encauchetado 3x16 AWG con clavija aérea con polo a tierra y cable encauchetado 3x16 AWG desde luminaria con toma aérea. Incluye tapa con orificio central y accesorios. </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t="str">
            <v>UN</v>
          </cell>
          <cell r="S78">
            <v>0</v>
          </cell>
          <cell r="T78">
            <v>11</v>
          </cell>
          <cell r="U78">
            <v>0</v>
          </cell>
          <cell r="V78">
            <v>0</v>
          </cell>
          <cell r="W78">
            <v>22031</v>
          </cell>
        </row>
        <row r="79">
          <cell r="A79">
            <v>0</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row>
        <row r="80">
          <cell r="A80" t="str">
            <v>1.  Equipo</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row>
        <row r="81">
          <cell r="A81" t="str">
            <v>Descripción</v>
          </cell>
          <cell r="B81">
            <v>0</v>
          </cell>
          <cell r="C81">
            <v>0</v>
          </cell>
          <cell r="D81">
            <v>0</v>
          </cell>
          <cell r="E81">
            <v>0</v>
          </cell>
          <cell r="F81">
            <v>0</v>
          </cell>
          <cell r="G81">
            <v>0</v>
          </cell>
          <cell r="H81" t="str">
            <v>Marca</v>
          </cell>
          <cell r="I81">
            <v>0</v>
          </cell>
          <cell r="J81">
            <v>0</v>
          </cell>
          <cell r="K81" t="str">
            <v>Tipo</v>
          </cell>
          <cell r="L81">
            <v>0</v>
          </cell>
          <cell r="M81">
            <v>0</v>
          </cell>
          <cell r="N81">
            <v>0</v>
          </cell>
          <cell r="O81" t="str">
            <v>Tarifa/Hora</v>
          </cell>
          <cell r="P81">
            <v>0</v>
          </cell>
          <cell r="Q81">
            <v>0</v>
          </cell>
          <cell r="R81" t="str">
            <v>Rendimiento</v>
          </cell>
          <cell r="S81">
            <v>0</v>
          </cell>
          <cell r="T81" t="str">
            <v>Vr. Unitario</v>
          </cell>
          <cell r="U81">
            <v>0</v>
          </cell>
          <cell r="V81">
            <v>0</v>
          </cell>
        </row>
        <row r="82">
          <cell r="A82" t="str">
            <v>Herramienta menor (% de mano de obra)</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520</v>
          </cell>
          <cell r="U82">
            <v>0</v>
          </cell>
          <cell r="V82">
            <v>0</v>
          </cell>
        </row>
        <row r="83">
          <cell r="A83">
            <v>0</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row>
        <row r="84">
          <cell r="A84">
            <v>0</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row>
        <row r="85">
          <cell r="A85">
            <v>0</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A86" t="str">
            <v>SUBTOTAL</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520</v>
          </cell>
          <cell r="U86">
            <v>0</v>
          </cell>
          <cell r="V86">
            <v>0</v>
          </cell>
        </row>
        <row r="87">
          <cell r="A87">
            <v>0</v>
          </cell>
          <cell r="B87">
            <v>0</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row>
        <row r="88">
          <cell r="A88" t="str">
            <v>2.  Materiales</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row>
        <row r="89">
          <cell r="A89" t="str">
            <v>Descripción</v>
          </cell>
          <cell r="B89">
            <v>0</v>
          </cell>
          <cell r="C89">
            <v>0</v>
          </cell>
          <cell r="D89">
            <v>0</v>
          </cell>
          <cell r="E89">
            <v>0</v>
          </cell>
          <cell r="F89">
            <v>0</v>
          </cell>
          <cell r="G89">
            <v>0</v>
          </cell>
          <cell r="H89">
            <v>0</v>
          </cell>
          <cell r="I89">
            <v>0</v>
          </cell>
          <cell r="J89">
            <v>0</v>
          </cell>
          <cell r="K89">
            <v>0</v>
          </cell>
          <cell r="L89">
            <v>0</v>
          </cell>
          <cell r="M89" t="str">
            <v>Unidad</v>
          </cell>
          <cell r="N89">
            <v>0</v>
          </cell>
          <cell r="O89" t="str">
            <v>Cantidad</v>
          </cell>
          <cell r="P89">
            <v>0</v>
          </cell>
          <cell r="Q89" t="str">
            <v>Precio Unit.</v>
          </cell>
          <cell r="R89">
            <v>0</v>
          </cell>
          <cell r="S89">
            <v>0</v>
          </cell>
          <cell r="T89" t="str">
            <v>Vr Unitario</v>
          </cell>
          <cell r="U89">
            <v>0</v>
          </cell>
          <cell r="V89">
            <v>0</v>
          </cell>
        </row>
        <row r="90">
          <cell r="A90" t="str">
            <v>Toma de caucho (aérea) con polo</v>
          </cell>
          <cell r="B90">
            <v>0</v>
          </cell>
          <cell r="C90">
            <v>0</v>
          </cell>
          <cell r="D90">
            <v>0</v>
          </cell>
          <cell r="E90">
            <v>0</v>
          </cell>
          <cell r="F90">
            <v>0</v>
          </cell>
          <cell r="G90">
            <v>0</v>
          </cell>
          <cell r="H90">
            <v>0</v>
          </cell>
          <cell r="I90">
            <v>0</v>
          </cell>
          <cell r="J90">
            <v>0</v>
          </cell>
          <cell r="K90">
            <v>0</v>
          </cell>
          <cell r="L90">
            <v>0</v>
          </cell>
          <cell r="M90" t="str">
            <v>Un</v>
          </cell>
          <cell r="N90">
            <v>0</v>
          </cell>
          <cell r="O90">
            <v>1</v>
          </cell>
          <cell r="P90">
            <v>0</v>
          </cell>
          <cell r="Q90">
            <v>1498</v>
          </cell>
          <cell r="R90">
            <v>0</v>
          </cell>
          <cell r="S90">
            <v>0</v>
          </cell>
          <cell r="T90">
            <v>1498</v>
          </cell>
          <cell r="U90">
            <v>0</v>
          </cell>
          <cell r="V90">
            <v>0</v>
          </cell>
        </row>
        <row r="91">
          <cell r="A91" t="str">
            <v>Aislador de rosca para empalme</v>
          </cell>
          <cell r="B91">
            <v>0</v>
          </cell>
          <cell r="C91">
            <v>0</v>
          </cell>
          <cell r="D91">
            <v>0</v>
          </cell>
          <cell r="E91">
            <v>0</v>
          </cell>
          <cell r="F91">
            <v>0</v>
          </cell>
          <cell r="G91">
            <v>0</v>
          </cell>
          <cell r="H91">
            <v>0</v>
          </cell>
          <cell r="I91">
            <v>0</v>
          </cell>
          <cell r="J91">
            <v>0</v>
          </cell>
          <cell r="K91">
            <v>0</v>
          </cell>
          <cell r="L91">
            <v>0</v>
          </cell>
          <cell r="M91" t="str">
            <v xml:space="preserve">Un </v>
          </cell>
          <cell r="N91">
            <v>0</v>
          </cell>
          <cell r="O91">
            <v>3</v>
          </cell>
          <cell r="P91">
            <v>0</v>
          </cell>
          <cell r="Q91">
            <v>512</v>
          </cell>
          <cell r="R91">
            <v>0</v>
          </cell>
          <cell r="S91">
            <v>0</v>
          </cell>
          <cell r="T91">
            <v>1536</v>
          </cell>
          <cell r="U91">
            <v>0</v>
          </cell>
          <cell r="V91">
            <v>0</v>
          </cell>
        </row>
        <row r="92">
          <cell r="A92" t="str">
            <v>Encauchetado 3x14</v>
          </cell>
          <cell r="B92">
            <v>0</v>
          </cell>
          <cell r="C92">
            <v>0</v>
          </cell>
          <cell r="D92">
            <v>0</v>
          </cell>
          <cell r="E92">
            <v>0</v>
          </cell>
          <cell r="F92">
            <v>0</v>
          </cell>
          <cell r="G92">
            <v>0</v>
          </cell>
          <cell r="H92">
            <v>0</v>
          </cell>
          <cell r="I92">
            <v>0</v>
          </cell>
          <cell r="J92">
            <v>0</v>
          </cell>
          <cell r="K92">
            <v>0</v>
          </cell>
          <cell r="L92">
            <v>0</v>
          </cell>
          <cell r="M92" t="str">
            <v>Ml</v>
          </cell>
          <cell r="N92">
            <v>0</v>
          </cell>
          <cell r="O92">
            <v>1</v>
          </cell>
          <cell r="P92">
            <v>0</v>
          </cell>
          <cell r="Q92">
            <v>4378</v>
          </cell>
          <cell r="R92">
            <v>0</v>
          </cell>
          <cell r="S92">
            <v>0</v>
          </cell>
          <cell r="T92">
            <v>4378</v>
          </cell>
          <cell r="U92">
            <v>0</v>
          </cell>
          <cell r="V92">
            <v>0</v>
          </cell>
        </row>
        <row r="93">
          <cell r="A93" t="str">
            <v>Clavija de caucho (aérea) con polo</v>
          </cell>
          <cell r="B93">
            <v>0</v>
          </cell>
          <cell r="C93">
            <v>0</v>
          </cell>
          <cell r="D93">
            <v>0</v>
          </cell>
          <cell r="E93">
            <v>0</v>
          </cell>
          <cell r="F93">
            <v>0</v>
          </cell>
          <cell r="G93">
            <v>0</v>
          </cell>
          <cell r="H93">
            <v>0</v>
          </cell>
          <cell r="I93">
            <v>0</v>
          </cell>
          <cell r="J93">
            <v>0</v>
          </cell>
          <cell r="K93">
            <v>0</v>
          </cell>
          <cell r="L93">
            <v>0</v>
          </cell>
          <cell r="M93" t="str">
            <v xml:space="preserve">Un </v>
          </cell>
          <cell r="N93">
            <v>0</v>
          </cell>
          <cell r="O93">
            <v>1</v>
          </cell>
          <cell r="P93">
            <v>0</v>
          </cell>
          <cell r="Q93">
            <v>1560</v>
          </cell>
          <cell r="R93">
            <v>0</v>
          </cell>
          <cell r="S93">
            <v>0</v>
          </cell>
          <cell r="T93">
            <v>1560</v>
          </cell>
          <cell r="U93">
            <v>0</v>
          </cell>
          <cell r="V93">
            <v>0</v>
          </cell>
        </row>
        <row r="94">
          <cell r="A94">
            <v>0</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row>
        <row r="95">
          <cell r="A95">
            <v>0</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row>
        <row r="96">
          <cell r="A96">
            <v>0</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row>
        <row r="97">
          <cell r="A97">
            <v>0</v>
          </cell>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row>
        <row r="98">
          <cell r="A98">
            <v>0</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row>
        <row r="99">
          <cell r="A99">
            <v>0</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row>
        <row r="100">
          <cell r="A100">
            <v>0</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row>
        <row r="101">
          <cell r="A101">
            <v>0</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row>
        <row r="102">
          <cell r="A102" t="str">
            <v>Desperdicio</v>
          </cell>
          <cell r="B102">
            <v>0</v>
          </cell>
          <cell r="C102">
            <v>0</v>
          </cell>
          <cell r="D102">
            <v>0</v>
          </cell>
          <cell r="E102">
            <v>0</v>
          </cell>
          <cell r="F102">
            <v>0</v>
          </cell>
          <cell r="G102">
            <v>0</v>
          </cell>
          <cell r="H102">
            <v>0</v>
          </cell>
          <cell r="I102">
            <v>0</v>
          </cell>
          <cell r="J102">
            <v>0</v>
          </cell>
          <cell r="K102">
            <v>0</v>
          </cell>
          <cell r="L102">
            <v>0</v>
          </cell>
          <cell r="M102" t="str">
            <v>%</v>
          </cell>
          <cell r="N102">
            <v>0</v>
          </cell>
          <cell r="O102">
            <v>0.03</v>
          </cell>
          <cell r="P102">
            <v>0</v>
          </cell>
          <cell r="Q102">
            <v>8972</v>
          </cell>
          <cell r="R102">
            <v>0</v>
          </cell>
          <cell r="S102">
            <v>0</v>
          </cell>
          <cell r="T102">
            <v>269.15999999999997</v>
          </cell>
          <cell r="U102">
            <v>0</v>
          </cell>
          <cell r="V102">
            <v>0</v>
          </cell>
        </row>
        <row r="103">
          <cell r="A103" t="str">
            <v>SUBTOTAL</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9241.16</v>
          </cell>
          <cell r="U103">
            <v>0</v>
          </cell>
          <cell r="V103">
            <v>0</v>
          </cell>
        </row>
        <row r="104">
          <cell r="A104">
            <v>0</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row>
        <row r="105">
          <cell r="A105" t="str">
            <v>3. Transportes</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row>
        <row r="106">
          <cell r="A106" t="str">
            <v>Material</v>
          </cell>
          <cell r="B106">
            <v>0</v>
          </cell>
          <cell r="C106">
            <v>0</v>
          </cell>
          <cell r="D106">
            <v>0</v>
          </cell>
          <cell r="E106">
            <v>0</v>
          </cell>
          <cell r="F106">
            <v>0</v>
          </cell>
          <cell r="G106">
            <v>0</v>
          </cell>
          <cell r="H106">
            <v>0</v>
          </cell>
          <cell r="I106">
            <v>0</v>
          </cell>
          <cell r="J106">
            <v>0</v>
          </cell>
          <cell r="K106" t="str">
            <v>Vol. o Peso</v>
          </cell>
          <cell r="L106">
            <v>0</v>
          </cell>
          <cell r="M106" t="str">
            <v>Distancia</v>
          </cell>
          <cell r="N106">
            <v>0</v>
          </cell>
          <cell r="O106" t="str">
            <v>m2 o Ton/Km</v>
          </cell>
          <cell r="P106">
            <v>0</v>
          </cell>
          <cell r="Q106">
            <v>0</v>
          </cell>
          <cell r="R106" t="str">
            <v>Tarifa</v>
          </cell>
          <cell r="S106">
            <v>0</v>
          </cell>
          <cell r="T106" t="str">
            <v>Vr. Unitario</v>
          </cell>
          <cell r="U106">
            <v>0</v>
          </cell>
          <cell r="V106">
            <v>0</v>
          </cell>
        </row>
        <row r="107">
          <cell r="A107">
            <v>0</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row>
        <row r="108">
          <cell r="A108">
            <v>0</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row>
        <row r="109">
          <cell r="A109">
            <v>0</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row>
        <row r="110">
          <cell r="A110" t="str">
            <v>SUBTOTAL</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row>
        <row r="111">
          <cell r="A111">
            <v>0</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row>
        <row r="112">
          <cell r="A112" t="str">
            <v>4. Mano de Obra</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row>
        <row r="113">
          <cell r="A113" t="str">
            <v>Trabajador</v>
          </cell>
          <cell r="B113">
            <v>0</v>
          </cell>
          <cell r="C113">
            <v>0</v>
          </cell>
          <cell r="D113">
            <v>0</v>
          </cell>
          <cell r="E113">
            <v>0</v>
          </cell>
          <cell r="F113">
            <v>0</v>
          </cell>
          <cell r="G113">
            <v>0</v>
          </cell>
          <cell r="H113">
            <v>0</v>
          </cell>
          <cell r="I113">
            <v>0</v>
          </cell>
          <cell r="J113" t="str">
            <v>Jornal</v>
          </cell>
          <cell r="K113">
            <v>0</v>
          </cell>
          <cell r="L113" t="str">
            <v>Prestac.</v>
          </cell>
          <cell r="M113">
            <v>0</v>
          </cell>
          <cell r="N113" t="str">
            <v>Jornal Total</v>
          </cell>
          <cell r="O113">
            <v>0</v>
          </cell>
          <cell r="P113">
            <v>0</v>
          </cell>
          <cell r="Q113" t="str">
            <v>Rendimiento</v>
          </cell>
          <cell r="R113">
            <v>0</v>
          </cell>
          <cell r="S113">
            <v>0</v>
          </cell>
          <cell r="T113" t="str">
            <v>Vr. Unitario</v>
          </cell>
          <cell r="U113">
            <v>0</v>
          </cell>
          <cell r="V113">
            <v>0</v>
          </cell>
        </row>
        <row r="114">
          <cell r="A114" t="str">
            <v>Electricista II</v>
          </cell>
          <cell r="B114">
            <v>0</v>
          </cell>
          <cell r="C114">
            <v>0</v>
          </cell>
          <cell r="D114">
            <v>0</v>
          </cell>
          <cell r="E114">
            <v>0</v>
          </cell>
          <cell r="F114">
            <v>0</v>
          </cell>
          <cell r="G114">
            <v>0</v>
          </cell>
          <cell r="H114">
            <v>0</v>
          </cell>
          <cell r="I114">
            <v>0</v>
          </cell>
          <cell r="J114">
            <v>21662</v>
          </cell>
          <cell r="K114">
            <v>0</v>
          </cell>
          <cell r="L114">
            <v>0.57999999999999996</v>
          </cell>
          <cell r="M114">
            <v>0</v>
          </cell>
          <cell r="N114">
            <v>34225.96</v>
          </cell>
          <cell r="O114">
            <v>0</v>
          </cell>
          <cell r="P114">
            <v>0</v>
          </cell>
          <cell r="Q114">
            <v>0.2</v>
          </cell>
          <cell r="R114">
            <v>0</v>
          </cell>
          <cell r="S114">
            <v>0</v>
          </cell>
          <cell r="T114">
            <v>6845.192</v>
          </cell>
          <cell r="U114">
            <v>0</v>
          </cell>
          <cell r="V114">
            <v>0</v>
          </cell>
        </row>
        <row r="115">
          <cell r="A115" t="str">
            <v>Ayudante</v>
          </cell>
          <cell r="B115">
            <v>0</v>
          </cell>
          <cell r="C115">
            <v>0</v>
          </cell>
          <cell r="D115">
            <v>0</v>
          </cell>
          <cell r="E115">
            <v>0</v>
          </cell>
          <cell r="F115">
            <v>0</v>
          </cell>
          <cell r="G115">
            <v>0</v>
          </cell>
          <cell r="H115">
            <v>0</v>
          </cell>
          <cell r="I115">
            <v>0</v>
          </cell>
          <cell r="J115">
            <v>17167</v>
          </cell>
          <cell r="K115">
            <v>0</v>
          </cell>
          <cell r="L115">
            <v>0.57999999999999996</v>
          </cell>
          <cell r="M115">
            <v>0</v>
          </cell>
          <cell r="N115">
            <v>27123.86</v>
          </cell>
          <cell r="O115">
            <v>0</v>
          </cell>
          <cell r="P115">
            <v>0</v>
          </cell>
          <cell r="Q115">
            <v>0.2</v>
          </cell>
          <cell r="R115">
            <v>0</v>
          </cell>
          <cell r="S115">
            <v>0</v>
          </cell>
          <cell r="T115">
            <v>5424.7720000000008</v>
          </cell>
          <cell r="U115">
            <v>0</v>
          </cell>
          <cell r="V115">
            <v>0</v>
          </cell>
        </row>
        <row r="116">
          <cell r="A116">
            <v>0</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row>
        <row r="117">
          <cell r="A117" t="str">
            <v>SUBTOTAL</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12269.964</v>
          </cell>
          <cell r="U117">
            <v>0</v>
          </cell>
          <cell r="V117">
            <v>0</v>
          </cell>
        </row>
        <row r="118">
          <cell r="A118" t="str">
            <v>TOTAL COSTO DIRECTO</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22031.124</v>
          </cell>
          <cell r="U118">
            <v>0</v>
          </cell>
          <cell r="V118">
            <v>0</v>
          </cell>
        </row>
        <row r="119">
          <cell r="A119" t="str">
            <v>AIU CONTRACTUAL</v>
          </cell>
          <cell r="B119">
            <v>0</v>
          </cell>
          <cell r="C119">
            <v>0</v>
          </cell>
          <cell r="D119">
            <v>0</v>
          </cell>
          <cell r="E119">
            <v>0.25640000000000002</v>
          </cell>
          <cell r="F119">
            <v>0</v>
          </cell>
          <cell r="G119">
            <v>0</v>
          </cell>
          <cell r="H119">
            <v>0</v>
          </cell>
          <cell r="I119">
            <v>0</v>
          </cell>
          <cell r="J119">
            <v>0</v>
          </cell>
          <cell r="K119">
            <v>0</v>
          </cell>
          <cell r="L119">
            <v>0</v>
          </cell>
          <cell r="M119">
            <v>0</v>
          </cell>
          <cell r="N119">
            <v>0</v>
          </cell>
          <cell r="O119">
            <v>0</v>
          </cell>
          <cell r="P119">
            <v>0</v>
          </cell>
          <cell r="Q119">
            <v>0</v>
          </cell>
          <cell r="R119">
            <v>0</v>
          </cell>
          <cell r="S119" t="str">
            <v>TOTAL COSTO INDIRECTO</v>
          </cell>
          <cell r="T119">
            <v>5648.7801936000005</v>
          </cell>
          <cell r="U119">
            <v>0</v>
          </cell>
          <cell r="V119">
            <v>0</v>
          </cell>
        </row>
        <row r="120">
          <cell r="A120" t="str">
            <v xml:space="preserve">VALOR TOTAL ACTIVIDAD </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27679.904193599999</v>
          </cell>
          <cell r="U120">
            <v>0</v>
          </cell>
          <cell r="V120">
            <v>0</v>
          </cell>
        </row>
        <row r="121">
          <cell r="A121" t="str">
            <v xml:space="preserve">VALOR RECURSOS NECESARIOS PARA LA EJECUCIÓN DE LA ACTIVIDAD </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304478.94612959999</v>
          </cell>
          <cell r="U121">
            <v>0</v>
          </cell>
          <cell r="V121">
            <v>0</v>
          </cell>
        </row>
        <row r="122">
          <cell r="A122">
            <v>0</v>
          </cell>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row>
        <row r="123">
          <cell r="A123"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row>
        <row r="124">
          <cell r="A124">
            <v>0</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row>
        <row r="125">
          <cell r="A125">
            <v>0</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row>
        <row r="126">
          <cell r="A126">
            <v>0</v>
          </cell>
          <cell r="B126">
            <v>0</v>
          </cell>
          <cell r="C126">
            <v>0</v>
          </cell>
          <cell r="D126">
            <v>0</v>
          </cell>
          <cell r="E126" t="str">
            <v>Firma:</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row>
        <row r="127">
          <cell r="A127">
            <v>0</v>
          </cell>
          <cell r="B127">
            <v>0</v>
          </cell>
          <cell r="C127">
            <v>0</v>
          </cell>
          <cell r="D127">
            <v>0</v>
          </cell>
          <cell r="E127" t="str">
            <v xml:space="preserve">Nombre: </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row>
        <row r="128">
          <cell r="A128">
            <v>0</v>
          </cell>
          <cell r="B128">
            <v>0</v>
          </cell>
          <cell r="C128">
            <v>0</v>
          </cell>
          <cell r="D128">
            <v>0</v>
          </cell>
          <cell r="E128" t="str">
            <v>REPRESENTATE LEGAL Ó DIRECTOR DE OBRA</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row>
        <row r="129">
          <cell r="F129">
            <v>0</v>
          </cell>
          <cell r="G129">
            <v>0</v>
          </cell>
          <cell r="H129">
            <v>0</v>
          </cell>
          <cell r="I129">
            <v>0</v>
          </cell>
          <cell r="J129">
            <v>0</v>
          </cell>
          <cell r="K129">
            <v>0</v>
          </cell>
        </row>
        <row r="130">
          <cell r="A130" t="str">
            <v>C. OBSERVACIONES INTERVENTORIA (Campo de obligatorio diligenciamiento)</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row>
        <row r="131">
          <cell r="A131">
            <v>0</v>
          </cell>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row>
        <row r="132">
          <cell r="A132">
            <v>0</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row>
        <row r="133">
          <cell r="A133">
            <v>0</v>
          </cell>
          <cell r="B133">
            <v>0</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row>
        <row r="134">
          <cell r="A134">
            <v>0</v>
          </cell>
          <cell r="B134">
            <v>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row>
        <row r="135">
          <cell r="A135">
            <v>0</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row>
        <row r="136">
          <cell r="A136">
            <v>0</v>
          </cell>
          <cell r="B136">
            <v>0</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T136">
            <v>0</v>
          </cell>
          <cell r="U136">
            <v>0</v>
          </cell>
        </row>
        <row r="137">
          <cell r="A137">
            <v>0</v>
          </cell>
          <cell r="B137">
            <v>0</v>
          </cell>
          <cell r="C137">
            <v>0</v>
          </cell>
          <cell r="D137">
            <v>0</v>
          </cell>
          <cell r="E137" t="str">
            <v>Firma:</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U137">
            <v>0</v>
          </cell>
          <cell r="V137">
            <v>0</v>
          </cell>
        </row>
        <row r="138">
          <cell r="A138">
            <v>0</v>
          </cell>
          <cell r="B138">
            <v>0</v>
          </cell>
          <cell r="C138">
            <v>0</v>
          </cell>
          <cell r="D138">
            <v>0</v>
          </cell>
          <cell r="E138" t="str">
            <v xml:space="preserve">Nombre: </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U138">
            <v>0</v>
          </cell>
          <cell r="V138" t="str">
            <v>Original  - FONADE</v>
          </cell>
        </row>
        <row r="139">
          <cell r="A139">
            <v>0</v>
          </cell>
          <cell r="B139">
            <v>0</v>
          </cell>
          <cell r="C139">
            <v>0</v>
          </cell>
          <cell r="D139">
            <v>0</v>
          </cell>
          <cell r="E139" t="str">
            <v>REPRESENTANTE LEGAL Ó DIRECTOR DE INTERVENTORÍA</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t="str">
            <v>Copias: Contratista, Interventor</v>
          </cell>
        </row>
        <row r="140">
          <cell r="A140" t="str">
            <v>Item</v>
          </cell>
          <cell r="B140">
            <v>0</v>
          </cell>
          <cell r="C140" t="str">
            <v>Descripción</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t="str">
            <v>Unidad</v>
          </cell>
          <cell r="S140">
            <v>0</v>
          </cell>
          <cell r="T140" t="str">
            <v>Cantidad</v>
          </cell>
          <cell r="U140">
            <v>0</v>
          </cell>
          <cell r="V140">
            <v>0</v>
          </cell>
        </row>
        <row r="141">
          <cell r="A141" t="str">
            <v>04.01.03</v>
          </cell>
          <cell r="B141">
            <v>0</v>
          </cell>
          <cell r="C141" t="str">
            <v>Salida para toma monofásica doble con polo a tierra para red normal, en tubo conduit EMT de 3/4" y conductores de cobre 2N12AWG THHN. Incluye toma, curvas, terminales, uniones, soportes, cajas y accesorios para completar la salida.</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t="str">
            <v>UN</v>
          </cell>
          <cell r="S141">
            <v>0</v>
          </cell>
          <cell r="T141">
            <v>5</v>
          </cell>
          <cell r="U141">
            <v>0</v>
          </cell>
          <cell r="V141">
            <v>0</v>
          </cell>
          <cell r="W141">
            <v>76996</v>
          </cell>
        </row>
        <row r="142">
          <cell r="A142">
            <v>0</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row>
        <row r="143">
          <cell r="A143" t="str">
            <v>1.  Equipo</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row>
        <row r="144">
          <cell r="A144" t="str">
            <v>Descripción</v>
          </cell>
          <cell r="B144">
            <v>0</v>
          </cell>
          <cell r="C144">
            <v>0</v>
          </cell>
          <cell r="D144">
            <v>0</v>
          </cell>
          <cell r="E144">
            <v>0</v>
          </cell>
          <cell r="F144">
            <v>0</v>
          </cell>
          <cell r="G144">
            <v>0</v>
          </cell>
          <cell r="H144" t="str">
            <v>Marca</v>
          </cell>
          <cell r="I144">
            <v>0</v>
          </cell>
          <cell r="J144">
            <v>0</v>
          </cell>
          <cell r="K144" t="str">
            <v>Tipo</v>
          </cell>
          <cell r="L144">
            <v>0</v>
          </cell>
          <cell r="M144">
            <v>0</v>
          </cell>
          <cell r="N144">
            <v>0</v>
          </cell>
          <cell r="O144" t="str">
            <v>Tarifa/Hora</v>
          </cell>
          <cell r="P144">
            <v>0</v>
          </cell>
          <cell r="Q144">
            <v>0</v>
          </cell>
          <cell r="R144" t="str">
            <v>Rendimiento</v>
          </cell>
          <cell r="S144">
            <v>0</v>
          </cell>
          <cell r="T144" t="str">
            <v>Vr. Unitario</v>
          </cell>
          <cell r="U144">
            <v>0</v>
          </cell>
          <cell r="V144">
            <v>0</v>
          </cell>
        </row>
        <row r="145">
          <cell r="A145" t="str">
            <v>Herramienta menor (% de mano de obra)</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1570</v>
          </cell>
          <cell r="U145">
            <v>0</v>
          </cell>
          <cell r="V145">
            <v>0</v>
          </cell>
        </row>
        <row r="146">
          <cell r="A146">
            <v>0</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row>
        <row r="147">
          <cell r="A147">
            <v>0</v>
          </cell>
          <cell r="B147">
            <v>0</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row>
        <row r="148">
          <cell r="A148">
            <v>0</v>
          </cell>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row>
        <row r="149">
          <cell r="A149" t="str">
            <v>SUBTOTAL</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1570</v>
          </cell>
          <cell r="U149">
            <v>0</v>
          </cell>
          <cell r="V149">
            <v>0</v>
          </cell>
        </row>
        <row r="150">
          <cell r="A150">
            <v>0</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row>
        <row r="151">
          <cell r="A151" t="str">
            <v>2.  Materiales</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row>
        <row r="152">
          <cell r="A152" t="str">
            <v>Descripción</v>
          </cell>
          <cell r="B152">
            <v>0</v>
          </cell>
          <cell r="C152">
            <v>0</v>
          </cell>
          <cell r="D152">
            <v>0</v>
          </cell>
          <cell r="E152">
            <v>0</v>
          </cell>
          <cell r="F152">
            <v>0</v>
          </cell>
          <cell r="G152">
            <v>0</v>
          </cell>
          <cell r="H152">
            <v>0</v>
          </cell>
          <cell r="I152">
            <v>0</v>
          </cell>
          <cell r="J152">
            <v>0</v>
          </cell>
          <cell r="K152">
            <v>0</v>
          </cell>
          <cell r="L152">
            <v>0</v>
          </cell>
          <cell r="M152" t="str">
            <v>Unidad</v>
          </cell>
          <cell r="N152">
            <v>0</v>
          </cell>
          <cell r="O152" t="str">
            <v>Cantidad</v>
          </cell>
          <cell r="P152">
            <v>0</v>
          </cell>
          <cell r="Q152" t="str">
            <v>Precio Unit.</v>
          </cell>
          <cell r="R152">
            <v>0</v>
          </cell>
          <cell r="S152">
            <v>0</v>
          </cell>
          <cell r="T152" t="str">
            <v>Vr Unitario</v>
          </cell>
          <cell r="U152">
            <v>0</v>
          </cell>
          <cell r="V152">
            <v>0</v>
          </cell>
        </row>
        <row r="153">
          <cell r="A153" t="str">
            <v>Alambre de cobre No 12</v>
          </cell>
          <cell r="B153">
            <v>0</v>
          </cell>
          <cell r="C153">
            <v>0</v>
          </cell>
          <cell r="D153">
            <v>0</v>
          </cell>
          <cell r="E153">
            <v>0</v>
          </cell>
          <cell r="F153">
            <v>0</v>
          </cell>
          <cell r="G153">
            <v>0</v>
          </cell>
          <cell r="H153">
            <v>0</v>
          </cell>
          <cell r="I153">
            <v>0</v>
          </cell>
          <cell r="J153">
            <v>0</v>
          </cell>
          <cell r="K153">
            <v>0</v>
          </cell>
          <cell r="L153">
            <v>0</v>
          </cell>
          <cell r="M153" t="str">
            <v>Ml</v>
          </cell>
          <cell r="N153">
            <v>0</v>
          </cell>
          <cell r="O153">
            <v>13</v>
          </cell>
          <cell r="P153">
            <v>0</v>
          </cell>
          <cell r="Q153">
            <v>1271</v>
          </cell>
          <cell r="R153">
            <v>0</v>
          </cell>
          <cell r="S153">
            <v>0</v>
          </cell>
          <cell r="T153">
            <v>16523</v>
          </cell>
          <cell r="U153">
            <v>0</v>
          </cell>
          <cell r="V153">
            <v>0</v>
          </cell>
        </row>
        <row r="154">
          <cell r="A154" t="str">
            <v>Tubo conduit EMT 3/4"</v>
          </cell>
          <cell r="B154">
            <v>0</v>
          </cell>
          <cell r="C154">
            <v>0</v>
          </cell>
          <cell r="D154">
            <v>0</v>
          </cell>
          <cell r="E154">
            <v>0</v>
          </cell>
          <cell r="F154">
            <v>0</v>
          </cell>
          <cell r="G154">
            <v>0</v>
          </cell>
          <cell r="H154">
            <v>0</v>
          </cell>
          <cell r="I154">
            <v>0</v>
          </cell>
          <cell r="J154">
            <v>0</v>
          </cell>
          <cell r="K154">
            <v>0</v>
          </cell>
          <cell r="L154">
            <v>0</v>
          </cell>
          <cell r="M154" t="str">
            <v>Ml</v>
          </cell>
          <cell r="N154">
            <v>0</v>
          </cell>
          <cell r="O154">
            <v>6</v>
          </cell>
          <cell r="P154">
            <v>0</v>
          </cell>
          <cell r="Q154">
            <v>4110</v>
          </cell>
          <cell r="R154">
            <v>0</v>
          </cell>
          <cell r="S154">
            <v>0</v>
          </cell>
          <cell r="T154">
            <v>24660</v>
          </cell>
          <cell r="U154">
            <v>0</v>
          </cell>
          <cell r="V154">
            <v>0</v>
          </cell>
        </row>
        <row r="155">
          <cell r="A155" t="str">
            <v>Boquilla terminal EMT de 3/4"</v>
          </cell>
          <cell r="B155">
            <v>0</v>
          </cell>
          <cell r="C155">
            <v>0</v>
          </cell>
          <cell r="D155">
            <v>0</v>
          </cell>
          <cell r="E155">
            <v>0</v>
          </cell>
          <cell r="F155">
            <v>0</v>
          </cell>
          <cell r="G155">
            <v>0</v>
          </cell>
          <cell r="H155">
            <v>0</v>
          </cell>
          <cell r="I155">
            <v>0</v>
          </cell>
          <cell r="J155">
            <v>0</v>
          </cell>
          <cell r="K155">
            <v>0</v>
          </cell>
          <cell r="L155">
            <v>0</v>
          </cell>
          <cell r="M155" t="str">
            <v xml:space="preserve">Un </v>
          </cell>
          <cell r="N155">
            <v>0</v>
          </cell>
          <cell r="O155">
            <v>2</v>
          </cell>
          <cell r="P155">
            <v>0</v>
          </cell>
          <cell r="Q155">
            <v>1210</v>
          </cell>
          <cell r="R155">
            <v>0</v>
          </cell>
          <cell r="S155">
            <v>0</v>
          </cell>
          <cell r="T155">
            <v>2420</v>
          </cell>
          <cell r="U155">
            <v>0</v>
          </cell>
          <cell r="V155">
            <v>0</v>
          </cell>
        </row>
        <row r="156">
          <cell r="A156" t="str">
            <v>Unión EMT 3/4"</v>
          </cell>
          <cell r="B156">
            <v>0</v>
          </cell>
          <cell r="C156">
            <v>0</v>
          </cell>
          <cell r="D156">
            <v>0</v>
          </cell>
          <cell r="E156">
            <v>0</v>
          </cell>
          <cell r="F156">
            <v>0</v>
          </cell>
          <cell r="G156">
            <v>0</v>
          </cell>
          <cell r="H156">
            <v>0</v>
          </cell>
          <cell r="I156">
            <v>0</v>
          </cell>
          <cell r="J156">
            <v>0</v>
          </cell>
          <cell r="K156">
            <v>0</v>
          </cell>
          <cell r="L156">
            <v>0</v>
          </cell>
          <cell r="M156" t="str">
            <v xml:space="preserve">Un </v>
          </cell>
          <cell r="N156">
            <v>0</v>
          </cell>
          <cell r="O156">
            <v>2</v>
          </cell>
          <cell r="P156">
            <v>0</v>
          </cell>
          <cell r="Q156">
            <v>1145</v>
          </cell>
          <cell r="R156">
            <v>0</v>
          </cell>
          <cell r="S156">
            <v>0</v>
          </cell>
          <cell r="T156">
            <v>2290</v>
          </cell>
          <cell r="U156">
            <v>0</v>
          </cell>
          <cell r="V156">
            <v>0</v>
          </cell>
        </row>
        <row r="157">
          <cell r="A157" t="str">
            <v>Caja 5800</v>
          </cell>
          <cell r="B157">
            <v>0</v>
          </cell>
          <cell r="C157">
            <v>0</v>
          </cell>
          <cell r="D157">
            <v>0</v>
          </cell>
          <cell r="E157">
            <v>0</v>
          </cell>
          <cell r="F157">
            <v>0</v>
          </cell>
          <cell r="G157">
            <v>0</v>
          </cell>
          <cell r="H157">
            <v>0</v>
          </cell>
          <cell r="I157">
            <v>0</v>
          </cell>
          <cell r="J157">
            <v>0</v>
          </cell>
          <cell r="K157">
            <v>0</v>
          </cell>
          <cell r="L157">
            <v>0</v>
          </cell>
          <cell r="M157" t="str">
            <v xml:space="preserve">Un </v>
          </cell>
          <cell r="N157">
            <v>0</v>
          </cell>
          <cell r="O157">
            <v>1</v>
          </cell>
          <cell r="P157">
            <v>0</v>
          </cell>
          <cell r="Q157">
            <v>1120</v>
          </cell>
          <cell r="R157">
            <v>0</v>
          </cell>
          <cell r="S157">
            <v>0</v>
          </cell>
          <cell r="T157">
            <v>1120</v>
          </cell>
          <cell r="U157">
            <v>0</v>
          </cell>
          <cell r="V157">
            <v>0</v>
          </cell>
        </row>
        <row r="158">
          <cell r="A158" t="str">
            <v>Toma monofásica doble con polo</v>
          </cell>
          <cell r="B158">
            <v>0</v>
          </cell>
          <cell r="C158">
            <v>0</v>
          </cell>
          <cell r="D158">
            <v>0</v>
          </cell>
          <cell r="E158">
            <v>0</v>
          </cell>
          <cell r="F158">
            <v>0</v>
          </cell>
          <cell r="G158">
            <v>0</v>
          </cell>
          <cell r="H158">
            <v>0</v>
          </cell>
          <cell r="I158">
            <v>0</v>
          </cell>
          <cell r="J158">
            <v>0</v>
          </cell>
          <cell r="K158">
            <v>0</v>
          </cell>
          <cell r="L158">
            <v>0</v>
          </cell>
          <cell r="M158" t="str">
            <v>Un</v>
          </cell>
          <cell r="N158">
            <v>0</v>
          </cell>
          <cell r="O158">
            <v>1</v>
          </cell>
          <cell r="P158">
            <v>0</v>
          </cell>
          <cell r="Q158">
            <v>4180</v>
          </cell>
          <cell r="R158">
            <v>0</v>
          </cell>
          <cell r="S158">
            <v>0</v>
          </cell>
          <cell r="T158">
            <v>4180</v>
          </cell>
          <cell r="U158">
            <v>0</v>
          </cell>
          <cell r="V158">
            <v>0</v>
          </cell>
        </row>
        <row r="159">
          <cell r="A159" t="str">
            <v>Cinta aislante</v>
          </cell>
          <cell r="B159">
            <v>0</v>
          </cell>
          <cell r="C159">
            <v>0</v>
          </cell>
          <cell r="D159">
            <v>0</v>
          </cell>
          <cell r="E159">
            <v>0</v>
          </cell>
          <cell r="F159">
            <v>0</v>
          </cell>
          <cell r="G159">
            <v>0</v>
          </cell>
          <cell r="H159">
            <v>0</v>
          </cell>
          <cell r="I159">
            <v>0</v>
          </cell>
          <cell r="J159">
            <v>0</v>
          </cell>
          <cell r="K159">
            <v>0</v>
          </cell>
          <cell r="L159">
            <v>0</v>
          </cell>
          <cell r="M159" t="str">
            <v>Un</v>
          </cell>
          <cell r="N159">
            <v>0</v>
          </cell>
          <cell r="O159">
            <v>0.05</v>
          </cell>
          <cell r="P159">
            <v>0</v>
          </cell>
          <cell r="Q159">
            <v>2178</v>
          </cell>
          <cell r="R159">
            <v>0</v>
          </cell>
          <cell r="S159">
            <v>0</v>
          </cell>
          <cell r="T159">
            <v>108.9</v>
          </cell>
          <cell r="U159">
            <v>0</v>
          </cell>
          <cell r="V159">
            <v>0</v>
          </cell>
        </row>
        <row r="160">
          <cell r="A160" t="str">
            <v>Aislador de rosca para empalme</v>
          </cell>
          <cell r="B160">
            <v>0</v>
          </cell>
          <cell r="C160">
            <v>0</v>
          </cell>
          <cell r="D160">
            <v>0</v>
          </cell>
          <cell r="E160">
            <v>0</v>
          </cell>
          <cell r="F160">
            <v>0</v>
          </cell>
          <cell r="G160">
            <v>0</v>
          </cell>
          <cell r="H160">
            <v>0</v>
          </cell>
          <cell r="I160">
            <v>0</v>
          </cell>
          <cell r="J160">
            <v>0</v>
          </cell>
          <cell r="K160">
            <v>0</v>
          </cell>
          <cell r="L160">
            <v>0</v>
          </cell>
          <cell r="M160" t="str">
            <v xml:space="preserve">Un </v>
          </cell>
          <cell r="N160">
            <v>0</v>
          </cell>
          <cell r="O160">
            <v>3</v>
          </cell>
          <cell r="P160">
            <v>0</v>
          </cell>
          <cell r="Q160">
            <v>512</v>
          </cell>
          <cell r="R160">
            <v>0</v>
          </cell>
          <cell r="S160">
            <v>0</v>
          </cell>
          <cell r="T160">
            <v>1536</v>
          </cell>
          <cell r="U160">
            <v>0</v>
          </cell>
          <cell r="V160">
            <v>0</v>
          </cell>
        </row>
        <row r="161">
          <cell r="A161" t="str">
            <v>Marquilla en acrílico</v>
          </cell>
          <cell r="B161">
            <v>0</v>
          </cell>
          <cell r="C161">
            <v>0</v>
          </cell>
          <cell r="D161">
            <v>0</v>
          </cell>
          <cell r="E161">
            <v>0</v>
          </cell>
          <cell r="F161">
            <v>0</v>
          </cell>
          <cell r="G161">
            <v>0</v>
          </cell>
          <cell r="H161">
            <v>0</v>
          </cell>
          <cell r="I161">
            <v>0</v>
          </cell>
          <cell r="J161">
            <v>0</v>
          </cell>
          <cell r="K161">
            <v>0</v>
          </cell>
          <cell r="L161">
            <v>0</v>
          </cell>
          <cell r="M161" t="str">
            <v>Un</v>
          </cell>
          <cell r="N161">
            <v>0</v>
          </cell>
          <cell r="O161">
            <v>1</v>
          </cell>
          <cell r="P161">
            <v>0</v>
          </cell>
          <cell r="Q161">
            <v>1890</v>
          </cell>
          <cell r="R161">
            <v>0</v>
          </cell>
          <cell r="S161">
            <v>0</v>
          </cell>
          <cell r="T161">
            <v>1890</v>
          </cell>
          <cell r="U161">
            <v>0</v>
          </cell>
          <cell r="V161">
            <v>0</v>
          </cell>
        </row>
        <row r="162">
          <cell r="A162" t="str">
            <v>Abrazadera de 3/4"</v>
          </cell>
          <cell r="B162">
            <v>0</v>
          </cell>
          <cell r="C162">
            <v>0</v>
          </cell>
          <cell r="D162">
            <v>0</v>
          </cell>
          <cell r="E162">
            <v>0</v>
          </cell>
          <cell r="F162">
            <v>0</v>
          </cell>
          <cell r="G162">
            <v>0</v>
          </cell>
          <cell r="H162">
            <v>0</v>
          </cell>
          <cell r="I162">
            <v>0</v>
          </cell>
          <cell r="J162">
            <v>0</v>
          </cell>
          <cell r="K162">
            <v>0</v>
          </cell>
          <cell r="L162">
            <v>0</v>
          </cell>
          <cell r="M162" t="str">
            <v>Un</v>
          </cell>
          <cell r="N162">
            <v>0</v>
          </cell>
          <cell r="O162">
            <v>3</v>
          </cell>
          <cell r="P162">
            <v>0</v>
          </cell>
          <cell r="Q162">
            <v>242</v>
          </cell>
          <cell r="R162">
            <v>0</v>
          </cell>
          <cell r="S162">
            <v>0</v>
          </cell>
          <cell r="T162">
            <v>726</v>
          </cell>
          <cell r="U162">
            <v>0</v>
          </cell>
          <cell r="V162">
            <v>0</v>
          </cell>
        </row>
        <row r="163">
          <cell r="A163" t="str">
            <v>Perno de tiro</v>
          </cell>
          <cell r="B163">
            <v>0</v>
          </cell>
          <cell r="C163">
            <v>0</v>
          </cell>
          <cell r="D163">
            <v>0</v>
          </cell>
          <cell r="E163">
            <v>0</v>
          </cell>
          <cell r="F163">
            <v>0</v>
          </cell>
          <cell r="G163">
            <v>0</v>
          </cell>
          <cell r="H163">
            <v>0</v>
          </cell>
          <cell r="I163">
            <v>0</v>
          </cell>
          <cell r="J163">
            <v>0</v>
          </cell>
          <cell r="K163">
            <v>0</v>
          </cell>
          <cell r="L163">
            <v>0</v>
          </cell>
          <cell r="M163" t="str">
            <v>Un</v>
          </cell>
          <cell r="N163">
            <v>0</v>
          </cell>
          <cell r="O163">
            <v>3</v>
          </cell>
          <cell r="P163">
            <v>0</v>
          </cell>
          <cell r="Q163">
            <v>123</v>
          </cell>
          <cell r="R163">
            <v>0</v>
          </cell>
          <cell r="S163">
            <v>0</v>
          </cell>
          <cell r="T163">
            <v>369</v>
          </cell>
          <cell r="U163">
            <v>0</v>
          </cell>
          <cell r="V163">
            <v>0</v>
          </cell>
        </row>
        <row r="164">
          <cell r="A164" t="str">
            <v>Pólvora para perno</v>
          </cell>
          <cell r="B164">
            <v>0</v>
          </cell>
          <cell r="C164">
            <v>0</v>
          </cell>
          <cell r="D164">
            <v>0</v>
          </cell>
          <cell r="E164">
            <v>0</v>
          </cell>
          <cell r="F164">
            <v>0</v>
          </cell>
          <cell r="G164">
            <v>0</v>
          </cell>
          <cell r="H164">
            <v>0</v>
          </cell>
          <cell r="I164">
            <v>0</v>
          </cell>
          <cell r="J164">
            <v>0</v>
          </cell>
          <cell r="K164">
            <v>0</v>
          </cell>
          <cell r="L164">
            <v>0</v>
          </cell>
          <cell r="M164" t="str">
            <v>Un</v>
          </cell>
          <cell r="N164">
            <v>0</v>
          </cell>
          <cell r="O164">
            <v>3</v>
          </cell>
          <cell r="P164">
            <v>0</v>
          </cell>
          <cell r="Q164">
            <v>243</v>
          </cell>
          <cell r="R164">
            <v>0</v>
          </cell>
          <cell r="S164">
            <v>0</v>
          </cell>
          <cell r="T164">
            <v>729</v>
          </cell>
          <cell r="U164">
            <v>0</v>
          </cell>
          <cell r="V164">
            <v>0</v>
          </cell>
        </row>
        <row r="165">
          <cell r="A165" t="str">
            <v>Desperdicio</v>
          </cell>
          <cell r="B165">
            <v>0</v>
          </cell>
          <cell r="C165">
            <v>0</v>
          </cell>
          <cell r="D165">
            <v>0</v>
          </cell>
          <cell r="E165">
            <v>0</v>
          </cell>
          <cell r="F165">
            <v>0</v>
          </cell>
          <cell r="G165">
            <v>0</v>
          </cell>
          <cell r="H165">
            <v>0</v>
          </cell>
          <cell r="I165">
            <v>0</v>
          </cell>
          <cell r="J165">
            <v>0</v>
          </cell>
          <cell r="K165">
            <v>0</v>
          </cell>
          <cell r="L165">
            <v>0</v>
          </cell>
          <cell r="M165" t="str">
            <v>%</v>
          </cell>
          <cell r="N165">
            <v>0</v>
          </cell>
          <cell r="O165">
            <v>0.03</v>
          </cell>
          <cell r="P165">
            <v>0</v>
          </cell>
          <cell r="Q165">
            <v>56551.9</v>
          </cell>
          <cell r="R165">
            <v>0</v>
          </cell>
          <cell r="S165">
            <v>0</v>
          </cell>
          <cell r="T165">
            <v>1696.557</v>
          </cell>
          <cell r="U165">
            <v>0</v>
          </cell>
          <cell r="V165">
            <v>0</v>
          </cell>
        </row>
        <row r="166">
          <cell r="A166" t="str">
            <v>SUBTOTAL</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58248.457000000002</v>
          </cell>
          <cell r="U166">
            <v>0</v>
          </cell>
          <cell r="V166">
            <v>0</v>
          </cell>
        </row>
        <row r="167">
          <cell r="A167">
            <v>0</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row>
        <row r="168">
          <cell r="A168" t="str">
            <v>3. Transportes</v>
          </cell>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row>
        <row r="169">
          <cell r="A169" t="str">
            <v>Material</v>
          </cell>
          <cell r="B169">
            <v>0</v>
          </cell>
          <cell r="C169">
            <v>0</v>
          </cell>
          <cell r="D169">
            <v>0</v>
          </cell>
          <cell r="E169">
            <v>0</v>
          </cell>
          <cell r="F169">
            <v>0</v>
          </cell>
          <cell r="G169">
            <v>0</v>
          </cell>
          <cell r="H169">
            <v>0</v>
          </cell>
          <cell r="I169">
            <v>0</v>
          </cell>
          <cell r="J169">
            <v>0</v>
          </cell>
          <cell r="K169" t="str">
            <v>Vol. o Peso</v>
          </cell>
          <cell r="L169">
            <v>0</v>
          </cell>
          <cell r="M169" t="str">
            <v>Distancia</v>
          </cell>
          <cell r="N169">
            <v>0</v>
          </cell>
          <cell r="O169" t="str">
            <v>m2 o Ton/Km</v>
          </cell>
          <cell r="P169">
            <v>0</v>
          </cell>
          <cell r="Q169">
            <v>0</v>
          </cell>
          <cell r="R169" t="str">
            <v>Tarifa</v>
          </cell>
          <cell r="S169">
            <v>0</v>
          </cell>
          <cell r="T169" t="str">
            <v>Vr. Unitario</v>
          </cell>
          <cell r="U169">
            <v>0</v>
          </cell>
          <cell r="V169">
            <v>0</v>
          </cell>
        </row>
        <row r="170">
          <cell r="A170">
            <v>0</v>
          </cell>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row>
        <row r="171">
          <cell r="A171">
            <v>0</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row>
        <row r="172">
          <cell r="A172">
            <v>0</v>
          </cell>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row>
        <row r="173">
          <cell r="A173" t="str">
            <v>SUBTOTAL</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row>
        <row r="174">
          <cell r="A174">
            <v>0</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row>
        <row r="175">
          <cell r="A175" t="str">
            <v>4. Mano de Obra</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row>
        <row r="176">
          <cell r="A176" t="str">
            <v>Trabajador</v>
          </cell>
          <cell r="B176">
            <v>0</v>
          </cell>
          <cell r="C176">
            <v>0</v>
          </cell>
          <cell r="D176">
            <v>0</v>
          </cell>
          <cell r="E176">
            <v>0</v>
          </cell>
          <cell r="F176">
            <v>0</v>
          </cell>
          <cell r="G176">
            <v>0</v>
          </cell>
          <cell r="H176">
            <v>0</v>
          </cell>
          <cell r="I176">
            <v>0</v>
          </cell>
          <cell r="J176" t="str">
            <v>Jornal</v>
          </cell>
          <cell r="K176">
            <v>0</v>
          </cell>
          <cell r="L176" t="str">
            <v>Prestac.</v>
          </cell>
          <cell r="M176">
            <v>0</v>
          </cell>
          <cell r="N176" t="str">
            <v>Jornal Total</v>
          </cell>
          <cell r="O176">
            <v>0</v>
          </cell>
          <cell r="P176">
            <v>0</v>
          </cell>
          <cell r="Q176" t="str">
            <v>Rendimiento</v>
          </cell>
          <cell r="R176">
            <v>0</v>
          </cell>
          <cell r="S176">
            <v>0</v>
          </cell>
          <cell r="T176" t="str">
            <v>Vr. Unitario</v>
          </cell>
          <cell r="U176">
            <v>0</v>
          </cell>
          <cell r="V176">
            <v>0</v>
          </cell>
        </row>
        <row r="177">
          <cell r="A177" t="str">
            <v>Electricista II</v>
          </cell>
          <cell r="B177">
            <v>0</v>
          </cell>
          <cell r="C177">
            <v>0</v>
          </cell>
          <cell r="D177">
            <v>0</v>
          </cell>
          <cell r="E177">
            <v>0</v>
          </cell>
          <cell r="F177">
            <v>0</v>
          </cell>
          <cell r="G177">
            <v>0</v>
          </cell>
          <cell r="H177">
            <v>0</v>
          </cell>
          <cell r="I177">
            <v>0</v>
          </cell>
          <cell r="J177">
            <v>21662</v>
          </cell>
          <cell r="K177">
            <v>0</v>
          </cell>
          <cell r="L177">
            <v>0.57999999999999996</v>
          </cell>
          <cell r="M177">
            <v>0</v>
          </cell>
          <cell r="N177">
            <v>34225.96</v>
          </cell>
          <cell r="O177">
            <v>0</v>
          </cell>
          <cell r="P177">
            <v>0</v>
          </cell>
          <cell r="Q177">
            <v>0.28000000000000003</v>
          </cell>
          <cell r="R177">
            <v>0</v>
          </cell>
          <cell r="S177">
            <v>0</v>
          </cell>
          <cell r="T177">
            <v>9583.2687999999998</v>
          </cell>
          <cell r="U177">
            <v>0</v>
          </cell>
          <cell r="V177">
            <v>0</v>
          </cell>
        </row>
        <row r="178">
          <cell r="A178" t="str">
            <v>Ayudante</v>
          </cell>
          <cell r="B178">
            <v>0</v>
          </cell>
          <cell r="C178">
            <v>0</v>
          </cell>
          <cell r="D178">
            <v>0</v>
          </cell>
          <cell r="E178">
            <v>0</v>
          </cell>
          <cell r="F178">
            <v>0</v>
          </cell>
          <cell r="G178">
            <v>0</v>
          </cell>
          <cell r="H178">
            <v>0</v>
          </cell>
          <cell r="I178">
            <v>0</v>
          </cell>
          <cell r="J178">
            <v>17167</v>
          </cell>
          <cell r="K178">
            <v>0</v>
          </cell>
          <cell r="L178">
            <v>0.57999999999999996</v>
          </cell>
          <cell r="M178">
            <v>0</v>
          </cell>
          <cell r="N178">
            <v>27123.86</v>
          </cell>
          <cell r="O178">
            <v>0</v>
          </cell>
          <cell r="P178">
            <v>0</v>
          </cell>
          <cell r="Q178">
            <v>0.28000000000000003</v>
          </cell>
          <cell r="R178">
            <v>0</v>
          </cell>
          <cell r="S178">
            <v>0</v>
          </cell>
          <cell r="T178">
            <v>7594.680800000001</v>
          </cell>
          <cell r="U178">
            <v>0</v>
          </cell>
          <cell r="V178">
            <v>0</v>
          </cell>
        </row>
        <row r="179">
          <cell r="A179">
            <v>0</v>
          </cell>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row>
        <row r="180">
          <cell r="A180" t="str">
            <v>SUBTOTAL</v>
          </cell>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17177.9496</v>
          </cell>
          <cell r="U180">
            <v>0</v>
          </cell>
          <cell r="V180">
            <v>0</v>
          </cell>
        </row>
        <row r="181">
          <cell r="A181" t="str">
            <v>TOTAL COSTO DIRECTO</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76996.406600000002</v>
          </cell>
          <cell r="U181">
            <v>0</v>
          </cell>
          <cell r="V181">
            <v>0</v>
          </cell>
        </row>
        <row r="182">
          <cell r="A182" t="str">
            <v>AIU CONTRACTUAL</v>
          </cell>
          <cell r="B182">
            <v>0</v>
          </cell>
          <cell r="C182">
            <v>0</v>
          </cell>
          <cell r="D182">
            <v>0</v>
          </cell>
          <cell r="E182">
            <v>0.25640000000000002</v>
          </cell>
          <cell r="F182">
            <v>0</v>
          </cell>
          <cell r="G182">
            <v>0</v>
          </cell>
          <cell r="H182">
            <v>0</v>
          </cell>
          <cell r="I182">
            <v>0</v>
          </cell>
          <cell r="J182">
            <v>0</v>
          </cell>
          <cell r="K182">
            <v>0</v>
          </cell>
          <cell r="L182">
            <v>0</v>
          </cell>
          <cell r="M182">
            <v>0</v>
          </cell>
          <cell r="N182">
            <v>0</v>
          </cell>
          <cell r="O182">
            <v>0</v>
          </cell>
          <cell r="P182">
            <v>0</v>
          </cell>
          <cell r="Q182">
            <v>0</v>
          </cell>
          <cell r="R182">
            <v>0</v>
          </cell>
          <cell r="S182" t="str">
            <v>TOTAL COSTO INDIRECTO</v>
          </cell>
          <cell r="T182">
            <v>19741.878652240001</v>
          </cell>
          <cell r="U182">
            <v>0</v>
          </cell>
          <cell r="V182">
            <v>0</v>
          </cell>
        </row>
        <row r="183">
          <cell r="A183" t="str">
            <v xml:space="preserve">VALOR TOTAL ACTIVIDAD </v>
          </cell>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96738.285252240006</v>
          </cell>
          <cell r="U183">
            <v>0</v>
          </cell>
          <cell r="V183">
            <v>0</v>
          </cell>
        </row>
        <row r="184">
          <cell r="A184" t="str">
            <v xml:space="preserve">VALOR RECURSOS NECESARIOS PARA LA EJECUCIÓN DE LA ACTIVIDAD </v>
          </cell>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483691.42626120005</v>
          </cell>
          <cell r="U184">
            <v>0</v>
          </cell>
          <cell r="V184">
            <v>0</v>
          </cell>
        </row>
        <row r="185">
          <cell r="A185">
            <v>0</v>
          </cell>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row>
        <row r="186">
          <cell r="A18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row>
        <row r="187">
          <cell r="A187">
            <v>0</v>
          </cell>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row>
        <row r="188">
          <cell r="A188">
            <v>0</v>
          </cell>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row>
        <row r="189">
          <cell r="A189">
            <v>0</v>
          </cell>
          <cell r="B189">
            <v>0</v>
          </cell>
          <cell r="C189">
            <v>0</v>
          </cell>
          <cell r="D189">
            <v>0</v>
          </cell>
          <cell r="E189" t="str">
            <v>Firma:</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row>
        <row r="190">
          <cell r="A190">
            <v>0</v>
          </cell>
          <cell r="B190">
            <v>0</v>
          </cell>
          <cell r="C190">
            <v>0</v>
          </cell>
          <cell r="D190">
            <v>0</v>
          </cell>
          <cell r="E190" t="str">
            <v xml:space="preserve">Nombre: </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row>
        <row r="191">
          <cell r="A191">
            <v>0</v>
          </cell>
          <cell r="B191">
            <v>0</v>
          </cell>
          <cell r="C191">
            <v>0</v>
          </cell>
          <cell r="D191">
            <v>0</v>
          </cell>
          <cell r="E191" t="str">
            <v>REPRESENTATE LEGAL Ó DIRECTOR DE OBRA</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row>
        <row r="192">
          <cell r="F192">
            <v>0</v>
          </cell>
          <cell r="G192">
            <v>0</v>
          </cell>
          <cell r="H192">
            <v>0</v>
          </cell>
          <cell r="I192">
            <v>0</v>
          </cell>
          <cell r="J192">
            <v>0</v>
          </cell>
          <cell r="K192">
            <v>0</v>
          </cell>
        </row>
        <row r="193">
          <cell r="A193" t="str">
            <v>C. OBSERVACIONES INTERVENTORIA (Campo de obligatorio diligenciamiento)</v>
          </cell>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row>
        <row r="194">
          <cell r="A194">
            <v>0</v>
          </cell>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row>
        <row r="195">
          <cell r="A195">
            <v>0</v>
          </cell>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row>
        <row r="196">
          <cell r="A196">
            <v>0</v>
          </cell>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row>
        <row r="197">
          <cell r="A197">
            <v>0</v>
          </cell>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row>
        <row r="198">
          <cell r="A198">
            <v>0</v>
          </cell>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row>
        <row r="199">
          <cell r="A199">
            <v>0</v>
          </cell>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T199">
            <v>0</v>
          </cell>
          <cell r="U199">
            <v>0</v>
          </cell>
        </row>
        <row r="200">
          <cell r="A200">
            <v>0</v>
          </cell>
          <cell r="B200">
            <v>0</v>
          </cell>
          <cell r="C200">
            <v>0</v>
          </cell>
          <cell r="D200">
            <v>0</v>
          </cell>
          <cell r="E200" t="str">
            <v>Firma:</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U200">
            <v>0</v>
          </cell>
          <cell r="V200">
            <v>0</v>
          </cell>
        </row>
        <row r="201">
          <cell r="A201">
            <v>0</v>
          </cell>
          <cell r="B201">
            <v>0</v>
          </cell>
          <cell r="C201">
            <v>0</v>
          </cell>
          <cell r="D201">
            <v>0</v>
          </cell>
          <cell r="E201" t="str">
            <v xml:space="preserve">Nombre: </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U201">
            <v>0</v>
          </cell>
          <cell r="V201" t="str">
            <v>Original  - FONADE</v>
          </cell>
        </row>
        <row r="202">
          <cell r="A202">
            <v>0</v>
          </cell>
          <cell r="B202">
            <v>0</v>
          </cell>
          <cell r="C202">
            <v>0</v>
          </cell>
          <cell r="D202">
            <v>0</v>
          </cell>
          <cell r="E202" t="str">
            <v>REPRESENTANTE LEGAL Ó DIRECTOR DE INTERVENTORÍA</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t="str">
            <v>Copias: Contratista, Interventor</v>
          </cell>
        </row>
        <row r="203">
          <cell r="A203" t="str">
            <v>Item</v>
          </cell>
          <cell r="B203">
            <v>0</v>
          </cell>
          <cell r="C203" t="str">
            <v>Descripción</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t="str">
            <v>Unidad</v>
          </cell>
          <cell r="S203">
            <v>0</v>
          </cell>
          <cell r="T203" t="str">
            <v>Cantidad</v>
          </cell>
          <cell r="U203">
            <v>0</v>
          </cell>
          <cell r="V203">
            <v>0</v>
          </cell>
        </row>
        <row r="204">
          <cell r="A204" t="str">
            <v>04.01.04</v>
          </cell>
          <cell r="B204">
            <v>0</v>
          </cell>
          <cell r="C204" t="str">
            <v>Salida para Ventilador en tubo conduit PVC de 3/4", vacío. Incluye soportes, cajas y accesorios necesarios para completar la salida.</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t="str">
            <v>UN</v>
          </cell>
          <cell r="S204">
            <v>0</v>
          </cell>
          <cell r="T204">
            <v>4</v>
          </cell>
          <cell r="U204">
            <v>0</v>
          </cell>
          <cell r="V204">
            <v>0</v>
          </cell>
          <cell r="W204">
            <v>48996</v>
          </cell>
        </row>
        <row r="205">
          <cell r="A205">
            <v>0</v>
          </cell>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row>
        <row r="206">
          <cell r="A206" t="str">
            <v>1.  Equipo</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row>
        <row r="207">
          <cell r="A207" t="str">
            <v>Descripción</v>
          </cell>
          <cell r="B207">
            <v>0</v>
          </cell>
          <cell r="C207">
            <v>0</v>
          </cell>
          <cell r="D207">
            <v>0</v>
          </cell>
          <cell r="E207">
            <v>0</v>
          </cell>
          <cell r="F207">
            <v>0</v>
          </cell>
          <cell r="G207">
            <v>0</v>
          </cell>
          <cell r="H207" t="str">
            <v>Marca</v>
          </cell>
          <cell r="I207">
            <v>0</v>
          </cell>
          <cell r="J207">
            <v>0</v>
          </cell>
          <cell r="K207" t="str">
            <v>Tipo</v>
          </cell>
          <cell r="L207">
            <v>0</v>
          </cell>
          <cell r="M207">
            <v>0</v>
          </cell>
          <cell r="N207">
            <v>0</v>
          </cell>
          <cell r="O207" t="str">
            <v>Tarifa/Hora</v>
          </cell>
          <cell r="P207">
            <v>0</v>
          </cell>
          <cell r="Q207">
            <v>0</v>
          </cell>
          <cell r="R207" t="str">
            <v>Rendimiento</v>
          </cell>
          <cell r="S207">
            <v>0</v>
          </cell>
          <cell r="T207" t="str">
            <v>Vr. Unitario</v>
          </cell>
          <cell r="U207">
            <v>0</v>
          </cell>
          <cell r="V207">
            <v>0</v>
          </cell>
        </row>
        <row r="208">
          <cell r="A208" t="str">
            <v>Puntero</v>
          </cell>
          <cell r="B208">
            <v>0</v>
          </cell>
          <cell r="C208">
            <v>0</v>
          </cell>
          <cell r="D208">
            <v>0</v>
          </cell>
          <cell r="E208">
            <v>0</v>
          </cell>
          <cell r="F208">
            <v>0</v>
          </cell>
          <cell r="G208">
            <v>0</v>
          </cell>
          <cell r="H208">
            <v>0</v>
          </cell>
          <cell r="I208">
            <v>0</v>
          </cell>
          <cell r="J208">
            <v>0</v>
          </cell>
          <cell r="K208">
            <v>0</v>
          </cell>
          <cell r="L208">
            <v>0</v>
          </cell>
          <cell r="M208">
            <v>0</v>
          </cell>
          <cell r="N208">
            <v>0</v>
          </cell>
          <cell r="O208">
            <v>22800</v>
          </cell>
          <cell r="P208">
            <v>0</v>
          </cell>
          <cell r="Q208">
            <v>0</v>
          </cell>
          <cell r="R208">
            <v>0.01</v>
          </cell>
          <cell r="S208">
            <v>0</v>
          </cell>
          <cell r="T208">
            <v>228</v>
          </cell>
          <cell r="U208">
            <v>0</v>
          </cell>
          <cell r="V208">
            <v>0</v>
          </cell>
        </row>
        <row r="209">
          <cell r="A209" t="str">
            <v>Maceta</v>
          </cell>
          <cell r="B209">
            <v>0</v>
          </cell>
          <cell r="C209">
            <v>0</v>
          </cell>
          <cell r="D209">
            <v>0</v>
          </cell>
          <cell r="E209">
            <v>0</v>
          </cell>
          <cell r="F209">
            <v>0</v>
          </cell>
          <cell r="G209">
            <v>0</v>
          </cell>
          <cell r="H209">
            <v>0</v>
          </cell>
          <cell r="I209">
            <v>0</v>
          </cell>
          <cell r="J209">
            <v>0</v>
          </cell>
          <cell r="K209">
            <v>0</v>
          </cell>
          <cell r="L209">
            <v>0</v>
          </cell>
          <cell r="M209">
            <v>0</v>
          </cell>
          <cell r="N209">
            <v>0</v>
          </cell>
          <cell r="O209">
            <v>20700</v>
          </cell>
          <cell r="P209">
            <v>0</v>
          </cell>
          <cell r="Q209">
            <v>0</v>
          </cell>
          <cell r="R209">
            <v>0.01</v>
          </cell>
          <cell r="S209">
            <v>0</v>
          </cell>
          <cell r="T209">
            <v>207</v>
          </cell>
          <cell r="U209">
            <v>0</v>
          </cell>
          <cell r="V209">
            <v>0</v>
          </cell>
        </row>
        <row r="210">
          <cell r="A210">
            <v>0</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row>
        <row r="211">
          <cell r="A211">
            <v>0</v>
          </cell>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row>
        <row r="212">
          <cell r="A212" t="str">
            <v>SUBTOTAL</v>
          </cell>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435</v>
          </cell>
          <cell r="U212">
            <v>0</v>
          </cell>
          <cell r="V212">
            <v>0</v>
          </cell>
        </row>
        <row r="213">
          <cell r="A213">
            <v>0</v>
          </cell>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row>
        <row r="214">
          <cell r="A214" t="str">
            <v>2.  Materiales</v>
          </cell>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row>
        <row r="215">
          <cell r="A215" t="str">
            <v>Descripción</v>
          </cell>
          <cell r="B215">
            <v>0</v>
          </cell>
          <cell r="C215">
            <v>0</v>
          </cell>
          <cell r="D215">
            <v>0</v>
          </cell>
          <cell r="E215">
            <v>0</v>
          </cell>
          <cell r="F215">
            <v>0</v>
          </cell>
          <cell r="G215">
            <v>0</v>
          </cell>
          <cell r="H215">
            <v>0</v>
          </cell>
          <cell r="I215">
            <v>0</v>
          </cell>
          <cell r="J215">
            <v>0</v>
          </cell>
          <cell r="K215">
            <v>0</v>
          </cell>
          <cell r="L215">
            <v>0</v>
          </cell>
          <cell r="M215" t="str">
            <v>Unidad</v>
          </cell>
          <cell r="N215">
            <v>0</v>
          </cell>
          <cell r="O215" t="str">
            <v>Cantidad</v>
          </cell>
          <cell r="P215">
            <v>0</v>
          </cell>
          <cell r="Q215" t="str">
            <v>Precio Unit.</v>
          </cell>
          <cell r="R215">
            <v>0</v>
          </cell>
          <cell r="S215">
            <v>0</v>
          </cell>
          <cell r="T215" t="str">
            <v>Vr Unitario</v>
          </cell>
          <cell r="U215">
            <v>0</v>
          </cell>
          <cell r="V215">
            <v>0</v>
          </cell>
        </row>
        <row r="216">
          <cell r="A216" t="str">
            <v>Tubo conduit PVC 3/4"</v>
          </cell>
          <cell r="B216">
            <v>0</v>
          </cell>
          <cell r="C216">
            <v>0</v>
          </cell>
          <cell r="D216">
            <v>0</v>
          </cell>
          <cell r="E216">
            <v>0</v>
          </cell>
          <cell r="F216">
            <v>0</v>
          </cell>
          <cell r="G216">
            <v>0</v>
          </cell>
          <cell r="H216">
            <v>0</v>
          </cell>
          <cell r="I216">
            <v>0</v>
          </cell>
          <cell r="J216">
            <v>0</v>
          </cell>
          <cell r="K216">
            <v>0</v>
          </cell>
          <cell r="L216">
            <v>0</v>
          </cell>
          <cell r="M216" t="str">
            <v>Ml</v>
          </cell>
          <cell r="N216">
            <v>0</v>
          </cell>
          <cell r="O216">
            <v>8</v>
          </cell>
          <cell r="P216">
            <v>0</v>
          </cell>
          <cell r="Q216">
            <v>2900</v>
          </cell>
          <cell r="R216">
            <v>0</v>
          </cell>
          <cell r="S216">
            <v>0</v>
          </cell>
          <cell r="T216">
            <v>23200</v>
          </cell>
          <cell r="U216">
            <v>0</v>
          </cell>
          <cell r="V216">
            <v>0</v>
          </cell>
        </row>
        <row r="217">
          <cell r="A217" t="str">
            <v>Boquilla terminal PVC de 3/4"</v>
          </cell>
          <cell r="B217">
            <v>0</v>
          </cell>
          <cell r="C217">
            <v>0</v>
          </cell>
          <cell r="D217">
            <v>0</v>
          </cell>
          <cell r="E217">
            <v>0</v>
          </cell>
          <cell r="F217">
            <v>0</v>
          </cell>
          <cell r="G217">
            <v>0</v>
          </cell>
          <cell r="H217">
            <v>0</v>
          </cell>
          <cell r="I217">
            <v>0</v>
          </cell>
          <cell r="J217">
            <v>0</v>
          </cell>
          <cell r="K217">
            <v>0</v>
          </cell>
          <cell r="L217">
            <v>0</v>
          </cell>
          <cell r="M217" t="str">
            <v>Un</v>
          </cell>
          <cell r="N217">
            <v>0</v>
          </cell>
          <cell r="O217">
            <v>2</v>
          </cell>
          <cell r="P217">
            <v>0</v>
          </cell>
          <cell r="Q217">
            <v>850</v>
          </cell>
          <cell r="R217">
            <v>0</v>
          </cell>
          <cell r="S217">
            <v>0</v>
          </cell>
          <cell r="T217">
            <v>1700</v>
          </cell>
          <cell r="U217">
            <v>0</v>
          </cell>
          <cell r="V217">
            <v>0</v>
          </cell>
        </row>
        <row r="218">
          <cell r="A218" t="str">
            <v>Caja Octagonal</v>
          </cell>
          <cell r="B218">
            <v>0</v>
          </cell>
          <cell r="C218">
            <v>0</v>
          </cell>
          <cell r="D218">
            <v>0</v>
          </cell>
          <cell r="E218">
            <v>0</v>
          </cell>
          <cell r="F218">
            <v>0</v>
          </cell>
          <cell r="G218">
            <v>0</v>
          </cell>
          <cell r="H218">
            <v>0</v>
          </cell>
          <cell r="I218">
            <v>0</v>
          </cell>
          <cell r="J218">
            <v>0</v>
          </cell>
          <cell r="K218">
            <v>0</v>
          </cell>
          <cell r="L218">
            <v>0</v>
          </cell>
          <cell r="M218" t="str">
            <v xml:space="preserve">Un </v>
          </cell>
          <cell r="N218">
            <v>0</v>
          </cell>
          <cell r="O218">
            <v>1</v>
          </cell>
          <cell r="P218">
            <v>0</v>
          </cell>
          <cell r="Q218">
            <v>1120</v>
          </cell>
          <cell r="R218">
            <v>0</v>
          </cell>
          <cell r="S218">
            <v>0</v>
          </cell>
          <cell r="T218">
            <v>1120</v>
          </cell>
          <cell r="U218">
            <v>0</v>
          </cell>
          <cell r="V218">
            <v>0</v>
          </cell>
        </row>
        <row r="219">
          <cell r="A219" t="str">
            <v>Caja 5800</v>
          </cell>
          <cell r="B219">
            <v>0</v>
          </cell>
          <cell r="C219">
            <v>0</v>
          </cell>
          <cell r="D219">
            <v>0</v>
          </cell>
          <cell r="E219">
            <v>0</v>
          </cell>
          <cell r="F219">
            <v>0</v>
          </cell>
          <cell r="G219">
            <v>0</v>
          </cell>
          <cell r="H219">
            <v>0</v>
          </cell>
          <cell r="I219">
            <v>0</v>
          </cell>
          <cell r="J219">
            <v>0</v>
          </cell>
          <cell r="K219">
            <v>0</v>
          </cell>
          <cell r="L219">
            <v>0</v>
          </cell>
          <cell r="M219" t="str">
            <v xml:space="preserve">Un </v>
          </cell>
          <cell r="N219">
            <v>0</v>
          </cell>
          <cell r="O219">
            <v>0.25</v>
          </cell>
          <cell r="P219">
            <v>0</v>
          </cell>
          <cell r="Q219">
            <v>1120</v>
          </cell>
          <cell r="R219">
            <v>0</v>
          </cell>
          <cell r="S219">
            <v>0</v>
          </cell>
          <cell r="T219">
            <v>280</v>
          </cell>
          <cell r="U219">
            <v>0</v>
          </cell>
          <cell r="V219">
            <v>0</v>
          </cell>
        </row>
        <row r="220">
          <cell r="A220">
            <v>0</v>
          </cell>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row>
        <row r="221">
          <cell r="A221">
            <v>0</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row>
        <row r="222">
          <cell r="A222">
            <v>0</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row>
        <row r="223">
          <cell r="A223">
            <v>0</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row>
        <row r="224">
          <cell r="A224">
            <v>0</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row>
        <row r="225">
          <cell r="A225">
            <v>0</v>
          </cell>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row>
        <row r="226">
          <cell r="A226">
            <v>0</v>
          </cell>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row>
        <row r="227">
          <cell r="A227">
            <v>0</v>
          </cell>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row>
        <row r="228">
          <cell r="A228" t="str">
            <v>Desperdicio</v>
          </cell>
          <cell r="B228">
            <v>0</v>
          </cell>
          <cell r="C228">
            <v>0</v>
          </cell>
          <cell r="D228">
            <v>0</v>
          </cell>
          <cell r="E228">
            <v>0</v>
          </cell>
          <cell r="F228">
            <v>0</v>
          </cell>
          <cell r="G228">
            <v>0</v>
          </cell>
          <cell r="H228">
            <v>0</v>
          </cell>
          <cell r="I228">
            <v>0</v>
          </cell>
          <cell r="J228">
            <v>0</v>
          </cell>
          <cell r="K228">
            <v>0</v>
          </cell>
          <cell r="L228">
            <v>0</v>
          </cell>
          <cell r="M228" t="str">
            <v>%</v>
          </cell>
          <cell r="N228">
            <v>0</v>
          </cell>
          <cell r="O228">
            <v>0.03</v>
          </cell>
          <cell r="P228">
            <v>0</v>
          </cell>
          <cell r="Q228">
            <v>26300</v>
          </cell>
          <cell r="R228">
            <v>0</v>
          </cell>
          <cell r="S228">
            <v>0</v>
          </cell>
          <cell r="T228">
            <v>789</v>
          </cell>
          <cell r="U228">
            <v>0</v>
          </cell>
          <cell r="V228">
            <v>0</v>
          </cell>
        </row>
        <row r="229">
          <cell r="A229" t="str">
            <v>SUBTOTAL</v>
          </cell>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27089</v>
          </cell>
          <cell r="U229">
            <v>0</v>
          </cell>
          <cell r="V229">
            <v>0</v>
          </cell>
        </row>
        <row r="230">
          <cell r="A230">
            <v>0</v>
          </cell>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row>
        <row r="231">
          <cell r="A231" t="str">
            <v>3. Transportes</v>
          </cell>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row>
        <row r="232">
          <cell r="A232" t="str">
            <v>Material</v>
          </cell>
          <cell r="B232">
            <v>0</v>
          </cell>
          <cell r="C232">
            <v>0</v>
          </cell>
          <cell r="D232">
            <v>0</v>
          </cell>
          <cell r="E232">
            <v>0</v>
          </cell>
          <cell r="F232">
            <v>0</v>
          </cell>
          <cell r="G232">
            <v>0</v>
          </cell>
          <cell r="H232">
            <v>0</v>
          </cell>
          <cell r="I232">
            <v>0</v>
          </cell>
          <cell r="J232">
            <v>0</v>
          </cell>
          <cell r="K232" t="str">
            <v>Vol. o Peso</v>
          </cell>
          <cell r="L232">
            <v>0</v>
          </cell>
          <cell r="M232" t="str">
            <v>Distancia</v>
          </cell>
          <cell r="N232">
            <v>0</v>
          </cell>
          <cell r="O232" t="str">
            <v>m2 o Ton/Km</v>
          </cell>
          <cell r="P232">
            <v>0</v>
          </cell>
          <cell r="Q232">
            <v>0</v>
          </cell>
          <cell r="R232" t="str">
            <v>Tarifa</v>
          </cell>
          <cell r="S232">
            <v>0</v>
          </cell>
          <cell r="T232" t="str">
            <v>Vr. Unitario</v>
          </cell>
          <cell r="U232">
            <v>0</v>
          </cell>
          <cell r="V232">
            <v>0</v>
          </cell>
        </row>
        <row r="233">
          <cell r="A233">
            <v>0</v>
          </cell>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row>
        <row r="234">
          <cell r="A234">
            <v>0</v>
          </cell>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row>
        <row r="235">
          <cell r="A235">
            <v>0</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row>
        <row r="236">
          <cell r="A236" t="str">
            <v>SUBTOTAL</v>
          </cell>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row>
        <row r="237">
          <cell r="A237">
            <v>0</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row>
        <row r="238">
          <cell r="A238" t="str">
            <v>4. Mano de Obra</v>
          </cell>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row>
        <row r="239">
          <cell r="A239" t="str">
            <v>Trabajador</v>
          </cell>
          <cell r="B239">
            <v>0</v>
          </cell>
          <cell r="C239">
            <v>0</v>
          </cell>
          <cell r="D239">
            <v>0</v>
          </cell>
          <cell r="E239">
            <v>0</v>
          </cell>
          <cell r="F239">
            <v>0</v>
          </cell>
          <cell r="G239">
            <v>0</v>
          </cell>
          <cell r="H239">
            <v>0</v>
          </cell>
          <cell r="I239">
            <v>0</v>
          </cell>
          <cell r="J239" t="str">
            <v>Jornal</v>
          </cell>
          <cell r="K239">
            <v>0</v>
          </cell>
          <cell r="L239" t="str">
            <v>Prestac.</v>
          </cell>
          <cell r="M239">
            <v>0</v>
          </cell>
          <cell r="N239" t="str">
            <v>Jornal Total</v>
          </cell>
          <cell r="O239">
            <v>0</v>
          </cell>
          <cell r="P239">
            <v>0</v>
          </cell>
          <cell r="Q239" t="str">
            <v>Rendimiento</v>
          </cell>
          <cell r="R239">
            <v>0</v>
          </cell>
          <cell r="S239">
            <v>0</v>
          </cell>
          <cell r="T239" t="str">
            <v>Vr. Unitario</v>
          </cell>
          <cell r="U239">
            <v>0</v>
          </cell>
          <cell r="V239">
            <v>0</v>
          </cell>
        </row>
        <row r="240">
          <cell r="A240" t="str">
            <v>Electricista II</v>
          </cell>
          <cell r="B240">
            <v>0</v>
          </cell>
          <cell r="C240">
            <v>0</v>
          </cell>
          <cell r="D240">
            <v>0</v>
          </cell>
          <cell r="E240">
            <v>0</v>
          </cell>
          <cell r="F240">
            <v>0</v>
          </cell>
          <cell r="G240">
            <v>0</v>
          </cell>
          <cell r="H240">
            <v>0</v>
          </cell>
          <cell r="I240">
            <v>0</v>
          </cell>
          <cell r="J240">
            <v>21662</v>
          </cell>
          <cell r="K240">
            <v>0</v>
          </cell>
          <cell r="L240">
            <v>0.57999999999999996</v>
          </cell>
          <cell r="M240">
            <v>0</v>
          </cell>
          <cell r="N240">
            <v>34225.96</v>
          </cell>
          <cell r="O240">
            <v>0</v>
          </cell>
          <cell r="P240">
            <v>0</v>
          </cell>
          <cell r="Q240">
            <v>0.35</v>
          </cell>
          <cell r="R240">
            <v>0</v>
          </cell>
          <cell r="S240">
            <v>0</v>
          </cell>
          <cell r="T240">
            <v>11979.085999999999</v>
          </cell>
          <cell r="U240">
            <v>0</v>
          </cell>
          <cell r="V240">
            <v>0</v>
          </cell>
        </row>
        <row r="241">
          <cell r="A241" t="str">
            <v>Ayudante</v>
          </cell>
          <cell r="B241">
            <v>0</v>
          </cell>
          <cell r="C241">
            <v>0</v>
          </cell>
          <cell r="D241">
            <v>0</v>
          </cell>
          <cell r="E241">
            <v>0</v>
          </cell>
          <cell r="F241">
            <v>0</v>
          </cell>
          <cell r="G241">
            <v>0</v>
          </cell>
          <cell r="H241">
            <v>0</v>
          </cell>
          <cell r="I241">
            <v>0</v>
          </cell>
          <cell r="J241">
            <v>17167</v>
          </cell>
          <cell r="K241">
            <v>0</v>
          </cell>
          <cell r="L241">
            <v>0.57999999999999996</v>
          </cell>
          <cell r="M241">
            <v>0</v>
          </cell>
          <cell r="N241">
            <v>27123.86</v>
          </cell>
          <cell r="O241">
            <v>0</v>
          </cell>
          <cell r="P241">
            <v>0</v>
          </cell>
          <cell r="Q241">
            <v>0.35</v>
          </cell>
          <cell r="R241">
            <v>0</v>
          </cell>
          <cell r="S241">
            <v>0</v>
          </cell>
          <cell r="T241">
            <v>9493.3509999999987</v>
          </cell>
          <cell r="U241">
            <v>0</v>
          </cell>
          <cell r="V241">
            <v>0</v>
          </cell>
        </row>
        <row r="242">
          <cell r="A242">
            <v>0</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row>
        <row r="243">
          <cell r="A243" t="str">
            <v>SUBTOTAL</v>
          </cell>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21472.436999999998</v>
          </cell>
          <cell r="U243">
            <v>0</v>
          </cell>
          <cell r="V243">
            <v>0</v>
          </cell>
        </row>
        <row r="244">
          <cell r="A244" t="str">
            <v>TOTAL COSTO DIRECTO</v>
          </cell>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48996.436999999998</v>
          </cell>
          <cell r="U244">
            <v>0</v>
          </cell>
          <cell r="V244">
            <v>0</v>
          </cell>
        </row>
        <row r="245">
          <cell r="A245" t="str">
            <v>AIU CONTRACTUAL</v>
          </cell>
          <cell r="B245">
            <v>0</v>
          </cell>
          <cell r="C245">
            <v>0</v>
          </cell>
          <cell r="D245">
            <v>0</v>
          </cell>
          <cell r="E245">
            <v>0.25640000000000002</v>
          </cell>
          <cell r="F245">
            <v>0</v>
          </cell>
          <cell r="G245">
            <v>0</v>
          </cell>
          <cell r="H245">
            <v>0</v>
          </cell>
          <cell r="I245">
            <v>0</v>
          </cell>
          <cell r="J245">
            <v>0</v>
          </cell>
          <cell r="K245">
            <v>0</v>
          </cell>
          <cell r="L245">
            <v>0</v>
          </cell>
          <cell r="M245">
            <v>0</v>
          </cell>
          <cell r="N245">
            <v>0</v>
          </cell>
          <cell r="O245">
            <v>0</v>
          </cell>
          <cell r="P245">
            <v>0</v>
          </cell>
          <cell r="Q245">
            <v>0</v>
          </cell>
          <cell r="R245">
            <v>0</v>
          </cell>
          <cell r="S245" t="str">
            <v>TOTAL COSTO INDIRECTO</v>
          </cell>
          <cell r="T245">
            <v>12562.6864468</v>
          </cell>
          <cell r="U245">
            <v>0</v>
          </cell>
          <cell r="V245">
            <v>0</v>
          </cell>
        </row>
        <row r="246">
          <cell r="A246" t="str">
            <v xml:space="preserve">VALOR TOTAL ACTIVIDAD </v>
          </cell>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61559.123446799997</v>
          </cell>
          <cell r="U246">
            <v>0</v>
          </cell>
          <cell r="V246">
            <v>0</v>
          </cell>
        </row>
        <row r="247">
          <cell r="A247" t="str">
            <v xml:space="preserve">VALOR RECURSOS NECESARIOS PARA LA EJECUCIÓN DE LA ACTIVIDAD </v>
          </cell>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246236.49378719999</v>
          </cell>
          <cell r="U247">
            <v>0</v>
          </cell>
          <cell r="V247">
            <v>0</v>
          </cell>
        </row>
        <row r="248">
          <cell r="A248">
            <v>0</v>
          </cell>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row>
        <row r="249">
          <cell r="A249" t="str">
            <v>Para constancia de lo anterior, se firma la presente acta bajo la responsabilidad expresa de los que intervienen en ella, de  conformidad  con las funciones  desempeñadas por cada uno de los mismos,  de acuerdo con el manual de interventoría, en _________</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row>
        <row r="250">
          <cell r="A250">
            <v>0</v>
          </cell>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row>
        <row r="251">
          <cell r="A251">
            <v>0</v>
          </cell>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row>
        <row r="252">
          <cell r="A252">
            <v>0</v>
          </cell>
          <cell r="B252">
            <v>0</v>
          </cell>
          <cell r="C252">
            <v>0</v>
          </cell>
          <cell r="D252">
            <v>0</v>
          </cell>
          <cell r="E252" t="str">
            <v>Firma:</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row>
        <row r="253">
          <cell r="A253">
            <v>0</v>
          </cell>
          <cell r="B253">
            <v>0</v>
          </cell>
          <cell r="C253">
            <v>0</v>
          </cell>
          <cell r="D253">
            <v>0</v>
          </cell>
          <cell r="E253" t="str">
            <v xml:space="preserve">Nombre: </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row>
        <row r="254">
          <cell r="A254">
            <v>0</v>
          </cell>
          <cell r="B254">
            <v>0</v>
          </cell>
          <cell r="C254">
            <v>0</v>
          </cell>
          <cell r="D254">
            <v>0</v>
          </cell>
          <cell r="E254" t="str">
            <v>REPRESENTATE LEGAL Ó DIRECTOR DE OBRA</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row>
        <row r="255">
          <cell r="F255">
            <v>0</v>
          </cell>
          <cell r="G255">
            <v>0</v>
          </cell>
          <cell r="H255">
            <v>0</v>
          </cell>
          <cell r="I255">
            <v>0</v>
          </cell>
          <cell r="J255">
            <v>0</v>
          </cell>
          <cell r="K255">
            <v>0</v>
          </cell>
        </row>
        <row r="256">
          <cell r="A256" t="str">
            <v>C. OBSERVACIONES INTERVENTORIA (Campo de obligatorio diligenciamiento)</v>
          </cell>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row>
        <row r="257">
          <cell r="A257">
            <v>0</v>
          </cell>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row>
        <row r="258">
          <cell r="A258">
            <v>0</v>
          </cell>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row>
        <row r="259">
          <cell r="A259">
            <v>0</v>
          </cell>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row>
        <row r="260">
          <cell r="A260">
            <v>0</v>
          </cell>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row>
        <row r="261">
          <cell r="A261">
            <v>0</v>
          </cell>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row>
        <row r="262">
          <cell r="A262">
            <v>0</v>
          </cell>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T262">
            <v>0</v>
          </cell>
          <cell r="U262">
            <v>0</v>
          </cell>
        </row>
        <row r="263">
          <cell r="A263">
            <v>0</v>
          </cell>
          <cell r="B263">
            <v>0</v>
          </cell>
          <cell r="C263">
            <v>0</v>
          </cell>
          <cell r="D263">
            <v>0</v>
          </cell>
          <cell r="E263" t="str">
            <v>Firma:</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U263">
            <v>0</v>
          </cell>
          <cell r="V263">
            <v>0</v>
          </cell>
        </row>
        <row r="264">
          <cell r="A264">
            <v>0</v>
          </cell>
          <cell r="B264">
            <v>0</v>
          </cell>
          <cell r="C264">
            <v>0</v>
          </cell>
          <cell r="D264">
            <v>0</v>
          </cell>
          <cell r="E264" t="str">
            <v xml:space="preserve">Nombre: </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U264">
            <v>0</v>
          </cell>
          <cell r="V264" t="str">
            <v>Original  - FONADE</v>
          </cell>
        </row>
        <row r="265">
          <cell r="A265">
            <v>0</v>
          </cell>
          <cell r="B265">
            <v>0</v>
          </cell>
          <cell r="C265">
            <v>0</v>
          </cell>
          <cell r="D265">
            <v>0</v>
          </cell>
          <cell r="E265" t="str">
            <v>REPRESENTANTE LEGAL Ó DIRECTOR DE INTERVENTORÍA</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t="str">
            <v>Copias: Contratista, Interventor</v>
          </cell>
        </row>
        <row r="266">
          <cell r="A266" t="str">
            <v>Item</v>
          </cell>
          <cell r="B266">
            <v>0</v>
          </cell>
          <cell r="C266" t="str">
            <v>Descripción</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t="str">
            <v>Unidad</v>
          </cell>
          <cell r="S266">
            <v>0</v>
          </cell>
          <cell r="T266" t="str">
            <v>Cantidad</v>
          </cell>
          <cell r="U266">
            <v>0</v>
          </cell>
          <cell r="V266">
            <v>0</v>
          </cell>
          <cell r="W266">
            <v>0</v>
          </cell>
        </row>
        <row r="267">
          <cell r="A267" t="str">
            <v>04.01.05</v>
          </cell>
          <cell r="B267">
            <v>0</v>
          </cell>
          <cell r="C267" t="str">
            <v>Salida para cableado estructurado en ducto vacío de 3/4". Incluye cajas, y accesorios necesarios para completar la salida.</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t="str">
            <v>UN</v>
          </cell>
          <cell r="S267">
            <v>0</v>
          </cell>
          <cell r="T267">
            <v>2</v>
          </cell>
          <cell r="U267">
            <v>0</v>
          </cell>
          <cell r="V267">
            <v>0</v>
          </cell>
          <cell r="W267">
            <v>68169</v>
          </cell>
        </row>
        <row r="268">
          <cell r="A268">
            <v>0</v>
          </cell>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row>
        <row r="269">
          <cell r="A269" t="str">
            <v>1.  Equipo</v>
          </cell>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row>
        <row r="270">
          <cell r="A270" t="str">
            <v>Descripción</v>
          </cell>
          <cell r="B270">
            <v>0</v>
          </cell>
          <cell r="C270">
            <v>0</v>
          </cell>
          <cell r="D270">
            <v>0</v>
          </cell>
          <cell r="E270">
            <v>0</v>
          </cell>
          <cell r="F270">
            <v>0</v>
          </cell>
          <cell r="G270">
            <v>0</v>
          </cell>
          <cell r="H270" t="str">
            <v>Marca</v>
          </cell>
          <cell r="I270">
            <v>0</v>
          </cell>
          <cell r="J270">
            <v>0</v>
          </cell>
          <cell r="K270" t="str">
            <v>Tipo</v>
          </cell>
          <cell r="L270">
            <v>0</v>
          </cell>
          <cell r="M270">
            <v>0</v>
          </cell>
          <cell r="N270">
            <v>0</v>
          </cell>
          <cell r="O270" t="str">
            <v>Tarifa/Hora</v>
          </cell>
          <cell r="P270">
            <v>0</v>
          </cell>
          <cell r="Q270">
            <v>0</v>
          </cell>
          <cell r="R270" t="str">
            <v>Rendimiento</v>
          </cell>
          <cell r="S270">
            <v>0</v>
          </cell>
          <cell r="T270" t="str">
            <v>Vr. Unitario</v>
          </cell>
          <cell r="U270">
            <v>0</v>
          </cell>
          <cell r="V270">
            <v>0</v>
          </cell>
        </row>
        <row r="271">
          <cell r="A271" t="str">
            <v>Alicates</v>
          </cell>
          <cell r="B271">
            <v>0</v>
          </cell>
          <cell r="C271">
            <v>0</v>
          </cell>
          <cell r="D271">
            <v>0</v>
          </cell>
          <cell r="E271">
            <v>0</v>
          </cell>
          <cell r="F271">
            <v>0</v>
          </cell>
          <cell r="G271">
            <v>0</v>
          </cell>
          <cell r="H271">
            <v>0</v>
          </cell>
          <cell r="I271">
            <v>0</v>
          </cell>
          <cell r="J271">
            <v>0</v>
          </cell>
          <cell r="K271">
            <v>0</v>
          </cell>
          <cell r="L271">
            <v>0</v>
          </cell>
          <cell r="M271">
            <v>0</v>
          </cell>
          <cell r="N271">
            <v>0</v>
          </cell>
          <cell r="O271">
            <v>30188</v>
          </cell>
          <cell r="P271">
            <v>0</v>
          </cell>
          <cell r="Q271">
            <v>0</v>
          </cell>
          <cell r="R271">
            <v>0.01</v>
          </cell>
          <cell r="S271">
            <v>0</v>
          </cell>
          <cell r="T271">
            <v>301.88</v>
          </cell>
          <cell r="U271">
            <v>0</v>
          </cell>
          <cell r="V271">
            <v>0</v>
          </cell>
        </row>
        <row r="272">
          <cell r="A272" t="str">
            <v>Atornillador</v>
          </cell>
          <cell r="B272">
            <v>0</v>
          </cell>
          <cell r="C272">
            <v>0</v>
          </cell>
          <cell r="D272">
            <v>0</v>
          </cell>
          <cell r="E272">
            <v>0</v>
          </cell>
          <cell r="F272">
            <v>0</v>
          </cell>
          <cell r="G272">
            <v>0</v>
          </cell>
          <cell r="H272">
            <v>0</v>
          </cell>
          <cell r="I272">
            <v>0</v>
          </cell>
          <cell r="J272">
            <v>0</v>
          </cell>
          <cell r="K272">
            <v>0</v>
          </cell>
          <cell r="L272">
            <v>0</v>
          </cell>
          <cell r="M272">
            <v>0</v>
          </cell>
          <cell r="N272">
            <v>0</v>
          </cell>
          <cell r="O272">
            <v>21735</v>
          </cell>
          <cell r="P272">
            <v>0</v>
          </cell>
          <cell r="Q272">
            <v>0</v>
          </cell>
          <cell r="R272">
            <v>0.01</v>
          </cell>
          <cell r="S272">
            <v>0</v>
          </cell>
          <cell r="T272">
            <v>217.35</v>
          </cell>
          <cell r="U272">
            <v>0</v>
          </cell>
          <cell r="V272">
            <v>0</v>
          </cell>
        </row>
        <row r="273">
          <cell r="A273">
            <v>0</v>
          </cell>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row>
        <row r="274">
          <cell r="A274">
            <v>0</v>
          </cell>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row>
        <row r="275">
          <cell r="A275" t="str">
            <v>SUBTOTAL</v>
          </cell>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519.23</v>
          </cell>
          <cell r="U275">
            <v>0</v>
          </cell>
          <cell r="V275">
            <v>0</v>
          </cell>
        </row>
        <row r="276">
          <cell r="A276">
            <v>0</v>
          </cell>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row>
        <row r="277">
          <cell r="A277" t="str">
            <v>2.  Materiales</v>
          </cell>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row>
        <row r="278">
          <cell r="A278" t="str">
            <v>Descripción</v>
          </cell>
          <cell r="B278">
            <v>0</v>
          </cell>
          <cell r="C278">
            <v>0</v>
          </cell>
          <cell r="D278">
            <v>0</v>
          </cell>
          <cell r="E278">
            <v>0</v>
          </cell>
          <cell r="F278">
            <v>0</v>
          </cell>
          <cell r="G278">
            <v>0</v>
          </cell>
          <cell r="H278">
            <v>0</v>
          </cell>
          <cell r="I278">
            <v>0</v>
          </cell>
          <cell r="J278">
            <v>0</v>
          </cell>
          <cell r="K278">
            <v>0</v>
          </cell>
          <cell r="L278">
            <v>0</v>
          </cell>
          <cell r="M278" t="str">
            <v>Unidad</v>
          </cell>
          <cell r="N278">
            <v>0</v>
          </cell>
          <cell r="O278" t="str">
            <v>Cantidad</v>
          </cell>
          <cell r="P278">
            <v>0</v>
          </cell>
          <cell r="Q278" t="str">
            <v>Precio Unit.</v>
          </cell>
          <cell r="R278">
            <v>0</v>
          </cell>
          <cell r="S278">
            <v>0</v>
          </cell>
          <cell r="T278" t="str">
            <v>Vr Unitario</v>
          </cell>
          <cell r="U278">
            <v>0</v>
          </cell>
          <cell r="V278">
            <v>0</v>
          </cell>
        </row>
        <row r="279">
          <cell r="A279" t="str">
            <v>Tubo conduit PVC 3/4"</v>
          </cell>
          <cell r="B279">
            <v>0</v>
          </cell>
          <cell r="C279">
            <v>0</v>
          </cell>
          <cell r="D279">
            <v>0</v>
          </cell>
          <cell r="E279">
            <v>0</v>
          </cell>
          <cell r="F279">
            <v>0</v>
          </cell>
          <cell r="G279">
            <v>0</v>
          </cell>
          <cell r="H279">
            <v>0</v>
          </cell>
          <cell r="I279">
            <v>0</v>
          </cell>
          <cell r="J279">
            <v>0</v>
          </cell>
          <cell r="K279">
            <v>0</v>
          </cell>
          <cell r="L279">
            <v>0</v>
          </cell>
          <cell r="M279" t="str">
            <v>Ml</v>
          </cell>
          <cell r="N279">
            <v>0</v>
          </cell>
          <cell r="O279">
            <v>6</v>
          </cell>
          <cell r="P279">
            <v>0</v>
          </cell>
          <cell r="Q279">
            <v>2900</v>
          </cell>
          <cell r="R279">
            <v>0</v>
          </cell>
          <cell r="S279">
            <v>0</v>
          </cell>
          <cell r="T279">
            <v>17400</v>
          </cell>
          <cell r="U279">
            <v>0</v>
          </cell>
          <cell r="V279">
            <v>0</v>
          </cell>
        </row>
        <row r="280">
          <cell r="A280" t="str">
            <v>Tubo conduit PVC 1"</v>
          </cell>
          <cell r="B280">
            <v>0</v>
          </cell>
          <cell r="C280">
            <v>0</v>
          </cell>
          <cell r="D280">
            <v>0</v>
          </cell>
          <cell r="E280">
            <v>0</v>
          </cell>
          <cell r="F280">
            <v>0</v>
          </cell>
          <cell r="G280">
            <v>0</v>
          </cell>
          <cell r="H280">
            <v>0</v>
          </cell>
          <cell r="I280">
            <v>0</v>
          </cell>
          <cell r="J280">
            <v>0</v>
          </cell>
          <cell r="K280">
            <v>0</v>
          </cell>
          <cell r="L280">
            <v>0</v>
          </cell>
          <cell r="M280" t="str">
            <v>Un</v>
          </cell>
          <cell r="N280">
            <v>0</v>
          </cell>
          <cell r="O280">
            <v>6</v>
          </cell>
          <cell r="P280">
            <v>0</v>
          </cell>
          <cell r="Q280">
            <v>3581</v>
          </cell>
          <cell r="R280">
            <v>0</v>
          </cell>
          <cell r="S280">
            <v>0</v>
          </cell>
          <cell r="T280">
            <v>21486</v>
          </cell>
          <cell r="U280">
            <v>0</v>
          </cell>
          <cell r="V280">
            <v>0</v>
          </cell>
        </row>
        <row r="281">
          <cell r="A281" t="str">
            <v>Boquilla terminal PVC de 3/4"</v>
          </cell>
          <cell r="B281">
            <v>0</v>
          </cell>
          <cell r="C281">
            <v>0</v>
          </cell>
          <cell r="D281">
            <v>0</v>
          </cell>
          <cell r="E281">
            <v>0</v>
          </cell>
          <cell r="F281">
            <v>0</v>
          </cell>
          <cell r="G281">
            <v>0</v>
          </cell>
          <cell r="H281">
            <v>0</v>
          </cell>
          <cell r="I281">
            <v>0</v>
          </cell>
          <cell r="J281">
            <v>0</v>
          </cell>
          <cell r="K281">
            <v>0</v>
          </cell>
          <cell r="L281">
            <v>0</v>
          </cell>
          <cell r="M281" t="str">
            <v xml:space="preserve">Un </v>
          </cell>
          <cell r="N281">
            <v>0</v>
          </cell>
          <cell r="O281">
            <v>1</v>
          </cell>
          <cell r="P281">
            <v>0</v>
          </cell>
          <cell r="Q281">
            <v>850</v>
          </cell>
          <cell r="R281">
            <v>0</v>
          </cell>
          <cell r="S281">
            <v>0</v>
          </cell>
          <cell r="T281">
            <v>850</v>
          </cell>
          <cell r="U281">
            <v>0</v>
          </cell>
          <cell r="V281">
            <v>0</v>
          </cell>
        </row>
        <row r="282">
          <cell r="A282" t="str">
            <v>Boquilla terminal PVC de 1"</v>
          </cell>
          <cell r="B282">
            <v>0</v>
          </cell>
          <cell r="C282">
            <v>0</v>
          </cell>
          <cell r="D282">
            <v>0</v>
          </cell>
          <cell r="E282">
            <v>0</v>
          </cell>
          <cell r="F282">
            <v>0</v>
          </cell>
          <cell r="G282">
            <v>0</v>
          </cell>
          <cell r="H282">
            <v>0</v>
          </cell>
          <cell r="I282">
            <v>0</v>
          </cell>
          <cell r="J282">
            <v>0</v>
          </cell>
          <cell r="K282">
            <v>0</v>
          </cell>
          <cell r="L282">
            <v>0</v>
          </cell>
          <cell r="M282" t="str">
            <v xml:space="preserve">Un </v>
          </cell>
          <cell r="N282">
            <v>0</v>
          </cell>
          <cell r="O282">
            <v>1</v>
          </cell>
          <cell r="P282">
            <v>0</v>
          </cell>
          <cell r="Q282">
            <v>779</v>
          </cell>
          <cell r="R282">
            <v>0</v>
          </cell>
          <cell r="S282">
            <v>0</v>
          </cell>
          <cell r="T282">
            <v>779</v>
          </cell>
          <cell r="U282">
            <v>0</v>
          </cell>
          <cell r="V282">
            <v>0</v>
          </cell>
        </row>
        <row r="283">
          <cell r="A283" t="str">
            <v>Soldadura PVC 1/8</v>
          </cell>
          <cell r="B283">
            <v>0</v>
          </cell>
          <cell r="C283">
            <v>0</v>
          </cell>
          <cell r="D283">
            <v>0</v>
          </cell>
          <cell r="E283">
            <v>0</v>
          </cell>
          <cell r="F283">
            <v>0</v>
          </cell>
          <cell r="G283">
            <v>0</v>
          </cell>
          <cell r="H283">
            <v>0</v>
          </cell>
          <cell r="I283">
            <v>0</v>
          </cell>
          <cell r="J283">
            <v>0</v>
          </cell>
          <cell r="K283">
            <v>0</v>
          </cell>
          <cell r="L283">
            <v>0</v>
          </cell>
          <cell r="M283" t="str">
            <v>Gl</v>
          </cell>
          <cell r="N283">
            <v>0</v>
          </cell>
          <cell r="O283">
            <v>1</v>
          </cell>
          <cell r="P283">
            <v>0</v>
          </cell>
          <cell r="Q283">
            <v>966</v>
          </cell>
          <cell r="R283">
            <v>0</v>
          </cell>
          <cell r="S283">
            <v>0</v>
          </cell>
          <cell r="T283">
            <v>966</v>
          </cell>
          <cell r="U283">
            <v>0</v>
          </cell>
          <cell r="V283">
            <v>0</v>
          </cell>
        </row>
        <row r="284">
          <cell r="A284" t="str">
            <v>Limpiador PVC 1/8</v>
          </cell>
          <cell r="B284">
            <v>0</v>
          </cell>
          <cell r="C284">
            <v>0</v>
          </cell>
          <cell r="D284">
            <v>0</v>
          </cell>
          <cell r="E284">
            <v>0</v>
          </cell>
          <cell r="F284">
            <v>0</v>
          </cell>
          <cell r="G284">
            <v>0</v>
          </cell>
          <cell r="H284">
            <v>0</v>
          </cell>
          <cell r="I284">
            <v>0</v>
          </cell>
          <cell r="J284">
            <v>0</v>
          </cell>
          <cell r="K284">
            <v>0</v>
          </cell>
          <cell r="L284">
            <v>0</v>
          </cell>
          <cell r="M284" t="str">
            <v>Gl</v>
          </cell>
          <cell r="N284">
            <v>0</v>
          </cell>
          <cell r="O284">
            <v>0.04</v>
          </cell>
          <cell r="P284">
            <v>0</v>
          </cell>
          <cell r="Q284">
            <v>25862</v>
          </cell>
          <cell r="R284">
            <v>0</v>
          </cell>
          <cell r="S284">
            <v>0</v>
          </cell>
          <cell r="T284">
            <v>1034.48</v>
          </cell>
          <cell r="U284">
            <v>0</v>
          </cell>
          <cell r="V284">
            <v>0</v>
          </cell>
        </row>
        <row r="285">
          <cell r="A285" t="str">
            <v>Caja 5800</v>
          </cell>
          <cell r="B285">
            <v>0</v>
          </cell>
          <cell r="C285">
            <v>0</v>
          </cell>
          <cell r="D285">
            <v>0</v>
          </cell>
          <cell r="E285">
            <v>0</v>
          </cell>
          <cell r="F285">
            <v>0</v>
          </cell>
          <cell r="G285">
            <v>0</v>
          </cell>
          <cell r="H285">
            <v>0</v>
          </cell>
          <cell r="I285">
            <v>0</v>
          </cell>
          <cell r="J285">
            <v>0</v>
          </cell>
          <cell r="K285">
            <v>0</v>
          </cell>
          <cell r="L285">
            <v>0</v>
          </cell>
          <cell r="M285" t="str">
            <v>Un</v>
          </cell>
          <cell r="N285">
            <v>0</v>
          </cell>
          <cell r="O285">
            <v>1</v>
          </cell>
          <cell r="P285">
            <v>0</v>
          </cell>
          <cell r="Q285">
            <v>1120</v>
          </cell>
          <cell r="R285">
            <v>0</v>
          </cell>
          <cell r="S285">
            <v>0</v>
          </cell>
          <cell r="T285">
            <v>1120</v>
          </cell>
          <cell r="U285">
            <v>0</v>
          </cell>
          <cell r="V285">
            <v>0</v>
          </cell>
        </row>
        <row r="286">
          <cell r="A286" t="str">
            <v xml:space="preserve">Suplemento para caja 5800 </v>
          </cell>
          <cell r="B286">
            <v>0</v>
          </cell>
          <cell r="C286">
            <v>0</v>
          </cell>
          <cell r="D286">
            <v>0</v>
          </cell>
          <cell r="E286">
            <v>0</v>
          </cell>
          <cell r="F286">
            <v>0</v>
          </cell>
          <cell r="G286">
            <v>0</v>
          </cell>
          <cell r="H286">
            <v>0</v>
          </cell>
          <cell r="I286">
            <v>0</v>
          </cell>
          <cell r="J286">
            <v>0</v>
          </cell>
          <cell r="K286">
            <v>0</v>
          </cell>
          <cell r="L286">
            <v>0</v>
          </cell>
          <cell r="M286" t="str">
            <v>Un</v>
          </cell>
          <cell r="N286">
            <v>0</v>
          </cell>
          <cell r="O286">
            <v>1</v>
          </cell>
          <cell r="P286">
            <v>0</v>
          </cell>
          <cell r="Q286">
            <v>517</v>
          </cell>
          <cell r="R286">
            <v>0</v>
          </cell>
          <cell r="S286">
            <v>0</v>
          </cell>
          <cell r="T286">
            <v>517</v>
          </cell>
          <cell r="U286">
            <v>0</v>
          </cell>
          <cell r="V286">
            <v>0</v>
          </cell>
        </row>
        <row r="287">
          <cell r="A287" t="str">
            <v>Tapa Ciega metálica para toma</v>
          </cell>
          <cell r="B287">
            <v>0</v>
          </cell>
          <cell r="C287">
            <v>0</v>
          </cell>
          <cell r="D287">
            <v>0</v>
          </cell>
          <cell r="E287">
            <v>0</v>
          </cell>
          <cell r="F287">
            <v>0</v>
          </cell>
          <cell r="G287">
            <v>0</v>
          </cell>
          <cell r="H287">
            <v>0</v>
          </cell>
          <cell r="I287">
            <v>0</v>
          </cell>
          <cell r="J287">
            <v>0</v>
          </cell>
          <cell r="K287">
            <v>0</v>
          </cell>
          <cell r="L287">
            <v>0</v>
          </cell>
          <cell r="M287" t="str">
            <v>Un</v>
          </cell>
          <cell r="N287">
            <v>0</v>
          </cell>
          <cell r="O287">
            <v>1</v>
          </cell>
          <cell r="P287">
            <v>0</v>
          </cell>
          <cell r="Q287">
            <v>680</v>
          </cell>
          <cell r="R287">
            <v>0</v>
          </cell>
          <cell r="S287">
            <v>0</v>
          </cell>
          <cell r="T287">
            <v>680</v>
          </cell>
          <cell r="U287">
            <v>0</v>
          </cell>
          <cell r="V287">
            <v>0</v>
          </cell>
        </row>
        <row r="288">
          <cell r="A288">
            <v>0</v>
          </cell>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row>
        <row r="289">
          <cell r="A289">
            <v>0</v>
          </cell>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row>
        <row r="290">
          <cell r="A290">
            <v>0</v>
          </cell>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row>
        <row r="291">
          <cell r="A291" t="str">
            <v>Desperdicio</v>
          </cell>
          <cell r="B291">
            <v>0</v>
          </cell>
          <cell r="C291">
            <v>0</v>
          </cell>
          <cell r="D291">
            <v>0</v>
          </cell>
          <cell r="E291">
            <v>0</v>
          </cell>
          <cell r="F291">
            <v>0</v>
          </cell>
          <cell r="G291">
            <v>0</v>
          </cell>
          <cell r="H291">
            <v>0</v>
          </cell>
          <cell r="I291">
            <v>0</v>
          </cell>
          <cell r="J291">
            <v>0</v>
          </cell>
          <cell r="K291">
            <v>0</v>
          </cell>
          <cell r="L291">
            <v>0</v>
          </cell>
          <cell r="M291" t="str">
            <v>%</v>
          </cell>
          <cell r="N291">
            <v>0</v>
          </cell>
          <cell r="O291">
            <v>0.03</v>
          </cell>
          <cell r="P291">
            <v>0</v>
          </cell>
          <cell r="Q291">
            <v>44832.480000000003</v>
          </cell>
          <cell r="R291">
            <v>0</v>
          </cell>
          <cell r="S291">
            <v>0</v>
          </cell>
          <cell r="T291">
            <v>1344.9744000000001</v>
          </cell>
          <cell r="U291">
            <v>0</v>
          </cell>
          <cell r="V291">
            <v>0</v>
          </cell>
        </row>
        <row r="292">
          <cell r="A292" t="str">
            <v>SUBTOTAL</v>
          </cell>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46177.454400000002</v>
          </cell>
          <cell r="U292">
            <v>0</v>
          </cell>
          <cell r="V292">
            <v>0</v>
          </cell>
        </row>
        <row r="293">
          <cell r="A293">
            <v>0</v>
          </cell>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row>
        <row r="294">
          <cell r="A294" t="str">
            <v>3. Transportes</v>
          </cell>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row>
        <row r="295">
          <cell r="A295" t="str">
            <v>Material</v>
          </cell>
          <cell r="B295">
            <v>0</v>
          </cell>
          <cell r="C295">
            <v>0</v>
          </cell>
          <cell r="D295">
            <v>0</v>
          </cell>
          <cell r="E295">
            <v>0</v>
          </cell>
          <cell r="F295">
            <v>0</v>
          </cell>
          <cell r="G295">
            <v>0</v>
          </cell>
          <cell r="H295">
            <v>0</v>
          </cell>
          <cell r="I295">
            <v>0</v>
          </cell>
          <cell r="J295">
            <v>0</v>
          </cell>
          <cell r="K295" t="str">
            <v>Vol. o Peso</v>
          </cell>
          <cell r="L295">
            <v>0</v>
          </cell>
          <cell r="M295" t="str">
            <v>Distancia</v>
          </cell>
          <cell r="N295">
            <v>0</v>
          </cell>
          <cell r="O295" t="str">
            <v>m2 o Ton/Km</v>
          </cell>
          <cell r="P295">
            <v>0</v>
          </cell>
          <cell r="Q295">
            <v>0</v>
          </cell>
          <cell r="R295" t="str">
            <v>Tarifa</v>
          </cell>
          <cell r="S295">
            <v>0</v>
          </cell>
          <cell r="T295" t="str">
            <v>Vr. Unitario</v>
          </cell>
          <cell r="U295">
            <v>0</v>
          </cell>
          <cell r="V295">
            <v>0</v>
          </cell>
        </row>
        <row r="296">
          <cell r="A296">
            <v>0</v>
          </cell>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row>
        <row r="297">
          <cell r="A297">
            <v>0</v>
          </cell>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row>
        <row r="298">
          <cell r="A298">
            <v>0</v>
          </cell>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row>
        <row r="299">
          <cell r="A299" t="str">
            <v>SUBTOTAL</v>
          </cell>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row>
        <row r="300">
          <cell r="A300">
            <v>0</v>
          </cell>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row>
        <row r="301">
          <cell r="A301" t="str">
            <v>4. Mano de Obra</v>
          </cell>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row>
        <row r="302">
          <cell r="A302" t="str">
            <v>Trabajador</v>
          </cell>
          <cell r="B302">
            <v>0</v>
          </cell>
          <cell r="C302">
            <v>0</v>
          </cell>
          <cell r="D302">
            <v>0</v>
          </cell>
          <cell r="E302">
            <v>0</v>
          </cell>
          <cell r="F302">
            <v>0</v>
          </cell>
          <cell r="G302">
            <v>0</v>
          </cell>
          <cell r="H302">
            <v>0</v>
          </cell>
          <cell r="I302">
            <v>0</v>
          </cell>
          <cell r="J302" t="str">
            <v>Jornal</v>
          </cell>
          <cell r="K302">
            <v>0</v>
          </cell>
          <cell r="L302" t="str">
            <v>Prestac.</v>
          </cell>
          <cell r="M302">
            <v>0</v>
          </cell>
          <cell r="N302" t="str">
            <v>Jornal Total</v>
          </cell>
          <cell r="O302">
            <v>0</v>
          </cell>
          <cell r="P302">
            <v>0</v>
          </cell>
          <cell r="Q302" t="str">
            <v>Rendimiento</v>
          </cell>
          <cell r="R302">
            <v>0</v>
          </cell>
          <cell r="S302">
            <v>0</v>
          </cell>
          <cell r="T302" t="str">
            <v>Vr. Unitario</v>
          </cell>
          <cell r="U302">
            <v>0</v>
          </cell>
          <cell r="V302">
            <v>0</v>
          </cell>
        </row>
        <row r="303">
          <cell r="A303" t="str">
            <v>Electricista II</v>
          </cell>
          <cell r="B303">
            <v>0</v>
          </cell>
          <cell r="C303">
            <v>0</v>
          </cell>
          <cell r="D303">
            <v>0</v>
          </cell>
          <cell r="E303">
            <v>0</v>
          </cell>
          <cell r="F303">
            <v>0</v>
          </cell>
          <cell r="G303">
            <v>0</v>
          </cell>
          <cell r="H303">
            <v>0</v>
          </cell>
          <cell r="I303">
            <v>0</v>
          </cell>
          <cell r="J303">
            <v>21662</v>
          </cell>
          <cell r="K303">
            <v>0</v>
          </cell>
          <cell r="L303">
            <v>0.57999999999999996</v>
          </cell>
          <cell r="M303">
            <v>0</v>
          </cell>
          <cell r="N303">
            <v>34225.96</v>
          </cell>
          <cell r="O303">
            <v>0</v>
          </cell>
          <cell r="P303">
            <v>0</v>
          </cell>
          <cell r="Q303">
            <v>0.35</v>
          </cell>
          <cell r="R303">
            <v>0</v>
          </cell>
          <cell r="S303">
            <v>0</v>
          </cell>
          <cell r="T303">
            <v>11979.085999999999</v>
          </cell>
          <cell r="U303">
            <v>0</v>
          </cell>
          <cell r="V303">
            <v>0</v>
          </cell>
        </row>
        <row r="304">
          <cell r="A304" t="str">
            <v>Ayudante</v>
          </cell>
          <cell r="B304">
            <v>0</v>
          </cell>
          <cell r="C304">
            <v>0</v>
          </cell>
          <cell r="D304">
            <v>0</v>
          </cell>
          <cell r="E304">
            <v>0</v>
          </cell>
          <cell r="F304">
            <v>0</v>
          </cell>
          <cell r="G304">
            <v>0</v>
          </cell>
          <cell r="H304">
            <v>0</v>
          </cell>
          <cell r="I304">
            <v>0</v>
          </cell>
          <cell r="J304">
            <v>17167</v>
          </cell>
          <cell r="K304">
            <v>0</v>
          </cell>
          <cell r="L304">
            <v>0.57999999999999996</v>
          </cell>
          <cell r="M304">
            <v>0</v>
          </cell>
          <cell r="N304">
            <v>27123.86</v>
          </cell>
          <cell r="O304">
            <v>0</v>
          </cell>
          <cell r="P304">
            <v>0</v>
          </cell>
          <cell r="Q304">
            <v>0.35</v>
          </cell>
          <cell r="R304">
            <v>0</v>
          </cell>
          <cell r="S304">
            <v>0</v>
          </cell>
          <cell r="T304">
            <v>9493.3509999999987</v>
          </cell>
          <cell r="U304">
            <v>0</v>
          </cell>
          <cell r="V304">
            <v>0</v>
          </cell>
        </row>
        <row r="305">
          <cell r="A305">
            <v>0</v>
          </cell>
          <cell r="B305">
            <v>0</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row>
        <row r="306">
          <cell r="A306" t="str">
            <v>SUBTOTAL</v>
          </cell>
          <cell r="B306">
            <v>0</v>
          </cell>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21472.436999999998</v>
          </cell>
          <cell r="U306">
            <v>0</v>
          </cell>
          <cell r="V306">
            <v>0</v>
          </cell>
        </row>
        <row r="307">
          <cell r="A307" t="str">
            <v>TOTAL COSTO DIRECTO</v>
          </cell>
          <cell r="B307">
            <v>0</v>
          </cell>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68169.121399999989</v>
          </cell>
          <cell r="U307">
            <v>0</v>
          </cell>
          <cell r="V307">
            <v>0</v>
          </cell>
        </row>
        <row r="308">
          <cell r="A308" t="str">
            <v>AIU CONTRACTUAL</v>
          </cell>
          <cell r="B308">
            <v>0</v>
          </cell>
          <cell r="C308">
            <v>0</v>
          </cell>
          <cell r="D308">
            <v>0</v>
          </cell>
          <cell r="E308">
            <v>0.25640000000000002</v>
          </cell>
          <cell r="F308">
            <v>0</v>
          </cell>
          <cell r="G308">
            <v>0</v>
          </cell>
          <cell r="H308">
            <v>0</v>
          </cell>
          <cell r="I308">
            <v>0</v>
          </cell>
          <cell r="J308">
            <v>0</v>
          </cell>
          <cell r="K308">
            <v>0</v>
          </cell>
          <cell r="L308">
            <v>0</v>
          </cell>
          <cell r="M308">
            <v>0</v>
          </cell>
          <cell r="N308">
            <v>0</v>
          </cell>
          <cell r="O308">
            <v>0</v>
          </cell>
          <cell r="P308">
            <v>0</v>
          </cell>
          <cell r="Q308">
            <v>0</v>
          </cell>
          <cell r="R308">
            <v>0</v>
          </cell>
          <cell r="S308" t="str">
            <v>TOTAL COSTO INDIRECTO</v>
          </cell>
          <cell r="T308">
            <v>17478.562726959997</v>
          </cell>
          <cell r="U308">
            <v>0</v>
          </cell>
          <cell r="V308">
            <v>0</v>
          </cell>
        </row>
        <row r="309">
          <cell r="A309" t="str">
            <v xml:space="preserve">VALOR TOTAL ACTIVIDAD </v>
          </cell>
          <cell r="B309">
            <v>0</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85647.684126959983</v>
          </cell>
          <cell r="U309">
            <v>0</v>
          </cell>
          <cell r="V309">
            <v>0</v>
          </cell>
        </row>
        <row r="310">
          <cell r="A310" t="str">
            <v xml:space="preserve">VALOR RECURSOS NECESARIOS PARA LA EJECUCIÓN DE LA ACTIVIDAD </v>
          </cell>
          <cell r="B310">
            <v>0</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171295.36825391997</v>
          </cell>
          <cell r="U310">
            <v>0</v>
          </cell>
          <cell r="V310">
            <v>0</v>
          </cell>
        </row>
        <row r="311">
          <cell r="A311">
            <v>0</v>
          </cell>
          <cell r="B311">
            <v>0</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row>
        <row r="312">
          <cell r="A312" t="str">
            <v>Para constancia de lo anterior, se firma la presente acta bajo la responsabilidad expresa de los que intervienen en ella, de  conformidad  con las funciones  desempeñadas por cada uno de los mismos,  de acuerdo con el manual de interventoría, en _________</v>
          </cell>
          <cell r="B312">
            <v>0</v>
          </cell>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row>
        <row r="313">
          <cell r="A313">
            <v>0</v>
          </cell>
          <cell r="B313">
            <v>0</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row>
        <row r="314">
          <cell r="A314">
            <v>0</v>
          </cell>
          <cell r="B314">
            <v>0</v>
          </cell>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row>
        <row r="315">
          <cell r="A315">
            <v>0</v>
          </cell>
          <cell r="B315">
            <v>0</v>
          </cell>
          <cell r="C315">
            <v>0</v>
          </cell>
          <cell r="D315">
            <v>0</v>
          </cell>
          <cell r="E315" t="str">
            <v>Firma:</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row>
        <row r="316">
          <cell r="A316">
            <v>0</v>
          </cell>
          <cell r="B316">
            <v>0</v>
          </cell>
          <cell r="C316">
            <v>0</v>
          </cell>
          <cell r="D316">
            <v>0</v>
          </cell>
          <cell r="E316" t="str">
            <v xml:space="preserve">Nombre: </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row>
        <row r="317">
          <cell r="A317">
            <v>0</v>
          </cell>
          <cell r="B317">
            <v>0</v>
          </cell>
          <cell r="C317">
            <v>0</v>
          </cell>
          <cell r="D317">
            <v>0</v>
          </cell>
          <cell r="E317" t="str">
            <v>REPRESENTATE LEGAL Ó DIRECTOR DE OBRA</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row>
        <row r="318">
          <cell r="F318">
            <v>0</v>
          </cell>
          <cell r="G318">
            <v>0</v>
          </cell>
          <cell r="H318">
            <v>0</v>
          </cell>
          <cell r="I318">
            <v>0</v>
          </cell>
          <cell r="J318">
            <v>0</v>
          </cell>
          <cell r="K318">
            <v>0</v>
          </cell>
        </row>
        <row r="319">
          <cell r="A319" t="str">
            <v>C. OBSERVACIONES INTERVENTORIA (Campo de obligatorio diligenciamiento)</v>
          </cell>
          <cell r="B319">
            <v>0</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row>
        <row r="320">
          <cell r="A320">
            <v>0</v>
          </cell>
          <cell r="B320">
            <v>0</v>
          </cell>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row>
        <row r="321">
          <cell r="A321">
            <v>0</v>
          </cell>
          <cell r="B321">
            <v>0</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row>
        <row r="322">
          <cell r="A322">
            <v>0</v>
          </cell>
          <cell r="B322">
            <v>0</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row>
        <row r="323">
          <cell r="A323">
            <v>0</v>
          </cell>
          <cell r="B323">
            <v>0</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row>
        <row r="324">
          <cell r="A324">
            <v>0</v>
          </cell>
          <cell r="B324">
            <v>0</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row>
        <row r="325">
          <cell r="A325">
            <v>0</v>
          </cell>
          <cell r="B325">
            <v>0</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T325">
            <v>0</v>
          </cell>
          <cell r="U325">
            <v>0</v>
          </cell>
        </row>
        <row r="326">
          <cell r="A326">
            <v>0</v>
          </cell>
          <cell r="B326">
            <v>0</v>
          </cell>
          <cell r="C326">
            <v>0</v>
          </cell>
          <cell r="D326">
            <v>0</v>
          </cell>
          <cell r="E326" t="str">
            <v>Firma:</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U326">
            <v>0</v>
          </cell>
          <cell r="V326">
            <v>0</v>
          </cell>
        </row>
        <row r="327">
          <cell r="A327">
            <v>0</v>
          </cell>
          <cell r="B327">
            <v>0</v>
          </cell>
          <cell r="C327">
            <v>0</v>
          </cell>
          <cell r="D327">
            <v>0</v>
          </cell>
          <cell r="E327" t="str">
            <v xml:space="preserve">Nombre: </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U327">
            <v>0</v>
          </cell>
          <cell r="V327" t="str">
            <v>Original  - FONADE</v>
          </cell>
        </row>
        <row r="328">
          <cell r="A328">
            <v>0</v>
          </cell>
          <cell r="B328">
            <v>0</v>
          </cell>
          <cell r="C328">
            <v>0</v>
          </cell>
          <cell r="D328">
            <v>0</v>
          </cell>
          <cell r="E328" t="str">
            <v>REPRESENTANTE LEGAL Ó DIRECTOR DE INTERVENTORÍA</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t="str">
            <v>Copias: Contratista, Interventor</v>
          </cell>
        </row>
        <row r="329">
          <cell r="A329" t="str">
            <v>Item</v>
          </cell>
          <cell r="B329">
            <v>0</v>
          </cell>
          <cell r="C329" t="str">
            <v>Descripción</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t="str">
            <v>Unidad</v>
          </cell>
          <cell r="S329">
            <v>0</v>
          </cell>
          <cell r="T329" t="str">
            <v>Cantidad</v>
          </cell>
          <cell r="U329">
            <v>0</v>
          </cell>
          <cell r="V329">
            <v>0</v>
          </cell>
        </row>
        <row r="330">
          <cell r="A330" t="str">
            <v>04.01.06</v>
          </cell>
          <cell r="B330">
            <v>0</v>
          </cell>
          <cell r="C330" t="str">
            <v>Salida para TV en tubo conduit PVC de 3/4" y cable RG-59. Incluye toma y accesorios para completar la salida.</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t="str">
            <v>UN</v>
          </cell>
          <cell r="S330">
            <v>0</v>
          </cell>
          <cell r="T330">
            <v>1</v>
          </cell>
          <cell r="U330">
            <v>0</v>
          </cell>
          <cell r="V330">
            <v>0</v>
          </cell>
          <cell r="W330">
            <v>77506</v>
          </cell>
        </row>
        <row r="331">
          <cell r="A331">
            <v>0</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row>
        <row r="332">
          <cell r="A332" t="str">
            <v>1.  Equipo</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row>
        <row r="333">
          <cell r="A333" t="str">
            <v>Descripción</v>
          </cell>
          <cell r="B333">
            <v>0</v>
          </cell>
          <cell r="C333">
            <v>0</v>
          </cell>
          <cell r="D333">
            <v>0</v>
          </cell>
          <cell r="E333">
            <v>0</v>
          </cell>
          <cell r="F333">
            <v>0</v>
          </cell>
          <cell r="G333">
            <v>0</v>
          </cell>
          <cell r="H333" t="str">
            <v>Marca</v>
          </cell>
          <cell r="I333">
            <v>0</v>
          </cell>
          <cell r="J333">
            <v>0</v>
          </cell>
          <cell r="K333" t="str">
            <v>Tipo</v>
          </cell>
          <cell r="L333">
            <v>0</v>
          </cell>
          <cell r="M333">
            <v>0</v>
          </cell>
          <cell r="N333">
            <v>0</v>
          </cell>
          <cell r="O333" t="str">
            <v>Tarifa/Hora</v>
          </cell>
          <cell r="P333">
            <v>0</v>
          </cell>
          <cell r="Q333">
            <v>0</v>
          </cell>
          <cell r="R333" t="str">
            <v>Rendimiento</v>
          </cell>
          <cell r="S333">
            <v>0</v>
          </cell>
          <cell r="T333" t="str">
            <v>Vr. Unitario</v>
          </cell>
          <cell r="U333">
            <v>0</v>
          </cell>
          <cell r="V333">
            <v>0</v>
          </cell>
        </row>
        <row r="334">
          <cell r="A334" t="str">
            <v>Alicates</v>
          </cell>
          <cell r="B334">
            <v>0</v>
          </cell>
          <cell r="C334">
            <v>0</v>
          </cell>
          <cell r="D334">
            <v>0</v>
          </cell>
          <cell r="E334">
            <v>0</v>
          </cell>
          <cell r="F334">
            <v>0</v>
          </cell>
          <cell r="G334">
            <v>0</v>
          </cell>
          <cell r="H334">
            <v>0</v>
          </cell>
          <cell r="I334">
            <v>0</v>
          </cell>
          <cell r="J334">
            <v>0</v>
          </cell>
          <cell r="K334">
            <v>0</v>
          </cell>
          <cell r="L334">
            <v>0</v>
          </cell>
          <cell r="M334">
            <v>0</v>
          </cell>
          <cell r="N334">
            <v>0</v>
          </cell>
          <cell r="O334">
            <v>30188</v>
          </cell>
          <cell r="P334">
            <v>0</v>
          </cell>
          <cell r="Q334">
            <v>0</v>
          </cell>
          <cell r="R334">
            <v>0.01</v>
          </cell>
          <cell r="S334">
            <v>0</v>
          </cell>
          <cell r="T334">
            <v>301.88</v>
          </cell>
          <cell r="U334">
            <v>0</v>
          </cell>
          <cell r="V334">
            <v>0</v>
          </cell>
        </row>
        <row r="335">
          <cell r="A335" t="str">
            <v>Atornillador</v>
          </cell>
          <cell r="B335">
            <v>0</v>
          </cell>
          <cell r="C335">
            <v>0</v>
          </cell>
          <cell r="D335">
            <v>0</v>
          </cell>
          <cell r="E335">
            <v>0</v>
          </cell>
          <cell r="F335">
            <v>0</v>
          </cell>
          <cell r="G335">
            <v>0</v>
          </cell>
          <cell r="H335">
            <v>0</v>
          </cell>
          <cell r="I335">
            <v>0</v>
          </cell>
          <cell r="J335">
            <v>0</v>
          </cell>
          <cell r="K335">
            <v>0</v>
          </cell>
          <cell r="L335">
            <v>0</v>
          </cell>
          <cell r="M335">
            <v>0</v>
          </cell>
          <cell r="N335">
            <v>0</v>
          </cell>
          <cell r="O335">
            <v>21735</v>
          </cell>
          <cell r="P335">
            <v>0</v>
          </cell>
          <cell r="Q335">
            <v>0</v>
          </cell>
          <cell r="R335">
            <v>0.01</v>
          </cell>
          <cell r="S335">
            <v>0</v>
          </cell>
          <cell r="T335">
            <v>217.35</v>
          </cell>
          <cell r="U335">
            <v>0</v>
          </cell>
          <cell r="V335">
            <v>0</v>
          </cell>
        </row>
        <row r="336">
          <cell r="A336" t="str">
            <v>Puntero</v>
          </cell>
          <cell r="B336">
            <v>0</v>
          </cell>
          <cell r="C336">
            <v>0</v>
          </cell>
          <cell r="D336">
            <v>0</v>
          </cell>
          <cell r="E336">
            <v>0</v>
          </cell>
          <cell r="F336">
            <v>0</v>
          </cell>
          <cell r="G336">
            <v>0</v>
          </cell>
          <cell r="H336">
            <v>0</v>
          </cell>
          <cell r="I336">
            <v>0</v>
          </cell>
          <cell r="J336">
            <v>0</v>
          </cell>
          <cell r="K336">
            <v>0</v>
          </cell>
          <cell r="L336">
            <v>0</v>
          </cell>
          <cell r="M336">
            <v>0</v>
          </cell>
          <cell r="N336">
            <v>0</v>
          </cell>
          <cell r="O336">
            <v>21735</v>
          </cell>
          <cell r="P336">
            <v>0</v>
          </cell>
          <cell r="Q336">
            <v>0</v>
          </cell>
          <cell r="R336">
            <v>0.01</v>
          </cell>
          <cell r="S336">
            <v>0</v>
          </cell>
          <cell r="T336">
            <v>217.35</v>
          </cell>
          <cell r="U336">
            <v>0</v>
          </cell>
          <cell r="V336">
            <v>0</v>
          </cell>
        </row>
        <row r="337">
          <cell r="A337" t="str">
            <v>Maceta</v>
          </cell>
          <cell r="B337">
            <v>0</v>
          </cell>
          <cell r="C337">
            <v>0</v>
          </cell>
          <cell r="D337">
            <v>0</v>
          </cell>
          <cell r="E337">
            <v>0</v>
          </cell>
          <cell r="F337">
            <v>0</v>
          </cell>
          <cell r="G337">
            <v>0</v>
          </cell>
          <cell r="H337">
            <v>0</v>
          </cell>
          <cell r="I337">
            <v>0</v>
          </cell>
          <cell r="J337">
            <v>0</v>
          </cell>
          <cell r="K337">
            <v>0</v>
          </cell>
          <cell r="L337">
            <v>0</v>
          </cell>
          <cell r="M337">
            <v>0</v>
          </cell>
          <cell r="N337">
            <v>0</v>
          </cell>
          <cell r="O337">
            <v>18113</v>
          </cell>
          <cell r="P337">
            <v>0</v>
          </cell>
          <cell r="Q337">
            <v>0</v>
          </cell>
          <cell r="R337">
            <v>0.01</v>
          </cell>
          <cell r="S337">
            <v>0</v>
          </cell>
          <cell r="T337">
            <v>181.13</v>
          </cell>
          <cell r="U337">
            <v>0</v>
          </cell>
          <cell r="V337">
            <v>0</v>
          </cell>
        </row>
        <row r="338">
          <cell r="A338" t="str">
            <v>SUBTOTAL</v>
          </cell>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917.71</v>
          </cell>
          <cell r="U338">
            <v>0</v>
          </cell>
          <cell r="V338">
            <v>0</v>
          </cell>
        </row>
        <row r="339">
          <cell r="A339">
            <v>0</v>
          </cell>
          <cell r="B339">
            <v>0</v>
          </cell>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row>
        <row r="340">
          <cell r="A340" t="str">
            <v>2.  Materiales</v>
          </cell>
          <cell r="B340">
            <v>0</v>
          </cell>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row>
        <row r="341">
          <cell r="A341" t="str">
            <v>Descripción</v>
          </cell>
          <cell r="B341">
            <v>0</v>
          </cell>
          <cell r="C341">
            <v>0</v>
          </cell>
          <cell r="D341">
            <v>0</v>
          </cell>
          <cell r="E341">
            <v>0</v>
          </cell>
          <cell r="F341">
            <v>0</v>
          </cell>
          <cell r="G341">
            <v>0</v>
          </cell>
          <cell r="H341">
            <v>0</v>
          </cell>
          <cell r="I341">
            <v>0</v>
          </cell>
          <cell r="J341">
            <v>0</v>
          </cell>
          <cell r="K341">
            <v>0</v>
          </cell>
          <cell r="L341">
            <v>0</v>
          </cell>
          <cell r="M341" t="str">
            <v>Unidad</v>
          </cell>
          <cell r="N341">
            <v>0</v>
          </cell>
          <cell r="O341" t="str">
            <v>Cantidad</v>
          </cell>
          <cell r="P341">
            <v>0</v>
          </cell>
          <cell r="Q341" t="str">
            <v>Precio Unit.</v>
          </cell>
          <cell r="R341">
            <v>0</v>
          </cell>
          <cell r="S341">
            <v>0</v>
          </cell>
          <cell r="T341" t="str">
            <v>Vr Unitario</v>
          </cell>
          <cell r="U341">
            <v>0</v>
          </cell>
          <cell r="V341">
            <v>0</v>
          </cell>
        </row>
        <row r="342">
          <cell r="A342" t="str">
            <v>Cable RG-59</v>
          </cell>
          <cell r="B342">
            <v>0</v>
          </cell>
          <cell r="C342">
            <v>0</v>
          </cell>
          <cell r="D342">
            <v>0</v>
          </cell>
          <cell r="E342">
            <v>0</v>
          </cell>
          <cell r="F342">
            <v>0</v>
          </cell>
          <cell r="G342">
            <v>0</v>
          </cell>
          <cell r="H342">
            <v>0</v>
          </cell>
          <cell r="I342">
            <v>0</v>
          </cell>
          <cell r="J342">
            <v>0</v>
          </cell>
          <cell r="K342">
            <v>0</v>
          </cell>
          <cell r="L342">
            <v>0</v>
          </cell>
          <cell r="M342" t="str">
            <v>Ml</v>
          </cell>
          <cell r="N342">
            <v>0</v>
          </cell>
          <cell r="O342">
            <v>12</v>
          </cell>
          <cell r="P342">
            <v>0</v>
          </cell>
          <cell r="Q342">
            <v>1269</v>
          </cell>
          <cell r="R342">
            <v>0</v>
          </cell>
          <cell r="S342">
            <v>0</v>
          </cell>
          <cell r="T342">
            <v>15228</v>
          </cell>
          <cell r="U342">
            <v>0</v>
          </cell>
          <cell r="V342">
            <v>0</v>
          </cell>
        </row>
        <row r="343">
          <cell r="A343" t="str">
            <v>Cinta aislante</v>
          </cell>
          <cell r="B343">
            <v>0</v>
          </cell>
          <cell r="C343">
            <v>0</v>
          </cell>
          <cell r="D343">
            <v>0</v>
          </cell>
          <cell r="E343">
            <v>0</v>
          </cell>
          <cell r="F343">
            <v>0</v>
          </cell>
          <cell r="G343">
            <v>0</v>
          </cell>
          <cell r="H343">
            <v>0</v>
          </cell>
          <cell r="I343">
            <v>0</v>
          </cell>
          <cell r="J343">
            <v>0</v>
          </cell>
          <cell r="K343">
            <v>0</v>
          </cell>
          <cell r="L343">
            <v>0</v>
          </cell>
          <cell r="M343" t="str">
            <v>Un</v>
          </cell>
          <cell r="N343">
            <v>0</v>
          </cell>
          <cell r="O343">
            <v>0.05</v>
          </cell>
          <cell r="P343">
            <v>0</v>
          </cell>
          <cell r="Q343">
            <v>1980</v>
          </cell>
          <cell r="R343">
            <v>0</v>
          </cell>
          <cell r="S343">
            <v>0</v>
          </cell>
          <cell r="T343">
            <v>99</v>
          </cell>
          <cell r="U343">
            <v>0</v>
          </cell>
          <cell r="V343">
            <v>0</v>
          </cell>
        </row>
        <row r="344">
          <cell r="A344" t="str">
            <v>Tubo conduit PVC 3/4"</v>
          </cell>
          <cell r="B344">
            <v>0</v>
          </cell>
          <cell r="C344">
            <v>0</v>
          </cell>
          <cell r="D344">
            <v>0</v>
          </cell>
          <cell r="E344">
            <v>0</v>
          </cell>
          <cell r="F344">
            <v>0</v>
          </cell>
          <cell r="G344">
            <v>0</v>
          </cell>
          <cell r="H344">
            <v>0</v>
          </cell>
          <cell r="I344">
            <v>0</v>
          </cell>
          <cell r="J344">
            <v>0</v>
          </cell>
          <cell r="K344">
            <v>0</v>
          </cell>
          <cell r="L344">
            <v>0</v>
          </cell>
          <cell r="M344" t="str">
            <v>Ml</v>
          </cell>
          <cell r="N344">
            <v>0</v>
          </cell>
          <cell r="O344">
            <v>11</v>
          </cell>
          <cell r="P344">
            <v>0</v>
          </cell>
          <cell r="Q344">
            <v>2850</v>
          </cell>
          <cell r="R344">
            <v>0</v>
          </cell>
          <cell r="S344">
            <v>0</v>
          </cell>
          <cell r="T344">
            <v>31350</v>
          </cell>
          <cell r="U344">
            <v>0</v>
          </cell>
          <cell r="V344">
            <v>0</v>
          </cell>
        </row>
        <row r="345">
          <cell r="A345" t="str">
            <v>Boquilla terminal PVC de 3/4"</v>
          </cell>
          <cell r="B345">
            <v>0</v>
          </cell>
          <cell r="C345">
            <v>0</v>
          </cell>
          <cell r="D345">
            <v>0</v>
          </cell>
          <cell r="E345">
            <v>0</v>
          </cell>
          <cell r="F345">
            <v>0</v>
          </cell>
          <cell r="G345">
            <v>0</v>
          </cell>
          <cell r="H345">
            <v>0</v>
          </cell>
          <cell r="I345">
            <v>0</v>
          </cell>
          <cell r="J345">
            <v>0</v>
          </cell>
          <cell r="K345">
            <v>0</v>
          </cell>
          <cell r="L345">
            <v>0</v>
          </cell>
          <cell r="M345" t="str">
            <v>Un</v>
          </cell>
          <cell r="N345">
            <v>0</v>
          </cell>
          <cell r="O345">
            <v>2</v>
          </cell>
          <cell r="P345">
            <v>0</v>
          </cell>
          <cell r="Q345">
            <v>850</v>
          </cell>
          <cell r="R345">
            <v>0</v>
          </cell>
          <cell r="S345">
            <v>0</v>
          </cell>
          <cell r="T345">
            <v>1700</v>
          </cell>
          <cell r="U345">
            <v>0</v>
          </cell>
          <cell r="V345">
            <v>0</v>
          </cell>
        </row>
        <row r="346">
          <cell r="A346" t="str">
            <v>Soldadura PVC 3/4"</v>
          </cell>
          <cell r="B346">
            <v>0</v>
          </cell>
          <cell r="C346">
            <v>0</v>
          </cell>
          <cell r="D346">
            <v>0</v>
          </cell>
          <cell r="E346">
            <v>0</v>
          </cell>
          <cell r="F346">
            <v>0</v>
          </cell>
          <cell r="G346">
            <v>0</v>
          </cell>
          <cell r="H346">
            <v>0</v>
          </cell>
          <cell r="I346">
            <v>0</v>
          </cell>
          <cell r="J346">
            <v>0</v>
          </cell>
          <cell r="K346">
            <v>0</v>
          </cell>
          <cell r="L346">
            <v>0</v>
          </cell>
          <cell r="M346" t="str">
            <v>Gl</v>
          </cell>
          <cell r="N346">
            <v>0</v>
          </cell>
          <cell r="O346">
            <v>1</v>
          </cell>
          <cell r="P346">
            <v>0</v>
          </cell>
          <cell r="Q346">
            <v>525</v>
          </cell>
          <cell r="R346">
            <v>0</v>
          </cell>
          <cell r="S346">
            <v>0</v>
          </cell>
          <cell r="T346">
            <v>525</v>
          </cell>
          <cell r="U346">
            <v>0</v>
          </cell>
          <cell r="V346">
            <v>0</v>
          </cell>
        </row>
        <row r="347">
          <cell r="A347" t="str">
            <v>Caja 5800</v>
          </cell>
          <cell r="B347">
            <v>0</v>
          </cell>
          <cell r="C347">
            <v>0</v>
          </cell>
          <cell r="D347">
            <v>0</v>
          </cell>
          <cell r="E347">
            <v>0</v>
          </cell>
          <cell r="F347">
            <v>0</v>
          </cell>
          <cell r="G347">
            <v>0</v>
          </cell>
          <cell r="H347">
            <v>0</v>
          </cell>
          <cell r="I347">
            <v>0</v>
          </cell>
          <cell r="J347">
            <v>0</v>
          </cell>
          <cell r="K347">
            <v>0</v>
          </cell>
          <cell r="L347">
            <v>0</v>
          </cell>
          <cell r="M347" t="str">
            <v>Un</v>
          </cell>
          <cell r="N347">
            <v>0</v>
          </cell>
          <cell r="O347">
            <v>0.12</v>
          </cell>
          <cell r="P347">
            <v>0</v>
          </cell>
          <cell r="Q347">
            <v>1120</v>
          </cell>
          <cell r="R347">
            <v>0</v>
          </cell>
          <cell r="S347">
            <v>0</v>
          </cell>
          <cell r="T347">
            <v>134.4</v>
          </cell>
          <cell r="U347">
            <v>0</v>
          </cell>
          <cell r="V347">
            <v>0</v>
          </cell>
        </row>
        <row r="348">
          <cell r="A348" t="str">
            <v>Toma de televisión</v>
          </cell>
          <cell r="B348">
            <v>0</v>
          </cell>
          <cell r="C348">
            <v>0</v>
          </cell>
          <cell r="D348">
            <v>0</v>
          </cell>
          <cell r="E348">
            <v>0</v>
          </cell>
          <cell r="F348">
            <v>0</v>
          </cell>
          <cell r="G348">
            <v>0</v>
          </cell>
          <cell r="H348">
            <v>0</v>
          </cell>
          <cell r="I348">
            <v>0</v>
          </cell>
          <cell r="J348">
            <v>0</v>
          </cell>
          <cell r="K348">
            <v>0</v>
          </cell>
          <cell r="L348">
            <v>0</v>
          </cell>
          <cell r="M348" t="str">
            <v>Un</v>
          </cell>
          <cell r="N348">
            <v>0</v>
          </cell>
          <cell r="O348">
            <v>1</v>
          </cell>
          <cell r="P348">
            <v>0</v>
          </cell>
          <cell r="Q348">
            <v>8120</v>
          </cell>
          <cell r="R348">
            <v>0</v>
          </cell>
          <cell r="S348">
            <v>0</v>
          </cell>
          <cell r="T348">
            <v>8120</v>
          </cell>
          <cell r="U348">
            <v>0</v>
          </cell>
          <cell r="V348">
            <v>0</v>
          </cell>
        </row>
        <row r="349">
          <cell r="A349" t="str">
            <v>Spliter</v>
          </cell>
          <cell r="B349">
            <v>0</v>
          </cell>
          <cell r="C349">
            <v>0</v>
          </cell>
          <cell r="D349">
            <v>0</v>
          </cell>
          <cell r="E349">
            <v>0</v>
          </cell>
          <cell r="F349">
            <v>0</v>
          </cell>
          <cell r="G349">
            <v>0</v>
          </cell>
          <cell r="H349">
            <v>0</v>
          </cell>
          <cell r="I349">
            <v>0</v>
          </cell>
          <cell r="J349">
            <v>0</v>
          </cell>
          <cell r="K349">
            <v>0</v>
          </cell>
          <cell r="L349">
            <v>0</v>
          </cell>
          <cell r="M349" t="str">
            <v>Un</v>
          </cell>
          <cell r="N349">
            <v>0</v>
          </cell>
          <cell r="O349">
            <v>1</v>
          </cell>
          <cell r="P349">
            <v>0</v>
          </cell>
          <cell r="Q349">
            <v>2310</v>
          </cell>
          <cell r="R349">
            <v>0</v>
          </cell>
          <cell r="S349">
            <v>0</v>
          </cell>
          <cell r="T349">
            <v>2310</v>
          </cell>
          <cell r="U349">
            <v>0</v>
          </cell>
          <cell r="V349">
            <v>0</v>
          </cell>
        </row>
        <row r="350">
          <cell r="A350">
            <v>0</v>
          </cell>
          <cell r="B350">
            <v>0</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row>
        <row r="351">
          <cell r="A351">
            <v>0</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row>
        <row r="352">
          <cell r="A352">
            <v>0</v>
          </cell>
          <cell r="B352">
            <v>0</v>
          </cell>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row>
        <row r="353">
          <cell r="A353">
            <v>0</v>
          </cell>
          <cell r="B353">
            <v>0</v>
          </cell>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row>
        <row r="354">
          <cell r="A354" t="str">
            <v>Desperdicio</v>
          </cell>
          <cell r="B354">
            <v>0</v>
          </cell>
          <cell r="C354">
            <v>0</v>
          </cell>
          <cell r="D354">
            <v>0</v>
          </cell>
          <cell r="E354">
            <v>0</v>
          </cell>
          <cell r="F354">
            <v>0</v>
          </cell>
          <cell r="G354">
            <v>0</v>
          </cell>
          <cell r="H354">
            <v>0</v>
          </cell>
          <cell r="I354">
            <v>0</v>
          </cell>
          <cell r="J354">
            <v>0</v>
          </cell>
          <cell r="K354">
            <v>0</v>
          </cell>
          <cell r="L354">
            <v>0</v>
          </cell>
          <cell r="M354" t="str">
            <v>%</v>
          </cell>
          <cell r="N354">
            <v>0</v>
          </cell>
          <cell r="O354">
            <v>0.03</v>
          </cell>
          <cell r="P354">
            <v>0</v>
          </cell>
          <cell r="Q354">
            <v>59466.400000000001</v>
          </cell>
          <cell r="R354">
            <v>0</v>
          </cell>
          <cell r="S354">
            <v>0</v>
          </cell>
          <cell r="T354">
            <v>1783.992</v>
          </cell>
          <cell r="U354">
            <v>0</v>
          </cell>
          <cell r="V354">
            <v>0</v>
          </cell>
        </row>
        <row r="355">
          <cell r="A355" t="str">
            <v>SUBTOTAL</v>
          </cell>
          <cell r="B355">
            <v>0</v>
          </cell>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61250.392</v>
          </cell>
          <cell r="U355">
            <v>0</v>
          </cell>
          <cell r="V355">
            <v>0</v>
          </cell>
        </row>
        <row r="356">
          <cell r="A356">
            <v>0</v>
          </cell>
          <cell r="B356">
            <v>0</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row>
        <row r="357">
          <cell r="A357" t="str">
            <v>3. Transportes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row>
        <row r="358">
          <cell r="A358" t="str">
            <v>Material</v>
          </cell>
          <cell r="B358">
            <v>0</v>
          </cell>
          <cell r="C358">
            <v>0</v>
          </cell>
          <cell r="D358">
            <v>0</v>
          </cell>
          <cell r="E358">
            <v>0</v>
          </cell>
          <cell r="F358">
            <v>0</v>
          </cell>
          <cell r="G358">
            <v>0</v>
          </cell>
          <cell r="H358">
            <v>0</v>
          </cell>
          <cell r="I358">
            <v>0</v>
          </cell>
          <cell r="J358">
            <v>0</v>
          </cell>
          <cell r="K358" t="str">
            <v>Vol. o Peso</v>
          </cell>
          <cell r="L358">
            <v>0</v>
          </cell>
          <cell r="M358" t="str">
            <v>Distancia</v>
          </cell>
          <cell r="N358">
            <v>0</v>
          </cell>
          <cell r="O358" t="str">
            <v>m2 o Ton/Km</v>
          </cell>
          <cell r="P358">
            <v>0</v>
          </cell>
          <cell r="Q358">
            <v>0</v>
          </cell>
          <cell r="R358" t="str">
            <v>Tarifa</v>
          </cell>
          <cell r="S358">
            <v>0</v>
          </cell>
          <cell r="T358" t="str">
            <v>Vr. Unitario</v>
          </cell>
          <cell r="U358">
            <v>0</v>
          </cell>
          <cell r="V358">
            <v>0</v>
          </cell>
        </row>
        <row r="359">
          <cell r="A359">
            <v>0</v>
          </cell>
          <cell r="B359">
            <v>0</v>
          </cell>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row>
        <row r="360">
          <cell r="A360">
            <v>0</v>
          </cell>
          <cell r="B360">
            <v>0</v>
          </cell>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row>
        <row r="361">
          <cell r="A361">
            <v>0</v>
          </cell>
          <cell r="B361">
            <v>0</v>
          </cell>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row>
        <row r="362">
          <cell r="A362" t="str">
            <v>SUBTOTAL</v>
          </cell>
          <cell r="B362">
            <v>0</v>
          </cell>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row>
        <row r="363">
          <cell r="A363">
            <v>0</v>
          </cell>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row>
        <row r="364">
          <cell r="A364" t="str">
            <v>4. Mano de Obra</v>
          </cell>
          <cell r="B364">
            <v>0</v>
          </cell>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row>
        <row r="365">
          <cell r="A365" t="str">
            <v>Trabajador</v>
          </cell>
          <cell r="B365">
            <v>0</v>
          </cell>
          <cell r="C365">
            <v>0</v>
          </cell>
          <cell r="D365">
            <v>0</v>
          </cell>
          <cell r="E365">
            <v>0</v>
          </cell>
          <cell r="F365">
            <v>0</v>
          </cell>
          <cell r="G365">
            <v>0</v>
          </cell>
          <cell r="H365">
            <v>0</v>
          </cell>
          <cell r="I365">
            <v>0</v>
          </cell>
          <cell r="J365" t="str">
            <v>Jornal</v>
          </cell>
          <cell r="K365">
            <v>0</v>
          </cell>
          <cell r="L365" t="str">
            <v>Prestac.</v>
          </cell>
          <cell r="M365">
            <v>0</v>
          </cell>
          <cell r="N365" t="str">
            <v>Jornal Total</v>
          </cell>
          <cell r="O365">
            <v>0</v>
          </cell>
          <cell r="P365">
            <v>0</v>
          </cell>
          <cell r="Q365" t="str">
            <v>Rendimiento</v>
          </cell>
          <cell r="R365">
            <v>0</v>
          </cell>
          <cell r="S365">
            <v>0</v>
          </cell>
          <cell r="T365" t="str">
            <v>Vr. Unitario</v>
          </cell>
          <cell r="U365">
            <v>0</v>
          </cell>
          <cell r="V365">
            <v>0</v>
          </cell>
        </row>
        <row r="366">
          <cell r="A366" t="str">
            <v>Electricista II</v>
          </cell>
          <cell r="B366">
            <v>0</v>
          </cell>
          <cell r="C366">
            <v>0</v>
          </cell>
          <cell r="D366">
            <v>0</v>
          </cell>
          <cell r="E366">
            <v>0</v>
          </cell>
          <cell r="F366">
            <v>0</v>
          </cell>
          <cell r="G366">
            <v>0</v>
          </cell>
          <cell r="H366">
            <v>0</v>
          </cell>
          <cell r="I366">
            <v>0</v>
          </cell>
          <cell r="J366">
            <v>21662</v>
          </cell>
          <cell r="K366">
            <v>0</v>
          </cell>
          <cell r="L366">
            <v>0.57999999999999996</v>
          </cell>
          <cell r="M366">
            <v>0</v>
          </cell>
          <cell r="N366">
            <v>34225.96</v>
          </cell>
          <cell r="O366">
            <v>0</v>
          </cell>
          <cell r="P366">
            <v>0</v>
          </cell>
          <cell r="Q366">
            <v>0.25</v>
          </cell>
          <cell r="R366">
            <v>0</v>
          </cell>
          <cell r="S366">
            <v>0</v>
          </cell>
          <cell r="T366">
            <v>8556.49</v>
          </cell>
          <cell r="U366">
            <v>0</v>
          </cell>
          <cell r="V366">
            <v>0</v>
          </cell>
        </row>
        <row r="367">
          <cell r="A367" t="str">
            <v>Ayudante</v>
          </cell>
          <cell r="B367">
            <v>0</v>
          </cell>
          <cell r="C367">
            <v>0</v>
          </cell>
          <cell r="D367">
            <v>0</v>
          </cell>
          <cell r="E367">
            <v>0</v>
          </cell>
          <cell r="F367">
            <v>0</v>
          </cell>
          <cell r="G367">
            <v>0</v>
          </cell>
          <cell r="H367">
            <v>0</v>
          </cell>
          <cell r="I367">
            <v>0</v>
          </cell>
          <cell r="J367">
            <v>17167</v>
          </cell>
          <cell r="K367">
            <v>0</v>
          </cell>
          <cell r="L367">
            <v>0.57999999999999996</v>
          </cell>
          <cell r="M367">
            <v>0</v>
          </cell>
          <cell r="N367">
            <v>27123.86</v>
          </cell>
          <cell r="O367">
            <v>0</v>
          </cell>
          <cell r="P367">
            <v>0</v>
          </cell>
          <cell r="Q367">
            <v>0.25</v>
          </cell>
          <cell r="R367">
            <v>0</v>
          </cell>
          <cell r="S367">
            <v>0</v>
          </cell>
          <cell r="T367">
            <v>6780.9650000000001</v>
          </cell>
          <cell r="U367">
            <v>0</v>
          </cell>
          <cell r="V367">
            <v>0</v>
          </cell>
        </row>
        <row r="368">
          <cell r="A368">
            <v>0</v>
          </cell>
          <cell r="B368">
            <v>0</v>
          </cell>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row>
        <row r="369">
          <cell r="A369" t="str">
            <v>SUBTOTAL</v>
          </cell>
          <cell r="B369">
            <v>0</v>
          </cell>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15337.455</v>
          </cell>
          <cell r="U369">
            <v>0</v>
          </cell>
          <cell r="V369">
            <v>0</v>
          </cell>
        </row>
        <row r="370">
          <cell r="A370" t="str">
            <v>TOTAL COSTO DIRECTO</v>
          </cell>
          <cell r="B370">
            <v>0</v>
          </cell>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77505.557000000001</v>
          </cell>
          <cell r="U370">
            <v>0</v>
          </cell>
          <cell r="V370">
            <v>0</v>
          </cell>
        </row>
        <row r="371">
          <cell r="A371" t="str">
            <v>AIU CONTRACTUAL</v>
          </cell>
          <cell r="B371">
            <v>0</v>
          </cell>
          <cell r="C371">
            <v>0</v>
          </cell>
          <cell r="D371">
            <v>0</v>
          </cell>
          <cell r="E371">
            <v>0.25640000000000002</v>
          </cell>
          <cell r="F371">
            <v>0</v>
          </cell>
          <cell r="G371">
            <v>0</v>
          </cell>
          <cell r="H371">
            <v>0</v>
          </cell>
          <cell r="I371">
            <v>0</v>
          </cell>
          <cell r="J371">
            <v>0</v>
          </cell>
          <cell r="K371">
            <v>0</v>
          </cell>
          <cell r="L371">
            <v>0</v>
          </cell>
          <cell r="M371">
            <v>0</v>
          </cell>
          <cell r="N371">
            <v>0</v>
          </cell>
          <cell r="O371">
            <v>0</v>
          </cell>
          <cell r="P371">
            <v>0</v>
          </cell>
          <cell r="Q371">
            <v>0</v>
          </cell>
          <cell r="R371">
            <v>0</v>
          </cell>
          <cell r="S371" t="str">
            <v>TOTAL COSTO INDIRECTO</v>
          </cell>
          <cell r="T371">
            <v>19872.424814800001</v>
          </cell>
          <cell r="U371">
            <v>0</v>
          </cell>
          <cell r="V371">
            <v>0</v>
          </cell>
        </row>
        <row r="372">
          <cell r="A372" t="str">
            <v xml:space="preserve">VALOR TOTAL ACTIVIDAD </v>
          </cell>
          <cell r="B372">
            <v>0</v>
          </cell>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97377.981814800005</v>
          </cell>
          <cell r="U372">
            <v>0</v>
          </cell>
          <cell r="V372">
            <v>0</v>
          </cell>
        </row>
        <row r="373">
          <cell r="A373" t="str">
            <v xml:space="preserve">VALOR RECURSOS NECESARIOS PARA LA EJECUCIÓN DE LA ACTIVIDAD </v>
          </cell>
          <cell r="B373">
            <v>0</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97377.981814800005</v>
          </cell>
          <cell r="U373">
            <v>0</v>
          </cell>
          <cell r="V373">
            <v>0</v>
          </cell>
        </row>
        <row r="374">
          <cell r="A374">
            <v>0</v>
          </cell>
          <cell r="B374">
            <v>0</v>
          </cell>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row>
        <row r="375">
          <cell r="A375" t="str">
            <v>Para constancia de lo anterior, se firma la presente acta bajo la responsabilidad expresa de los que intervienen en ella, de  conformidad  con las funciones  desempeñadas por cada uno de los mismos,  de acuerdo con el manual de interventoría, en _________</v>
          </cell>
          <cell r="B375">
            <v>0</v>
          </cell>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row>
        <row r="376">
          <cell r="A376">
            <v>0</v>
          </cell>
          <cell r="B376">
            <v>0</v>
          </cell>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row>
        <row r="377">
          <cell r="A377">
            <v>0</v>
          </cell>
          <cell r="B377">
            <v>0</v>
          </cell>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row>
        <row r="378">
          <cell r="A378">
            <v>0</v>
          </cell>
          <cell r="B378">
            <v>0</v>
          </cell>
          <cell r="C378">
            <v>0</v>
          </cell>
          <cell r="D378">
            <v>0</v>
          </cell>
          <cell r="E378" t="str">
            <v>Firma:</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row>
        <row r="379">
          <cell r="A379">
            <v>0</v>
          </cell>
          <cell r="B379">
            <v>0</v>
          </cell>
          <cell r="C379">
            <v>0</v>
          </cell>
          <cell r="D379">
            <v>0</v>
          </cell>
          <cell r="E379" t="str">
            <v xml:space="preserve">Nombre: </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row>
        <row r="380">
          <cell r="A380">
            <v>0</v>
          </cell>
          <cell r="B380">
            <v>0</v>
          </cell>
          <cell r="C380">
            <v>0</v>
          </cell>
          <cell r="D380">
            <v>0</v>
          </cell>
          <cell r="E380" t="str">
            <v>REPRESENTATE LEGAL Ó DIRECTOR DE OBRA</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row>
        <row r="381">
          <cell r="F381">
            <v>0</v>
          </cell>
          <cell r="G381">
            <v>0</v>
          </cell>
          <cell r="H381">
            <v>0</v>
          </cell>
          <cell r="I381">
            <v>0</v>
          </cell>
          <cell r="J381">
            <v>0</v>
          </cell>
          <cell r="K381">
            <v>0</v>
          </cell>
        </row>
        <row r="382">
          <cell r="A382" t="str">
            <v>C. OBSERVACIONES INTERVENTORIA (Campo de obligatorio diligenciamiento)</v>
          </cell>
          <cell r="B382">
            <v>0</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row>
        <row r="383">
          <cell r="A383">
            <v>0</v>
          </cell>
          <cell r="B383">
            <v>0</v>
          </cell>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row>
        <row r="384">
          <cell r="A384">
            <v>0</v>
          </cell>
          <cell r="B384">
            <v>0</v>
          </cell>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row>
        <row r="385">
          <cell r="A385">
            <v>0</v>
          </cell>
          <cell r="B385">
            <v>0</v>
          </cell>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row>
        <row r="386">
          <cell r="A386">
            <v>0</v>
          </cell>
          <cell r="B386">
            <v>0</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row>
        <row r="387">
          <cell r="A387">
            <v>0</v>
          </cell>
          <cell r="B387">
            <v>0</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row>
        <row r="388">
          <cell r="A388">
            <v>0</v>
          </cell>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T388">
            <v>0</v>
          </cell>
          <cell r="U388">
            <v>0</v>
          </cell>
        </row>
        <row r="389">
          <cell r="A389">
            <v>0</v>
          </cell>
          <cell r="B389">
            <v>0</v>
          </cell>
          <cell r="C389">
            <v>0</v>
          </cell>
          <cell r="D389">
            <v>0</v>
          </cell>
          <cell r="E389" t="str">
            <v>Firma:</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U389">
            <v>0</v>
          </cell>
          <cell r="V389">
            <v>0</v>
          </cell>
        </row>
        <row r="390">
          <cell r="A390">
            <v>0</v>
          </cell>
          <cell r="B390">
            <v>0</v>
          </cell>
          <cell r="C390">
            <v>0</v>
          </cell>
          <cell r="D390">
            <v>0</v>
          </cell>
          <cell r="E390" t="str">
            <v xml:space="preserve">Nombre: </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U390">
            <v>0</v>
          </cell>
          <cell r="V390" t="str">
            <v>Original  - FONADE</v>
          </cell>
        </row>
        <row r="391">
          <cell r="A391">
            <v>0</v>
          </cell>
          <cell r="B391">
            <v>0</v>
          </cell>
          <cell r="C391">
            <v>0</v>
          </cell>
          <cell r="D391">
            <v>0</v>
          </cell>
          <cell r="E391" t="str">
            <v>REPRESENTANTE LEGAL Ó DIRECTOR DE INTERVENTORÍA</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t="str">
            <v>Copias: Contratista, Interventor</v>
          </cell>
        </row>
        <row r="392">
          <cell r="A392" t="str">
            <v>Item</v>
          </cell>
          <cell r="B392">
            <v>0</v>
          </cell>
          <cell r="C392" t="str">
            <v>Descripción</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t="str">
            <v>Unidad</v>
          </cell>
          <cell r="S392">
            <v>0</v>
          </cell>
          <cell r="T392" t="str">
            <v>Cantidad</v>
          </cell>
          <cell r="U392">
            <v>0</v>
          </cell>
          <cell r="V392">
            <v>0</v>
          </cell>
        </row>
        <row r="393">
          <cell r="A393" t="str">
            <v>04.02.01</v>
          </cell>
          <cell r="B393">
            <v>0</v>
          </cell>
          <cell r="C393" t="str">
            <v>Suministro, montaje y conexión de automático enchufable de 1x20,1x30, 1x40 o 1x50 amperios.</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t="str">
            <v>UN</v>
          </cell>
          <cell r="S393">
            <v>0</v>
          </cell>
          <cell r="T393">
            <v>4</v>
          </cell>
          <cell r="U393">
            <v>0</v>
          </cell>
          <cell r="V393">
            <v>0</v>
          </cell>
          <cell r="W393">
            <v>17456</v>
          </cell>
        </row>
        <row r="394">
          <cell r="A394">
            <v>0</v>
          </cell>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row>
        <row r="395">
          <cell r="A395" t="str">
            <v>1.  Equipo</v>
          </cell>
          <cell r="B395">
            <v>0</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row>
        <row r="396">
          <cell r="A396" t="str">
            <v>Descripción</v>
          </cell>
          <cell r="B396">
            <v>0</v>
          </cell>
          <cell r="C396">
            <v>0</v>
          </cell>
          <cell r="D396">
            <v>0</v>
          </cell>
          <cell r="E396">
            <v>0</v>
          </cell>
          <cell r="F396">
            <v>0</v>
          </cell>
          <cell r="G396">
            <v>0</v>
          </cell>
          <cell r="H396" t="str">
            <v>Marca</v>
          </cell>
          <cell r="I396">
            <v>0</v>
          </cell>
          <cell r="J396">
            <v>0</v>
          </cell>
          <cell r="K396" t="str">
            <v>Tipo</v>
          </cell>
          <cell r="L396">
            <v>0</v>
          </cell>
          <cell r="M396">
            <v>0</v>
          </cell>
          <cell r="N396">
            <v>0</v>
          </cell>
          <cell r="O396" t="str">
            <v>Tarifa/Hora</v>
          </cell>
          <cell r="P396">
            <v>0</v>
          </cell>
          <cell r="Q396">
            <v>0</v>
          </cell>
          <cell r="R396" t="str">
            <v>Rendimiento</v>
          </cell>
          <cell r="S396">
            <v>0</v>
          </cell>
          <cell r="T396" t="str">
            <v>Vr. Unitario</v>
          </cell>
          <cell r="U396">
            <v>0</v>
          </cell>
          <cell r="V396">
            <v>0</v>
          </cell>
        </row>
        <row r="397">
          <cell r="A397" t="str">
            <v>Herramienta menor (% de mano de obra)</v>
          </cell>
          <cell r="B397">
            <v>0</v>
          </cell>
          <cell r="C397">
            <v>0</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218</v>
          </cell>
          <cell r="U397">
            <v>0</v>
          </cell>
          <cell r="V397">
            <v>0</v>
          </cell>
        </row>
        <row r="398">
          <cell r="A398">
            <v>0</v>
          </cell>
          <cell r="B398">
            <v>0</v>
          </cell>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row>
        <row r="399">
          <cell r="A399">
            <v>0</v>
          </cell>
          <cell r="B399">
            <v>0</v>
          </cell>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row>
        <row r="400">
          <cell r="A400">
            <v>0</v>
          </cell>
          <cell r="B400">
            <v>0</v>
          </cell>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row>
        <row r="401">
          <cell r="A401" t="str">
            <v>SUBTOTAL</v>
          </cell>
          <cell r="B401">
            <v>0</v>
          </cell>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218</v>
          </cell>
          <cell r="U401">
            <v>0</v>
          </cell>
          <cell r="V401">
            <v>0</v>
          </cell>
        </row>
        <row r="402">
          <cell r="A402">
            <v>0</v>
          </cell>
          <cell r="B402">
            <v>0</v>
          </cell>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row>
        <row r="403">
          <cell r="A403" t="str">
            <v>2.  Materiales</v>
          </cell>
          <cell r="B403">
            <v>0</v>
          </cell>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row>
        <row r="404">
          <cell r="A404" t="str">
            <v>Descripción</v>
          </cell>
          <cell r="B404">
            <v>0</v>
          </cell>
          <cell r="C404">
            <v>0</v>
          </cell>
          <cell r="D404">
            <v>0</v>
          </cell>
          <cell r="E404">
            <v>0</v>
          </cell>
          <cell r="F404">
            <v>0</v>
          </cell>
          <cell r="G404">
            <v>0</v>
          </cell>
          <cell r="H404">
            <v>0</v>
          </cell>
          <cell r="I404">
            <v>0</v>
          </cell>
          <cell r="J404">
            <v>0</v>
          </cell>
          <cell r="K404">
            <v>0</v>
          </cell>
          <cell r="L404">
            <v>0</v>
          </cell>
          <cell r="M404" t="str">
            <v>Unidad</v>
          </cell>
          <cell r="N404">
            <v>0</v>
          </cell>
          <cell r="O404" t="str">
            <v>Cantidad</v>
          </cell>
          <cell r="P404">
            <v>0</v>
          </cell>
          <cell r="Q404" t="str">
            <v>Precio Unit.</v>
          </cell>
          <cell r="R404">
            <v>0</v>
          </cell>
          <cell r="S404">
            <v>0</v>
          </cell>
          <cell r="T404" t="str">
            <v>Vr Unitario</v>
          </cell>
          <cell r="U404">
            <v>0</v>
          </cell>
          <cell r="V404">
            <v>0</v>
          </cell>
        </row>
        <row r="405">
          <cell r="A405" t="str">
            <v>Automático enchufable 1x20,1x30, 1x40 o 1x50 A</v>
          </cell>
          <cell r="B405">
            <v>0</v>
          </cell>
          <cell r="C405">
            <v>0</v>
          </cell>
          <cell r="D405">
            <v>0</v>
          </cell>
          <cell r="E405">
            <v>0</v>
          </cell>
          <cell r="F405">
            <v>0</v>
          </cell>
          <cell r="G405">
            <v>0</v>
          </cell>
          <cell r="H405">
            <v>0</v>
          </cell>
          <cell r="I405">
            <v>0</v>
          </cell>
          <cell r="J405">
            <v>0</v>
          </cell>
          <cell r="K405">
            <v>0</v>
          </cell>
          <cell r="L405">
            <v>0</v>
          </cell>
          <cell r="M405" t="str">
            <v xml:space="preserve">Un </v>
          </cell>
          <cell r="N405">
            <v>0</v>
          </cell>
          <cell r="O405">
            <v>1</v>
          </cell>
          <cell r="P405">
            <v>0</v>
          </cell>
          <cell r="Q405">
            <v>14500</v>
          </cell>
          <cell r="R405">
            <v>0</v>
          </cell>
          <cell r="S405">
            <v>0</v>
          </cell>
          <cell r="T405">
            <v>14500</v>
          </cell>
          <cell r="U405">
            <v>0</v>
          </cell>
          <cell r="V405">
            <v>0</v>
          </cell>
        </row>
        <row r="406">
          <cell r="A406">
            <v>0</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row>
        <row r="407">
          <cell r="A407">
            <v>0</v>
          </cell>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row>
        <row r="408">
          <cell r="A408">
            <v>0</v>
          </cell>
          <cell r="B408">
            <v>0</v>
          </cell>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row>
        <row r="409">
          <cell r="A409">
            <v>0</v>
          </cell>
          <cell r="B409">
            <v>0</v>
          </cell>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row>
        <row r="410">
          <cell r="A410">
            <v>0</v>
          </cell>
          <cell r="B410">
            <v>0</v>
          </cell>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row>
        <row r="411">
          <cell r="A411">
            <v>0</v>
          </cell>
          <cell r="B411">
            <v>0</v>
          </cell>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row>
        <row r="412">
          <cell r="A412">
            <v>0</v>
          </cell>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row>
        <row r="413">
          <cell r="A413">
            <v>0</v>
          </cell>
          <cell r="B413">
            <v>0</v>
          </cell>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row>
        <row r="414">
          <cell r="A414">
            <v>0</v>
          </cell>
          <cell r="B414">
            <v>0</v>
          </cell>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row>
        <row r="415">
          <cell r="A415">
            <v>0</v>
          </cell>
          <cell r="B415">
            <v>0</v>
          </cell>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row>
        <row r="416">
          <cell r="A416">
            <v>0</v>
          </cell>
          <cell r="B416">
            <v>0</v>
          </cell>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row>
        <row r="417">
          <cell r="A417" t="str">
            <v>Desperdicio</v>
          </cell>
          <cell r="B417">
            <v>0</v>
          </cell>
          <cell r="C417">
            <v>0</v>
          </cell>
          <cell r="D417">
            <v>0</v>
          </cell>
          <cell r="E417">
            <v>0</v>
          </cell>
          <cell r="F417">
            <v>0</v>
          </cell>
          <cell r="G417">
            <v>0</v>
          </cell>
          <cell r="H417">
            <v>0</v>
          </cell>
          <cell r="I417">
            <v>0</v>
          </cell>
          <cell r="J417">
            <v>0</v>
          </cell>
          <cell r="K417">
            <v>0</v>
          </cell>
          <cell r="L417">
            <v>0</v>
          </cell>
          <cell r="M417" t="str">
            <v>%</v>
          </cell>
          <cell r="N417">
            <v>0</v>
          </cell>
          <cell r="O417">
            <v>0</v>
          </cell>
          <cell r="P417">
            <v>0</v>
          </cell>
          <cell r="Q417">
            <v>14500</v>
          </cell>
          <cell r="R417">
            <v>0</v>
          </cell>
          <cell r="S417">
            <v>0</v>
          </cell>
          <cell r="T417">
            <v>0</v>
          </cell>
          <cell r="U417">
            <v>0</v>
          </cell>
          <cell r="V417">
            <v>0</v>
          </cell>
        </row>
        <row r="418">
          <cell r="A418" t="str">
            <v>SUBTOTAL</v>
          </cell>
          <cell r="B418">
            <v>0</v>
          </cell>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14500</v>
          </cell>
          <cell r="U418">
            <v>0</v>
          </cell>
          <cell r="V418">
            <v>0</v>
          </cell>
        </row>
        <row r="419">
          <cell r="A419">
            <v>0</v>
          </cell>
          <cell r="B419">
            <v>0</v>
          </cell>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row>
        <row r="420">
          <cell r="A420" t="str">
            <v>3. Transportes</v>
          </cell>
          <cell r="B420">
            <v>0</v>
          </cell>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row>
        <row r="421">
          <cell r="A421" t="str">
            <v>Material</v>
          </cell>
          <cell r="B421">
            <v>0</v>
          </cell>
          <cell r="C421">
            <v>0</v>
          </cell>
          <cell r="D421">
            <v>0</v>
          </cell>
          <cell r="E421">
            <v>0</v>
          </cell>
          <cell r="F421">
            <v>0</v>
          </cell>
          <cell r="G421">
            <v>0</v>
          </cell>
          <cell r="H421">
            <v>0</v>
          </cell>
          <cell r="I421">
            <v>0</v>
          </cell>
          <cell r="J421">
            <v>0</v>
          </cell>
          <cell r="K421" t="str">
            <v>Vol. o Peso</v>
          </cell>
          <cell r="L421">
            <v>0</v>
          </cell>
          <cell r="M421" t="str">
            <v>Distancia</v>
          </cell>
          <cell r="N421">
            <v>0</v>
          </cell>
          <cell r="O421" t="str">
            <v>m2 o Ton/Km</v>
          </cell>
          <cell r="P421">
            <v>0</v>
          </cell>
          <cell r="Q421">
            <v>0</v>
          </cell>
          <cell r="R421" t="str">
            <v>Tarifa</v>
          </cell>
          <cell r="S421">
            <v>0</v>
          </cell>
          <cell r="T421" t="str">
            <v>Vr. Unitario</v>
          </cell>
          <cell r="U421">
            <v>0</v>
          </cell>
          <cell r="V421">
            <v>0</v>
          </cell>
        </row>
        <row r="422">
          <cell r="A422">
            <v>0</v>
          </cell>
          <cell r="B422">
            <v>0</v>
          </cell>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row>
        <row r="423">
          <cell r="A423">
            <v>0</v>
          </cell>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row>
        <row r="424">
          <cell r="A424">
            <v>0</v>
          </cell>
          <cell r="B424">
            <v>0</v>
          </cell>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row>
        <row r="425">
          <cell r="A425" t="str">
            <v>SUBTOTAL</v>
          </cell>
          <cell r="B425">
            <v>0</v>
          </cell>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row>
        <row r="426">
          <cell r="A426">
            <v>0</v>
          </cell>
          <cell r="B426">
            <v>0</v>
          </cell>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row>
        <row r="427">
          <cell r="A427" t="str">
            <v>4. Mano de Obra</v>
          </cell>
          <cell r="B427">
            <v>0</v>
          </cell>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row>
        <row r="428">
          <cell r="A428" t="str">
            <v>Trabajador</v>
          </cell>
          <cell r="B428">
            <v>0</v>
          </cell>
          <cell r="C428">
            <v>0</v>
          </cell>
          <cell r="D428">
            <v>0</v>
          </cell>
          <cell r="E428">
            <v>0</v>
          </cell>
          <cell r="F428">
            <v>0</v>
          </cell>
          <cell r="G428">
            <v>0</v>
          </cell>
          <cell r="H428">
            <v>0</v>
          </cell>
          <cell r="I428">
            <v>0</v>
          </cell>
          <cell r="J428" t="str">
            <v>Jornal</v>
          </cell>
          <cell r="K428">
            <v>0</v>
          </cell>
          <cell r="L428" t="str">
            <v>Prestac.</v>
          </cell>
          <cell r="M428">
            <v>0</v>
          </cell>
          <cell r="N428" t="str">
            <v>Jornal Total</v>
          </cell>
          <cell r="O428">
            <v>0</v>
          </cell>
          <cell r="P428">
            <v>0</v>
          </cell>
          <cell r="Q428" t="str">
            <v>Rendimiento</v>
          </cell>
          <cell r="R428">
            <v>0</v>
          </cell>
          <cell r="S428">
            <v>0</v>
          </cell>
          <cell r="T428" t="str">
            <v>Vr. Unitario</v>
          </cell>
          <cell r="U428">
            <v>0</v>
          </cell>
          <cell r="V428">
            <v>0</v>
          </cell>
        </row>
        <row r="429">
          <cell r="A429" t="str">
            <v>Electricista II</v>
          </cell>
          <cell r="B429">
            <v>0</v>
          </cell>
          <cell r="C429">
            <v>0</v>
          </cell>
          <cell r="D429">
            <v>0</v>
          </cell>
          <cell r="E429">
            <v>0</v>
          </cell>
          <cell r="F429">
            <v>0</v>
          </cell>
          <cell r="G429">
            <v>0</v>
          </cell>
          <cell r="H429">
            <v>0</v>
          </cell>
          <cell r="I429">
            <v>0</v>
          </cell>
          <cell r="J429">
            <v>21662</v>
          </cell>
          <cell r="K429">
            <v>0</v>
          </cell>
          <cell r="L429">
            <v>0.57999999999999996</v>
          </cell>
          <cell r="M429">
            <v>0</v>
          </cell>
          <cell r="N429">
            <v>34225.96</v>
          </cell>
          <cell r="O429">
            <v>0</v>
          </cell>
          <cell r="P429">
            <v>0</v>
          </cell>
          <cell r="Q429">
            <v>0.08</v>
          </cell>
          <cell r="R429">
            <v>0</v>
          </cell>
          <cell r="S429">
            <v>0</v>
          </cell>
          <cell r="T429">
            <v>2738.0767999999998</v>
          </cell>
          <cell r="U429">
            <v>0</v>
          </cell>
          <cell r="V429">
            <v>0</v>
          </cell>
        </row>
        <row r="430">
          <cell r="A430">
            <v>0</v>
          </cell>
          <cell r="B430">
            <v>0</v>
          </cell>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row>
        <row r="431">
          <cell r="A431">
            <v>0</v>
          </cell>
          <cell r="B431">
            <v>0</v>
          </cell>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row>
        <row r="432">
          <cell r="A432" t="str">
            <v>SUBTOTAL</v>
          </cell>
          <cell r="B432">
            <v>0</v>
          </cell>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2738.0767999999998</v>
          </cell>
          <cell r="U432">
            <v>0</v>
          </cell>
          <cell r="V432">
            <v>0</v>
          </cell>
        </row>
        <row r="433">
          <cell r="A433" t="str">
            <v>TOTAL COSTO DIRECTO</v>
          </cell>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17456.076799999999</v>
          </cell>
          <cell r="U433">
            <v>0</v>
          </cell>
          <cell r="V433">
            <v>0</v>
          </cell>
        </row>
        <row r="434">
          <cell r="A434" t="str">
            <v>AIU CONTRACTUAL</v>
          </cell>
          <cell r="B434">
            <v>0</v>
          </cell>
          <cell r="C434">
            <v>0</v>
          </cell>
          <cell r="D434">
            <v>0</v>
          </cell>
          <cell r="E434">
            <v>0.25640000000000002</v>
          </cell>
          <cell r="F434">
            <v>0</v>
          </cell>
          <cell r="G434">
            <v>0</v>
          </cell>
          <cell r="H434">
            <v>0</v>
          </cell>
          <cell r="I434">
            <v>0</v>
          </cell>
          <cell r="J434">
            <v>0</v>
          </cell>
          <cell r="K434">
            <v>0</v>
          </cell>
          <cell r="L434">
            <v>0</v>
          </cell>
          <cell r="M434">
            <v>0</v>
          </cell>
          <cell r="N434">
            <v>0</v>
          </cell>
          <cell r="O434">
            <v>0</v>
          </cell>
          <cell r="P434">
            <v>0</v>
          </cell>
          <cell r="Q434">
            <v>0</v>
          </cell>
          <cell r="R434">
            <v>0</v>
          </cell>
          <cell r="S434" t="str">
            <v>TOTAL COSTO INDIRECTO</v>
          </cell>
          <cell r="T434">
            <v>4475.7380915200001</v>
          </cell>
          <cell r="U434">
            <v>0</v>
          </cell>
          <cell r="V434">
            <v>0</v>
          </cell>
        </row>
        <row r="435">
          <cell r="A435" t="str">
            <v xml:space="preserve">VALOR TOTAL ACTIVIDAD </v>
          </cell>
          <cell r="B435">
            <v>0</v>
          </cell>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21931.81489152</v>
          </cell>
          <cell r="U435">
            <v>0</v>
          </cell>
          <cell r="V435">
            <v>0</v>
          </cell>
        </row>
        <row r="436">
          <cell r="A436" t="str">
            <v xml:space="preserve">VALOR RECURSOS NECESARIOS PARA LA EJECUCIÓN DE LA ACTIVIDAD </v>
          </cell>
          <cell r="B436">
            <v>0</v>
          </cell>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87727.25956608</v>
          </cell>
          <cell r="U436">
            <v>0</v>
          </cell>
          <cell r="V436">
            <v>0</v>
          </cell>
        </row>
        <row r="437">
          <cell r="A437">
            <v>0</v>
          </cell>
          <cell r="B437">
            <v>0</v>
          </cell>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row>
        <row r="438">
          <cell r="A43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438">
            <v>0</v>
          </cell>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row>
        <row r="439">
          <cell r="A439">
            <v>0</v>
          </cell>
          <cell r="B439">
            <v>0</v>
          </cell>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row>
        <row r="440">
          <cell r="A440">
            <v>0</v>
          </cell>
          <cell r="B440">
            <v>0</v>
          </cell>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row>
        <row r="441">
          <cell r="A441">
            <v>0</v>
          </cell>
          <cell r="B441">
            <v>0</v>
          </cell>
          <cell r="C441">
            <v>0</v>
          </cell>
          <cell r="D441">
            <v>0</v>
          </cell>
          <cell r="E441" t="str">
            <v>Firma:</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row>
        <row r="442">
          <cell r="A442">
            <v>0</v>
          </cell>
          <cell r="B442">
            <v>0</v>
          </cell>
          <cell r="C442">
            <v>0</v>
          </cell>
          <cell r="D442">
            <v>0</v>
          </cell>
          <cell r="E442" t="str">
            <v xml:space="preserve">Nombre: </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row>
        <row r="443">
          <cell r="A443">
            <v>0</v>
          </cell>
          <cell r="B443">
            <v>0</v>
          </cell>
          <cell r="C443">
            <v>0</v>
          </cell>
          <cell r="D443">
            <v>0</v>
          </cell>
          <cell r="E443" t="str">
            <v>REPRESENTATE LEGAL Ó DIRECTOR DE OBRA</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row>
        <row r="444">
          <cell r="F444">
            <v>0</v>
          </cell>
          <cell r="G444">
            <v>0</v>
          </cell>
          <cell r="H444">
            <v>0</v>
          </cell>
          <cell r="I444">
            <v>0</v>
          </cell>
          <cell r="J444">
            <v>0</v>
          </cell>
          <cell r="K444">
            <v>0</v>
          </cell>
        </row>
        <row r="445">
          <cell r="A445" t="str">
            <v>C. OBSERVACIONES INTERVENTORIA (Campo de obligatorio diligenciamiento)</v>
          </cell>
          <cell r="B445">
            <v>0</v>
          </cell>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row>
        <row r="446">
          <cell r="A446">
            <v>0</v>
          </cell>
          <cell r="B446">
            <v>0</v>
          </cell>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row>
        <row r="447">
          <cell r="A447">
            <v>0</v>
          </cell>
          <cell r="B447">
            <v>0</v>
          </cell>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row>
        <row r="448">
          <cell r="A448">
            <v>0</v>
          </cell>
          <cell r="B448">
            <v>0</v>
          </cell>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row>
        <row r="449">
          <cell r="A449">
            <v>0</v>
          </cell>
          <cell r="B449">
            <v>0</v>
          </cell>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row>
        <row r="450">
          <cell r="A450">
            <v>0</v>
          </cell>
          <cell r="B450">
            <v>0</v>
          </cell>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row>
        <row r="451">
          <cell r="A451">
            <v>0</v>
          </cell>
          <cell r="B451">
            <v>0</v>
          </cell>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T451">
            <v>0</v>
          </cell>
          <cell r="U451">
            <v>0</v>
          </cell>
        </row>
        <row r="452">
          <cell r="A452">
            <v>0</v>
          </cell>
          <cell r="B452">
            <v>0</v>
          </cell>
          <cell r="C452">
            <v>0</v>
          </cell>
          <cell r="D452">
            <v>0</v>
          </cell>
          <cell r="E452" t="str">
            <v>Firma:</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U452">
            <v>0</v>
          </cell>
          <cell r="V452">
            <v>0</v>
          </cell>
        </row>
        <row r="453">
          <cell r="A453">
            <v>0</v>
          </cell>
          <cell r="B453">
            <v>0</v>
          </cell>
          <cell r="C453">
            <v>0</v>
          </cell>
          <cell r="D453">
            <v>0</v>
          </cell>
          <cell r="E453" t="str">
            <v xml:space="preserve">Nombre: </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U453">
            <v>0</v>
          </cell>
          <cell r="V453" t="str">
            <v>Original  - FONADE</v>
          </cell>
        </row>
        <row r="454">
          <cell r="A454">
            <v>0</v>
          </cell>
          <cell r="B454">
            <v>0</v>
          </cell>
          <cell r="C454">
            <v>0</v>
          </cell>
          <cell r="D454">
            <v>0</v>
          </cell>
          <cell r="E454" t="str">
            <v>REPRESENTANTE LEGAL Ó DIRECTOR DE INTERVENTORÍA</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t="str">
            <v>Copias: Contratista, Interventor</v>
          </cell>
        </row>
        <row r="455">
          <cell r="A455" t="str">
            <v>Item</v>
          </cell>
          <cell r="B455">
            <v>0</v>
          </cell>
          <cell r="C455" t="str">
            <v>Descripción</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t="str">
            <v>Unidad</v>
          </cell>
          <cell r="S455">
            <v>0</v>
          </cell>
          <cell r="T455" t="str">
            <v>Cantidad</v>
          </cell>
          <cell r="U455">
            <v>0</v>
          </cell>
          <cell r="V455">
            <v>0</v>
          </cell>
        </row>
        <row r="456">
          <cell r="A456" t="str">
            <v>04.02.02</v>
          </cell>
          <cell r="B456">
            <v>0</v>
          </cell>
          <cell r="C456" t="str">
            <v>Suministro, montaje y conexión de Tablero monofásico de 6 circuitos</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t="str">
            <v>UN</v>
          </cell>
          <cell r="S456">
            <v>0</v>
          </cell>
          <cell r="T456">
            <v>1</v>
          </cell>
          <cell r="U456">
            <v>0</v>
          </cell>
          <cell r="V456">
            <v>0</v>
          </cell>
          <cell r="W456">
            <v>218361</v>
          </cell>
        </row>
        <row r="457">
          <cell r="A457">
            <v>0</v>
          </cell>
          <cell r="B457">
            <v>0</v>
          </cell>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row>
        <row r="458">
          <cell r="A458" t="str">
            <v>1.  Equipo</v>
          </cell>
          <cell r="B458">
            <v>0</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row>
        <row r="459">
          <cell r="A459" t="str">
            <v>Descripción</v>
          </cell>
          <cell r="B459">
            <v>0</v>
          </cell>
          <cell r="C459">
            <v>0</v>
          </cell>
          <cell r="D459">
            <v>0</v>
          </cell>
          <cell r="E459">
            <v>0</v>
          </cell>
          <cell r="F459">
            <v>0</v>
          </cell>
          <cell r="G459">
            <v>0</v>
          </cell>
          <cell r="H459" t="str">
            <v>Marca</v>
          </cell>
          <cell r="I459">
            <v>0</v>
          </cell>
          <cell r="J459">
            <v>0</v>
          </cell>
          <cell r="K459" t="str">
            <v>Tipo</v>
          </cell>
          <cell r="L459">
            <v>0</v>
          </cell>
          <cell r="M459">
            <v>0</v>
          </cell>
          <cell r="N459">
            <v>0</v>
          </cell>
          <cell r="O459" t="str">
            <v>Tarifa/Hora</v>
          </cell>
          <cell r="P459">
            <v>0</v>
          </cell>
          <cell r="Q459">
            <v>0</v>
          </cell>
          <cell r="R459" t="str">
            <v>Rendimiento</v>
          </cell>
          <cell r="S459">
            <v>0</v>
          </cell>
          <cell r="T459" t="str">
            <v>Vr. Unitario</v>
          </cell>
          <cell r="U459">
            <v>0</v>
          </cell>
          <cell r="V459">
            <v>0</v>
          </cell>
        </row>
        <row r="460">
          <cell r="A460" t="str">
            <v>Herramienta menor (% de mano de obra)</v>
          </cell>
          <cell r="B460">
            <v>0</v>
          </cell>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1980</v>
          </cell>
          <cell r="U460">
            <v>0</v>
          </cell>
          <cell r="V460">
            <v>0</v>
          </cell>
        </row>
        <row r="461">
          <cell r="A461">
            <v>0</v>
          </cell>
          <cell r="B461">
            <v>0</v>
          </cell>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row>
        <row r="462">
          <cell r="A462">
            <v>0</v>
          </cell>
          <cell r="B462">
            <v>0</v>
          </cell>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row>
        <row r="463">
          <cell r="A463">
            <v>0</v>
          </cell>
          <cell r="B463">
            <v>0</v>
          </cell>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row>
        <row r="464">
          <cell r="A464" t="str">
            <v>SUBTOTAL</v>
          </cell>
          <cell r="B464">
            <v>0</v>
          </cell>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1980</v>
          </cell>
          <cell r="U464">
            <v>0</v>
          </cell>
          <cell r="V464">
            <v>0</v>
          </cell>
        </row>
        <row r="465">
          <cell r="A465">
            <v>0</v>
          </cell>
          <cell r="B465">
            <v>0</v>
          </cell>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row>
        <row r="466">
          <cell r="A466" t="str">
            <v>2.  Materiales</v>
          </cell>
          <cell r="B466">
            <v>0</v>
          </cell>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row>
        <row r="467">
          <cell r="A467" t="str">
            <v>Descripción</v>
          </cell>
          <cell r="B467">
            <v>0</v>
          </cell>
          <cell r="C467">
            <v>0</v>
          </cell>
          <cell r="D467">
            <v>0</v>
          </cell>
          <cell r="E467">
            <v>0</v>
          </cell>
          <cell r="F467">
            <v>0</v>
          </cell>
          <cell r="G467">
            <v>0</v>
          </cell>
          <cell r="H467">
            <v>0</v>
          </cell>
          <cell r="I467">
            <v>0</v>
          </cell>
          <cell r="J467">
            <v>0</v>
          </cell>
          <cell r="K467">
            <v>0</v>
          </cell>
          <cell r="L467">
            <v>0</v>
          </cell>
          <cell r="M467" t="str">
            <v>Unidad</v>
          </cell>
          <cell r="N467">
            <v>0</v>
          </cell>
          <cell r="O467" t="str">
            <v>Cantidad</v>
          </cell>
          <cell r="P467">
            <v>0</v>
          </cell>
          <cell r="Q467" t="str">
            <v>Precio Unit.</v>
          </cell>
          <cell r="R467">
            <v>0</v>
          </cell>
          <cell r="S467">
            <v>0</v>
          </cell>
          <cell r="T467" t="str">
            <v>Vr Unitario</v>
          </cell>
          <cell r="U467">
            <v>0</v>
          </cell>
          <cell r="V467">
            <v>0</v>
          </cell>
        </row>
        <row r="468">
          <cell r="A468" t="str">
            <v>Tablero monofásico de 6 circuitos</v>
          </cell>
          <cell r="B468">
            <v>0</v>
          </cell>
          <cell r="C468">
            <v>0</v>
          </cell>
          <cell r="D468">
            <v>0</v>
          </cell>
          <cell r="E468">
            <v>0</v>
          </cell>
          <cell r="F468">
            <v>0</v>
          </cell>
          <cell r="G468">
            <v>0</v>
          </cell>
          <cell r="H468">
            <v>0</v>
          </cell>
          <cell r="I468">
            <v>0</v>
          </cell>
          <cell r="J468">
            <v>0</v>
          </cell>
          <cell r="K468">
            <v>0</v>
          </cell>
          <cell r="L468">
            <v>0</v>
          </cell>
          <cell r="M468" t="str">
            <v xml:space="preserve">Un </v>
          </cell>
          <cell r="N468">
            <v>0</v>
          </cell>
          <cell r="O468">
            <v>1</v>
          </cell>
          <cell r="P468">
            <v>0</v>
          </cell>
          <cell r="Q468">
            <v>32332</v>
          </cell>
          <cell r="R468">
            <v>0</v>
          </cell>
          <cell r="S468">
            <v>0</v>
          </cell>
          <cell r="T468">
            <v>32332</v>
          </cell>
          <cell r="U468">
            <v>0</v>
          </cell>
          <cell r="V468">
            <v>0</v>
          </cell>
        </row>
        <row r="469">
          <cell r="A469">
            <v>0</v>
          </cell>
          <cell r="B469">
            <v>0</v>
          </cell>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row>
        <row r="470">
          <cell r="A470">
            <v>0</v>
          </cell>
          <cell r="B470">
            <v>0</v>
          </cell>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row>
        <row r="471">
          <cell r="A471">
            <v>0</v>
          </cell>
          <cell r="B471">
            <v>0</v>
          </cell>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row>
        <row r="472">
          <cell r="A472">
            <v>0</v>
          </cell>
          <cell r="B472">
            <v>0</v>
          </cell>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row>
        <row r="473">
          <cell r="A473">
            <v>0</v>
          </cell>
          <cell r="B473">
            <v>0</v>
          </cell>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row>
        <row r="474">
          <cell r="A474">
            <v>0</v>
          </cell>
          <cell r="B474">
            <v>0</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row>
        <row r="475">
          <cell r="A475">
            <v>0</v>
          </cell>
          <cell r="B475">
            <v>0</v>
          </cell>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row>
        <row r="476">
          <cell r="A476">
            <v>0</v>
          </cell>
          <cell r="B476">
            <v>0</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row>
        <row r="477">
          <cell r="A477">
            <v>0</v>
          </cell>
          <cell r="B477">
            <v>0</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row>
        <row r="478">
          <cell r="A478">
            <v>0</v>
          </cell>
          <cell r="B478">
            <v>0</v>
          </cell>
          <cell r="C478">
            <v>0</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row>
        <row r="479">
          <cell r="A479">
            <v>0</v>
          </cell>
          <cell r="B479">
            <v>0</v>
          </cell>
          <cell r="C479">
            <v>0</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row>
        <row r="480">
          <cell r="A480" t="str">
            <v>Desperdicio</v>
          </cell>
          <cell r="B480">
            <v>0</v>
          </cell>
          <cell r="C480">
            <v>0</v>
          </cell>
          <cell r="D480">
            <v>0</v>
          </cell>
          <cell r="E480">
            <v>0</v>
          </cell>
          <cell r="F480">
            <v>0</v>
          </cell>
          <cell r="G480">
            <v>0</v>
          </cell>
          <cell r="H480">
            <v>0</v>
          </cell>
          <cell r="I480">
            <v>0</v>
          </cell>
          <cell r="J480">
            <v>0</v>
          </cell>
          <cell r="K480">
            <v>0</v>
          </cell>
          <cell r="L480">
            <v>0</v>
          </cell>
          <cell r="M480" t="str">
            <v>%</v>
          </cell>
          <cell r="N480">
            <v>0</v>
          </cell>
          <cell r="O480">
            <v>0</v>
          </cell>
          <cell r="P480">
            <v>0</v>
          </cell>
          <cell r="Q480">
            <v>32332</v>
          </cell>
          <cell r="R480">
            <v>0</v>
          </cell>
          <cell r="S480">
            <v>0</v>
          </cell>
          <cell r="T480">
            <v>0</v>
          </cell>
          <cell r="U480">
            <v>0</v>
          </cell>
          <cell r="V480">
            <v>0</v>
          </cell>
        </row>
        <row r="481">
          <cell r="A481" t="str">
            <v>SUBTOTAL</v>
          </cell>
          <cell r="B481">
            <v>0</v>
          </cell>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32332</v>
          </cell>
          <cell r="U481">
            <v>0</v>
          </cell>
          <cell r="V481">
            <v>0</v>
          </cell>
        </row>
        <row r="482">
          <cell r="A482">
            <v>0</v>
          </cell>
          <cell r="B482">
            <v>0</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row>
        <row r="483">
          <cell r="A483" t="str">
            <v>3. Transportes</v>
          </cell>
          <cell r="B483">
            <v>0</v>
          </cell>
          <cell r="C483">
            <v>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row>
        <row r="484">
          <cell r="A484" t="str">
            <v>Material</v>
          </cell>
          <cell r="B484">
            <v>0</v>
          </cell>
          <cell r="C484">
            <v>0</v>
          </cell>
          <cell r="D484">
            <v>0</v>
          </cell>
          <cell r="E484">
            <v>0</v>
          </cell>
          <cell r="F484">
            <v>0</v>
          </cell>
          <cell r="G484">
            <v>0</v>
          </cell>
          <cell r="H484">
            <v>0</v>
          </cell>
          <cell r="I484">
            <v>0</v>
          </cell>
          <cell r="J484">
            <v>0</v>
          </cell>
          <cell r="K484" t="str">
            <v>Vol. o Peso</v>
          </cell>
          <cell r="L484">
            <v>0</v>
          </cell>
          <cell r="M484" t="str">
            <v>Distancia</v>
          </cell>
          <cell r="N484">
            <v>0</v>
          </cell>
          <cell r="O484" t="str">
            <v>m2 o Ton/Km</v>
          </cell>
          <cell r="P484">
            <v>0</v>
          </cell>
          <cell r="Q484">
            <v>0</v>
          </cell>
          <cell r="R484" t="str">
            <v>Tarifa</v>
          </cell>
          <cell r="S484">
            <v>0</v>
          </cell>
          <cell r="T484" t="str">
            <v>Vr. Unitario</v>
          </cell>
          <cell r="U484">
            <v>0</v>
          </cell>
          <cell r="V484">
            <v>0</v>
          </cell>
        </row>
        <row r="485">
          <cell r="A485">
            <v>0</v>
          </cell>
          <cell r="B485">
            <v>0</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row>
        <row r="486">
          <cell r="A486">
            <v>0</v>
          </cell>
          <cell r="B486">
            <v>0</v>
          </cell>
          <cell r="C486">
            <v>0</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row>
        <row r="487">
          <cell r="A487">
            <v>0</v>
          </cell>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row>
        <row r="488">
          <cell r="A488" t="str">
            <v>SUBTOTAL</v>
          </cell>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row>
        <row r="489">
          <cell r="A489">
            <v>0</v>
          </cell>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row>
        <row r="490">
          <cell r="A490" t="str">
            <v>4. Mano de Obra</v>
          </cell>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row>
        <row r="491">
          <cell r="A491" t="str">
            <v>Trabajador</v>
          </cell>
          <cell r="B491">
            <v>0</v>
          </cell>
          <cell r="C491">
            <v>0</v>
          </cell>
          <cell r="D491">
            <v>0</v>
          </cell>
          <cell r="E491">
            <v>0</v>
          </cell>
          <cell r="F491">
            <v>0</v>
          </cell>
          <cell r="G491">
            <v>0</v>
          </cell>
          <cell r="H491">
            <v>0</v>
          </cell>
          <cell r="I491">
            <v>0</v>
          </cell>
          <cell r="J491" t="str">
            <v>Jornal</v>
          </cell>
          <cell r="K491">
            <v>0</v>
          </cell>
          <cell r="L491" t="str">
            <v>Prestac.</v>
          </cell>
          <cell r="M491">
            <v>0</v>
          </cell>
          <cell r="N491" t="str">
            <v>Jornal Total</v>
          </cell>
          <cell r="O491">
            <v>0</v>
          </cell>
          <cell r="P491">
            <v>0</v>
          </cell>
          <cell r="Q491" t="str">
            <v>Rendimiento</v>
          </cell>
          <cell r="R491">
            <v>0</v>
          </cell>
          <cell r="S491">
            <v>0</v>
          </cell>
          <cell r="T491" t="str">
            <v>Vr. Unitario</v>
          </cell>
          <cell r="U491">
            <v>0</v>
          </cell>
          <cell r="V491">
            <v>0</v>
          </cell>
        </row>
        <row r="492">
          <cell r="A492" t="str">
            <v>Electricista II</v>
          </cell>
          <cell r="B492">
            <v>0</v>
          </cell>
          <cell r="C492">
            <v>0</v>
          </cell>
          <cell r="D492">
            <v>0</v>
          </cell>
          <cell r="E492">
            <v>0</v>
          </cell>
          <cell r="F492">
            <v>0</v>
          </cell>
          <cell r="G492">
            <v>0</v>
          </cell>
          <cell r="H492">
            <v>0</v>
          </cell>
          <cell r="I492">
            <v>0</v>
          </cell>
          <cell r="J492">
            <v>21662</v>
          </cell>
          <cell r="K492">
            <v>0</v>
          </cell>
          <cell r="L492">
            <v>0.57999999999999996</v>
          </cell>
          <cell r="M492">
            <v>0</v>
          </cell>
          <cell r="N492">
            <v>34225.96</v>
          </cell>
          <cell r="O492">
            <v>0</v>
          </cell>
          <cell r="P492">
            <v>0</v>
          </cell>
          <cell r="Q492">
            <v>3</v>
          </cell>
          <cell r="R492">
            <v>0</v>
          </cell>
          <cell r="S492">
            <v>0</v>
          </cell>
          <cell r="T492">
            <v>102677.88</v>
          </cell>
          <cell r="U492">
            <v>0</v>
          </cell>
          <cell r="V492">
            <v>0</v>
          </cell>
        </row>
        <row r="493">
          <cell r="A493" t="str">
            <v>Ayudante</v>
          </cell>
          <cell r="B493">
            <v>0</v>
          </cell>
          <cell r="C493">
            <v>0</v>
          </cell>
          <cell r="D493">
            <v>0</v>
          </cell>
          <cell r="E493">
            <v>0</v>
          </cell>
          <cell r="F493">
            <v>0</v>
          </cell>
          <cell r="G493">
            <v>0</v>
          </cell>
          <cell r="H493">
            <v>0</v>
          </cell>
          <cell r="I493">
            <v>0</v>
          </cell>
          <cell r="J493">
            <v>17167</v>
          </cell>
          <cell r="K493">
            <v>0</v>
          </cell>
          <cell r="L493">
            <v>0.57999999999999996</v>
          </cell>
          <cell r="M493">
            <v>0</v>
          </cell>
          <cell r="N493">
            <v>27123.86</v>
          </cell>
          <cell r="O493">
            <v>0</v>
          </cell>
          <cell r="P493">
            <v>0</v>
          </cell>
          <cell r="Q493">
            <v>3</v>
          </cell>
          <cell r="R493">
            <v>0</v>
          </cell>
          <cell r="S493">
            <v>0</v>
          </cell>
          <cell r="T493">
            <v>81371.58</v>
          </cell>
          <cell r="U493">
            <v>0</v>
          </cell>
          <cell r="V493">
            <v>0</v>
          </cell>
        </row>
        <row r="494">
          <cell r="A494">
            <v>0</v>
          </cell>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row>
        <row r="495">
          <cell r="A495" t="str">
            <v>SUBTOTAL</v>
          </cell>
          <cell r="B495">
            <v>0</v>
          </cell>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184049.46000000002</v>
          </cell>
          <cell r="U495">
            <v>0</v>
          </cell>
          <cell r="V495">
            <v>0</v>
          </cell>
        </row>
        <row r="496">
          <cell r="A496" t="str">
            <v>TOTAL COSTO DIRECTO</v>
          </cell>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218361.46000000002</v>
          </cell>
          <cell r="U496">
            <v>0</v>
          </cell>
          <cell r="V496">
            <v>0</v>
          </cell>
        </row>
        <row r="497">
          <cell r="A497" t="str">
            <v>AIU CONTRACTUAL</v>
          </cell>
          <cell r="B497">
            <v>0</v>
          </cell>
          <cell r="C497">
            <v>0</v>
          </cell>
          <cell r="D497">
            <v>0</v>
          </cell>
          <cell r="E497">
            <v>0.25640000000000002</v>
          </cell>
          <cell r="F497">
            <v>0</v>
          </cell>
          <cell r="G497">
            <v>0</v>
          </cell>
          <cell r="H497">
            <v>0</v>
          </cell>
          <cell r="I497">
            <v>0</v>
          </cell>
          <cell r="J497">
            <v>0</v>
          </cell>
          <cell r="K497">
            <v>0</v>
          </cell>
          <cell r="L497">
            <v>0</v>
          </cell>
          <cell r="M497">
            <v>0</v>
          </cell>
          <cell r="N497">
            <v>0</v>
          </cell>
          <cell r="O497">
            <v>0</v>
          </cell>
          <cell r="P497">
            <v>0</v>
          </cell>
          <cell r="Q497">
            <v>0</v>
          </cell>
          <cell r="R497">
            <v>0</v>
          </cell>
          <cell r="S497" t="str">
            <v>TOTAL COSTO INDIRECTO</v>
          </cell>
          <cell r="T497">
            <v>55987.878344000012</v>
          </cell>
          <cell r="U497">
            <v>0</v>
          </cell>
          <cell r="V497">
            <v>0</v>
          </cell>
        </row>
        <row r="498">
          <cell r="A498" t="str">
            <v xml:space="preserve">VALOR TOTAL ACTIVIDAD </v>
          </cell>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274349.33834400005</v>
          </cell>
          <cell r="U498">
            <v>0</v>
          </cell>
          <cell r="V498">
            <v>0</v>
          </cell>
        </row>
        <row r="499">
          <cell r="A499" t="str">
            <v xml:space="preserve">VALOR RECURSOS NECESARIOS PARA LA EJECUCIÓN DE LA ACTIVIDAD </v>
          </cell>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274349.33834400005</v>
          </cell>
          <cell r="U499">
            <v>0</v>
          </cell>
          <cell r="V499">
            <v>0</v>
          </cell>
        </row>
        <row r="500">
          <cell r="A500">
            <v>0</v>
          </cell>
          <cell r="B500">
            <v>0</v>
          </cell>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row>
        <row r="501">
          <cell r="A501" t="str">
            <v>Para constancia de lo anterior, se firma la presente acta bajo la responsabilidad expresa de los que intervienen en ella, de  conformidad  con las funciones  desempeñadas por cada uno de los mismos,  de acuerdo con el manual de interventoría, en _________</v>
          </cell>
          <cell r="B501">
            <v>0</v>
          </cell>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row>
        <row r="502">
          <cell r="A502">
            <v>0</v>
          </cell>
          <cell r="B502">
            <v>0</v>
          </cell>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row>
        <row r="503">
          <cell r="A503">
            <v>0</v>
          </cell>
          <cell r="B503">
            <v>0</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row>
        <row r="504">
          <cell r="A504">
            <v>0</v>
          </cell>
          <cell r="B504">
            <v>0</v>
          </cell>
          <cell r="C504">
            <v>0</v>
          </cell>
          <cell r="D504">
            <v>0</v>
          </cell>
          <cell r="E504" t="str">
            <v>Firma:</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row>
        <row r="505">
          <cell r="A505">
            <v>0</v>
          </cell>
          <cell r="B505">
            <v>0</v>
          </cell>
          <cell r="C505">
            <v>0</v>
          </cell>
          <cell r="D505">
            <v>0</v>
          </cell>
          <cell r="E505" t="str">
            <v xml:space="preserve">Nombre: </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row>
        <row r="506">
          <cell r="A506">
            <v>0</v>
          </cell>
          <cell r="B506">
            <v>0</v>
          </cell>
          <cell r="C506">
            <v>0</v>
          </cell>
          <cell r="D506">
            <v>0</v>
          </cell>
          <cell r="E506" t="str">
            <v>REPRESENTATE LEGAL Ó DIRECTOR DE OBRA</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row>
        <row r="507">
          <cell r="F507">
            <v>0</v>
          </cell>
          <cell r="G507">
            <v>0</v>
          </cell>
          <cell r="H507">
            <v>0</v>
          </cell>
          <cell r="I507">
            <v>0</v>
          </cell>
          <cell r="J507">
            <v>0</v>
          </cell>
          <cell r="K507">
            <v>0</v>
          </cell>
        </row>
        <row r="508">
          <cell r="A508" t="str">
            <v>C. OBSERVACIONES INTERVENTORIA (Campo de obligatorio diligenciamiento)</v>
          </cell>
          <cell r="B508">
            <v>0</v>
          </cell>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row>
        <row r="509">
          <cell r="A509">
            <v>0</v>
          </cell>
          <cell r="B509">
            <v>0</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row>
        <row r="510">
          <cell r="A510">
            <v>0</v>
          </cell>
          <cell r="B510">
            <v>0</v>
          </cell>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row>
        <row r="511">
          <cell r="A511">
            <v>0</v>
          </cell>
          <cell r="B511">
            <v>0</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row>
        <row r="512">
          <cell r="A512">
            <v>0</v>
          </cell>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row>
        <row r="513">
          <cell r="A513">
            <v>0</v>
          </cell>
          <cell r="B513">
            <v>0</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row>
        <row r="514">
          <cell r="A514">
            <v>0</v>
          </cell>
          <cell r="B514">
            <v>0</v>
          </cell>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T514">
            <v>0</v>
          </cell>
          <cell r="U514">
            <v>0</v>
          </cell>
        </row>
        <row r="515">
          <cell r="A515">
            <v>0</v>
          </cell>
          <cell r="B515">
            <v>0</v>
          </cell>
          <cell r="C515">
            <v>0</v>
          </cell>
          <cell r="D515">
            <v>0</v>
          </cell>
          <cell r="E515" t="str">
            <v>Firma:</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U515">
            <v>0</v>
          </cell>
          <cell r="V515">
            <v>0</v>
          </cell>
        </row>
        <row r="516">
          <cell r="A516">
            <v>0</v>
          </cell>
          <cell r="B516">
            <v>0</v>
          </cell>
          <cell r="C516">
            <v>0</v>
          </cell>
          <cell r="D516">
            <v>0</v>
          </cell>
          <cell r="E516" t="str">
            <v xml:space="preserve">Nombre: </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U516">
            <v>0</v>
          </cell>
          <cell r="V516" t="str">
            <v>Original  - FONADE</v>
          </cell>
        </row>
        <row r="517">
          <cell r="A517">
            <v>0</v>
          </cell>
          <cell r="B517">
            <v>0</v>
          </cell>
          <cell r="C517">
            <v>0</v>
          </cell>
          <cell r="D517">
            <v>0</v>
          </cell>
          <cell r="E517" t="str">
            <v>REPRESENTANTE LEGAL Ó DIRECTOR DE INTERVENTORÍA</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t="str">
            <v>Copias: Contratista, Interventor</v>
          </cell>
        </row>
        <row r="518">
          <cell r="A518" t="str">
            <v>Item</v>
          </cell>
          <cell r="B518">
            <v>0</v>
          </cell>
          <cell r="C518" t="str">
            <v>Descripción</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t="str">
            <v>Unidad</v>
          </cell>
          <cell r="S518">
            <v>0</v>
          </cell>
          <cell r="T518" t="str">
            <v>Cantidad</v>
          </cell>
          <cell r="U518">
            <v>0</v>
          </cell>
          <cell r="V518">
            <v>0</v>
          </cell>
        </row>
        <row r="519">
          <cell r="A519" t="str">
            <v>04.03.01</v>
          </cell>
          <cell r="B519">
            <v>0</v>
          </cell>
          <cell r="C519" t="str">
            <v>Suministro y tendido de acometida monofásica aérea antifraude en conductores 2No8. Incluye accesorios para completar la actividad.</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t="str">
            <v>ML</v>
          </cell>
          <cell r="S519">
            <v>0</v>
          </cell>
          <cell r="T519">
            <v>39</v>
          </cell>
          <cell r="U519">
            <v>0</v>
          </cell>
          <cell r="V519">
            <v>0</v>
          </cell>
          <cell r="W519">
            <v>8088</v>
          </cell>
        </row>
        <row r="520">
          <cell r="A520">
            <v>0</v>
          </cell>
          <cell r="B520">
            <v>0</v>
          </cell>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row>
        <row r="521">
          <cell r="A521" t="str">
            <v>1.  Equipo</v>
          </cell>
          <cell r="B521">
            <v>0</v>
          </cell>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row>
        <row r="522">
          <cell r="A522" t="str">
            <v>Descripción</v>
          </cell>
          <cell r="B522">
            <v>0</v>
          </cell>
          <cell r="C522">
            <v>0</v>
          </cell>
          <cell r="D522">
            <v>0</v>
          </cell>
          <cell r="E522">
            <v>0</v>
          </cell>
          <cell r="F522">
            <v>0</v>
          </cell>
          <cell r="G522">
            <v>0</v>
          </cell>
          <cell r="H522" t="str">
            <v>Marca</v>
          </cell>
          <cell r="I522">
            <v>0</v>
          </cell>
          <cell r="J522">
            <v>0</v>
          </cell>
          <cell r="K522" t="str">
            <v>Tipo</v>
          </cell>
          <cell r="L522">
            <v>0</v>
          </cell>
          <cell r="M522">
            <v>0</v>
          </cell>
          <cell r="N522">
            <v>0</v>
          </cell>
          <cell r="O522" t="str">
            <v>Tarifa/Hora</v>
          </cell>
          <cell r="P522">
            <v>0</v>
          </cell>
          <cell r="Q522">
            <v>0</v>
          </cell>
          <cell r="R522" t="str">
            <v>Rendimiento</v>
          </cell>
          <cell r="S522">
            <v>0</v>
          </cell>
          <cell r="T522" t="str">
            <v>Vr. Unitario</v>
          </cell>
          <cell r="U522">
            <v>0</v>
          </cell>
          <cell r="V522">
            <v>0</v>
          </cell>
        </row>
        <row r="523">
          <cell r="A523" t="str">
            <v>Herramienta menor (% de mano de obra)</v>
          </cell>
          <cell r="B523">
            <v>0</v>
          </cell>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1170</v>
          </cell>
          <cell r="U523">
            <v>0</v>
          </cell>
          <cell r="V523">
            <v>0</v>
          </cell>
        </row>
        <row r="524">
          <cell r="A524">
            <v>0</v>
          </cell>
          <cell r="B524">
            <v>0</v>
          </cell>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row>
        <row r="525">
          <cell r="A525">
            <v>0</v>
          </cell>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row>
        <row r="526">
          <cell r="A526">
            <v>0</v>
          </cell>
          <cell r="B526">
            <v>0</v>
          </cell>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row>
        <row r="527">
          <cell r="A527" t="str">
            <v>SUBTOTAL</v>
          </cell>
          <cell r="B527">
            <v>0</v>
          </cell>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1170</v>
          </cell>
          <cell r="U527">
            <v>0</v>
          </cell>
          <cell r="V527">
            <v>0</v>
          </cell>
        </row>
        <row r="528">
          <cell r="A528">
            <v>0</v>
          </cell>
          <cell r="B528">
            <v>0</v>
          </cell>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row>
        <row r="529">
          <cell r="A529" t="str">
            <v>2.  Materiales</v>
          </cell>
          <cell r="B529">
            <v>0</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row>
        <row r="530">
          <cell r="A530" t="str">
            <v>Descripción</v>
          </cell>
          <cell r="B530">
            <v>0</v>
          </cell>
          <cell r="C530">
            <v>0</v>
          </cell>
          <cell r="D530">
            <v>0</v>
          </cell>
          <cell r="E530">
            <v>0</v>
          </cell>
          <cell r="F530">
            <v>0</v>
          </cell>
          <cell r="G530">
            <v>0</v>
          </cell>
          <cell r="H530">
            <v>0</v>
          </cell>
          <cell r="I530">
            <v>0</v>
          </cell>
          <cell r="J530">
            <v>0</v>
          </cell>
          <cell r="K530">
            <v>0</v>
          </cell>
          <cell r="L530">
            <v>0</v>
          </cell>
          <cell r="M530" t="str">
            <v>Unidad</v>
          </cell>
          <cell r="N530">
            <v>0</v>
          </cell>
          <cell r="O530" t="str">
            <v>Cantidad</v>
          </cell>
          <cell r="P530">
            <v>0</v>
          </cell>
          <cell r="Q530" t="str">
            <v>Precio Unit.</v>
          </cell>
          <cell r="R530">
            <v>0</v>
          </cell>
          <cell r="S530">
            <v>0</v>
          </cell>
          <cell r="T530" t="str">
            <v>Vr Unitario</v>
          </cell>
          <cell r="U530">
            <v>0</v>
          </cell>
          <cell r="V530">
            <v>0</v>
          </cell>
        </row>
        <row r="531">
          <cell r="A531" t="str">
            <v xml:space="preserve">Cable antifraude en 2No8 </v>
          </cell>
          <cell r="B531">
            <v>0</v>
          </cell>
          <cell r="C531">
            <v>0</v>
          </cell>
          <cell r="D531">
            <v>0</v>
          </cell>
          <cell r="E531">
            <v>0</v>
          </cell>
          <cell r="F531">
            <v>0</v>
          </cell>
          <cell r="G531">
            <v>0</v>
          </cell>
          <cell r="H531">
            <v>0</v>
          </cell>
          <cell r="I531">
            <v>0</v>
          </cell>
          <cell r="J531">
            <v>0</v>
          </cell>
          <cell r="K531">
            <v>0</v>
          </cell>
          <cell r="L531">
            <v>0</v>
          </cell>
          <cell r="M531" t="str">
            <v xml:space="preserve">Ml </v>
          </cell>
          <cell r="N531">
            <v>0</v>
          </cell>
          <cell r="O531">
            <v>1</v>
          </cell>
          <cell r="P531">
            <v>0</v>
          </cell>
          <cell r="Q531">
            <v>4334</v>
          </cell>
          <cell r="R531">
            <v>0</v>
          </cell>
          <cell r="S531">
            <v>0</v>
          </cell>
          <cell r="T531">
            <v>4334</v>
          </cell>
          <cell r="U531">
            <v>0</v>
          </cell>
          <cell r="V531">
            <v>0</v>
          </cell>
        </row>
        <row r="532">
          <cell r="A532">
            <v>0</v>
          </cell>
          <cell r="B532">
            <v>0</v>
          </cell>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row>
        <row r="533">
          <cell r="A533">
            <v>0</v>
          </cell>
          <cell r="B533">
            <v>0</v>
          </cell>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row>
        <row r="534">
          <cell r="A534">
            <v>0</v>
          </cell>
          <cell r="B534">
            <v>0</v>
          </cell>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row>
        <row r="535">
          <cell r="A535">
            <v>0</v>
          </cell>
          <cell r="B535">
            <v>0</v>
          </cell>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row>
        <row r="536">
          <cell r="A536">
            <v>0</v>
          </cell>
          <cell r="B536">
            <v>0</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row>
        <row r="537">
          <cell r="A537">
            <v>0</v>
          </cell>
          <cell r="B537">
            <v>0</v>
          </cell>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row>
        <row r="538">
          <cell r="A538">
            <v>0</v>
          </cell>
          <cell r="B538">
            <v>0</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row>
        <row r="539">
          <cell r="A539">
            <v>0</v>
          </cell>
          <cell r="B539">
            <v>0</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row>
        <row r="540">
          <cell r="A540">
            <v>0</v>
          </cell>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row>
        <row r="541">
          <cell r="A541">
            <v>0</v>
          </cell>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row>
        <row r="542">
          <cell r="A542">
            <v>0</v>
          </cell>
          <cell r="B542">
            <v>0</v>
          </cell>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row>
        <row r="543">
          <cell r="A543" t="str">
            <v>Desperdicio</v>
          </cell>
          <cell r="B543">
            <v>0</v>
          </cell>
          <cell r="C543">
            <v>0</v>
          </cell>
          <cell r="D543">
            <v>0</v>
          </cell>
          <cell r="E543">
            <v>0</v>
          </cell>
          <cell r="F543">
            <v>0</v>
          </cell>
          <cell r="G543">
            <v>0</v>
          </cell>
          <cell r="H543">
            <v>0</v>
          </cell>
          <cell r="I543">
            <v>0</v>
          </cell>
          <cell r="J543">
            <v>0</v>
          </cell>
          <cell r="K543">
            <v>0</v>
          </cell>
          <cell r="L543">
            <v>0</v>
          </cell>
          <cell r="M543" t="str">
            <v>%</v>
          </cell>
          <cell r="N543">
            <v>0</v>
          </cell>
          <cell r="O543">
            <v>0.03</v>
          </cell>
          <cell r="P543">
            <v>0</v>
          </cell>
          <cell r="Q543">
            <v>4334</v>
          </cell>
          <cell r="R543">
            <v>0</v>
          </cell>
          <cell r="S543">
            <v>0</v>
          </cell>
          <cell r="T543">
            <v>130.01999999999998</v>
          </cell>
          <cell r="U543">
            <v>0</v>
          </cell>
          <cell r="V543">
            <v>0</v>
          </cell>
        </row>
        <row r="544">
          <cell r="A544" t="str">
            <v>SUBTOTAL</v>
          </cell>
          <cell r="B544">
            <v>0</v>
          </cell>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4464.0200000000004</v>
          </cell>
          <cell r="U544">
            <v>0</v>
          </cell>
          <cell r="V544">
            <v>0</v>
          </cell>
        </row>
        <row r="545">
          <cell r="A545">
            <v>0</v>
          </cell>
          <cell r="B545">
            <v>0</v>
          </cell>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row>
        <row r="546">
          <cell r="A546" t="str">
            <v>3. Transportes</v>
          </cell>
          <cell r="B546">
            <v>0</v>
          </cell>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row>
        <row r="547">
          <cell r="A547" t="str">
            <v>Material</v>
          </cell>
          <cell r="B547">
            <v>0</v>
          </cell>
          <cell r="C547">
            <v>0</v>
          </cell>
          <cell r="D547">
            <v>0</v>
          </cell>
          <cell r="E547">
            <v>0</v>
          </cell>
          <cell r="F547">
            <v>0</v>
          </cell>
          <cell r="G547">
            <v>0</v>
          </cell>
          <cell r="H547">
            <v>0</v>
          </cell>
          <cell r="I547">
            <v>0</v>
          </cell>
          <cell r="J547">
            <v>0</v>
          </cell>
          <cell r="K547" t="str">
            <v>Vol. o Peso</v>
          </cell>
          <cell r="L547">
            <v>0</v>
          </cell>
          <cell r="M547" t="str">
            <v>Distancia</v>
          </cell>
          <cell r="N547">
            <v>0</v>
          </cell>
          <cell r="O547" t="str">
            <v>m2 o Ton/Km</v>
          </cell>
          <cell r="P547">
            <v>0</v>
          </cell>
          <cell r="Q547">
            <v>0</v>
          </cell>
          <cell r="R547" t="str">
            <v>Tarifa</v>
          </cell>
          <cell r="S547">
            <v>0</v>
          </cell>
          <cell r="T547" t="str">
            <v>Vr. Unitario</v>
          </cell>
          <cell r="U547">
            <v>0</v>
          </cell>
          <cell r="V547">
            <v>0</v>
          </cell>
        </row>
        <row r="548">
          <cell r="A548">
            <v>0</v>
          </cell>
          <cell r="B548">
            <v>0</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row>
        <row r="549">
          <cell r="A549">
            <v>0</v>
          </cell>
          <cell r="B549">
            <v>0</v>
          </cell>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row>
        <row r="550">
          <cell r="A550">
            <v>0</v>
          </cell>
          <cell r="B550">
            <v>0</v>
          </cell>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row>
        <row r="551">
          <cell r="A551" t="str">
            <v>SUBTOTAL</v>
          </cell>
          <cell r="B551">
            <v>0</v>
          </cell>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row>
        <row r="552">
          <cell r="A552">
            <v>0</v>
          </cell>
          <cell r="B552">
            <v>0</v>
          </cell>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row>
        <row r="553">
          <cell r="A553" t="str">
            <v>4. Mano de Obra</v>
          </cell>
          <cell r="B553">
            <v>0</v>
          </cell>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row>
        <row r="554">
          <cell r="A554" t="str">
            <v>Trabajador</v>
          </cell>
          <cell r="B554">
            <v>0</v>
          </cell>
          <cell r="C554">
            <v>0</v>
          </cell>
          <cell r="D554">
            <v>0</v>
          </cell>
          <cell r="E554">
            <v>0</v>
          </cell>
          <cell r="F554">
            <v>0</v>
          </cell>
          <cell r="G554">
            <v>0</v>
          </cell>
          <cell r="H554">
            <v>0</v>
          </cell>
          <cell r="I554">
            <v>0</v>
          </cell>
          <cell r="J554" t="str">
            <v>Jornal</v>
          </cell>
          <cell r="K554">
            <v>0</v>
          </cell>
          <cell r="L554" t="str">
            <v>Prestac.</v>
          </cell>
          <cell r="M554">
            <v>0</v>
          </cell>
          <cell r="N554" t="str">
            <v>Jornal Total</v>
          </cell>
          <cell r="O554">
            <v>0</v>
          </cell>
          <cell r="P554">
            <v>0</v>
          </cell>
          <cell r="Q554" t="str">
            <v>Rendimiento</v>
          </cell>
          <cell r="R554">
            <v>0</v>
          </cell>
          <cell r="S554">
            <v>0</v>
          </cell>
          <cell r="T554" t="str">
            <v>Vr. Unitario</v>
          </cell>
          <cell r="U554">
            <v>0</v>
          </cell>
          <cell r="V554">
            <v>0</v>
          </cell>
        </row>
        <row r="555">
          <cell r="A555" t="str">
            <v>Electricista II</v>
          </cell>
          <cell r="B555">
            <v>0</v>
          </cell>
          <cell r="C555">
            <v>0</v>
          </cell>
          <cell r="D555">
            <v>0</v>
          </cell>
          <cell r="E555">
            <v>0</v>
          </cell>
          <cell r="F555">
            <v>0</v>
          </cell>
          <cell r="G555">
            <v>0</v>
          </cell>
          <cell r="H555">
            <v>0</v>
          </cell>
          <cell r="I555">
            <v>0</v>
          </cell>
          <cell r="J555">
            <v>21662</v>
          </cell>
          <cell r="K555">
            <v>0</v>
          </cell>
          <cell r="L555">
            <v>0.57999999999999996</v>
          </cell>
          <cell r="M555">
            <v>0</v>
          </cell>
          <cell r="N555">
            <v>34225.96</v>
          </cell>
          <cell r="O555">
            <v>0</v>
          </cell>
          <cell r="P555">
            <v>0</v>
          </cell>
          <cell r="Q555">
            <v>0.04</v>
          </cell>
          <cell r="R555">
            <v>0</v>
          </cell>
          <cell r="S555">
            <v>0</v>
          </cell>
          <cell r="T555">
            <v>1369.0383999999999</v>
          </cell>
          <cell r="U555">
            <v>0</v>
          </cell>
          <cell r="V555">
            <v>0</v>
          </cell>
        </row>
        <row r="556">
          <cell r="A556" t="str">
            <v>Ayudante</v>
          </cell>
          <cell r="B556">
            <v>0</v>
          </cell>
          <cell r="C556">
            <v>0</v>
          </cell>
          <cell r="D556">
            <v>0</v>
          </cell>
          <cell r="E556">
            <v>0</v>
          </cell>
          <cell r="F556">
            <v>0</v>
          </cell>
          <cell r="G556">
            <v>0</v>
          </cell>
          <cell r="H556">
            <v>0</v>
          </cell>
          <cell r="I556">
            <v>0</v>
          </cell>
          <cell r="J556">
            <v>17167</v>
          </cell>
          <cell r="K556">
            <v>0</v>
          </cell>
          <cell r="L556">
            <v>0.57999999999999996</v>
          </cell>
          <cell r="M556">
            <v>0</v>
          </cell>
          <cell r="N556">
            <v>27123.86</v>
          </cell>
          <cell r="O556">
            <v>0</v>
          </cell>
          <cell r="P556">
            <v>0</v>
          </cell>
          <cell r="Q556">
            <v>0.04</v>
          </cell>
          <cell r="R556">
            <v>0</v>
          </cell>
          <cell r="S556">
            <v>0</v>
          </cell>
          <cell r="T556">
            <v>1084.9544000000001</v>
          </cell>
          <cell r="U556">
            <v>0</v>
          </cell>
          <cell r="V556">
            <v>0</v>
          </cell>
        </row>
        <row r="557">
          <cell r="A557">
            <v>0</v>
          </cell>
          <cell r="B557">
            <v>0</v>
          </cell>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row>
        <row r="558">
          <cell r="A558" t="str">
            <v>SUBTOTAL</v>
          </cell>
          <cell r="B558">
            <v>0</v>
          </cell>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2453.9928</v>
          </cell>
          <cell r="U558">
            <v>0</v>
          </cell>
          <cell r="V558">
            <v>0</v>
          </cell>
        </row>
        <row r="559">
          <cell r="A559" t="str">
            <v>TOTAL COSTO DIRECTO</v>
          </cell>
          <cell r="B559">
            <v>0</v>
          </cell>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8088.0128000000004</v>
          </cell>
          <cell r="U559">
            <v>0</v>
          </cell>
          <cell r="V559">
            <v>0</v>
          </cell>
        </row>
        <row r="560">
          <cell r="A560" t="str">
            <v>AIU CONTRACTUAL</v>
          </cell>
          <cell r="B560">
            <v>0</v>
          </cell>
          <cell r="C560">
            <v>0</v>
          </cell>
          <cell r="D560">
            <v>0</v>
          </cell>
          <cell r="E560">
            <v>0.25640000000000002</v>
          </cell>
          <cell r="F560">
            <v>0</v>
          </cell>
          <cell r="G560">
            <v>0</v>
          </cell>
          <cell r="H560">
            <v>0</v>
          </cell>
          <cell r="I560">
            <v>0</v>
          </cell>
          <cell r="J560">
            <v>0</v>
          </cell>
          <cell r="K560">
            <v>0</v>
          </cell>
          <cell r="L560">
            <v>0</v>
          </cell>
          <cell r="M560">
            <v>0</v>
          </cell>
          <cell r="N560">
            <v>0</v>
          </cell>
          <cell r="O560">
            <v>0</v>
          </cell>
          <cell r="P560">
            <v>0</v>
          </cell>
          <cell r="Q560">
            <v>0</v>
          </cell>
          <cell r="R560">
            <v>0</v>
          </cell>
          <cell r="S560" t="str">
            <v>TOTAL COSTO INDIRECTO</v>
          </cell>
          <cell r="T560">
            <v>2073.7664819200004</v>
          </cell>
          <cell r="U560">
            <v>0</v>
          </cell>
          <cell r="V560">
            <v>0</v>
          </cell>
        </row>
        <row r="561">
          <cell r="A561" t="str">
            <v xml:space="preserve">VALOR TOTAL ACTIVIDAD </v>
          </cell>
          <cell r="B561">
            <v>0</v>
          </cell>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10161.77928192</v>
          </cell>
          <cell r="U561">
            <v>0</v>
          </cell>
          <cell r="V561">
            <v>0</v>
          </cell>
        </row>
        <row r="562">
          <cell r="A562" t="str">
            <v xml:space="preserve">VALOR RECURSOS NECESARIOS PARA LA EJECUCIÓN DE LA ACTIVIDAD </v>
          </cell>
          <cell r="B562">
            <v>0</v>
          </cell>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396309.39199487999</v>
          </cell>
          <cell r="U562">
            <v>0</v>
          </cell>
          <cell r="V562">
            <v>0</v>
          </cell>
        </row>
        <row r="563">
          <cell r="A563">
            <v>0</v>
          </cell>
          <cell r="B563">
            <v>0</v>
          </cell>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row>
        <row r="564">
          <cell r="A564" t="str">
            <v>Para constancia de lo anterior, se firma la presente acta bajo la responsabilidad expresa de los que intervienen en ella, de  conformidad  con las funciones  desempeñadas por cada uno de los mismos,  de acuerdo con el manual de interventoría, en _________</v>
          </cell>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row>
        <row r="565">
          <cell r="A565">
            <v>0</v>
          </cell>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row>
        <row r="566">
          <cell r="A566">
            <v>0</v>
          </cell>
          <cell r="B566">
            <v>0</v>
          </cell>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row>
        <row r="567">
          <cell r="A567">
            <v>0</v>
          </cell>
          <cell r="B567">
            <v>0</v>
          </cell>
          <cell r="C567">
            <v>0</v>
          </cell>
          <cell r="D567">
            <v>0</v>
          </cell>
          <cell r="E567" t="str">
            <v>Firma:</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row>
        <row r="568">
          <cell r="A568">
            <v>0</v>
          </cell>
          <cell r="B568">
            <v>0</v>
          </cell>
          <cell r="C568">
            <v>0</v>
          </cell>
          <cell r="D568">
            <v>0</v>
          </cell>
          <cell r="E568" t="str">
            <v xml:space="preserve">Nombre: </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row>
        <row r="569">
          <cell r="A569">
            <v>0</v>
          </cell>
          <cell r="B569">
            <v>0</v>
          </cell>
          <cell r="C569">
            <v>0</v>
          </cell>
          <cell r="D569">
            <v>0</v>
          </cell>
          <cell r="E569" t="str">
            <v>REPRESENTATE LEGAL Ó DIRECTOR DE OBRA</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row>
        <row r="570">
          <cell r="F570">
            <v>0</v>
          </cell>
          <cell r="G570">
            <v>0</v>
          </cell>
          <cell r="H570">
            <v>0</v>
          </cell>
          <cell r="I570">
            <v>0</v>
          </cell>
          <cell r="J570">
            <v>0</v>
          </cell>
          <cell r="K570">
            <v>0</v>
          </cell>
        </row>
        <row r="571">
          <cell r="A571" t="str">
            <v>C. OBSERVACIONES INTERVENTORIA (Campo de obligatorio diligenciamiento)</v>
          </cell>
          <cell r="B571">
            <v>0</v>
          </cell>
          <cell r="C571">
            <v>0</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row>
        <row r="572">
          <cell r="A572">
            <v>0</v>
          </cell>
          <cell r="B572">
            <v>0</v>
          </cell>
          <cell r="C572">
            <v>0</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row>
        <row r="573">
          <cell r="A573">
            <v>0</v>
          </cell>
          <cell r="B573">
            <v>0</v>
          </cell>
          <cell r="C573">
            <v>0</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row>
        <row r="574">
          <cell r="A574">
            <v>0</v>
          </cell>
          <cell r="B574">
            <v>0</v>
          </cell>
          <cell r="C574">
            <v>0</v>
          </cell>
          <cell r="D574">
            <v>0</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row>
        <row r="575">
          <cell r="A575">
            <v>0</v>
          </cell>
          <cell r="B575">
            <v>0</v>
          </cell>
          <cell r="C575">
            <v>0</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row>
        <row r="576">
          <cell r="A576">
            <v>0</v>
          </cell>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row>
        <row r="577">
          <cell r="A577">
            <v>0</v>
          </cell>
          <cell r="B577">
            <v>0</v>
          </cell>
          <cell r="C577">
            <v>0</v>
          </cell>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T577">
            <v>0</v>
          </cell>
          <cell r="U577">
            <v>0</v>
          </cell>
        </row>
        <row r="578">
          <cell r="A578">
            <v>0</v>
          </cell>
          <cell r="B578">
            <v>0</v>
          </cell>
          <cell r="C578">
            <v>0</v>
          </cell>
          <cell r="D578">
            <v>0</v>
          </cell>
          <cell r="E578" t="str">
            <v>Firma:</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U578">
            <v>0</v>
          </cell>
          <cell r="V578">
            <v>0</v>
          </cell>
        </row>
        <row r="579">
          <cell r="A579">
            <v>0</v>
          </cell>
          <cell r="B579">
            <v>0</v>
          </cell>
          <cell r="C579">
            <v>0</v>
          </cell>
          <cell r="D579">
            <v>0</v>
          </cell>
          <cell r="E579" t="str">
            <v xml:space="preserve">Nombre: </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U579">
            <v>0</v>
          </cell>
          <cell r="V579" t="str">
            <v>Original  - FONADE</v>
          </cell>
        </row>
        <row r="580">
          <cell r="A580">
            <v>0</v>
          </cell>
          <cell r="B580">
            <v>0</v>
          </cell>
          <cell r="C580">
            <v>0</v>
          </cell>
          <cell r="D580">
            <v>0</v>
          </cell>
          <cell r="E580" t="str">
            <v>REPRESENTANTE LEGAL Ó DIRECTOR DE INTERVENTORÍA</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t="str">
            <v>Copias: Contratista, Interventor</v>
          </cell>
        </row>
        <row r="581">
          <cell r="A581" t="str">
            <v>Item</v>
          </cell>
          <cell r="B581">
            <v>0</v>
          </cell>
          <cell r="C581" t="str">
            <v>Descripción</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t="str">
            <v>Unidad</v>
          </cell>
          <cell r="S581">
            <v>0</v>
          </cell>
          <cell r="T581" t="str">
            <v>Cantidad</v>
          </cell>
          <cell r="U581">
            <v>0</v>
          </cell>
          <cell r="V581">
            <v>0</v>
          </cell>
        </row>
        <row r="582">
          <cell r="A582" t="str">
            <v>04.03.02</v>
          </cell>
          <cell r="B582">
            <v>0</v>
          </cell>
          <cell r="C582" t="str">
            <v>Bajante para acometida eléctrica aérea en tubo conduit EMT de 1" de diámetro. Incluye capacete y accesorios.</v>
          </cell>
          <cell r="D582">
            <v>0</v>
          </cell>
          <cell r="E582">
            <v>0</v>
          </cell>
          <cell r="F582">
            <v>0</v>
          </cell>
          <cell r="G582">
            <v>0</v>
          </cell>
          <cell r="H582">
            <v>0</v>
          </cell>
          <cell r="I582">
            <v>0</v>
          </cell>
          <cell r="J582">
            <v>0</v>
          </cell>
          <cell r="K582">
            <v>0</v>
          </cell>
          <cell r="L582">
            <v>0</v>
          </cell>
          <cell r="M582">
            <v>0</v>
          </cell>
          <cell r="N582">
            <v>0</v>
          </cell>
          <cell r="O582">
            <v>0</v>
          </cell>
          <cell r="P582">
            <v>0</v>
          </cell>
          <cell r="Q582">
            <v>0</v>
          </cell>
          <cell r="R582" t="str">
            <v>UN</v>
          </cell>
          <cell r="S582">
            <v>0</v>
          </cell>
          <cell r="T582">
            <v>1</v>
          </cell>
          <cell r="U582">
            <v>0</v>
          </cell>
          <cell r="V582">
            <v>0</v>
          </cell>
          <cell r="W582">
            <v>80928</v>
          </cell>
        </row>
        <row r="583">
          <cell r="A583">
            <v>0</v>
          </cell>
          <cell r="B583">
            <v>0</v>
          </cell>
          <cell r="C583">
            <v>0</v>
          </cell>
          <cell r="D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row>
        <row r="584">
          <cell r="A584" t="str">
            <v>1.  Equipo</v>
          </cell>
          <cell r="B584">
            <v>0</v>
          </cell>
          <cell r="C584">
            <v>0</v>
          </cell>
          <cell r="D584">
            <v>0</v>
          </cell>
          <cell r="E584">
            <v>0</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row>
        <row r="585">
          <cell r="A585" t="str">
            <v>Descripción</v>
          </cell>
          <cell r="B585">
            <v>0</v>
          </cell>
          <cell r="C585">
            <v>0</v>
          </cell>
          <cell r="D585">
            <v>0</v>
          </cell>
          <cell r="E585">
            <v>0</v>
          </cell>
          <cell r="F585">
            <v>0</v>
          </cell>
          <cell r="G585">
            <v>0</v>
          </cell>
          <cell r="H585" t="str">
            <v>Marca</v>
          </cell>
          <cell r="I585">
            <v>0</v>
          </cell>
          <cell r="J585">
            <v>0</v>
          </cell>
          <cell r="K585" t="str">
            <v>Tipo</v>
          </cell>
          <cell r="L585">
            <v>0</v>
          </cell>
          <cell r="M585">
            <v>0</v>
          </cell>
          <cell r="N585">
            <v>0</v>
          </cell>
          <cell r="O585" t="str">
            <v>Tarifa/Hora</v>
          </cell>
          <cell r="P585">
            <v>0</v>
          </cell>
          <cell r="Q585">
            <v>0</v>
          </cell>
          <cell r="R585" t="str">
            <v>Rendimiento</v>
          </cell>
          <cell r="S585">
            <v>0</v>
          </cell>
          <cell r="T585" t="str">
            <v>Vr. Unitario</v>
          </cell>
          <cell r="U585">
            <v>0</v>
          </cell>
          <cell r="V585">
            <v>0</v>
          </cell>
        </row>
        <row r="586">
          <cell r="A586" t="str">
            <v>Alicates</v>
          </cell>
          <cell r="B586">
            <v>0</v>
          </cell>
          <cell r="C586">
            <v>0</v>
          </cell>
          <cell r="D586">
            <v>0</v>
          </cell>
          <cell r="E586">
            <v>0</v>
          </cell>
          <cell r="F586">
            <v>0</v>
          </cell>
          <cell r="G586">
            <v>0</v>
          </cell>
          <cell r="H586">
            <v>0</v>
          </cell>
          <cell r="I586">
            <v>0</v>
          </cell>
          <cell r="J586">
            <v>0</v>
          </cell>
          <cell r="K586">
            <v>0</v>
          </cell>
          <cell r="L586">
            <v>0</v>
          </cell>
          <cell r="M586">
            <v>0</v>
          </cell>
          <cell r="N586">
            <v>0</v>
          </cell>
          <cell r="O586">
            <v>30188</v>
          </cell>
          <cell r="P586">
            <v>0</v>
          </cell>
          <cell r="Q586">
            <v>0</v>
          </cell>
          <cell r="R586">
            <v>0.03</v>
          </cell>
          <cell r="S586">
            <v>0</v>
          </cell>
          <cell r="T586">
            <v>905.64</v>
          </cell>
          <cell r="U586">
            <v>0</v>
          </cell>
          <cell r="V586">
            <v>0</v>
          </cell>
        </row>
        <row r="587">
          <cell r="A587">
            <v>0</v>
          </cell>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row>
        <row r="588">
          <cell r="A588">
            <v>0</v>
          </cell>
          <cell r="B588">
            <v>0</v>
          </cell>
          <cell r="C588">
            <v>0</v>
          </cell>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row>
        <row r="589">
          <cell r="A589">
            <v>0</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row>
        <row r="590">
          <cell r="A590" t="str">
            <v>SUBTOTAL</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905.64</v>
          </cell>
          <cell r="U590">
            <v>0</v>
          </cell>
          <cell r="V590">
            <v>0</v>
          </cell>
        </row>
        <row r="591">
          <cell r="A591">
            <v>0</v>
          </cell>
          <cell r="B591">
            <v>0</v>
          </cell>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row>
        <row r="592">
          <cell r="A592" t="str">
            <v>2.  Materiales</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row>
        <row r="593">
          <cell r="A593" t="str">
            <v>Descripción</v>
          </cell>
          <cell r="B593">
            <v>0</v>
          </cell>
          <cell r="C593">
            <v>0</v>
          </cell>
          <cell r="D593">
            <v>0</v>
          </cell>
          <cell r="E593">
            <v>0</v>
          </cell>
          <cell r="F593">
            <v>0</v>
          </cell>
          <cell r="G593">
            <v>0</v>
          </cell>
          <cell r="H593">
            <v>0</v>
          </cell>
          <cell r="I593">
            <v>0</v>
          </cell>
          <cell r="J593">
            <v>0</v>
          </cell>
          <cell r="K593">
            <v>0</v>
          </cell>
          <cell r="L593">
            <v>0</v>
          </cell>
          <cell r="M593" t="str">
            <v>Unidad</v>
          </cell>
          <cell r="N593">
            <v>0</v>
          </cell>
          <cell r="O593" t="str">
            <v>Cantidad</v>
          </cell>
          <cell r="P593">
            <v>0</v>
          </cell>
          <cell r="Q593" t="str">
            <v>Precio Unit.</v>
          </cell>
          <cell r="R593">
            <v>0</v>
          </cell>
          <cell r="S593">
            <v>0</v>
          </cell>
          <cell r="T593" t="str">
            <v>Vr Unitario</v>
          </cell>
          <cell r="U593">
            <v>0</v>
          </cell>
          <cell r="V593">
            <v>0</v>
          </cell>
        </row>
        <row r="594">
          <cell r="A594" t="str">
            <v>Tubo conduit  EMT 1"</v>
          </cell>
          <cell r="B594">
            <v>0</v>
          </cell>
          <cell r="C594">
            <v>0</v>
          </cell>
          <cell r="D594">
            <v>0</v>
          </cell>
          <cell r="E594">
            <v>0</v>
          </cell>
          <cell r="F594">
            <v>0</v>
          </cell>
          <cell r="G594">
            <v>0</v>
          </cell>
          <cell r="H594">
            <v>0</v>
          </cell>
          <cell r="I594">
            <v>0</v>
          </cell>
          <cell r="J594">
            <v>0</v>
          </cell>
          <cell r="K594">
            <v>0</v>
          </cell>
          <cell r="L594">
            <v>0</v>
          </cell>
          <cell r="M594" t="str">
            <v>Ml</v>
          </cell>
          <cell r="N594">
            <v>0</v>
          </cell>
          <cell r="O594">
            <v>5</v>
          </cell>
          <cell r="P594">
            <v>0</v>
          </cell>
          <cell r="Q594">
            <v>13400</v>
          </cell>
          <cell r="R594">
            <v>0</v>
          </cell>
          <cell r="S594">
            <v>0</v>
          </cell>
          <cell r="T594">
            <v>67000</v>
          </cell>
          <cell r="U594">
            <v>0</v>
          </cell>
          <cell r="V594">
            <v>0</v>
          </cell>
        </row>
        <row r="595">
          <cell r="A595" t="str">
            <v>Boquilla terminal EMT de 1"</v>
          </cell>
          <cell r="B595">
            <v>0</v>
          </cell>
          <cell r="C595">
            <v>0</v>
          </cell>
          <cell r="D595">
            <v>0</v>
          </cell>
          <cell r="E595">
            <v>0</v>
          </cell>
          <cell r="F595">
            <v>0</v>
          </cell>
          <cell r="G595">
            <v>0</v>
          </cell>
          <cell r="H595">
            <v>0</v>
          </cell>
          <cell r="I595">
            <v>0</v>
          </cell>
          <cell r="J595">
            <v>0</v>
          </cell>
          <cell r="K595">
            <v>0</v>
          </cell>
          <cell r="L595">
            <v>0</v>
          </cell>
          <cell r="M595" t="str">
            <v xml:space="preserve">Un </v>
          </cell>
          <cell r="N595">
            <v>0</v>
          </cell>
          <cell r="O595">
            <v>1</v>
          </cell>
          <cell r="P595">
            <v>0</v>
          </cell>
          <cell r="Q595">
            <v>1560</v>
          </cell>
          <cell r="R595">
            <v>0</v>
          </cell>
          <cell r="S595">
            <v>0</v>
          </cell>
          <cell r="T595">
            <v>1560</v>
          </cell>
          <cell r="U595">
            <v>0</v>
          </cell>
          <cell r="V595">
            <v>0</v>
          </cell>
        </row>
        <row r="596">
          <cell r="A596" t="str">
            <v>Capacete 1"</v>
          </cell>
          <cell r="B596">
            <v>0</v>
          </cell>
          <cell r="C596">
            <v>0</v>
          </cell>
          <cell r="D596">
            <v>0</v>
          </cell>
          <cell r="E596">
            <v>0</v>
          </cell>
          <cell r="F596">
            <v>0</v>
          </cell>
          <cell r="G596">
            <v>0</v>
          </cell>
          <cell r="H596">
            <v>0</v>
          </cell>
          <cell r="I596">
            <v>0</v>
          </cell>
          <cell r="J596">
            <v>0</v>
          </cell>
          <cell r="K596">
            <v>0</v>
          </cell>
          <cell r="L596">
            <v>0</v>
          </cell>
          <cell r="M596" t="str">
            <v>Un</v>
          </cell>
          <cell r="N596">
            <v>0</v>
          </cell>
          <cell r="O596">
            <v>1</v>
          </cell>
          <cell r="P596">
            <v>0</v>
          </cell>
          <cell r="Q596">
            <v>2800</v>
          </cell>
          <cell r="R596">
            <v>0</v>
          </cell>
          <cell r="S596">
            <v>0</v>
          </cell>
          <cell r="T596">
            <v>2800</v>
          </cell>
          <cell r="U596">
            <v>0</v>
          </cell>
          <cell r="V596">
            <v>0</v>
          </cell>
        </row>
        <row r="597">
          <cell r="A597" t="str">
            <v>Unión EMT 1"</v>
          </cell>
          <cell r="B597">
            <v>0</v>
          </cell>
          <cell r="C597">
            <v>0</v>
          </cell>
          <cell r="D597">
            <v>0</v>
          </cell>
          <cell r="E597">
            <v>0</v>
          </cell>
          <cell r="F597">
            <v>0</v>
          </cell>
          <cell r="G597">
            <v>0</v>
          </cell>
          <cell r="H597">
            <v>0</v>
          </cell>
          <cell r="I597">
            <v>0</v>
          </cell>
          <cell r="J597">
            <v>0</v>
          </cell>
          <cell r="K597">
            <v>0</v>
          </cell>
          <cell r="L597">
            <v>0</v>
          </cell>
          <cell r="M597" t="str">
            <v>Un</v>
          </cell>
          <cell r="N597">
            <v>0</v>
          </cell>
          <cell r="O597">
            <v>1</v>
          </cell>
          <cell r="P597">
            <v>0</v>
          </cell>
          <cell r="Q597">
            <v>1890</v>
          </cell>
          <cell r="R597">
            <v>0</v>
          </cell>
          <cell r="S597">
            <v>0</v>
          </cell>
          <cell r="T597">
            <v>1890</v>
          </cell>
          <cell r="U597">
            <v>0</v>
          </cell>
          <cell r="V597">
            <v>0</v>
          </cell>
        </row>
        <row r="598">
          <cell r="A598">
            <v>0</v>
          </cell>
          <cell r="B598">
            <v>0</v>
          </cell>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row>
        <row r="599">
          <cell r="A599">
            <v>0</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row>
        <row r="600">
          <cell r="A600">
            <v>0</v>
          </cell>
          <cell r="B600">
            <v>0</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row>
        <row r="601">
          <cell r="A601">
            <v>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row>
        <row r="602">
          <cell r="A602">
            <v>0</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row>
        <row r="603">
          <cell r="A603">
            <v>0</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row>
        <row r="604">
          <cell r="A604">
            <v>0</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row>
        <row r="605">
          <cell r="A605">
            <v>0</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row>
        <row r="606">
          <cell r="A606" t="str">
            <v>Desperdicio</v>
          </cell>
          <cell r="B606">
            <v>0</v>
          </cell>
          <cell r="C606">
            <v>0</v>
          </cell>
          <cell r="D606">
            <v>0</v>
          </cell>
          <cell r="E606">
            <v>0</v>
          </cell>
          <cell r="F606">
            <v>0</v>
          </cell>
          <cell r="G606">
            <v>0</v>
          </cell>
          <cell r="H606">
            <v>0</v>
          </cell>
          <cell r="I606">
            <v>0</v>
          </cell>
          <cell r="J606">
            <v>0</v>
          </cell>
          <cell r="K606">
            <v>0</v>
          </cell>
          <cell r="L606">
            <v>0</v>
          </cell>
          <cell r="M606" t="str">
            <v>%</v>
          </cell>
          <cell r="N606">
            <v>0</v>
          </cell>
          <cell r="O606">
            <v>0.03</v>
          </cell>
          <cell r="P606">
            <v>0</v>
          </cell>
          <cell r="Q606">
            <v>73250</v>
          </cell>
          <cell r="R606">
            <v>0</v>
          </cell>
          <cell r="S606">
            <v>0</v>
          </cell>
          <cell r="T606">
            <v>2197.5</v>
          </cell>
          <cell r="U606">
            <v>0</v>
          </cell>
          <cell r="V606">
            <v>0</v>
          </cell>
        </row>
        <row r="607">
          <cell r="A607" t="str">
            <v>SUBTOTAL</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75447.5</v>
          </cell>
          <cell r="U607">
            <v>0</v>
          </cell>
          <cell r="V607">
            <v>0</v>
          </cell>
        </row>
        <row r="608">
          <cell r="A608">
            <v>0</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row>
        <row r="609">
          <cell r="A609" t="str">
            <v>3. Transportes</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row>
        <row r="610">
          <cell r="A610" t="str">
            <v>Material</v>
          </cell>
          <cell r="B610">
            <v>0</v>
          </cell>
          <cell r="C610">
            <v>0</v>
          </cell>
          <cell r="D610">
            <v>0</v>
          </cell>
          <cell r="E610">
            <v>0</v>
          </cell>
          <cell r="F610">
            <v>0</v>
          </cell>
          <cell r="G610">
            <v>0</v>
          </cell>
          <cell r="H610">
            <v>0</v>
          </cell>
          <cell r="I610">
            <v>0</v>
          </cell>
          <cell r="J610">
            <v>0</v>
          </cell>
          <cell r="K610" t="str">
            <v>Vol. o Peso</v>
          </cell>
          <cell r="L610">
            <v>0</v>
          </cell>
          <cell r="M610" t="str">
            <v>Distancia</v>
          </cell>
          <cell r="N610">
            <v>0</v>
          </cell>
          <cell r="O610" t="str">
            <v>m2 o Ton/Km</v>
          </cell>
          <cell r="P610">
            <v>0</v>
          </cell>
          <cell r="Q610">
            <v>0</v>
          </cell>
          <cell r="R610" t="str">
            <v>Tarifa</v>
          </cell>
          <cell r="S610">
            <v>0</v>
          </cell>
          <cell r="T610" t="str">
            <v>Vr. Unitario</v>
          </cell>
          <cell r="U610">
            <v>0</v>
          </cell>
          <cell r="V610">
            <v>0</v>
          </cell>
        </row>
        <row r="611">
          <cell r="A611">
            <v>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row>
        <row r="612">
          <cell r="A612">
            <v>0</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row>
        <row r="613">
          <cell r="A613">
            <v>0</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row>
        <row r="614">
          <cell r="A614" t="str">
            <v>SUBTOTAL</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row>
        <row r="615">
          <cell r="A615">
            <v>0</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row>
        <row r="616">
          <cell r="A616" t="str">
            <v>4. Mano de Obra</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row>
        <row r="617">
          <cell r="A617" t="str">
            <v>Trabajador</v>
          </cell>
          <cell r="B617">
            <v>0</v>
          </cell>
          <cell r="C617">
            <v>0</v>
          </cell>
          <cell r="D617">
            <v>0</v>
          </cell>
          <cell r="E617">
            <v>0</v>
          </cell>
          <cell r="F617">
            <v>0</v>
          </cell>
          <cell r="G617">
            <v>0</v>
          </cell>
          <cell r="H617">
            <v>0</v>
          </cell>
          <cell r="I617">
            <v>0</v>
          </cell>
          <cell r="J617" t="str">
            <v>Jornal</v>
          </cell>
          <cell r="K617">
            <v>0</v>
          </cell>
          <cell r="L617" t="str">
            <v>Prestac.</v>
          </cell>
          <cell r="M617">
            <v>0</v>
          </cell>
          <cell r="N617" t="str">
            <v>Jornal Total</v>
          </cell>
          <cell r="O617">
            <v>0</v>
          </cell>
          <cell r="P617">
            <v>0</v>
          </cell>
          <cell r="Q617" t="str">
            <v>Rendimiento</v>
          </cell>
          <cell r="R617">
            <v>0</v>
          </cell>
          <cell r="S617">
            <v>0</v>
          </cell>
          <cell r="T617" t="str">
            <v>Vr. Unitario</v>
          </cell>
          <cell r="U617">
            <v>0</v>
          </cell>
          <cell r="V617">
            <v>0</v>
          </cell>
        </row>
        <row r="618">
          <cell r="A618" t="str">
            <v>Electricista II</v>
          </cell>
          <cell r="B618">
            <v>0</v>
          </cell>
          <cell r="C618">
            <v>0</v>
          </cell>
          <cell r="D618">
            <v>0</v>
          </cell>
          <cell r="E618">
            <v>0</v>
          </cell>
          <cell r="F618">
            <v>0</v>
          </cell>
          <cell r="G618">
            <v>0</v>
          </cell>
          <cell r="H618">
            <v>0</v>
          </cell>
          <cell r="I618">
            <v>0</v>
          </cell>
          <cell r="J618">
            <v>37400</v>
          </cell>
          <cell r="K618">
            <v>0</v>
          </cell>
          <cell r="L618">
            <v>0.57999999999999996</v>
          </cell>
          <cell r="M618">
            <v>0</v>
          </cell>
          <cell r="N618">
            <v>59092</v>
          </cell>
          <cell r="O618">
            <v>0</v>
          </cell>
          <cell r="P618">
            <v>0</v>
          </cell>
          <cell r="Q618">
            <v>0.05</v>
          </cell>
          <cell r="R618">
            <v>0</v>
          </cell>
          <cell r="S618">
            <v>0</v>
          </cell>
          <cell r="T618">
            <v>2954.6000000000004</v>
          </cell>
          <cell r="U618">
            <v>0</v>
          </cell>
          <cell r="V618">
            <v>0</v>
          </cell>
        </row>
        <row r="619">
          <cell r="A619" t="str">
            <v>Ayudante</v>
          </cell>
          <cell r="B619">
            <v>0</v>
          </cell>
          <cell r="C619">
            <v>0</v>
          </cell>
          <cell r="D619">
            <v>0</v>
          </cell>
          <cell r="E619">
            <v>0</v>
          </cell>
          <cell r="F619">
            <v>0</v>
          </cell>
          <cell r="G619">
            <v>0</v>
          </cell>
          <cell r="H619">
            <v>0</v>
          </cell>
          <cell r="I619">
            <v>0</v>
          </cell>
          <cell r="J619">
            <v>20515</v>
          </cell>
          <cell r="K619">
            <v>0</v>
          </cell>
          <cell r="L619">
            <v>0.57999999999999996</v>
          </cell>
          <cell r="M619">
            <v>0</v>
          </cell>
          <cell r="N619">
            <v>32413.699999999997</v>
          </cell>
          <cell r="O619">
            <v>0</v>
          </cell>
          <cell r="P619">
            <v>0</v>
          </cell>
          <cell r="Q619">
            <v>0.05</v>
          </cell>
          <cell r="R619">
            <v>0</v>
          </cell>
          <cell r="S619">
            <v>0</v>
          </cell>
          <cell r="T619">
            <v>1620.6849999999999</v>
          </cell>
          <cell r="U619">
            <v>0</v>
          </cell>
          <cell r="V619">
            <v>0</v>
          </cell>
        </row>
        <row r="620">
          <cell r="A620">
            <v>0</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row>
        <row r="621">
          <cell r="A621" t="str">
            <v>SUBTOTAL</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4575.2849999999999</v>
          </cell>
          <cell r="U621">
            <v>0</v>
          </cell>
          <cell r="V621">
            <v>0</v>
          </cell>
        </row>
        <row r="622">
          <cell r="A622" t="str">
            <v>TOTAL COSTO DIRECTO</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80928.425000000003</v>
          </cell>
          <cell r="U622">
            <v>0</v>
          </cell>
          <cell r="V622">
            <v>0</v>
          </cell>
        </row>
        <row r="623">
          <cell r="A623" t="str">
            <v>AIU CONTRACTUAL</v>
          </cell>
          <cell r="B623">
            <v>0</v>
          </cell>
          <cell r="C623">
            <v>0</v>
          </cell>
          <cell r="D623">
            <v>0</v>
          </cell>
          <cell r="E623">
            <v>0.25640000000000002</v>
          </cell>
          <cell r="F623">
            <v>0</v>
          </cell>
          <cell r="G623">
            <v>0</v>
          </cell>
          <cell r="H623">
            <v>0</v>
          </cell>
          <cell r="I623">
            <v>0</v>
          </cell>
          <cell r="J623">
            <v>0</v>
          </cell>
          <cell r="K623">
            <v>0</v>
          </cell>
          <cell r="L623">
            <v>0</v>
          </cell>
          <cell r="M623">
            <v>0</v>
          </cell>
          <cell r="N623">
            <v>0</v>
          </cell>
          <cell r="O623">
            <v>0</v>
          </cell>
          <cell r="P623">
            <v>0</v>
          </cell>
          <cell r="Q623">
            <v>0</v>
          </cell>
          <cell r="R623">
            <v>0</v>
          </cell>
          <cell r="S623" t="str">
            <v>TOTAL COSTO INDIRECTO</v>
          </cell>
          <cell r="T623">
            <v>20750.048170000002</v>
          </cell>
          <cell r="U623">
            <v>0</v>
          </cell>
          <cell r="V623">
            <v>0</v>
          </cell>
        </row>
        <row r="624">
          <cell r="A624" t="str">
            <v xml:space="preserve">VALOR TOTAL ACTIVIDAD </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101678.47317000001</v>
          </cell>
          <cell r="U624">
            <v>0</v>
          </cell>
          <cell r="V624">
            <v>0</v>
          </cell>
        </row>
        <row r="625">
          <cell r="A625" t="str">
            <v xml:space="preserve">VALOR RECURSOS NECESARIOS PARA LA EJECUCIÓN DE LA ACTIVIDAD </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101678.47317000001</v>
          </cell>
          <cell r="U625">
            <v>0</v>
          </cell>
          <cell r="V625">
            <v>0</v>
          </cell>
        </row>
        <row r="626">
          <cell r="A626">
            <v>0</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row>
        <row r="627">
          <cell r="A627" t="str">
            <v>Para constancia de lo anterior, se firma la presente acta bajo la responsabilidad expresa de los que intervienen en ella, de  conformidad  con las funciones  desempeñadas por cada uno de los mismos,  de acuerdo con el manual de interventoría, en _________</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row>
        <row r="628">
          <cell r="A628">
            <v>0</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row>
        <row r="629">
          <cell r="A629">
            <v>0</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row>
        <row r="630">
          <cell r="A630">
            <v>0</v>
          </cell>
          <cell r="B630">
            <v>0</v>
          </cell>
          <cell r="C630">
            <v>0</v>
          </cell>
          <cell r="D630">
            <v>0</v>
          </cell>
          <cell r="E630" t="str">
            <v>Firma:</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row>
        <row r="631">
          <cell r="A631">
            <v>0</v>
          </cell>
          <cell r="B631">
            <v>0</v>
          </cell>
          <cell r="C631">
            <v>0</v>
          </cell>
          <cell r="D631">
            <v>0</v>
          </cell>
          <cell r="E631" t="str">
            <v xml:space="preserve">Nombre: </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row>
        <row r="632">
          <cell r="A632">
            <v>0</v>
          </cell>
          <cell r="B632">
            <v>0</v>
          </cell>
          <cell r="C632">
            <v>0</v>
          </cell>
          <cell r="D632">
            <v>0</v>
          </cell>
          <cell r="E632" t="str">
            <v>REPRESENTATE LEGAL Ó DIRECTOR DE OBRA</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row>
        <row r="633">
          <cell r="F633">
            <v>0</v>
          </cell>
          <cell r="G633">
            <v>0</v>
          </cell>
          <cell r="H633">
            <v>0</v>
          </cell>
          <cell r="I633">
            <v>0</v>
          </cell>
          <cell r="J633">
            <v>0</v>
          </cell>
          <cell r="K633">
            <v>0</v>
          </cell>
        </row>
        <row r="634">
          <cell r="A634" t="str">
            <v>C. OBSERVACIONES INTERVENTORIA (Campo de obligatorio diligenciamiento)</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row>
        <row r="635">
          <cell r="A635">
            <v>0</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row>
        <row r="636">
          <cell r="A636">
            <v>0</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row>
        <row r="637">
          <cell r="A637">
            <v>0</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row>
        <row r="638">
          <cell r="A638">
            <v>0</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row>
        <row r="639">
          <cell r="A639">
            <v>0</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row>
        <row r="640">
          <cell r="A640">
            <v>0</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T640">
            <v>0</v>
          </cell>
          <cell r="U640">
            <v>0</v>
          </cell>
        </row>
        <row r="641">
          <cell r="A641">
            <v>0</v>
          </cell>
          <cell r="B641">
            <v>0</v>
          </cell>
          <cell r="C641">
            <v>0</v>
          </cell>
          <cell r="D641">
            <v>0</v>
          </cell>
          <cell r="E641" t="str">
            <v>Firma:</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U641">
            <v>0</v>
          </cell>
          <cell r="V641">
            <v>0</v>
          </cell>
        </row>
        <row r="642">
          <cell r="A642">
            <v>0</v>
          </cell>
          <cell r="B642">
            <v>0</v>
          </cell>
          <cell r="C642">
            <v>0</v>
          </cell>
          <cell r="D642">
            <v>0</v>
          </cell>
          <cell r="E642" t="str">
            <v xml:space="preserve">Nombre: </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U642">
            <v>0</v>
          </cell>
          <cell r="V642" t="str">
            <v>Original  - FONADE</v>
          </cell>
        </row>
        <row r="643">
          <cell r="A643">
            <v>0</v>
          </cell>
          <cell r="B643">
            <v>0</v>
          </cell>
          <cell r="C643">
            <v>0</v>
          </cell>
          <cell r="D643">
            <v>0</v>
          </cell>
          <cell r="E643" t="str">
            <v>REPRESENTANTE LEGAL Ó DIRECTOR DE INTERVENTORÍA</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t="str">
            <v>Copias: Contratista, Interventor</v>
          </cell>
        </row>
        <row r="644">
          <cell r="A644" t="str">
            <v>Item</v>
          </cell>
          <cell r="B644">
            <v>0</v>
          </cell>
          <cell r="C644" t="str">
            <v>Descripción</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t="str">
            <v>Unidad</v>
          </cell>
          <cell r="S644">
            <v>0</v>
          </cell>
          <cell r="T644" t="str">
            <v>Cantidad</v>
          </cell>
          <cell r="U644">
            <v>0</v>
          </cell>
          <cell r="V644">
            <v>0</v>
          </cell>
        </row>
        <row r="645">
          <cell r="A645" t="str">
            <v>06.04.01</v>
          </cell>
          <cell r="B645">
            <v>0</v>
          </cell>
          <cell r="C645" t="str">
            <v>Suministro, montaje y conexión de luminaria fluorescente de 2x32W de sobreponer, balasto electrónico, semiespecular, 16 celdas, bajo consumo. Incluye 2 tubos y accesorios.</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t="str">
            <v>UN</v>
          </cell>
          <cell r="S645">
            <v>0</v>
          </cell>
          <cell r="T645">
            <v>11</v>
          </cell>
          <cell r="U645">
            <v>0</v>
          </cell>
          <cell r="V645">
            <v>0</v>
          </cell>
          <cell r="W645">
            <v>111490</v>
          </cell>
        </row>
        <row r="646">
          <cell r="A646">
            <v>0</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row>
        <row r="647">
          <cell r="A647" t="str">
            <v>1.  Equipo</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row>
        <row r="648">
          <cell r="A648" t="str">
            <v>Descripción</v>
          </cell>
          <cell r="B648">
            <v>0</v>
          </cell>
          <cell r="C648">
            <v>0</v>
          </cell>
          <cell r="D648">
            <v>0</v>
          </cell>
          <cell r="E648">
            <v>0</v>
          </cell>
          <cell r="F648">
            <v>0</v>
          </cell>
          <cell r="G648">
            <v>0</v>
          </cell>
          <cell r="H648" t="str">
            <v>Marca</v>
          </cell>
          <cell r="I648">
            <v>0</v>
          </cell>
          <cell r="J648">
            <v>0</v>
          </cell>
          <cell r="K648" t="str">
            <v>Tipo</v>
          </cell>
          <cell r="L648">
            <v>0</v>
          </cell>
          <cell r="M648">
            <v>0</v>
          </cell>
          <cell r="N648">
            <v>0</v>
          </cell>
          <cell r="O648" t="str">
            <v>Tarifa/Hora</v>
          </cell>
          <cell r="P648">
            <v>0</v>
          </cell>
          <cell r="Q648">
            <v>0</v>
          </cell>
          <cell r="R648" t="str">
            <v>Rendimiento</v>
          </cell>
          <cell r="S648">
            <v>0</v>
          </cell>
          <cell r="T648" t="str">
            <v>Vr. Unitario</v>
          </cell>
          <cell r="U648">
            <v>0</v>
          </cell>
          <cell r="V648">
            <v>0</v>
          </cell>
        </row>
        <row r="649">
          <cell r="A649" t="str">
            <v>Herramienta menor (% de mano de obra)</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520</v>
          </cell>
          <cell r="U649">
            <v>0</v>
          </cell>
          <cell r="V649">
            <v>0</v>
          </cell>
        </row>
        <row r="650">
          <cell r="A650">
            <v>0</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row>
        <row r="651">
          <cell r="A651">
            <v>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row>
        <row r="652">
          <cell r="A652">
            <v>0</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row>
        <row r="653">
          <cell r="A653" t="str">
            <v>SUBTOTAL</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520</v>
          </cell>
          <cell r="U653">
            <v>0</v>
          </cell>
          <cell r="V653">
            <v>0</v>
          </cell>
        </row>
        <row r="654">
          <cell r="A654">
            <v>0</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row>
        <row r="655">
          <cell r="A655" t="str">
            <v>2.  Materiales</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row>
        <row r="656">
          <cell r="A656" t="str">
            <v>Descripción</v>
          </cell>
          <cell r="B656">
            <v>0</v>
          </cell>
          <cell r="C656">
            <v>0</v>
          </cell>
          <cell r="D656">
            <v>0</v>
          </cell>
          <cell r="E656">
            <v>0</v>
          </cell>
          <cell r="F656">
            <v>0</v>
          </cell>
          <cell r="G656">
            <v>0</v>
          </cell>
          <cell r="H656">
            <v>0</v>
          </cell>
          <cell r="I656">
            <v>0</v>
          </cell>
          <cell r="J656">
            <v>0</v>
          </cell>
          <cell r="K656">
            <v>0</v>
          </cell>
          <cell r="L656">
            <v>0</v>
          </cell>
          <cell r="M656" t="str">
            <v>Unidad</v>
          </cell>
          <cell r="N656">
            <v>0</v>
          </cell>
          <cell r="O656" t="str">
            <v>Cantidad</v>
          </cell>
          <cell r="P656">
            <v>0</v>
          </cell>
          <cell r="Q656" t="str">
            <v>Precio Unit.</v>
          </cell>
          <cell r="R656">
            <v>0</v>
          </cell>
          <cell r="S656">
            <v>0</v>
          </cell>
          <cell r="T656" t="str">
            <v>Vr Unitario</v>
          </cell>
          <cell r="U656">
            <v>0</v>
          </cell>
          <cell r="V656">
            <v>0</v>
          </cell>
        </row>
        <row r="657">
          <cell r="A657" t="str">
            <v>Luminaria fluorescente de 1,27 x 14 cms</v>
          </cell>
          <cell r="B657">
            <v>0</v>
          </cell>
          <cell r="C657">
            <v>0</v>
          </cell>
          <cell r="D657">
            <v>0</v>
          </cell>
          <cell r="E657">
            <v>0</v>
          </cell>
          <cell r="F657">
            <v>0</v>
          </cell>
          <cell r="G657">
            <v>0</v>
          </cell>
          <cell r="H657">
            <v>0</v>
          </cell>
          <cell r="I657">
            <v>0</v>
          </cell>
          <cell r="J657">
            <v>0</v>
          </cell>
          <cell r="K657">
            <v>0</v>
          </cell>
          <cell r="L657">
            <v>0</v>
          </cell>
          <cell r="M657" t="str">
            <v xml:space="preserve">Un </v>
          </cell>
          <cell r="N657">
            <v>0</v>
          </cell>
          <cell r="O657">
            <v>1</v>
          </cell>
          <cell r="P657">
            <v>0</v>
          </cell>
          <cell r="Q657">
            <v>98700</v>
          </cell>
          <cell r="R657">
            <v>0</v>
          </cell>
          <cell r="S657">
            <v>0</v>
          </cell>
          <cell r="T657">
            <v>98700</v>
          </cell>
          <cell r="U657">
            <v>0</v>
          </cell>
          <cell r="V657">
            <v>0</v>
          </cell>
        </row>
        <row r="658">
          <cell r="A658">
            <v>0</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row>
        <row r="659">
          <cell r="A659">
            <v>0</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row>
        <row r="660">
          <cell r="A660">
            <v>0</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row>
        <row r="661">
          <cell r="A661">
            <v>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row>
        <row r="662">
          <cell r="A662">
            <v>0</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row>
        <row r="663">
          <cell r="A663">
            <v>0</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row>
        <row r="664">
          <cell r="A664">
            <v>0</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row>
        <row r="665">
          <cell r="A665">
            <v>0</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row>
        <row r="666">
          <cell r="A666">
            <v>0</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row>
        <row r="667">
          <cell r="A667">
            <v>0</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row>
        <row r="668">
          <cell r="A668">
            <v>0</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row>
        <row r="669">
          <cell r="A669" t="str">
            <v>Desperdicio</v>
          </cell>
          <cell r="B669">
            <v>0</v>
          </cell>
          <cell r="C669">
            <v>0</v>
          </cell>
          <cell r="D669">
            <v>0</v>
          </cell>
          <cell r="E669">
            <v>0</v>
          </cell>
          <cell r="F669">
            <v>0</v>
          </cell>
          <cell r="G669">
            <v>0</v>
          </cell>
          <cell r="H669">
            <v>0</v>
          </cell>
          <cell r="I669">
            <v>0</v>
          </cell>
          <cell r="J669">
            <v>0</v>
          </cell>
          <cell r="K669">
            <v>0</v>
          </cell>
          <cell r="L669">
            <v>0</v>
          </cell>
          <cell r="M669" t="str">
            <v>%</v>
          </cell>
          <cell r="N669">
            <v>0</v>
          </cell>
          <cell r="O669">
            <v>0</v>
          </cell>
          <cell r="P669">
            <v>0</v>
          </cell>
          <cell r="Q669">
            <v>98700</v>
          </cell>
          <cell r="R669">
            <v>0</v>
          </cell>
          <cell r="S669">
            <v>0</v>
          </cell>
          <cell r="T669">
            <v>0</v>
          </cell>
          <cell r="U669">
            <v>0</v>
          </cell>
          <cell r="V669">
            <v>0</v>
          </cell>
        </row>
        <row r="670">
          <cell r="A670" t="str">
            <v>SUBTOTAL</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98700</v>
          </cell>
          <cell r="U670">
            <v>0</v>
          </cell>
          <cell r="V670">
            <v>0</v>
          </cell>
        </row>
        <row r="671">
          <cell r="A671">
            <v>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row>
        <row r="672">
          <cell r="A672" t="str">
            <v>3. Transportes</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row>
        <row r="673">
          <cell r="A673" t="str">
            <v>Material</v>
          </cell>
          <cell r="B673">
            <v>0</v>
          </cell>
          <cell r="C673">
            <v>0</v>
          </cell>
          <cell r="D673">
            <v>0</v>
          </cell>
          <cell r="E673">
            <v>0</v>
          </cell>
          <cell r="F673">
            <v>0</v>
          </cell>
          <cell r="G673">
            <v>0</v>
          </cell>
          <cell r="H673">
            <v>0</v>
          </cell>
          <cell r="I673">
            <v>0</v>
          </cell>
          <cell r="J673">
            <v>0</v>
          </cell>
          <cell r="K673" t="str">
            <v>Vol. o Peso</v>
          </cell>
          <cell r="L673">
            <v>0</v>
          </cell>
          <cell r="M673" t="str">
            <v>Distancia</v>
          </cell>
          <cell r="N673">
            <v>0</v>
          </cell>
          <cell r="O673" t="str">
            <v>m2 o Ton/Km</v>
          </cell>
          <cell r="P673">
            <v>0</v>
          </cell>
          <cell r="Q673">
            <v>0</v>
          </cell>
          <cell r="R673" t="str">
            <v>Tarifa</v>
          </cell>
          <cell r="S673">
            <v>0</v>
          </cell>
          <cell r="T673" t="str">
            <v>Vr. Unitario</v>
          </cell>
          <cell r="U673">
            <v>0</v>
          </cell>
          <cell r="V673">
            <v>0</v>
          </cell>
        </row>
        <row r="674">
          <cell r="A674">
            <v>0</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row>
        <row r="675">
          <cell r="A675">
            <v>0</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row>
        <row r="676">
          <cell r="A676">
            <v>0</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row>
        <row r="677">
          <cell r="A677" t="str">
            <v>SUBTOTAL</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row>
        <row r="678">
          <cell r="A678">
            <v>0</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row>
        <row r="679">
          <cell r="A679" t="str">
            <v>4. Mano de Obra</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row>
        <row r="680">
          <cell r="A680" t="str">
            <v>Trabajador</v>
          </cell>
          <cell r="B680">
            <v>0</v>
          </cell>
          <cell r="C680">
            <v>0</v>
          </cell>
          <cell r="D680">
            <v>0</v>
          </cell>
          <cell r="E680">
            <v>0</v>
          </cell>
          <cell r="F680">
            <v>0</v>
          </cell>
          <cell r="G680">
            <v>0</v>
          </cell>
          <cell r="H680">
            <v>0</v>
          </cell>
          <cell r="I680">
            <v>0</v>
          </cell>
          <cell r="J680" t="str">
            <v>Jornal</v>
          </cell>
          <cell r="K680">
            <v>0</v>
          </cell>
          <cell r="L680" t="str">
            <v>Prestac.</v>
          </cell>
          <cell r="M680">
            <v>0</v>
          </cell>
          <cell r="N680" t="str">
            <v>Jornal Total</v>
          </cell>
          <cell r="O680">
            <v>0</v>
          </cell>
          <cell r="P680">
            <v>0</v>
          </cell>
          <cell r="Q680" t="str">
            <v>Rendimiento</v>
          </cell>
          <cell r="R680">
            <v>0</v>
          </cell>
          <cell r="S680">
            <v>0</v>
          </cell>
          <cell r="T680" t="str">
            <v>Vr. Unitario</v>
          </cell>
          <cell r="U680">
            <v>0</v>
          </cell>
          <cell r="V680">
            <v>0</v>
          </cell>
        </row>
        <row r="681">
          <cell r="A681" t="str">
            <v>Electricista II</v>
          </cell>
          <cell r="B681">
            <v>0</v>
          </cell>
          <cell r="C681">
            <v>0</v>
          </cell>
          <cell r="D681">
            <v>0</v>
          </cell>
          <cell r="E681">
            <v>0</v>
          </cell>
          <cell r="F681">
            <v>0</v>
          </cell>
          <cell r="G681">
            <v>0</v>
          </cell>
          <cell r="H681">
            <v>0</v>
          </cell>
          <cell r="I681">
            <v>0</v>
          </cell>
          <cell r="J681">
            <v>21662</v>
          </cell>
          <cell r="K681">
            <v>0</v>
          </cell>
          <cell r="L681">
            <v>0.57999999999999996</v>
          </cell>
          <cell r="M681">
            <v>0</v>
          </cell>
          <cell r="N681">
            <v>34225.96</v>
          </cell>
          <cell r="O681">
            <v>0</v>
          </cell>
          <cell r="P681">
            <v>0</v>
          </cell>
          <cell r="Q681">
            <v>0.2</v>
          </cell>
          <cell r="R681">
            <v>0</v>
          </cell>
          <cell r="S681">
            <v>0</v>
          </cell>
          <cell r="T681">
            <v>6845.192</v>
          </cell>
          <cell r="U681">
            <v>0</v>
          </cell>
          <cell r="V681">
            <v>0</v>
          </cell>
        </row>
        <row r="682">
          <cell r="A682" t="str">
            <v>Ayudante</v>
          </cell>
          <cell r="B682">
            <v>0</v>
          </cell>
          <cell r="C682">
            <v>0</v>
          </cell>
          <cell r="D682">
            <v>0</v>
          </cell>
          <cell r="E682">
            <v>0</v>
          </cell>
          <cell r="F682">
            <v>0</v>
          </cell>
          <cell r="G682">
            <v>0</v>
          </cell>
          <cell r="H682">
            <v>0</v>
          </cell>
          <cell r="I682">
            <v>0</v>
          </cell>
          <cell r="J682">
            <v>17167</v>
          </cell>
          <cell r="K682">
            <v>0</v>
          </cell>
          <cell r="L682">
            <v>0.57999999999999996</v>
          </cell>
          <cell r="M682">
            <v>0</v>
          </cell>
          <cell r="N682">
            <v>27123.86</v>
          </cell>
          <cell r="O682">
            <v>0</v>
          </cell>
          <cell r="P682">
            <v>0</v>
          </cell>
          <cell r="Q682">
            <v>0.2</v>
          </cell>
          <cell r="R682">
            <v>0</v>
          </cell>
          <cell r="S682">
            <v>0</v>
          </cell>
          <cell r="T682">
            <v>5424.7720000000008</v>
          </cell>
          <cell r="U682">
            <v>0</v>
          </cell>
          <cell r="V682">
            <v>0</v>
          </cell>
        </row>
        <row r="683">
          <cell r="A683">
            <v>0</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row>
        <row r="684">
          <cell r="A684" t="str">
            <v>SUBTOTAL</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12269.964</v>
          </cell>
          <cell r="U684">
            <v>0</v>
          </cell>
          <cell r="V684">
            <v>0</v>
          </cell>
        </row>
        <row r="685">
          <cell r="A685" t="str">
            <v>TOTAL COSTO DIRECTO</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111489.96400000001</v>
          </cell>
          <cell r="U685">
            <v>0</v>
          </cell>
          <cell r="V685">
            <v>0</v>
          </cell>
        </row>
        <row r="686">
          <cell r="A686" t="str">
            <v>AIU CONTRACTUAL</v>
          </cell>
          <cell r="B686">
            <v>0</v>
          </cell>
          <cell r="C686">
            <v>0</v>
          </cell>
          <cell r="D686">
            <v>0</v>
          </cell>
          <cell r="E686">
            <v>0.25640000000000002</v>
          </cell>
          <cell r="F686">
            <v>0</v>
          </cell>
          <cell r="G686">
            <v>0</v>
          </cell>
          <cell r="H686">
            <v>0</v>
          </cell>
          <cell r="I686">
            <v>0</v>
          </cell>
          <cell r="J686">
            <v>0</v>
          </cell>
          <cell r="K686">
            <v>0</v>
          </cell>
          <cell r="L686">
            <v>0</v>
          </cell>
          <cell r="M686">
            <v>0</v>
          </cell>
          <cell r="N686">
            <v>0</v>
          </cell>
          <cell r="O686">
            <v>0</v>
          </cell>
          <cell r="P686">
            <v>0</v>
          </cell>
          <cell r="Q686">
            <v>0</v>
          </cell>
          <cell r="R686">
            <v>0</v>
          </cell>
          <cell r="S686" t="str">
            <v>TOTAL COSTO INDIRECTO</v>
          </cell>
          <cell r="T686">
            <v>28586.026769600005</v>
          </cell>
          <cell r="U686">
            <v>0</v>
          </cell>
          <cell r="V686">
            <v>0</v>
          </cell>
        </row>
        <row r="687">
          <cell r="A687" t="str">
            <v xml:space="preserve">VALOR TOTAL ACTIVIDAD </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140075.9907696</v>
          </cell>
          <cell r="U687">
            <v>0</v>
          </cell>
          <cell r="V687">
            <v>0</v>
          </cell>
        </row>
        <row r="688">
          <cell r="A688" t="str">
            <v xml:space="preserve">VALOR RECURSOS NECESARIOS PARA LA EJECUCIÓN DE LA ACTIVIDAD </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1540835.8984656001</v>
          </cell>
          <cell r="U688">
            <v>0</v>
          </cell>
          <cell r="V688">
            <v>0</v>
          </cell>
        </row>
        <row r="689">
          <cell r="A689">
            <v>0</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row>
        <row r="690">
          <cell r="A69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row>
        <row r="691">
          <cell r="A691">
            <v>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row>
        <row r="692">
          <cell r="A692">
            <v>0</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row>
        <row r="693">
          <cell r="A693">
            <v>0</v>
          </cell>
          <cell r="B693">
            <v>0</v>
          </cell>
          <cell r="C693">
            <v>0</v>
          </cell>
          <cell r="D693">
            <v>0</v>
          </cell>
          <cell r="E693" t="str">
            <v>Firma:</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row>
        <row r="694">
          <cell r="A694">
            <v>0</v>
          </cell>
          <cell r="B694">
            <v>0</v>
          </cell>
          <cell r="C694">
            <v>0</v>
          </cell>
          <cell r="D694">
            <v>0</v>
          </cell>
          <cell r="E694" t="str">
            <v xml:space="preserve">Nombre: </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row>
        <row r="695">
          <cell r="A695">
            <v>0</v>
          </cell>
          <cell r="B695">
            <v>0</v>
          </cell>
          <cell r="C695">
            <v>0</v>
          </cell>
          <cell r="D695">
            <v>0</v>
          </cell>
          <cell r="E695" t="str">
            <v>REPRESENTATE LEGAL Ó DIRECTOR DE OBRA</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row>
        <row r="696">
          <cell r="F696">
            <v>0</v>
          </cell>
          <cell r="G696">
            <v>0</v>
          </cell>
          <cell r="H696">
            <v>0</v>
          </cell>
          <cell r="I696">
            <v>0</v>
          </cell>
          <cell r="J696">
            <v>0</v>
          </cell>
          <cell r="K696">
            <v>0</v>
          </cell>
        </row>
        <row r="697">
          <cell r="A697" t="str">
            <v>C. OBSERVACIONES INTERVENTORIA (Campo de obligatorio diligenciamiento)</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row>
        <row r="698">
          <cell r="A698">
            <v>0</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row>
        <row r="699">
          <cell r="A699">
            <v>0</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row>
        <row r="700">
          <cell r="A700">
            <v>0</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row>
        <row r="701">
          <cell r="A701">
            <v>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row>
        <row r="702">
          <cell r="A702">
            <v>0</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row>
        <row r="703">
          <cell r="A703">
            <v>0</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T703">
            <v>0</v>
          </cell>
          <cell r="U703">
            <v>0</v>
          </cell>
        </row>
        <row r="704">
          <cell r="A704">
            <v>0</v>
          </cell>
          <cell r="B704">
            <v>0</v>
          </cell>
          <cell r="C704">
            <v>0</v>
          </cell>
          <cell r="D704">
            <v>0</v>
          </cell>
          <cell r="E704" t="str">
            <v>Firma:</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U704">
            <v>0</v>
          </cell>
          <cell r="V704">
            <v>0</v>
          </cell>
        </row>
        <row r="705">
          <cell r="A705">
            <v>0</v>
          </cell>
          <cell r="B705">
            <v>0</v>
          </cell>
          <cell r="C705">
            <v>0</v>
          </cell>
          <cell r="D705">
            <v>0</v>
          </cell>
          <cell r="E705" t="str">
            <v xml:space="preserve">Nombre: </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U705">
            <v>0</v>
          </cell>
          <cell r="V705" t="str">
            <v>Original  - FONADE</v>
          </cell>
        </row>
        <row r="706">
          <cell r="A706">
            <v>0</v>
          </cell>
          <cell r="B706">
            <v>0</v>
          </cell>
          <cell r="C706">
            <v>0</v>
          </cell>
          <cell r="D706">
            <v>0</v>
          </cell>
          <cell r="E706" t="str">
            <v>REPRESENTANTE LEGAL Ó DIRECTOR DE INTERVENTORÍA</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t="str">
            <v>Copias: Contratista, Interventor</v>
          </cell>
        </row>
        <row r="707">
          <cell r="A707" t="str">
            <v>Item</v>
          </cell>
          <cell r="B707">
            <v>0</v>
          </cell>
          <cell r="C707" t="str">
            <v>Descripción</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t="str">
            <v>Unidad</v>
          </cell>
          <cell r="S707">
            <v>0</v>
          </cell>
          <cell r="T707" t="str">
            <v>Cantidad</v>
          </cell>
          <cell r="U707">
            <v>0</v>
          </cell>
          <cell r="V707">
            <v>0</v>
          </cell>
        </row>
        <row r="708">
          <cell r="A708" t="str">
            <v>04.05.01</v>
          </cell>
          <cell r="B708">
            <v>0</v>
          </cell>
          <cell r="C708" t="str">
            <v>Trámites ante el operador del servicio para aprobar y conectar el nuevo servicio. Incluye costos por documento para trámite.</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t="str">
            <v>GL</v>
          </cell>
          <cell r="S708">
            <v>0</v>
          </cell>
          <cell r="T708">
            <v>1</v>
          </cell>
          <cell r="U708">
            <v>0</v>
          </cell>
          <cell r="V708">
            <v>0</v>
          </cell>
          <cell r="W708">
            <v>1290000</v>
          </cell>
        </row>
        <row r="709">
          <cell r="A709">
            <v>0</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row>
        <row r="710">
          <cell r="A710" t="str">
            <v>1.  Equipo</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row>
        <row r="711">
          <cell r="A711" t="str">
            <v>Descripción</v>
          </cell>
          <cell r="B711">
            <v>0</v>
          </cell>
          <cell r="C711">
            <v>0</v>
          </cell>
          <cell r="D711">
            <v>0</v>
          </cell>
          <cell r="E711">
            <v>0</v>
          </cell>
          <cell r="F711">
            <v>0</v>
          </cell>
          <cell r="G711">
            <v>0</v>
          </cell>
          <cell r="H711" t="str">
            <v>Marca</v>
          </cell>
          <cell r="I711">
            <v>0</v>
          </cell>
          <cell r="J711">
            <v>0</v>
          </cell>
          <cell r="K711" t="str">
            <v>Tipo</v>
          </cell>
          <cell r="L711">
            <v>0</v>
          </cell>
          <cell r="M711">
            <v>0</v>
          </cell>
          <cell r="N711">
            <v>0</v>
          </cell>
          <cell r="O711" t="str">
            <v>Tarifa/Hora</v>
          </cell>
          <cell r="P711">
            <v>0</v>
          </cell>
          <cell r="Q711">
            <v>0</v>
          </cell>
          <cell r="R711" t="str">
            <v>Rendimiento</v>
          </cell>
          <cell r="S711">
            <v>0</v>
          </cell>
          <cell r="T711" t="str">
            <v>Vr. Unitario</v>
          </cell>
          <cell r="U711">
            <v>0</v>
          </cell>
          <cell r="V711">
            <v>0</v>
          </cell>
        </row>
        <row r="712">
          <cell r="A712">
            <v>0</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row>
        <row r="713">
          <cell r="A713">
            <v>0</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row>
        <row r="714">
          <cell r="A714">
            <v>0</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row>
        <row r="715">
          <cell r="A715">
            <v>0</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row>
        <row r="716">
          <cell r="A716" t="str">
            <v>SUBTOTAL</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row>
        <row r="717">
          <cell r="A717">
            <v>0</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row>
        <row r="718">
          <cell r="A718" t="str">
            <v>2.  Materiales</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row>
        <row r="719">
          <cell r="A719" t="str">
            <v>Descripción</v>
          </cell>
          <cell r="B719">
            <v>0</v>
          </cell>
          <cell r="C719">
            <v>0</v>
          </cell>
          <cell r="D719">
            <v>0</v>
          </cell>
          <cell r="E719">
            <v>0</v>
          </cell>
          <cell r="F719">
            <v>0</v>
          </cell>
          <cell r="G719">
            <v>0</v>
          </cell>
          <cell r="H719">
            <v>0</v>
          </cell>
          <cell r="I719">
            <v>0</v>
          </cell>
          <cell r="J719">
            <v>0</v>
          </cell>
          <cell r="K719">
            <v>0</v>
          </cell>
          <cell r="L719">
            <v>0</v>
          </cell>
          <cell r="M719" t="str">
            <v>Unidad</v>
          </cell>
          <cell r="N719">
            <v>0</v>
          </cell>
          <cell r="O719" t="str">
            <v>Cantidad</v>
          </cell>
          <cell r="P719">
            <v>0</v>
          </cell>
          <cell r="Q719" t="str">
            <v>Precio Unit.</v>
          </cell>
          <cell r="R719">
            <v>0</v>
          </cell>
          <cell r="S719">
            <v>0</v>
          </cell>
          <cell r="T719" t="str">
            <v>Vr Unitario</v>
          </cell>
          <cell r="U719">
            <v>0</v>
          </cell>
          <cell r="V719">
            <v>0</v>
          </cell>
        </row>
        <row r="720">
          <cell r="A720">
            <v>0</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row>
        <row r="721">
          <cell r="A721">
            <v>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row>
        <row r="722">
          <cell r="A722">
            <v>0</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row>
        <row r="723">
          <cell r="A723">
            <v>0</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row>
        <row r="724">
          <cell r="A724">
            <v>0</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row>
        <row r="725">
          <cell r="A725">
            <v>0</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row>
        <row r="726">
          <cell r="A726">
            <v>0</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row>
        <row r="727">
          <cell r="A727">
            <v>0</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row>
        <row r="728">
          <cell r="A728">
            <v>0</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row>
        <row r="729">
          <cell r="A729">
            <v>0</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row>
        <row r="730">
          <cell r="A730">
            <v>0</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row>
        <row r="731">
          <cell r="A731">
            <v>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row>
        <row r="732">
          <cell r="A732" t="str">
            <v>Desperdicio</v>
          </cell>
          <cell r="B732">
            <v>0</v>
          </cell>
          <cell r="C732">
            <v>0</v>
          </cell>
          <cell r="D732">
            <v>0</v>
          </cell>
          <cell r="E732">
            <v>0</v>
          </cell>
          <cell r="F732">
            <v>0</v>
          </cell>
          <cell r="G732">
            <v>0</v>
          </cell>
          <cell r="H732">
            <v>0</v>
          </cell>
          <cell r="I732">
            <v>0</v>
          </cell>
          <cell r="J732">
            <v>0</v>
          </cell>
          <cell r="K732">
            <v>0</v>
          </cell>
          <cell r="L732">
            <v>0</v>
          </cell>
          <cell r="M732" t="str">
            <v>%</v>
          </cell>
          <cell r="N732">
            <v>0</v>
          </cell>
          <cell r="O732">
            <v>0</v>
          </cell>
          <cell r="P732">
            <v>0</v>
          </cell>
          <cell r="Q732">
            <v>0</v>
          </cell>
          <cell r="R732">
            <v>0</v>
          </cell>
          <cell r="S732">
            <v>0</v>
          </cell>
          <cell r="T732">
            <v>0</v>
          </cell>
          <cell r="U732">
            <v>0</v>
          </cell>
          <cell r="V732">
            <v>0</v>
          </cell>
        </row>
        <row r="733">
          <cell r="A733" t="str">
            <v>SUBTOTAL</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row>
        <row r="734">
          <cell r="A734">
            <v>0</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row>
        <row r="735">
          <cell r="A735" t="str">
            <v>3. Transportes</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row>
        <row r="736">
          <cell r="A736" t="str">
            <v>Material</v>
          </cell>
          <cell r="B736">
            <v>0</v>
          </cell>
          <cell r="C736">
            <v>0</v>
          </cell>
          <cell r="D736">
            <v>0</v>
          </cell>
          <cell r="E736">
            <v>0</v>
          </cell>
          <cell r="F736">
            <v>0</v>
          </cell>
          <cell r="G736">
            <v>0</v>
          </cell>
          <cell r="H736">
            <v>0</v>
          </cell>
          <cell r="I736">
            <v>0</v>
          </cell>
          <cell r="J736">
            <v>0</v>
          </cell>
          <cell r="K736" t="str">
            <v>Vol. o Peso</v>
          </cell>
          <cell r="L736">
            <v>0</v>
          </cell>
          <cell r="M736" t="str">
            <v>Distancia</v>
          </cell>
          <cell r="N736">
            <v>0</v>
          </cell>
          <cell r="O736" t="str">
            <v>m2 o Ton/Km</v>
          </cell>
          <cell r="P736">
            <v>0</v>
          </cell>
          <cell r="Q736">
            <v>0</v>
          </cell>
          <cell r="R736" t="str">
            <v>Tarifa</v>
          </cell>
          <cell r="S736">
            <v>0</v>
          </cell>
          <cell r="T736" t="str">
            <v>Vr. Unitario</v>
          </cell>
          <cell r="U736">
            <v>0</v>
          </cell>
          <cell r="V736">
            <v>0</v>
          </cell>
        </row>
        <row r="737">
          <cell r="A737">
            <v>0</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row>
        <row r="738">
          <cell r="A738">
            <v>0</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row>
        <row r="739">
          <cell r="A739">
            <v>0</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row>
        <row r="740">
          <cell r="A740" t="str">
            <v>SUBTOTAL</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row>
        <row r="741">
          <cell r="A741">
            <v>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row>
        <row r="742">
          <cell r="A742" t="str">
            <v>4. Mano de Obra</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row>
        <row r="743">
          <cell r="A743" t="str">
            <v>Trabajador</v>
          </cell>
          <cell r="B743">
            <v>0</v>
          </cell>
          <cell r="C743">
            <v>0</v>
          </cell>
          <cell r="D743">
            <v>0</v>
          </cell>
          <cell r="E743">
            <v>0</v>
          </cell>
          <cell r="F743">
            <v>0</v>
          </cell>
          <cell r="G743">
            <v>0</v>
          </cell>
          <cell r="H743">
            <v>0</v>
          </cell>
          <cell r="I743">
            <v>0</v>
          </cell>
          <cell r="J743" t="str">
            <v>Jornal</v>
          </cell>
          <cell r="K743">
            <v>0</v>
          </cell>
          <cell r="L743" t="str">
            <v>Prestac.</v>
          </cell>
          <cell r="M743">
            <v>0</v>
          </cell>
          <cell r="N743" t="str">
            <v>Jornal Total</v>
          </cell>
          <cell r="O743">
            <v>0</v>
          </cell>
          <cell r="P743">
            <v>0</v>
          </cell>
          <cell r="Q743" t="str">
            <v>Rendimiento</v>
          </cell>
          <cell r="R743">
            <v>0</v>
          </cell>
          <cell r="S743">
            <v>0</v>
          </cell>
          <cell r="T743" t="str">
            <v>Vr. Unitario</v>
          </cell>
          <cell r="U743">
            <v>0</v>
          </cell>
          <cell r="V743">
            <v>0</v>
          </cell>
        </row>
        <row r="744">
          <cell r="A744" t="str">
            <v>Ingeniero</v>
          </cell>
          <cell r="B744">
            <v>0</v>
          </cell>
          <cell r="C744">
            <v>0</v>
          </cell>
          <cell r="D744">
            <v>0</v>
          </cell>
          <cell r="E744">
            <v>0</v>
          </cell>
          <cell r="F744">
            <v>0</v>
          </cell>
          <cell r="G744">
            <v>0</v>
          </cell>
          <cell r="H744">
            <v>0</v>
          </cell>
          <cell r="I744">
            <v>0</v>
          </cell>
          <cell r="J744">
            <v>100000</v>
          </cell>
          <cell r="K744">
            <v>0</v>
          </cell>
          <cell r="L744">
            <v>0.57999999999999996</v>
          </cell>
          <cell r="M744">
            <v>0</v>
          </cell>
          <cell r="N744">
            <v>158000</v>
          </cell>
          <cell r="O744">
            <v>0</v>
          </cell>
          <cell r="P744">
            <v>0</v>
          </cell>
          <cell r="Q744">
            <v>5</v>
          </cell>
          <cell r="R744">
            <v>0</v>
          </cell>
          <cell r="S744">
            <v>0</v>
          </cell>
          <cell r="T744">
            <v>790000</v>
          </cell>
          <cell r="U744">
            <v>0</v>
          </cell>
          <cell r="V744">
            <v>0</v>
          </cell>
        </row>
        <row r="745">
          <cell r="A745" t="str">
            <v>Documentos</v>
          </cell>
          <cell r="B745">
            <v>0</v>
          </cell>
          <cell r="C745">
            <v>0</v>
          </cell>
          <cell r="D745">
            <v>0</v>
          </cell>
          <cell r="E745">
            <v>0</v>
          </cell>
          <cell r="F745">
            <v>0</v>
          </cell>
          <cell r="G745">
            <v>0</v>
          </cell>
          <cell r="H745">
            <v>0</v>
          </cell>
          <cell r="I745">
            <v>0</v>
          </cell>
          <cell r="J745">
            <v>500000</v>
          </cell>
          <cell r="K745">
            <v>0</v>
          </cell>
          <cell r="L745">
            <v>0</v>
          </cell>
          <cell r="M745">
            <v>0</v>
          </cell>
          <cell r="N745">
            <v>500000</v>
          </cell>
          <cell r="O745">
            <v>0</v>
          </cell>
          <cell r="P745">
            <v>0</v>
          </cell>
          <cell r="Q745">
            <v>1</v>
          </cell>
          <cell r="R745">
            <v>0</v>
          </cell>
          <cell r="S745">
            <v>0</v>
          </cell>
          <cell r="T745">
            <v>500000</v>
          </cell>
          <cell r="U745">
            <v>0</v>
          </cell>
          <cell r="V745">
            <v>0</v>
          </cell>
        </row>
        <row r="746">
          <cell r="A746">
            <v>0</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row>
        <row r="747">
          <cell r="A747" t="str">
            <v>SUBTOTAL</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1290000</v>
          </cell>
          <cell r="U747">
            <v>0</v>
          </cell>
          <cell r="V747">
            <v>0</v>
          </cell>
        </row>
        <row r="748">
          <cell r="A748" t="str">
            <v>TOTAL COSTO DIRECTO</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1290000</v>
          </cell>
          <cell r="U748">
            <v>0</v>
          </cell>
          <cell r="V748">
            <v>0</v>
          </cell>
        </row>
        <row r="749">
          <cell r="A749" t="str">
            <v>AIU CONTRACTUAL</v>
          </cell>
          <cell r="B749">
            <v>0</v>
          </cell>
          <cell r="C749">
            <v>0</v>
          </cell>
          <cell r="D749">
            <v>0</v>
          </cell>
          <cell r="E749">
            <v>0.25640000000000002</v>
          </cell>
          <cell r="F749">
            <v>0</v>
          </cell>
          <cell r="G749">
            <v>0</v>
          </cell>
          <cell r="H749">
            <v>0</v>
          </cell>
          <cell r="I749">
            <v>0</v>
          </cell>
          <cell r="J749">
            <v>0</v>
          </cell>
          <cell r="K749">
            <v>0</v>
          </cell>
          <cell r="L749">
            <v>0</v>
          </cell>
          <cell r="M749">
            <v>0</v>
          </cell>
          <cell r="N749">
            <v>0</v>
          </cell>
          <cell r="O749">
            <v>0</v>
          </cell>
          <cell r="P749">
            <v>0</v>
          </cell>
          <cell r="Q749">
            <v>0</v>
          </cell>
          <cell r="R749">
            <v>0</v>
          </cell>
          <cell r="S749" t="str">
            <v>TOTAL COSTO INDIRECTO</v>
          </cell>
          <cell r="T749">
            <v>330756</v>
          </cell>
          <cell r="U749">
            <v>0</v>
          </cell>
          <cell r="V749">
            <v>0</v>
          </cell>
        </row>
        <row r="750">
          <cell r="A750" t="str">
            <v xml:space="preserve">VALOR TOTAL ACTIVIDAD </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1620756</v>
          </cell>
          <cell r="U750">
            <v>0</v>
          </cell>
          <cell r="V750">
            <v>0</v>
          </cell>
        </row>
        <row r="751">
          <cell r="A751" t="str">
            <v xml:space="preserve">VALOR RECURSOS NECESARIOS PARA LA EJECUCIÓN DE LA ACTIVIDAD </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1620756</v>
          </cell>
          <cell r="U751">
            <v>0</v>
          </cell>
          <cell r="V751">
            <v>0</v>
          </cell>
        </row>
        <row r="752">
          <cell r="A752">
            <v>0</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row>
        <row r="753">
          <cell r="A753" t="str">
            <v>Para constancia de lo anterior, se firma la presente acta bajo la responsabilidad expresa de los que intervienen en ella, de  conformidad  con las funciones  desempeñadas por cada uno de los mismos,  de acuerdo con el manual de interventoría, en _________</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row>
        <row r="754">
          <cell r="A754">
            <v>0</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row>
        <row r="755">
          <cell r="A755">
            <v>0</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row>
        <row r="756">
          <cell r="A756">
            <v>0</v>
          </cell>
          <cell r="B756">
            <v>0</v>
          </cell>
          <cell r="C756">
            <v>0</v>
          </cell>
          <cell r="D756">
            <v>0</v>
          </cell>
          <cell r="E756" t="str">
            <v>Firma:</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row>
        <row r="757">
          <cell r="A757">
            <v>0</v>
          </cell>
          <cell r="B757">
            <v>0</v>
          </cell>
          <cell r="C757">
            <v>0</v>
          </cell>
          <cell r="D757">
            <v>0</v>
          </cell>
          <cell r="E757" t="str">
            <v xml:space="preserve">Nombre: </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row>
        <row r="758">
          <cell r="A758">
            <v>0</v>
          </cell>
          <cell r="B758">
            <v>0</v>
          </cell>
          <cell r="C758">
            <v>0</v>
          </cell>
          <cell r="D758">
            <v>0</v>
          </cell>
          <cell r="E758" t="str">
            <v>REPRESENTATE LEGAL Ó DIRECTOR DE OBRA</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row>
        <row r="759">
          <cell r="F759">
            <v>0</v>
          </cell>
          <cell r="G759">
            <v>0</v>
          </cell>
          <cell r="H759">
            <v>0</v>
          </cell>
          <cell r="I759">
            <v>0</v>
          </cell>
          <cell r="J759">
            <v>0</v>
          </cell>
          <cell r="K759">
            <v>0</v>
          </cell>
        </row>
        <row r="760">
          <cell r="A760" t="str">
            <v>C. OBSERVACIONES INTERVENTORIA (Campo de obligatorio diligenciamiento)</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row>
        <row r="761">
          <cell r="A761">
            <v>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row>
        <row r="762">
          <cell r="A762">
            <v>0</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row>
        <row r="763">
          <cell r="A763">
            <v>0</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row>
        <row r="764">
          <cell r="A764">
            <v>0</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row>
        <row r="765">
          <cell r="A765">
            <v>0</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row>
        <row r="766">
          <cell r="A766">
            <v>0</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T766">
            <v>0</v>
          </cell>
          <cell r="U766">
            <v>0</v>
          </cell>
        </row>
        <row r="767">
          <cell r="A767">
            <v>0</v>
          </cell>
          <cell r="B767">
            <v>0</v>
          </cell>
          <cell r="C767">
            <v>0</v>
          </cell>
          <cell r="D767">
            <v>0</v>
          </cell>
          <cell r="E767" t="str">
            <v>Firma:</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U767">
            <v>0</v>
          </cell>
          <cell r="V767">
            <v>0</v>
          </cell>
        </row>
        <row r="768">
          <cell r="A768">
            <v>0</v>
          </cell>
          <cell r="B768">
            <v>0</v>
          </cell>
          <cell r="C768">
            <v>0</v>
          </cell>
          <cell r="D768">
            <v>0</v>
          </cell>
          <cell r="E768" t="str">
            <v xml:space="preserve">Nombre: </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U768">
            <v>0</v>
          </cell>
          <cell r="V768" t="str">
            <v>Original  - FONADE</v>
          </cell>
        </row>
        <row r="769">
          <cell r="A769">
            <v>0</v>
          </cell>
          <cell r="B769">
            <v>0</v>
          </cell>
          <cell r="C769">
            <v>0</v>
          </cell>
          <cell r="D769">
            <v>0</v>
          </cell>
          <cell r="E769" t="str">
            <v>REPRESENTANTE LEGAL Ó DIRECTOR DE INTERVENTORÍA</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t="str">
            <v>Copias: Contratista, Interventor</v>
          </cell>
        </row>
        <row r="770">
          <cell r="A770" t="str">
            <v>Item</v>
          </cell>
          <cell r="B770">
            <v>0</v>
          </cell>
          <cell r="C770" t="str">
            <v>Descripción</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t="str">
            <v>Unidad</v>
          </cell>
          <cell r="S770">
            <v>0</v>
          </cell>
          <cell r="T770" t="str">
            <v>Cantidad</v>
          </cell>
          <cell r="U770">
            <v>0</v>
          </cell>
          <cell r="V770">
            <v>0</v>
          </cell>
        </row>
        <row r="771">
          <cell r="A771" t="str">
            <v>04.05.02</v>
          </cell>
          <cell r="B771">
            <v>0</v>
          </cell>
          <cell r="C771" t="str">
            <v>Inspector delegado RETIE y emisión de certificado de recibo a satisfacción de las instalaciones</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t="str">
            <v>GL</v>
          </cell>
          <cell r="S771">
            <v>0</v>
          </cell>
          <cell r="T771">
            <v>1</v>
          </cell>
          <cell r="U771">
            <v>0</v>
          </cell>
          <cell r="V771">
            <v>0</v>
          </cell>
          <cell r="W771">
            <v>1274112</v>
          </cell>
        </row>
        <row r="772">
          <cell r="A772">
            <v>0</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row>
        <row r="773">
          <cell r="A773" t="str">
            <v>1.  Equipo</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row>
        <row r="774">
          <cell r="A774" t="str">
            <v>Descripción</v>
          </cell>
          <cell r="B774">
            <v>0</v>
          </cell>
          <cell r="C774">
            <v>0</v>
          </cell>
          <cell r="D774">
            <v>0</v>
          </cell>
          <cell r="E774">
            <v>0</v>
          </cell>
          <cell r="F774">
            <v>0</v>
          </cell>
          <cell r="G774">
            <v>0</v>
          </cell>
          <cell r="H774" t="str">
            <v>Marca</v>
          </cell>
          <cell r="I774">
            <v>0</v>
          </cell>
          <cell r="J774">
            <v>0</v>
          </cell>
          <cell r="K774" t="str">
            <v>Tipo</v>
          </cell>
          <cell r="L774">
            <v>0</v>
          </cell>
          <cell r="M774">
            <v>0</v>
          </cell>
          <cell r="N774">
            <v>0</v>
          </cell>
          <cell r="O774" t="str">
            <v>Tarifa/Hora</v>
          </cell>
          <cell r="P774">
            <v>0</v>
          </cell>
          <cell r="Q774">
            <v>0</v>
          </cell>
          <cell r="R774" t="str">
            <v>Rendimiento</v>
          </cell>
          <cell r="S774">
            <v>0</v>
          </cell>
          <cell r="T774" t="str">
            <v>Vr. Unitario</v>
          </cell>
          <cell r="U774">
            <v>0</v>
          </cell>
          <cell r="V774">
            <v>0</v>
          </cell>
        </row>
        <row r="775">
          <cell r="A775">
            <v>0</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row>
        <row r="776">
          <cell r="A776">
            <v>0</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row>
        <row r="777">
          <cell r="A777">
            <v>0</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row>
        <row r="778">
          <cell r="A778">
            <v>0</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row>
        <row r="779">
          <cell r="A779" t="str">
            <v>SUBTOTAL</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row>
        <row r="780">
          <cell r="A780">
            <v>0</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row>
        <row r="781">
          <cell r="A781" t="str">
            <v>2.  Materiales</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row>
        <row r="782">
          <cell r="A782" t="str">
            <v>Descripción</v>
          </cell>
          <cell r="B782">
            <v>0</v>
          </cell>
          <cell r="C782">
            <v>0</v>
          </cell>
          <cell r="D782">
            <v>0</v>
          </cell>
          <cell r="E782">
            <v>0</v>
          </cell>
          <cell r="F782">
            <v>0</v>
          </cell>
          <cell r="G782">
            <v>0</v>
          </cell>
          <cell r="H782">
            <v>0</v>
          </cell>
          <cell r="I782">
            <v>0</v>
          </cell>
          <cell r="J782">
            <v>0</v>
          </cell>
          <cell r="K782">
            <v>0</v>
          </cell>
          <cell r="L782">
            <v>0</v>
          </cell>
          <cell r="M782" t="str">
            <v>Unidad</v>
          </cell>
          <cell r="N782">
            <v>0</v>
          </cell>
          <cell r="O782" t="str">
            <v>Cantidad</v>
          </cell>
          <cell r="P782">
            <v>0</v>
          </cell>
          <cell r="Q782" t="str">
            <v>Precio Unit.</v>
          </cell>
          <cell r="R782">
            <v>0</v>
          </cell>
          <cell r="S782">
            <v>0</v>
          </cell>
          <cell r="T782" t="str">
            <v>Vr Unitario</v>
          </cell>
          <cell r="U782">
            <v>0</v>
          </cell>
          <cell r="V782">
            <v>0</v>
          </cell>
        </row>
        <row r="783">
          <cell r="A783">
            <v>0</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row>
        <row r="784">
          <cell r="A784">
            <v>0</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row>
        <row r="785">
          <cell r="A785">
            <v>0</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row>
        <row r="786">
          <cell r="A786">
            <v>0</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row>
        <row r="787">
          <cell r="A787">
            <v>0</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row>
        <row r="788">
          <cell r="A788">
            <v>0</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row>
        <row r="789">
          <cell r="A789">
            <v>0</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row>
        <row r="790">
          <cell r="A790">
            <v>0</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row>
        <row r="791">
          <cell r="A791">
            <v>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row>
        <row r="792">
          <cell r="A792">
            <v>0</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row>
        <row r="793">
          <cell r="A793">
            <v>0</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row>
        <row r="794">
          <cell r="A794">
            <v>0</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row>
        <row r="795">
          <cell r="A795" t="str">
            <v>Desperdicio</v>
          </cell>
          <cell r="B795">
            <v>0</v>
          </cell>
          <cell r="C795">
            <v>0</v>
          </cell>
          <cell r="D795">
            <v>0</v>
          </cell>
          <cell r="E795">
            <v>0</v>
          </cell>
          <cell r="F795">
            <v>0</v>
          </cell>
          <cell r="G795">
            <v>0</v>
          </cell>
          <cell r="H795">
            <v>0</v>
          </cell>
          <cell r="I795">
            <v>0</v>
          </cell>
          <cell r="J795">
            <v>0</v>
          </cell>
          <cell r="K795">
            <v>0</v>
          </cell>
          <cell r="L795">
            <v>0</v>
          </cell>
          <cell r="M795" t="str">
            <v>%</v>
          </cell>
          <cell r="N795">
            <v>0</v>
          </cell>
          <cell r="O795">
            <v>0</v>
          </cell>
          <cell r="P795">
            <v>0</v>
          </cell>
          <cell r="Q795">
            <v>0</v>
          </cell>
          <cell r="R795">
            <v>0</v>
          </cell>
          <cell r="S795">
            <v>0</v>
          </cell>
          <cell r="T795">
            <v>0</v>
          </cell>
          <cell r="U795">
            <v>0</v>
          </cell>
          <cell r="V795">
            <v>0</v>
          </cell>
        </row>
        <row r="796">
          <cell r="A796" t="str">
            <v>SUBTOTAL</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row>
        <row r="797">
          <cell r="A797">
            <v>0</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row>
        <row r="798">
          <cell r="A798" t="str">
            <v>3. Transportes</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row>
        <row r="799">
          <cell r="A799" t="str">
            <v>Material</v>
          </cell>
          <cell r="B799">
            <v>0</v>
          </cell>
          <cell r="C799">
            <v>0</v>
          </cell>
          <cell r="D799">
            <v>0</v>
          </cell>
          <cell r="E799">
            <v>0</v>
          </cell>
          <cell r="F799">
            <v>0</v>
          </cell>
          <cell r="G799">
            <v>0</v>
          </cell>
          <cell r="H799">
            <v>0</v>
          </cell>
          <cell r="I799">
            <v>0</v>
          </cell>
          <cell r="J799">
            <v>0</v>
          </cell>
          <cell r="K799" t="str">
            <v>Vol. o Peso</v>
          </cell>
          <cell r="L799">
            <v>0</v>
          </cell>
          <cell r="M799" t="str">
            <v>Distancia</v>
          </cell>
          <cell r="N799">
            <v>0</v>
          </cell>
          <cell r="O799" t="str">
            <v>m2 o Ton/Km</v>
          </cell>
          <cell r="P799">
            <v>0</v>
          </cell>
          <cell r="Q799">
            <v>0</v>
          </cell>
          <cell r="R799" t="str">
            <v>Tarifa</v>
          </cell>
          <cell r="S799">
            <v>0</v>
          </cell>
          <cell r="T799" t="str">
            <v>Vr. Unitario</v>
          </cell>
          <cell r="U799">
            <v>0</v>
          </cell>
          <cell r="V799">
            <v>0</v>
          </cell>
        </row>
        <row r="800">
          <cell r="A800">
            <v>0</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row>
        <row r="801">
          <cell r="A801">
            <v>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row>
        <row r="802">
          <cell r="A802">
            <v>0</v>
          </cell>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row>
        <row r="803">
          <cell r="A803" t="str">
            <v>SUBTOTAL</v>
          </cell>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row>
        <row r="804">
          <cell r="A804">
            <v>0</v>
          </cell>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row>
        <row r="805">
          <cell r="A805" t="str">
            <v>4. Mano de Obra</v>
          </cell>
          <cell r="B805">
            <v>0</v>
          </cell>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row>
        <row r="806">
          <cell r="A806" t="str">
            <v>Trabajador</v>
          </cell>
          <cell r="B806">
            <v>0</v>
          </cell>
          <cell r="C806">
            <v>0</v>
          </cell>
          <cell r="D806">
            <v>0</v>
          </cell>
          <cell r="E806">
            <v>0</v>
          </cell>
          <cell r="F806">
            <v>0</v>
          </cell>
          <cell r="G806">
            <v>0</v>
          </cell>
          <cell r="H806">
            <v>0</v>
          </cell>
          <cell r="I806">
            <v>0</v>
          </cell>
          <cell r="J806" t="str">
            <v>Jornal</v>
          </cell>
          <cell r="K806">
            <v>0</v>
          </cell>
          <cell r="L806" t="str">
            <v>Prestac.</v>
          </cell>
          <cell r="M806">
            <v>0</v>
          </cell>
          <cell r="N806" t="str">
            <v>Jornal Total</v>
          </cell>
          <cell r="O806">
            <v>0</v>
          </cell>
          <cell r="P806">
            <v>0</v>
          </cell>
          <cell r="Q806" t="str">
            <v>Rendimiento</v>
          </cell>
          <cell r="R806">
            <v>0</v>
          </cell>
          <cell r="S806">
            <v>0</v>
          </cell>
          <cell r="T806" t="str">
            <v>Vr. Unitario</v>
          </cell>
          <cell r="U806">
            <v>0</v>
          </cell>
          <cell r="V806">
            <v>0</v>
          </cell>
        </row>
        <row r="807">
          <cell r="A807" t="str">
            <v>Ingeniero</v>
          </cell>
          <cell r="B807">
            <v>0</v>
          </cell>
          <cell r="C807">
            <v>0</v>
          </cell>
          <cell r="D807">
            <v>0</v>
          </cell>
          <cell r="E807">
            <v>0</v>
          </cell>
          <cell r="F807">
            <v>0</v>
          </cell>
          <cell r="G807">
            <v>0</v>
          </cell>
          <cell r="H807">
            <v>0</v>
          </cell>
          <cell r="I807">
            <v>0</v>
          </cell>
          <cell r="J807">
            <v>89600</v>
          </cell>
          <cell r="K807">
            <v>0</v>
          </cell>
          <cell r="L807">
            <v>0.57999999999999996</v>
          </cell>
          <cell r="M807">
            <v>0</v>
          </cell>
          <cell r="N807">
            <v>141568</v>
          </cell>
          <cell r="O807">
            <v>0</v>
          </cell>
          <cell r="P807">
            <v>0</v>
          </cell>
          <cell r="Q807">
            <v>9</v>
          </cell>
          <cell r="R807">
            <v>0</v>
          </cell>
          <cell r="S807">
            <v>0</v>
          </cell>
          <cell r="T807">
            <v>1274112</v>
          </cell>
          <cell r="U807">
            <v>0</v>
          </cell>
          <cell r="V807">
            <v>0</v>
          </cell>
        </row>
        <row r="808">
          <cell r="A808">
            <v>0</v>
          </cell>
          <cell r="B808">
            <v>0</v>
          </cell>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row>
        <row r="809">
          <cell r="A809">
            <v>0</v>
          </cell>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row>
        <row r="810">
          <cell r="A810" t="str">
            <v>SUBTOTAL</v>
          </cell>
          <cell r="B810">
            <v>0</v>
          </cell>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1274112</v>
          </cell>
          <cell r="U810">
            <v>0</v>
          </cell>
          <cell r="V810">
            <v>0</v>
          </cell>
        </row>
        <row r="811">
          <cell r="A811" t="str">
            <v>TOTAL COSTO DIRECTO</v>
          </cell>
          <cell r="B811">
            <v>0</v>
          </cell>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1274112</v>
          </cell>
          <cell r="U811">
            <v>0</v>
          </cell>
          <cell r="V811">
            <v>0</v>
          </cell>
        </row>
        <row r="812">
          <cell r="A812" t="str">
            <v>AIU CONTRACTUAL</v>
          </cell>
          <cell r="B812">
            <v>0</v>
          </cell>
          <cell r="C812">
            <v>0</v>
          </cell>
          <cell r="D812">
            <v>0</v>
          </cell>
          <cell r="E812">
            <v>0.25640000000000002</v>
          </cell>
          <cell r="F812">
            <v>0</v>
          </cell>
          <cell r="G812">
            <v>0</v>
          </cell>
          <cell r="H812">
            <v>0</v>
          </cell>
          <cell r="I812">
            <v>0</v>
          </cell>
          <cell r="J812">
            <v>0</v>
          </cell>
          <cell r="K812">
            <v>0</v>
          </cell>
          <cell r="L812">
            <v>0</v>
          </cell>
          <cell r="M812">
            <v>0</v>
          </cell>
          <cell r="N812">
            <v>0</v>
          </cell>
          <cell r="O812">
            <v>0</v>
          </cell>
          <cell r="P812">
            <v>0</v>
          </cell>
          <cell r="Q812">
            <v>0</v>
          </cell>
          <cell r="R812">
            <v>0</v>
          </cell>
          <cell r="S812" t="str">
            <v>TOTAL COSTO INDIRECTO</v>
          </cell>
          <cell r="T812">
            <v>326682.31680000003</v>
          </cell>
          <cell r="U812">
            <v>0</v>
          </cell>
          <cell r="V812">
            <v>0</v>
          </cell>
        </row>
        <row r="813">
          <cell r="A813" t="str">
            <v xml:space="preserve">VALOR TOTAL ACTIVIDAD </v>
          </cell>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1600794.3168000001</v>
          </cell>
          <cell r="U813">
            <v>0</v>
          </cell>
          <cell r="V813">
            <v>0</v>
          </cell>
        </row>
        <row r="814">
          <cell r="A814" t="str">
            <v xml:space="preserve">VALOR RECURSOS NECESARIOS PARA LA EJECUCIÓN DE LA ACTIVIDAD </v>
          </cell>
          <cell r="B814">
            <v>0</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1600794.3168000001</v>
          </cell>
          <cell r="U814">
            <v>0</v>
          </cell>
          <cell r="V814">
            <v>0</v>
          </cell>
        </row>
        <row r="815">
          <cell r="A815">
            <v>0</v>
          </cell>
          <cell r="B815">
            <v>0</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row>
        <row r="816">
          <cell r="A816" t="str">
            <v>Para constancia de lo anterior, se firma la presente acta bajo la responsabilidad expresa de los que intervienen en ella, de  conformidad  con las funciones  desempeñadas por cada uno de los mismos,  de acuerdo con el manual de interventoría, en _________</v>
          </cell>
          <cell r="B816">
            <v>0</v>
          </cell>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row>
        <row r="817">
          <cell r="A817">
            <v>0</v>
          </cell>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row>
        <row r="818">
          <cell r="A818">
            <v>0</v>
          </cell>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row>
        <row r="819">
          <cell r="A819">
            <v>0</v>
          </cell>
          <cell r="B819">
            <v>0</v>
          </cell>
          <cell r="C819">
            <v>0</v>
          </cell>
          <cell r="D819">
            <v>0</v>
          </cell>
          <cell r="E819" t="str">
            <v>Firma:</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row>
        <row r="820">
          <cell r="A820">
            <v>0</v>
          </cell>
          <cell r="B820">
            <v>0</v>
          </cell>
          <cell r="C820">
            <v>0</v>
          </cell>
          <cell r="D820">
            <v>0</v>
          </cell>
          <cell r="E820" t="str">
            <v xml:space="preserve">Nombre: </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row>
        <row r="821">
          <cell r="A821">
            <v>0</v>
          </cell>
          <cell r="B821">
            <v>0</v>
          </cell>
          <cell r="C821">
            <v>0</v>
          </cell>
          <cell r="D821">
            <v>0</v>
          </cell>
          <cell r="E821" t="str">
            <v>REPRESENTATE LEGAL Ó DIRECTOR DE OBRA</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row>
        <row r="822">
          <cell r="F822">
            <v>0</v>
          </cell>
          <cell r="G822">
            <v>0</v>
          </cell>
          <cell r="H822">
            <v>0</v>
          </cell>
          <cell r="I822">
            <v>0</v>
          </cell>
          <cell r="J822">
            <v>0</v>
          </cell>
          <cell r="K822">
            <v>0</v>
          </cell>
        </row>
        <row r="823">
          <cell r="A823" t="str">
            <v>C. OBSERVACIONES INTERVENTORIA (Campo de obligatorio diligenciamiento)</v>
          </cell>
          <cell r="B823">
            <v>0</v>
          </cell>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row>
        <row r="824">
          <cell r="A824">
            <v>0</v>
          </cell>
          <cell r="B824">
            <v>0</v>
          </cell>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row>
        <row r="825">
          <cell r="A825">
            <v>0</v>
          </cell>
          <cell r="B825">
            <v>0</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row>
        <row r="826">
          <cell r="A826">
            <v>0</v>
          </cell>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row>
        <row r="827">
          <cell r="A827">
            <v>0</v>
          </cell>
          <cell r="B827">
            <v>0</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row>
        <row r="828">
          <cell r="A828">
            <v>0</v>
          </cell>
          <cell r="B828">
            <v>0</v>
          </cell>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row>
        <row r="829">
          <cell r="A829">
            <v>0</v>
          </cell>
          <cell r="B829">
            <v>0</v>
          </cell>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T829">
            <v>0</v>
          </cell>
          <cell r="U829">
            <v>0</v>
          </cell>
        </row>
        <row r="830">
          <cell r="A830">
            <v>0</v>
          </cell>
          <cell r="B830">
            <v>0</v>
          </cell>
          <cell r="C830">
            <v>0</v>
          </cell>
          <cell r="D830">
            <v>0</v>
          </cell>
          <cell r="E830" t="str">
            <v>Firma:</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U830">
            <v>0</v>
          </cell>
          <cell r="V830">
            <v>0</v>
          </cell>
        </row>
        <row r="831">
          <cell r="A831">
            <v>0</v>
          </cell>
          <cell r="B831">
            <v>0</v>
          </cell>
          <cell r="C831">
            <v>0</v>
          </cell>
          <cell r="D831">
            <v>0</v>
          </cell>
          <cell r="E831" t="str">
            <v xml:space="preserve">Nombre: </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U831">
            <v>0</v>
          </cell>
          <cell r="V831" t="str">
            <v>Original  - FONADE</v>
          </cell>
        </row>
        <row r="832">
          <cell r="A832">
            <v>0</v>
          </cell>
          <cell r="B832">
            <v>0</v>
          </cell>
          <cell r="C832">
            <v>0</v>
          </cell>
          <cell r="D832">
            <v>0</v>
          </cell>
          <cell r="E832" t="str">
            <v>REPRESENTANTE LEGAL Ó DIRECTOR DE INTERVENTORÍA</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t="str">
            <v>Copias: Contratista, Interventor</v>
          </cell>
        </row>
        <row r="833">
          <cell r="A833" t="str">
            <v>Item</v>
          </cell>
          <cell r="B833">
            <v>0</v>
          </cell>
          <cell r="C833" t="str">
            <v>Descripción</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t="str">
            <v>Unidad</v>
          </cell>
          <cell r="S833">
            <v>0</v>
          </cell>
          <cell r="T833" t="str">
            <v>Cantidad</v>
          </cell>
          <cell r="U833">
            <v>0</v>
          </cell>
          <cell r="V833">
            <v>0</v>
          </cell>
        </row>
        <row r="834">
          <cell r="A834" t="str">
            <v>04.05.03</v>
          </cell>
          <cell r="B834">
            <v>0</v>
          </cell>
          <cell r="C834" t="str">
            <v>Construcción de caja en mampostería de 30x30x30 para futuro cableado red estructurada. Incluye tapa en concreto.</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t="str">
            <v>UN</v>
          </cell>
          <cell r="S834">
            <v>0</v>
          </cell>
          <cell r="T834">
            <v>1</v>
          </cell>
          <cell r="U834">
            <v>0</v>
          </cell>
          <cell r="V834">
            <v>0</v>
          </cell>
          <cell r="W834">
            <v>157542</v>
          </cell>
        </row>
        <row r="835">
          <cell r="A835">
            <v>0</v>
          </cell>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row>
        <row r="836">
          <cell r="A836" t="str">
            <v>1.  Equipo</v>
          </cell>
          <cell r="B836">
            <v>0</v>
          </cell>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row>
        <row r="837">
          <cell r="A837" t="str">
            <v>Descripción</v>
          </cell>
          <cell r="B837">
            <v>0</v>
          </cell>
          <cell r="C837">
            <v>0</v>
          </cell>
          <cell r="D837">
            <v>0</v>
          </cell>
          <cell r="E837">
            <v>0</v>
          </cell>
          <cell r="F837">
            <v>0</v>
          </cell>
          <cell r="G837">
            <v>0</v>
          </cell>
          <cell r="H837" t="str">
            <v>Marca</v>
          </cell>
          <cell r="I837">
            <v>0</v>
          </cell>
          <cell r="J837">
            <v>0</v>
          </cell>
          <cell r="K837" t="str">
            <v>Tipo</v>
          </cell>
          <cell r="L837">
            <v>0</v>
          </cell>
          <cell r="M837">
            <v>0</v>
          </cell>
          <cell r="N837">
            <v>0</v>
          </cell>
          <cell r="O837" t="str">
            <v>Tarifa/Hora</v>
          </cell>
          <cell r="P837">
            <v>0</v>
          </cell>
          <cell r="Q837">
            <v>0</v>
          </cell>
          <cell r="R837" t="str">
            <v>Rendimiento</v>
          </cell>
          <cell r="S837">
            <v>0</v>
          </cell>
          <cell r="T837" t="str">
            <v>Vr. Unitario</v>
          </cell>
          <cell r="U837">
            <v>0</v>
          </cell>
          <cell r="V837">
            <v>0</v>
          </cell>
        </row>
        <row r="838">
          <cell r="A838" t="str">
            <v>Herramienta menor (% de mano de obra)</v>
          </cell>
          <cell r="B838">
            <v>0</v>
          </cell>
          <cell r="C838">
            <v>0</v>
          </cell>
          <cell r="D838">
            <v>0</v>
          </cell>
          <cell r="E838">
            <v>0</v>
          </cell>
          <cell r="F838">
            <v>0</v>
          </cell>
          <cell r="G838">
            <v>0</v>
          </cell>
          <cell r="H838">
            <v>0</v>
          </cell>
          <cell r="I838">
            <v>0</v>
          </cell>
          <cell r="J838">
            <v>0</v>
          </cell>
          <cell r="K838">
            <v>0</v>
          </cell>
          <cell r="L838">
            <v>0</v>
          </cell>
          <cell r="M838">
            <v>0</v>
          </cell>
          <cell r="N838">
            <v>0</v>
          </cell>
          <cell r="O838">
            <v>30188</v>
          </cell>
          <cell r="P838">
            <v>0</v>
          </cell>
          <cell r="Q838">
            <v>0</v>
          </cell>
          <cell r="R838">
            <v>0.02</v>
          </cell>
          <cell r="S838">
            <v>0</v>
          </cell>
          <cell r="T838">
            <v>603.76</v>
          </cell>
          <cell r="U838">
            <v>0</v>
          </cell>
          <cell r="V838">
            <v>0</v>
          </cell>
        </row>
        <row r="839">
          <cell r="A839" t="str">
            <v>Pica</v>
          </cell>
          <cell r="B839">
            <v>0</v>
          </cell>
          <cell r="C839">
            <v>0</v>
          </cell>
          <cell r="D839">
            <v>0</v>
          </cell>
          <cell r="E839">
            <v>0</v>
          </cell>
          <cell r="F839">
            <v>0</v>
          </cell>
          <cell r="G839">
            <v>0</v>
          </cell>
          <cell r="H839">
            <v>0</v>
          </cell>
          <cell r="I839">
            <v>0</v>
          </cell>
          <cell r="J839">
            <v>0</v>
          </cell>
          <cell r="K839">
            <v>0</v>
          </cell>
          <cell r="L839">
            <v>0</v>
          </cell>
          <cell r="M839">
            <v>0</v>
          </cell>
          <cell r="N839">
            <v>0</v>
          </cell>
          <cell r="O839">
            <v>29600</v>
          </cell>
          <cell r="P839">
            <v>0</v>
          </cell>
          <cell r="Q839">
            <v>0</v>
          </cell>
          <cell r="R839">
            <v>0.02</v>
          </cell>
          <cell r="S839">
            <v>0</v>
          </cell>
          <cell r="T839">
            <v>592</v>
          </cell>
          <cell r="U839">
            <v>0</v>
          </cell>
          <cell r="V839">
            <v>0</v>
          </cell>
        </row>
        <row r="840">
          <cell r="A840" t="str">
            <v>Pala</v>
          </cell>
          <cell r="B840">
            <v>0</v>
          </cell>
          <cell r="C840">
            <v>0</v>
          </cell>
          <cell r="D840">
            <v>0</v>
          </cell>
          <cell r="E840">
            <v>0</v>
          </cell>
          <cell r="F840">
            <v>0</v>
          </cell>
          <cell r="G840">
            <v>0</v>
          </cell>
          <cell r="H840">
            <v>0</v>
          </cell>
          <cell r="I840">
            <v>0</v>
          </cell>
          <cell r="J840">
            <v>0</v>
          </cell>
          <cell r="K840">
            <v>0</v>
          </cell>
          <cell r="L840">
            <v>0</v>
          </cell>
          <cell r="M840">
            <v>0</v>
          </cell>
          <cell r="N840">
            <v>0</v>
          </cell>
          <cell r="O840">
            <v>29600</v>
          </cell>
          <cell r="P840">
            <v>0</v>
          </cell>
          <cell r="Q840">
            <v>0</v>
          </cell>
          <cell r="R840">
            <v>0.02</v>
          </cell>
          <cell r="S840">
            <v>0</v>
          </cell>
          <cell r="T840">
            <v>592</v>
          </cell>
          <cell r="U840">
            <v>0</v>
          </cell>
          <cell r="V840">
            <v>0</v>
          </cell>
        </row>
        <row r="841">
          <cell r="A841">
            <v>0</v>
          </cell>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row>
        <row r="842">
          <cell r="A842" t="str">
            <v>SUBTOTAL</v>
          </cell>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1787.76</v>
          </cell>
          <cell r="U842">
            <v>0</v>
          </cell>
          <cell r="V842">
            <v>0</v>
          </cell>
        </row>
        <row r="843">
          <cell r="A843">
            <v>0</v>
          </cell>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row>
        <row r="844">
          <cell r="A844" t="str">
            <v>2.  Materiales</v>
          </cell>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row>
        <row r="845">
          <cell r="A845" t="str">
            <v>Descripción</v>
          </cell>
          <cell r="B845">
            <v>0</v>
          </cell>
          <cell r="C845">
            <v>0</v>
          </cell>
          <cell r="D845">
            <v>0</v>
          </cell>
          <cell r="E845">
            <v>0</v>
          </cell>
          <cell r="F845">
            <v>0</v>
          </cell>
          <cell r="G845">
            <v>0</v>
          </cell>
          <cell r="H845">
            <v>0</v>
          </cell>
          <cell r="I845">
            <v>0</v>
          </cell>
          <cell r="J845">
            <v>0</v>
          </cell>
          <cell r="K845">
            <v>0</v>
          </cell>
          <cell r="L845">
            <v>0</v>
          </cell>
          <cell r="M845" t="str">
            <v>Unidad</v>
          </cell>
          <cell r="N845">
            <v>0</v>
          </cell>
          <cell r="O845" t="str">
            <v>Cantidad</v>
          </cell>
          <cell r="P845">
            <v>0</v>
          </cell>
          <cell r="Q845" t="str">
            <v>Precio Unit.</v>
          </cell>
          <cell r="R845">
            <v>0</v>
          </cell>
          <cell r="S845">
            <v>0</v>
          </cell>
          <cell r="T845" t="str">
            <v>Vr Unitario</v>
          </cell>
          <cell r="U845">
            <v>0</v>
          </cell>
          <cell r="V845">
            <v>0</v>
          </cell>
        </row>
        <row r="846">
          <cell r="A846" t="str">
            <v>Caja en mampostería de 30x30x30</v>
          </cell>
          <cell r="B846">
            <v>0</v>
          </cell>
          <cell r="C846">
            <v>0</v>
          </cell>
          <cell r="D846">
            <v>0</v>
          </cell>
          <cell r="E846">
            <v>0</v>
          </cell>
          <cell r="F846">
            <v>0</v>
          </cell>
          <cell r="G846">
            <v>0</v>
          </cell>
          <cell r="H846">
            <v>0</v>
          </cell>
          <cell r="I846">
            <v>0</v>
          </cell>
          <cell r="J846">
            <v>0</v>
          </cell>
          <cell r="K846">
            <v>0</v>
          </cell>
          <cell r="L846">
            <v>0</v>
          </cell>
          <cell r="M846" t="str">
            <v xml:space="preserve">Un </v>
          </cell>
          <cell r="N846">
            <v>0</v>
          </cell>
          <cell r="O846">
            <v>1</v>
          </cell>
          <cell r="P846">
            <v>0</v>
          </cell>
          <cell r="Q846">
            <v>65780</v>
          </cell>
          <cell r="R846">
            <v>0</v>
          </cell>
          <cell r="S846">
            <v>0</v>
          </cell>
          <cell r="T846">
            <v>65780</v>
          </cell>
          <cell r="U846">
            <v>0</v>
          </cell>
          <cell r="V846">
            <v>0</v>
          </cell>
        </row>
        <row r="847">
          <cell r="A847" t="str">
            <v>Tapa para caja de 30x30x5</v>
          </cell>
          <cell r="B847">
            <v>0</v>
          </cell>
          <cell r="C847">
            <v>0</v>
          </cell>
          <cell r="D847">
            <v>0</v>
          </cell>
          <cell r="E847">
            <v>0</v>
          </cell>
          <cell r="F847">
            <v>0</v>
          </cell>
          <cell r="G847">
            <v>0</v>
          </cell>
          <cell r="H847">
            <v>0</v>
          </cell>
          <cell r="I847">
            <v>0</v>
          </cell>
          <cell r="J847">
            <v>0</v>
          </cell>
          <cell r="K847">
            <v>0</v>
          </cell>
          <cell r="L847">
            <v>0</v>
          </cell>
          <cell r="M847" t="str">
            <v xml:space="preserve">Un </v>
          </cell>
          <cell r="N847">
            <v>0</v>
          </cell>
          <cell r="O847">
            <v>1</v>
          </cell>
          <cell r="P847">
            <v>0</v>
          </cell>
          <cell r="Q847">
            <v>25875</v>
          </cell>
          <cell r="R847">
            <v>0</v>
          </cell>
          <cell r="S847">
            <v>0</v>
          </cell>
          <cell r="T847">
            <v>25875</v>
          </cell>
          <cell r="U847">
            <v>0</v>
          </cell>
          <cell r="V847">
            <v>0</v>
          </cell>
        </row>
        <row r="848">
          <cell r="A848">
            <v>0</v>
          </cell>
          <cell r="B848">
            <v>0</v>
          </cell>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row>
        <row r="849">
          <cell r="A849">
            <v>0</v>
          </cell>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row>
        <row r="850">
          <cell r="A850">
            <v>0</v>
          </cell>
          <cell r="B850">
            <v>0</v>
          </cell>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row>
        <row r="851">
          <cell r="A851">
            <v>0</v>
          </cell>
          <cell r="B851">
            <v>0</v>
          </cell>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row>
        <row r="852">
          <cell r="A852">
            <v>0</v>
          </cell>
          <cell r="B852">
            <v>0</v>
          </cell>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row>
        <row r="853">
          <cell r="A853">
            <v>0</v>
          </cell>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row>
        <row r="854">
          <cell r="A854">
            <v>0</v>
          </cell>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row>
        <row r="855">
          <cell r="A855">
            <v>0</v>
          </cell>
          <cell r="B855">
            <v>0</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row>
        <row r="856">
          <cell r="A856">
            <v>0</v>
          </cell>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row>
        <row r="857">
          <cell r="A857">
            <v>0</v>
          </cell>
          <cell r="B857">
            <v>0</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row>
        <row r="858">
          <cell r="A858" t="str">
            <v>Desperdicio</v>
          </cell>
          <cell r="B858">
            <v>0</v>
          </cell>
          <cell r="C858">
            <v>0</v>
          </cell>
          <cell r="D858">
            <v>0</v>
          </cell>
          <cell r="E858">
            <v>0</v>
          </cell>
          <cell r="F858">
            <v>0</v>
          </cell>
          <cell r="G858">
            <v>0</v>
          </cell>
          <cell r="H858">
            <v>0</v>
          </cell>
          <cell r="I858">
            <v>0</v>
          </cell>
          <cell r="J858">
            <v>0</v>
          </cell>
          <cell r="K858">
            <v>0</v>
          </cell>
          <cell r="L858">
            <v>0</v>
          </cell>
          <cell r="M858" t="str">
            <v>%</v>
          </cell>
          <cell r="N858">
            <v>0</v>
          </cell>
          <cell r="O858">
            <v>0.03</v>
          </cell>
          <cell r="P858">
            <v>0</v>
          </cell>
          <cell r="Q858">
            <v>91655</v>
          </cell>
          <cell r="R858">
            <v>0</v>
          </cell>
          <cell r="S858">
            <v>0</v>
          </cell>
          <cell r="T858">
            <v>2749.65</v>
          </cell>
          <cell r="U858">
            <v>0</v>
          </cell>
          <cell r="V858">
            <v>0</v>
          </cell>
        </row>
        <row r="859">
          <cell r="A859" t="str">
            <v>SUBTOTAL</v>
          </cell>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94404.65</v>
          </cell>
          <cell r="U859">
            <v>0</v>
          </cell>
          <cell r="V859">
            <v>0</v>
          </cell>
        </row>
        <row r="860">
          <cell r="A860">
            <v>0</v>
          </cell>
          <cell r="B860">
            <v>0</v>
          </cell>
          <cell r="C860">
            <v>0</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row>
        <row r="861">
          <cell r="A861" t="str">
            <v>3. Transportes</v>
          </cell>
          <cell r="B861">
            <v>0</v>
          </cell>
          <cell r="C861">
            <v>0</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row>
        <row r="862">
          <cell r="A862" t="str">
            <v>Material</v>
          </cell>
          <cell r="B862">
            <v>0</v>
          </cell>
          <cell r="C862">
            <v>0</v>
          </cell>
          <cell r="D862">
            <v>0</v>
          </cell>
          <cell r="E862">
            <v>0</v>
          </cell>
          <cell r="F862">
            <v>0</v>
          </cell>
          <cell r="G862">
            <v>0</v>
          </cell>
          <cell r="H862">
            <v>0</v>
          </cell>
          <cell r="I862">
            <v>0</v>
          </cell>
          <cell r="J862">
            <v>0</v>
          </cell>
          <cell r="K862" t="str">
            <v>Vol. o Peso</v>
          </cell>
          <cell r="L862">
            <v>0</v>
          </cell>
          <cell r="M862" t="str">
            <v>Distancia</v>
          </cell>
          <cell r="N862">
            <v>0</v>
          </cell>
          <cell r="O862" t="str">
            <v>m2 o Ton/Km</v>
          </cell>
          <cell r="P862">
            <v>0</v>
          </cell>
          <cell r="Q862">
            <v>0</v>
          </cell>
          <cell r="R862" t="str">
            <v>Tarifa</v>
          </cell>
          <cell r="S862">
            <v>0</v>
          </cell>
          <cell r="T862" t="str">
            <v>Vr. Unitario</v>
          </cell>
          <cell r="U862">
            <v>0</v>
          </cell>
          <cell r="V862">
            <v>0</v>
          </cell>
        </row>
        <row r="863">
          <cell r="A863">
            <v>0</v>
          </cell>
          <cell r="B863">
            <v>0</v>
          </cell>
          <cell r="C863">
            <v>0</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row>
        <row r="864">
          <cell r="A864">
            <v>0</v>
          </cell>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row>
        <row r="865">
          <cell r="A865">
            <v>0</v>
          </cell>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row>
        <row r="866">
          <cell r="A866" t="str">
            <v>SUBTOTAL</v>
          </cell>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row>
        <row r="867">
          <cell r="A867">
            <v>0</v>
          </cell>
          <cell r="B867">
            <v>0</v>
          </cell>
          <cell r="C867">
            <v>0</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row>
        <row r="868">
          <cell r="A868" t="str">
            <v>4. Mano de Obra</v>
          </cell>
          <cell r="B868">
            <v>0</v>
          </cell>
          <cell r="C868">
            <v>0</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row>
        <row r="869">
          <cell r="A869" t="str">
            <v>Trabajador</v>
          </cell>
          <cell r="B869">
            <v>0</v>
          </cell>
          <cell r="C869">
            <v>0</v>
          </cell>
          <cell r="D869">
            <v>0</v>
          </cell>
          <cell r="E869">
            <v>0</v>
          </cell>
          <cell r="F869">
            <v>0</v>
          </cell>
          <cell r="G869">
            <v>0</v>
          </cell>
          <cell r="H869">
            <v>0</v>
          </cell>
          <cell r="I869">
            <v>0</v>
          </cell>
          <cell r="J869" t="str">
            <v>Jornal</v>
          </cell>
          <cell r="K869">
            <v>0</v>
          </cell>
          <cell r="L869" t="str">
            <v>Prestac.</v>
          </cell>
          <cell r="M869">
            <v>0</v>
          </cell>
          <cell r="N869" t="str">
            <v>Jornal Total</v>
          </cell>
          <cell r="O869">
            <v>0</v>
          </cell>
          <cell r="P869">
            <v>0</v>
          </cell>
          <cell r="Q869" t="str">
            <v>Rendimiento</v>
          </cell>
          <cell r="R869">
            <v>0</v>
          </cell>
          <cell r="S869">
            <v>0</v>
          </cell>
          <cell r="T869" t="str">
            <v>Vr. Unitario</v>
          </cell>
          <cell r="U869">
            <v>0</v>
          </cell>
          <cell r="V869">
            <v>0</v>
          </cell>
        </row>
        <row r="870">
          <cell r="A870" t="str">
            <v>Electricista II</v>
          </cell>
          <cell r="B870">
            <v>0</v>
          </cell>
          <cell r="C870">
            <v>0</v>
          </cell>
          <cell r="D870">
            <v>0</v>
          </cell>
          <cell r="E870">
            <v>0</v>
          </cell>
          <cell r="F870">
            <v>0</v>
          </cell>
          <cell r="G870">
            <v>0</v>
          </cell>
          <cell r="H870">
            <v>0</v>
          </cell>
          <cell r="I870">
            <v>0</v>
          </cell>
          <cell r="J870">
            <v>21662</v>
          </cell>
          <cell r="K870">
            <v>0</v>
          </cell>
          <cell r="L870">
            <v>0.57999999999999996</v>
          </cell>
          <cell r="M870">
            <v>0</v>
          </cell>
          <cell r="N870">
            <v>34225.96</v>
          </cell>
          <cell r="O870">
            <v>0</v>
          </cell>
          <cell r="P870">
            <v>0</v>
          </cell>
          <cell r="Q870">
            <v>1</v>
          </cell>
          <cell r="R870">
            <v>0</v>
          </cell>
          <cell r="S870">
            <v>0</v>
          </cell>
          <cell r="T870">
            <v>34225.96</v>
          </cell>
          <cell r="U870">
            <v>0</v>
          </cell>
          <cell r="V870">
            <v>0</v>
          </cell>
        </row>
        <row r="871">
          <cell r="A871" t="str">
            <v>Ayudante</v>
          </cell>
          <cell r="B871">
            <v>0</v>
          </cell>
          <cell r="C871">
            <v>0</v>
          </cell>
          <cell r="D871">
            <v>0</v>
          </cell>
          <cell r="E871">
            <v>0</v>
          </cell>
          <cell r="F871">
            <v>0</v>
          </cell>
          <cell r="G871">
            <v>0</v>
          </cell>
          <cell r="H871">
            <v>0</v>
          </cell>
          <cell r="I871">
            <v>0</v>
          </cell>
          <cell r="J871">
            <v>17167</v>
          </cell>
          <cell r="K871">
            <v>0</v>
          </cell>
          <cell r="L871">
            <v>0.57999999999999996</v>
          </cell>
          <cell r="M871">
            <v>0</v>
          </cell>
          <cell r="N871">
            <v>27123.86</v>
          </cell>
          <cell r="O871">
            <v>0</v>
          </cell>
          <cell r="P871">
            <v>0</v>
          </cell>
          <cell r="Q871">
            <v>1</v>
          </cell>
          <cell r="R871">
            <v>0</v>
          </cell>
          <cell r="S871">
            <v>0</v>
          </cell>
          <cell r="T871">
            <v>27123.86</v>
          </cell>
          <cell r="U871">
            <v>0</v>
          </cell>
          <cell r="V871">
            <v>0</v>
          </cell>
        </row>
        <row r="872">
          <cell r="A872">
            <v>0</v>
          </cell>
          <cell r="B872">
            <v>0</v>
          </cell>
          <cell r="C872">
            <v>0</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row>
        <row r="873">
          <cell r="A873" t="str">
            <v>SUBTOTAL</v>
          </cell>
          <cell r="B873">
            <v>0</v>
          </cell>
          <cell r="C873">
            <v>0</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61349.82</v>
          </cell>
          <cell r="U873">
            <v>0</v>
          </cell>
          <cell r="V873">
            <v>0</v>
          </cell>
        </row>
        <row r="874">
          <cell r="A874" t="str">
            <v>TOTAL COSTO DIRECTO</v>
          </cell>
          <cell r="B874">
            <v>0</v>
          </cell>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157542.23000000001</v>
          </cell>
          <cell r="U874">
            <v>0</v>
          </cell>
          <cell r="V874">
            <v>0</v>
          </cell>
        </row>
        <row r="875">
          <cell r="A875" t="str">
            <v>AIU CONTRACTUAL</v>
          </cell>
          <cell r="B875">
            <v>0</v>
          </cell>
          <cell r="C875">
            <v>0</v>
          </cell>
          <cell r="D875">
            <v>0</v>
          </cell>
          <cell r="E875">
            <v>0.25640000000000002</v>
          </cell>
          <cell r="F875">
            <v>0</v>
          </cell>
          <cell r="G875">
            <v>0</v>
          </cell>
          <cell r="H875">
            <v>0</v>
          </cell>
          <cell r="I875">
            <v>0</v>
          </cell>
          <cell r="J875">
            <v>0</v>
          </cell>
          <cell r="K875">
            <v>0</v>
          </cell>
          <cell r="L875">
            <v>0</v>
          </cell>
          <cell r="M875">
            <v>0</v>
          </cell>
          <cell r="N875">
            <v>0</v>
          </cell>
          <cell r="O875">
            <v>0</v>
          </cell>
          <cell r="P875">
            <v>0</v>
          </cell>
          <cell r="Q875">
            <v>0</v>
          </cell>
          <cell r="R875">
            <v>0</v>
          </cell>
          <cell r="S875" t="str">
            <v>TOTAL COSTO INDIRECTO</v>
          </cell>
          <cell r="T875">
            <v>40393.827772000004</v>
          </cell>
          <cell r="U875">
            <v>0</v>
          </cell>
          <cell r="V875">
            <v>0</v>
          </cell>
        </row>
        <row r="876">
          <cell r="A876" t="str">
            <v xml:space="preserve">VALOR TOTAL ACTIVIDAD </v>
          </cell>
          <cell r="B876">
            <v>0</v>
          </cell>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197936.05777200003</v>
          </cell>
          <cell r="U876">
            <v>0</v>
          </cell>
          <cell r="V876">
            <v>0</v>
          </cell>
        </row>
        <row r="877">
          <cell r="A877" t="str">
            <v xml:space="preserve">VALOR RECURSOS NECESARIOS PARA LA EJECUCIÓN DE LA ACTIVIDAD </v>
          </cell>
          <cell r="B877">
            <v>0</v>
          </cell>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197936.05777200003</v>
          </cell>
          <cell r="U877">
            <v>0</v>
          </cell>
          <cell r="V877">
            <v>0</v>
          </cell>
        </row>
        <row r="878">
          <cell r="A878">
            <v>0</v>
          </cell>
          <cell r="B878">
            <v>0</v>
          </cell>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row>
        <row r="879">
          <cell r="A879" t="str">
            <v>Para constancia de lo anterior, se firma la presente acta bajo la responsabilidad expresa de los que intervienen en ella, de  conformidad  con las funciones  desempeñadas por cada uno de los mismos,  de acuerdo con el manual de interventoría, en _________</v>
          </cell>
          <cell r="B879">
            <v>0</v>
          </cell>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row>
        <row r="880">
          <cell r="A880">
            <v>0</v>
          </cell>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row>
        <row r="881">
          <cell r="A881">
            <v>0</v>
          </cell>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row>
        <row r="882">
          <cell r="A882">
            <v>0</v>
          </cell>
          <cell r="B882">
            <v>0</v>
          </cell>
          <cell r="C882">
            <v>0</v>
          </cell>
          <cell r="D882">
            <v>0</v>
          </cell>
          <cell r="E882" t="str">
            <v>Firma:</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row>
        <row r="883">
          <cell r="A883">
            <v>0</v>
          </cell>
          <cell r="B883">
            <v>0</v>
          </cell>
          <cell r="C883">
            <v>0</v>
          </cell>
          <cell r="D883">
            <v>0</v>
          </cell>
          <cell r="E883" t="str">
            <v xml:space="preserve">Nombre: </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row>
        <row r="884">
          <cell r="A884">
            <v>0</v>
          </cell>
          <cell r="B884">
            <v>0</v>
          </cell>
          <cell r="C884">
            <v>0</v>
          </cell>
          <cell r="D884">
            <v>0</v>
          </cell>
          <cell r="E884" t="str">
            <v>REPRESENTATE LEGAL Ó DIRECTOR DE OBRA</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row>
        <row r="885">
          <cell r="F885">
            <v>0</v>
          </cell>
          <cell r="G885">
            <v>0</v>
          </cell>
          <cell r="H885">
            <v>0</v>
          </cell>
          <cell r="I885">
            <v>0</v>
          </cell>
          <cell r="J885">
            <v>0</v>
          </cell>
          <cell r="K885">
            <v>0</v>
          </cell>
        </row>
        <row r="886">
          <cell r="A886" t="str">
            <v>C. OBSERVACIONES INTERVENTORIA (Campo de obligatorio diligenciamiento)</v>
          </cell>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row>
        <row r="887">
          <cell r="A887">
            <v>0</v>
          </cell>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row>
        <row r="888">
          <cell r="A888">
            <v>0</v>
          </cell>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row>
        <row r="889">
          <cell r="A889">
            <v>0</v>
          </cell>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row>
        <row r="890">
          <cell r="A890">
            <v>0</v>
          </cell>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row>
        <row r="891">
          <cell r="A891">
            <v>0</v>
          </cell>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row>
        <row r="892">
          <cell r="A892">
            <v>0</v>
          </cell>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T892">
            <v>0</v>
          </cell>
          <cell r="U892">
            <v>0</v>
          </cell>
        </row>
        <row r="893">
          <cell r="A893">
            <v>0</v>
          </cell>
          <cell r="B893">
            <v>0</v>
          </cell>
          <cell r="C893">
            <v>0</v>
          </cell>
          <cell r="D893">
            <v>0</v>
          </cell>
          <cell r="E893" t="str">
            <v>Firma:</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U893">
            <v>0</v>
          </cell>
          <cell r="V893">
            <v>0</v>
          </cell>
        </row>
        <row r="894">
          <cell r="A894">
            <v>0</v>
          </cell>
          <cell r="B894">
            <v>0</v>
          </cell>
          <cell r="C894">
            <v>0</v>
          </cell>
          <cell r="D894">
            <v>0</v>
          </cell>
          <cell r="E894" t="str">
            <v xml:space="preserve">Nombre: </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U894">
            <v>0</v>
          </cell>
          <cell r="V894" t="str">
            <v>Original  - FONADE</v>
          </cell>
        </row>
        <row r="895">
          <cell r="A895">
            <v>0</v>
          </cell>
          <cell r="B895">
            <v>0</v>
          </cell>
          <cell r="C895">
            <v>0</v>
          </cell>
          <cell r="D895">
            <v>0</v>
          </cell>
          <cell r="E895" t="str">
            <v>REPRESENTANTE LEGAL Ó DIRECTOR DE INTERVENTORÍA</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t="str">
            <v>Copias: Contratista, Interventor</v>
          </cell>
        </row>
        <row r="896">
          <cell r="A896" t="str">
            <v>Item</v>
          </cell>
          <cell r="B896">
            <v>0</v>
          </cell>
          <cell r="C896" t="str">
            <v>Descripción</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t="str">
            <v>Unidad</v>
          </cell>
          <cell r="S896">
            <v>0</v>
          </cell>
          <cell r="T896" t="str">
            <v>Cantidad</v>
          </cell>
          <cell r="U896">
            <v>0</v>
          </cell>
          <cell r="V896">
            <v>0</v>
          </cell>
        </row>
        <row r="897">
          <cell r="A897" t="str">
            <v>04.06.01</v>
          </cell>
          <cell r="B897">
            <v>0</v>
          </cell>
          <cell r="C897" t="str">
            <v>Suministro e hincada de varilla de cobre de 2.44 metros x 5/8" para aterrizar la infraestructura de apantallamiento y la malla de puesta a tierra.</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t="str">
            <v>UN</v>
          </cell>
          <cell r="S897">
            <v>0</v>
          </cell>
          <cell r="T897">
            <v>1</v>
          </cell>
          <cell r="U897">
            <v>0</v>
          </cell>
          <cell r="V897">
            <v>0</v>
          </cell>
          <cell r="W897">
            <v>139836</v>
          </cell>
        </row>
        <row r="898">
          <cell r="A898">
            <v>0</v>
          </cell>
          <cell r="B898">
            <v>0</v>
          </cell>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row>
        <row r="899">
          <cell r="A899" t="str">
            <v>1.  Equipo</v>
          </cell>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row>
        <row r="900">
          <cell r="A900" t="str">
            <v>Descripción</v>
          </cell>
          <cell r="B900">
            <v>0</v>
          </cell>
          <cell r="C900">
            <v>0</v>
          </cell>
          <cell r="D900">
            <v>0</v>
          </cell>
          <cell r="E900">
            <v>0</v>
          </cell>
          <cell r="F900">
            <v>0</v>
          </cell>
          <cell r="G900">
            <v>0</v>
          </cell>
          <cell r="H900" t="str">
            <v>Marca</v>
          </cell>
          <cell r="I900">
            <v>0</v>
          </cell>
          <cell r="J900">
            <v>0</v>
          </cell>
          <cell r="K900" t="str">
            <v>Tipo</v>
          </cell>
          <cell r="L900">
            <v>0</v>
          </cell>
          <cell r="M900">
            <v>0</v>
          </cell>
          <cell r="N900">
            <v>0</v>
          </cell>
          <cell r="O900" t="str">
            <v>Tarifa/Hora</v>
          </cell>
          <cell r="P900">
            <v>0</v>
          </cell>
          <cell r="Q900">
            <v>0</v>
          </cell>
          <cell r="R900" t="str">
            <v>Rendimiento</v>
          </cell>
          <cell r="S900">
            <v>0</v>
          </cell>
          <cell r="T900" t="str">
            <v>Vr. Unitario</v>
          </cell>
          <cell r="U900">
            <v>0</v>
          </cell>
          <cell r="V900">
            <v>0</v>
          </cell>
        </row>
        <row r="901">
          <cell r="A901" t="str">
            <v>Herramienta menor (% de mano de obra)</v>
          </cell>
          <cell r="B901">
            <v>0</v>
          </cell>
          <cell r="C901">
            <v>0</v>
          </cell>
          <cell r="D901">
            <v>0</v>
          </cell>
          <cell r="E901">
            <v>0</v>
          </cell>
          <cell r="F901">
            <v>0</v>
          </cell>
          <cell r="G901">
            <v>0</v>
          </cell>
          <cell r="H901">
            <v>0</v>
          </cell>
          <cell r="I901">
            <v>0</v>
          </cell>
          <cell r="J901">
            <v>0</v>
          </cell>
          <cell r="K901">
            <v>0</v>
          </cell>
          <cell r="L901">
            <v>0</v>
          </cell>
          <cell r="M901">
            <v>0</v>
          </cell>
          <cell r="N901">
            <v>0</v>
          </cell>
          <cell r="O901">
            <v>6850</v>
          </cell>
          <cell r="P901">
            <v>0</v>
          </cell>
          <cell r="Q901">
            <v>0</v>
          </cell>
          <cell r="R901">
            <v>0.1</v>
          </cell>
          <cell r="S901">
            <v>0</v>
          </cell>
          <cell r="T901">
            <v>685</v>
          </cell>
          <cell r="U901">
            <v>0</v>
          </cell>
          <cell r="V901">
            <v>0</v>
          </cell>
        </row>
        <row r="902">
          <cell r="A902" t="str">
            <v>Atornillador</v>
          </cell>
          <cell r="B902">
            <v>0</v>
          </cell>
          <cell r="C902">
            <v>0</v>
          </cell>
          <cell r="D902">
            <v>0</v>
          </cell>
          <cell r="E902">
            <v>0</v>
          </cell>
          <cell r="F902">
            <v>0</v>
          </cell>
          <cell r="G902">
            <v>0</v>
          </cell>
          <cell r="H902">
            <v>0</v>
          </cell>
          <cell r="I902">
            <v>0</v>
          </cell>
          <cell r="J902">
            <v>0</v>
          </cell>
          <cell r="K902">
            <v>0</v>
          </cell>
          <cell r="L902">
            <v>0</v>
          </cell>
          <cell r="M902">
            <v>0</v>
          </cell>
          <cell r="N902">
            <v>0</v>
          </cell>
          <cell r="O902">
            <v>21735</v>
          </cell>
          <cell r="P902">
            <v>0</v>
          </cell>
          <cell r="Q902">
            <v>0</v>
          </cell>
          <cell r="R902">
            <v>0.1</v>
          </cell>
          <cell r="S902">
            <v>0</v>
          </cell>
          <cell r="T902">
            <v>2173.5</v>
          </cell>
          <cell r="U902">
            <v>0</v>
          </cell>
          <cell r="V902">
            <v>0</v>
          </cell>
        </row>
        <row r="903">
          <cell r="A903">
            <v>0</v>
          </cell>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row>
        <row r="904">
          <cell r="A904">
            <v>0</v>
          </cell>
          <cell r="B904">
            <v>0</v>
          </cell>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row>
        <row r="905">
          <cell r="A905" t="str">
            <v>SUBTOTAL</v>
          </cell>
          <cell r="B905">
            <v>0</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2858.5</v>
          </cell>
          <cell r="U905">
            <v>0</v>
          </cell>
          <cell r="V905">
            <v>0</v>
          </cell>
        </row>
        <row r="906">
          <cell r="A906">
            <v>0</v>
          </cell>
          <cell r="B906">
            <v>0</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row>
        <row r="907">
          <cell r="A907" t="str">
            <v>2.  Materiales</v>
          </cell>
          <cell r="B907">
            <v>0</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row>
        <row r="908">
          <cell r="A908" t="str">
            <v>Descripción</v>
          </cell>
          <cell r="B908">
            <v>0</v>
          </cell>
          <cell r="C908">
            <v>0</v>
          </cell>
          <cell r="D908">
            <v>0</v>
          </cell>
          <cell r="E908">
            <v>0</v>
          </cell>
          <cell r="F908">
            <v>0</v>
          </cell>
          <cell r="G908">
            <v>0</v>
          </cell>
          <cell r="H908">
            <v>0</v>
          </cell>
          <cell r="I908">
            <v>0</v>
          </cell>
          <cell r="J908">
            <v>0</v>
          </cell>
          <cell r="K908">
            <v>0</v>
          </cell>
          <cell r="L908">
            <v>0</v>
          </cell>
          <cell r="M908" t="str">
            <v>Unidad</v>
          </cell>
          <cell r="N908">
            <v>0</v>
          </cell>
          <cell r="O908" t="str">
            <v>Cantidad</v>
          </cell>
          <cell r="P908">
            <v>0</v>
          </cell>
          <cell r="Q908" t="str">
            <v>Precio Unit.</v>
          </cell>
          <cell r="R908">
            <v>0</v>
          </cell>
          <cell r="S908">
            <v>0</v>
          </cell>
          <cell r="T908" t="str">
            <v>Vr Unitario</v>
          </cell>
          <cell r="U908">
            <v>0</v>
          </cell>
          <cell r="V908">
            <v>0</v>
          </cell>
        </row>
        <row r="909">
          <cell r="A909" t="str">
            <v>Varilla de cobre de 2,40 mts x 5/8"</v>
          </cell>
          <cell r="B909">
            <v>0</v>
          </cell>
          <cell r="C909">
            <v>0</v>
          </cell>
          <cell r="D909">
            <v>0</v>
          </cell>
          <cell r="E909">
            <v>0</v>
          </cell>
          <cell r="F909">
            <v>0</v>
          </cell>
          <cell r="G909">
            <v>0</v>
          </cell>
          <cell r="H909">
            <v>0</v>
          </cell>
          <cell r="I909">
            <v>0</v>
          </cell>
          <cell r="J909">
            <v>0</v>
          </cell>
          <cell r="K909">
            <v>0</v>
          </cell>
          <cell r="L909">
            <v>0</v>
          </cell>
          <cell r="M909" t="str">
            <v>Un</v>
          </cell>
          <cell r="N909">
            <v>0</v>
          </cell>
          <cell r="O909">
            <v>1</v>
          </cell>
          <cell r="P909">
            <v>0</v>
          </cell>
          <cell r="Q909">
            <v>119800</v>
          </cell>
          <cell r="R909">
            <v>0</v>
          </cell>
          <cell r="S909">
            <v>0</v>
          </cell>
          <cell r="T909">
            <v>119800</v>
          </cell>
          <cell r="U909">
            <v>0</v>
          </cell>
          <cell r="V909">
            <v>0</v>
          </cell>
        </row>
        <row r="910">
          <cell r="A910">
            <v>0</v>
          </cell>
          <cell r="B910">
            <v>0</v>
          </cell>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row>
        <row r="911">
          <cell r="A911">
            <v>0</v>
          </cell>
          <cell r="B911">
            <v>0</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row>
        <row r="912">
          <cell r="A912">
            <v>0</v>
          </cell>
          <cell r="B912">
            <v>0</v>
          </cell>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row>
        <row r="913">
          <cell r="A913">
            <v>0</v>
          </cell>
          <cell r="B913">
            <v>0</v>
          </cell>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row>
        <row r="914">
          <cell r="A914">
            <v>0</v>
          </cell>
          <cell r="B914">
            <v>0</v>
          </cell>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row>
        <row r="915">
          <cell r="A915">
            <v>0</v>
          </cell>
          <cell r="B915">
            <v>0</v>
          </cell>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row>
        <row r="916">
          <cell r="A916">
            <v>0</v>
          </cell>
          <cell r="B916">
            <v>0</v>
          </cell>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row>
        <row r="917">
          <cell r="A917">
            <v>0</v>
          </cell>
          <cell r="B917">
            <v>0</v>
          </cell>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row>
        <row r="918">
          <cell r="A918">
            <v>0</v>
          </cell>
          <cell r="B918">
            <v>0</v>
          </cell>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row>
        <row r="919">
          <cell r="A919">
            <v>0</v>
          </cell>
          <cell r="B919">
            <v>0</v>
          </cell>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row>
        <row r="920">
          <cell r="A920">
            <v>0</v>
          </cell>
          <cell r="B920">
            <v>0</v>
          </cell>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row>
        <row r="921">
          <cell r="A921" t="str">
            <v>Desperdicio</v>
          </cell>
          <cell r="B921">
            <v>0</v>
          </cell>
          <cell r="C921">
            <v>0</v>
          </cell>
          <cell r="D921">
            <v>0</v>
          </cell>
          <cell r="E921">
            <v>0</v>
          </cell>
          <cell r="F921">
            <v>0</v>
          </cell>
          <cell r="G921">
            <v>0</v>
          </cell>
          <cell r="H921">
            <v>0</v>
          </cell>
          <cell r="I921">
            <v>0</v>
          </cell>
          <cell r="J921">
            <v>0</v>
          </cell>
          <cell r="K921">
            <v>0</v>
          </cell>
          <cell r="L921">
            <v>0</v>
          </cell>
          <cell r="M921" t="str">
            <v>%</v>
          </cell>
          <cell r="N921">
            <v>0</v>
          </cell>
          <cell r="O921">
            <v>0</v>
          </cell>
          <cell r="P921">
            <v>0</v>
          </cell>
          <cell r="Q921">
            <v>119800</v>
          </cell>
          <cell r="R921">
            <v>0</v>
          </cell>
          <cell r="S921">
            <v>0</v>
          </cell>
          <cell r="T921">
            <v>0</v>
          </cell>
          <cell r="U921">
            <v>0</v>
          </cell>
          <cell r="V921">
            <v>0</v>
          </cell>
        </row>
        <row r="922">
          <cell r="A922" t="str">
            <v>SUBTOTAL</v>
          </cell>
          <cell r="B922">
            <v>0</v>
          </cell>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119800</v>
          </cell>
          <cell r="U922">
            <v>0</v>
          </cell>
          <cell r="V922">
            <v>0</v>
          </cell>
        </row>
        <row r="923">
          <cell r="A923">
            <v>0</v>
          </cell>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row>
        <row r="924">
          <cell r="A924" t="str">
            <v>3. Transportes</v>
          </cell>
          <cell r="B924">
            <v>0</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row>
        <row r="925">
          <cell r="A925" t="str">
            <v>Material</v>
          </cell>
          <cell r="B925">
            <v>0</v>
          </cell>
          <cell r="C925">
            <v>0</v>
          </cell>
          <cell r="D925">
            <v>0</v>
          </cell>
          <cell r="E925">
            <v>0</v>
          </cell>
          <cell r="F925">
            <v>0</v>
          </cell>
          <cell r="G925">
            <v>0</v>
          </cell>
          <cell r="H925">
            <v>0</v>
          </cell>
          <cell r="I925">
            <v>0</v>
          </cell>
          <cell r="J925">
            <v>0</v>
          </cell>
          <cell r="K925" t="str">
            <v>Vol. o Peso</v>
          </cell>
          <cell r="L925">
            <v>0</v>
          </cell>
          <cell r="M925" t="str">
            <v>Distancia</v>
          </cell>
          <cell r="N925">
            <v>0</v>
          </cell>
          <cell r="O925" t="str">
            <v>m2 o Ton/Km</v>
          </cell>
          <cell r="P925">
            <v>0</v>
          </cell>
          <cell r="Q925">
            <v>0</v>
          </cell>
          <cell r="R925" t="str">
            <v>Tarifa</v>
          </cell>
          <cell r="S925">
            <v>0</v>
          </cell>
          <cell r="T925" t="str">
            <v>Vr. Unitario</v>
          </cell>
          <cell r="U925">
            <v>0</v>
          </cell>
          <cell r="V925">
            <v>0</v>
          </cell>
        </row>
        <row r="926">
          <cell r="A926">
            <v>0</v>
          </cell>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row>
        <row r="927">
          <cell r="A927">
            <v>0</v>
          </cell>
          <cell r="B927">
            <v>0</v>
          </cell>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row>
        <row r="928">
          <cell r="A928">
            <v>0</v>
          </cell>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row>
        <row r="929">
          <cell r="A929" t="str">
            <v>SUBTOTAL</v>
          </cell>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row>
        <row r="930">
          <cell r="A930">
            <v>0</v>
          </cell>
          <cell r="B930">
            <v>0</v>
          </cell>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row>
        <row r="931">
          <cell r="A931" t="str">
            <v>4. Mano de Obra</v>
          </cell>
          <cell r="B931">
            <v>0</v>
          </cell>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row>
        <row r="932">
          <cell r="A932" t="str">
            <v>Trabajador</v>
          </cell>
          <cell r="B932">
            <v>0</v>
          </cell>
          <cell r="C932">
            <v>0</v>
          </cell>
          <cell r="D932">
            <v>0</v>
          </cell>
          <cell r="E932">
            <v>0</v>
          </cell>
          <cell r="F932">
            <v>0</v>
          </cell>
          <cell r="G932">
            <v>0</v>
          </cell>
          <cell r="H932">
            <v>0</v>
          </cell>
          <cell r="I932">
            <v>0</v>
          </cell>
          <cell r="J932" t="str">
            <v>Jornal</v>
          </cell>
          <cell r="K932">
            <v>0</v>
          </cell>
          <cell r="L932" t="str">
            <v>Prestac.</v>
          </cell>
          <cell r="M932">
            <v>0</v>
          </cell>
          <cell r="N932" t="str">
            <v>Jornal Total</v>
          </cell>
          <cell r="O932">
            <v>0</v>
          </cell>
          <cell r="P932">
            <v>0</v>
          </cell>
          <cell r="Q932" t="str">
            <v>Rendimiento</v>
          </cell>
          <cell r="R932">
            <v>0</v>
          </cell>
          <cell r="S932">
            <v>0</v>
          </cell>
          <cell r="T932" t="str">
            <v>Vr. Unitario</v>
          </cell>
          <cell r="U932">
            <v>0</v>
          </cell>
          <cell r="V932">
            <v>0</v>
          </cell>
        </row>
        <row r="933">
          <cell r="A933" t="str">
            <v>Electricista II</v>
          </cell>
          <cell r="B933">
            <v>0</v>
          </cell>
          <cell r="C933">
            <v>0</v>
          </cell>
          <cell r="D933">
            <v>0</v>
          </cell>
          <cell r="E933">
            <v>0</v>
          </cell>
          <cell r="F933">
            <v>0</v>
          </cell>
          <cell r="G933">
            <v>0</v>
          </cell>
          <cell r="H933">
            <v>0</v>
          </cell>
          <cell r="I933">
            <v>0</v>
          </cell>
          <cell r="J933">
            <v>21662</v>
          </cell>
          <cell r="K933">
            <v>0</v>
          </cell>
          <cell r="L933">
            <v>0.57999999999999996</v>
          </cell>
          <cell r="M933">
            <v>0</v>
          </cell>
          <cell r="N933">
            <v>34225.96</v>
          </cell>
          <cell r="O933">
            <v>0</v>
          </cell>
          <cell r="P933">
            <v>0</v>
          </cell>
          <cell r="Q933">
            <v>0.28000000000000003</v>
          </cell>
          <cell r="R933">
            <v>0</v>
          </cell>
          <cell r="S933">
            <v>0</v>
          </cell>
          <cell r="T933">
            <v>9583.2687999999998</v>
          </cell>
          <cell r="U933">
            <v>0</v>
          </cell>
          <cell r="V933">
            <v>0</v>
          </cell>
        </row>
        <row r="934">
          <cell r="A934" t="str">
            <v>Ayudante</v>
          </cell>
          <cell r="B934">
            <v>0</v>
          </cell>
          <cell r="C934">
            <v>0</v>
          </cell>
          <cell r="D934">
            <v>0</v>
          </cell>
          <cell r="E934">
            <v>0</v>
          </cell>
          <cell r="F934">
            <v>0</v>
          </cell>
          <cell r="G934">
            <v>0</v>
          </cell>
          <cell r="H934">
            <v>0</v>
          </cell>
          <cell r="I934">
            <v>0</v>
          </cell>
          <cell r="J934">
            <v>17167</v>
          </cell>
          <cell r="K934">
            <v>0</v>
          </cell>
          <cell r="L934">
            <v>0.57999999999999996</v>
          </cell>
          <cell r="M934">
            <v>0</v>
          </cell>
          <cell r="N934">
            <v>27123.86</v>
          </cell>
          <cell r="O934">
            <v>0</v>
          </cell>
          <cell r="P934">
            <v>0</v>
          </cell>
          <cell r="Q934">
            <v>0.28000000000000003</v>
          </cell>
          <cell r="R934">
            <v>0</v>
          </cell>
          <cell r="S934">
            <v>0</v>
          </cell>
          <cell r="T934">
            <v>7594.680800000001</v>
          </cell>
          <cell r="U934">
            <v>0</v>
          </cell>
          <cell r="V934">
            <v>0</v>
          </cell>
        </row>
        <row r="935">
          <cell r="A935">
            <v>0</v>
          </cell>
          <cell r="B935">
            <v>0</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row>
        <row r="936">
          <cell r="A936" t="str">
            <v>SUBTOTAL</v>
          </cell>
          <cell r="B936">
            <v>0</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17177.9496</v>
          </cell>
          <cell r="U936">
            <v>0</v>
          </cell>
          <cell r="V936">
            <v>0</v>
          </cell>
        </row>
        <row r="937">
          <cell r="A937" t="str">
            <v>TOTAL COSTO DIRECTO</v>
          </cell>
          <cell r="B937">
            <v>0</v>
          </cell>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139836.44959999999</v>
          </cell>
          <cell r="U937">
            <v>0</v>
          </cell>
          <cell r="V937">
            <v>0</v>
          </cell>
        </row>
        <row r="938">
          <cell r="A938" t="str">
            <v>AIU CONTRACTUAL</v>
          </cell>
          <cell r="B938">
            <v>0</v>
          </cell>
          <cell r="C938">
            <v>0</v>
          </cell>
          <cell r="D938">
            <v>0</v>
          </cell>
          <cell r="E938">
            <v>0.25640000000000002</v>
          </cell>
          <cell r="F938">
            <v>0</v>
          </cell>
          <cell r="G938">
            <v>0</v>
          </cell>
          <cell r="H938">
            <v>0</v>
          </cell>
          <cell r="I938">
            <v>0</v>
          </cell>
          <cell r="J938">
            <v>0</v>
          </cell>
          <cell r="K938">
            <v>0</v>
          </cell>
          <cell r="L938">
            <v>0</v>
          </cell>
          <cell r="M938">
            <v>0</v>
          </cell>
          <cell r="N938">
            <v>0</v>
          </cell>
          <cell r="O938">
            <v>0</v>
          </cell>
          <cell r="P938">
            <v>0</v>
          </cell>
          <cell r="Q938">
            <v>0</v>
          </cell>
          <cell r="R938">
            <v>0</v>
          </cell>
          <cell r="S938" t="str">
            <v>TOTAL COSTO INDIRECTO</v>
          </cell>
          <cell r="T938">
            <v>35854.065677439998</v>
          </cell>
          <cell r="U938">
            <v>0</v>
          </cell>
          <cell r="V938">
            <v>0</v>
          </cell>
        </row>
        <row r="939">
          <cell r="A939" t="str">
            <v xml:space="preserve">VALOR TOTAL ACTIVIDAD </v>
          </cell>
          <cell r="B939">
            <v>0</v>
          </cell>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175690.51527743999</v>
          </cell>
          <cell r="U939">
            <v>0</v>
          </cell>
          <cell r="V939">
            <v>0</v>
          </cell>
        </row>
        <row r="940">
          <cell r="A940" t="str">
            <v xml:space="preserve">VALOR RECURSOS NECESARIOS PARA LA EJECUCIÓN DE LA ACTIVIDAD </v>
          </cell>
          <cell r="B940">
            <v>0</v>
          </cell>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175690.51527743999</v>
          </cell>
          <cell r="U940">
            <v>0</v>
          </cell>
          <cell r="V940">
            <v>0</v>
          </cell>
        </row>
        <row r="941">
          <cell r="A941">
            <v>0</v>
          </cell>
          <cell r="B941">
            <v>0</v>
          </cell>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row>
        <row r="942">
          <cell r="A94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942">
            <v>0</v>
          </cell>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cell r="U942">
            <v>0</v>
          </cell>
          <cell r="V942">
            <v>0</v>
          </cell>
        </row>
        <row r="943">
          <cell r="A943">
            <v>0</v>
          </cell>
          <cell r="B943">
            <v>0</v>
          </cell>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cell r="U943">
            <v>0</v>
          </cell>
          <cell r="V943">
            <v>0</v>
          </cell>
        </row>
        <row r="944">
          <cell r="A944">
            <v>0</v>
          </cell>
          <cell r="B944">
            <v>0</v>
          </cell>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cell r="U944">
            <v>0</v>
          </cell>
          <cell r="V944">
            <v>0</v>
          </cell>
        </row>
        <row r="945">
          <cell r="A945">
            <v>0</v>
          </cell>
          <cell r="B945">
            <v>0</v>
          </cell>
          <cell r="C945">
            <v>0</v>
          </cell>
          <cell r="D945">
            <v>0</v>
          </cell>
          <cell r="E945" t="str">
            <v>Firma:</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cell r="U945">
            <v>0</v>
          </cell>
          <cell r="V945">
            <v>0</v>
          </cell>
        </row>
        <row r="946">
          <cell r="A946">
            <v>0</v>
          </cell>
          <cell r="B946">
            <v>0</v>
          </cell>
          <cell r="C946">
            <v>0</v>
          </cell>
          <cell r="D946">
            <v>0</v>
          </cell>
          <cell r="E946" t="str">
            <v xml:space="preserve">Nombre: </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cell r="U946">
            <v>0</v>
          </cell>
          <cell r="V946">
            <v>0</v>
          </cell>
        </row>
        <row r="947">
          <cell r="A947">
            <v>0</v>
          </cell>
          <cell r="B947">
            <v>0</v>
          </cell>
          <cell r="C947">
            <v>0</v>
          </cell>
          <cell r="D947">
            <v>0</v>
          </cell>
          <cell r="E947" t="str">
            <v>REPRESENTATE LEGAL Ó DIRECTOR DE OBRA</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0</v>
          </cell>
          <cell r="V947">
            <v>0</v>
          </cell>
        </row>
        <row r="948">
          <cell r="F948">
            <v>0</v>
          </cell>
          <cell r="G948">
            <v>0</v>
          </cell>
          <cell r="H948">
            <v>0</v>
          </cell>
          <cell r="I948">
            <v>0</v>
          </cell>
          <cell r="J948">
            <v>0</v>
          </cell>
          <cell r="K948">
            <v>0</v>
          </cell>
        </row>
        <row r="949">
          <cell r="A949" t="str">
            <v>C. OBSERVACIONES INTERVENTORIA (Campo de obligatorio diligenciamiento)</v>
          </cell>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row>
        <row r="950">
          <cell r="A950">
            <v>0</v>
          </cell>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row>
        <row r="951">
          <cell r="A951">
            <v>0</v>
          </cell>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row>
        <row r="952">
          <cell r="A952">
            <v>0</v>
          </cell>
          <cell r="B952">
            <v>0</v>
          </cell>
          <cell r="C952">
            <v>0</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row>
        <row r="953">
          <cell r="A953">
            <v>0</v>
          </cell>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row>
        <row r="954">
          <cell r="A954">
            <v>0</v>
          </cell>
          <cell r="B954">
            <v>0</v>
          </cell>
          <cell r="C954">
            <v>0</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row>
        <row r="955">
          <cell r="A955">
            <v>0</v>
          </cell>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cell r="Q955">
            <v>0</v>
          </cell>
          <cell r="R955">
            <v>0</v>
          </cell>
          <cell r="T955">
            <v>0</v>
          </cell>
          <cell r="U955">
            <v>0</v>
          </cell>
        </row>
        <row r="956">
          <cell r="A956">
            <v>0</v>
          </cell>
          <cell r="B956">
            <v>0</v>
          </cell>
          <cell r="C956">
            <v>0</v>
          </cell>
          <cell r="D956">
            <v>0</v>
          </cell>
          <cell r="E956" t="str">
            <v>Firma:</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U956">
            <v>0</v>
          </cell>
          <cell r="V956">
            <v>0</v>
          </cell>
        </row>
        <row r="957">
          <cell r="A957">
            <v>0</v>
          </cell>
          <cell r="B957">
            <v>0</v>
          </cell>
          <cell r="C957">
            <v>0</v>
          </cell>
          <cell r="D957">
            <v>0</v>
          </cell>
          <cell r="E957" t="str">
            <v xml:space="preserve">Nombre: </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U957">
            <v>0</v>
          </cell>
          <cell r="V957" t="str">
            <v>Original  - FONADE</v>
          </cell>
        </row>
        <row r="958">
          <cell r="A958">
            <v>0</v>
          </cell>
          <cell r="B958">
            <v>0</v>
          </cell>
          <cell r="C958">
            <v>0</v>
          </cell>
          <cell r="D958">
            <v>0</v>
          </cell>
          <cell r="E958" t="str">
            <v>REPRESENTANTE LEGAL Ó DIRECTOR DE INTERVENTORÍA</v>
          </cell>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t="str">
            <v>Copias: Contratista, Interventor</v>
          </cell>
        </row>
        <row r="959">
          <cell r="A959" t="str">
            <v>Item</v>
          </cell>
          <cell r="B959">
            <v>0</v>
          </cell>
          <cell r="C959" t="str">
            <v>Descripción</v>
          </cell>
          <cell r="D959">
            <v>0</v>
          </cell>
          <cell r="E959">
            <v>0</v>
          </cell>
          <cell r="F959">
            <v>0</v>
          </cell>
          <cell r="G959">
            <v>0</v>
          </cell>
          <cell r="H959">
            <v>0</v>
          </cell>
          <cell r="I959">
            <v>0</v>
          </cell>
          <cell r="J959">
            <v>0</v>
          </cell>
          <cell r="K959">
            <v>0</v>
          </cell>
          <cell r="L959">
            <v>0</v>
          </cell>
          <cell r="M959">
            <v>0</v>
          </cell>
          <cell r="N959">
            <v>0</v>
          </cell>
          <cell r="O959">
            <v>0</v>
          </cell>
          <cell r="P959">
            <v>0</v>
          </cell>
          <cell r="Q959">
            <v>0</v>
          </cell>
          <cell r="R959" t="str">
            <v>Unidad</v>
          </cell>
          <cell r="S959">
            <v>0</v>
          </cell>
          <cell r="T959" t="str">
            <v>Cantidad</v>
          </cell>
          <cell r="U959">
            <v>0</v>
          </cell>
          <cell r="V959">
            <v>0</v>
          </cell>
        </row>
        <row r="960">
          <cell r="A960" t="str">
            <v>04.06.02</v>
          </cell>
          <cell r="B960">
            <v>0</v>
          </cell>
          <cell r="C960" t="str">
            <v>Suministro y tendido de cable de cobre No 8 para polo a tierra. Incluye tubo PVC de 3/4".</v>
          </cell>
          <cell r="D960">
            <v>0</v>
          </cell>
          <cell r="E960">
            <v>0</v>
          </cell>
          <cell r="F960">
            <v>0</v>
          </cell>
          <cell r="G960">
            <v>0</v>
          </cell>
          <cell r="H960">
            <v>0</v>
          </cell>
          <cell r="I960">
            <v>0</v>
          </cell>
          <cell r="J960">
            <v>0</v>
          </cell>
          <cell r="K960">
            <v>0</v>
          </cell>
          <cell r="L960">
            <v>0</v>
          </cell>
          <cell r="M960">
            <v>0</v>
          </cell>
          <cell r="N960">
            <v>0</v>
          </cell>
          <cell r="O960">
            <v>0</v>
          </cell>
          <cell r="P960">
            <v>0</v>
          </cell>
          <cell r="Q960">
            <v>0</v>
          </cell>
          <cell r="R960" t="str">
            <v>ML</v>
          </cell>
          <cell r="S960">
            <v>0</v>
          </cell>
          <cell r="T960">
            <v>6</v>
          </cell>
          <cell r="U960">
            <v>0</v>
          </cell>
          <cell r="V960">
            <v>0</v>
          </cell>
          <cell r="W960">
            <v>23783</v>
          </cell>
        </row>
        <row r="961">
          <cell r="A961">
            <v>0</v>
          </cell>
          <cell r="B961">
            <v>0</v>
          </cell>
          <cell r="C961">
            <v>0</v>
          </cell>
          <cell r="D961">
            <v>0</v>
          </cell>
          <cell r="E961">
            <v>0</v>
          </cell>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row>
        <row r="962">
          <cell r="A962" t="str">
            <v>1.  Equipo</v>
          </cell>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row>
        <row r="963">
          <cell r="A963" t="str">
            <v>Descripción</v>
          </cell>
          <cell r="B963">
            <v>0</v>
          </cell>
          <cell r="C963">
            <v>0</v>
          </cell>
          <cell r="D963">
            <v>0</v>
          </cell>
          <cell r="E963">
            <v>0</v>
          </cell>
          <cell r="F963">
            <v>0</v>
          </cell>
          <cell r="G963">
            <v>0</v>
          </cell>
          <cell r="H963" t="str">
            <v>Marca</v>
          </cell>
          <cell r="I963">
            <v>0</v>
          </cell>
          <cell r="J963">
            <v>0</v>
          </cell>
          <cell r="K963" t="str">
            <v>Tipo</v>
          </cell>
          <cell r="L963">
            <v>0</v>
          </cell>
          <cell r="M963">
            <v>0</v>
          </cell>
          <cell r="N963">
            <v>0</v>
          </cell>
          <cell r="O963" t="str">
            <v>Tarifa/Hora</v>
          </cell>
          <cell r="P963">
            <v>0</v>
          </cell>
          <cell r="Q963">
            <v>0</v>
          </cell>
          <cell r="R963" t="str">
            <v>Rendimiento</v>
          </cell>
          <cell r="S963">
            <v>0</v>
          </cell>
          <cell r="T963" t="str">
            <v>Vr. Unitario</v>
          </cell>
          <cell r="U963">
            <v>0</v>
          </cell>
          <cell r="V963">
            <v>0</v>
          </cell>
        </row>
        <row r="964">
          <cell r="A964" t="str">
            <v>Alicates</v>
          </cell>
          <cell r="B964">
            <v>0</v>
          </cell>
          <cell r="C964">
            <v>0</v>
          </cell>
          <cell r="D964">
            <v>0</v>
          </cell>
          <cell r="E964">
            <v>0</v>
          </cell>
          <cell r="F964">
            <v>0</v>
          </cell>
          <cell r="G964">
            <v>0</v>
          </cell>
          <cell r="H964">
            <v>0</v>
          </cell>
          <cell r="I964">
            <v>0</v>
          </cell>
          <cell r="J964">
            <v>0</v>
          </cell>
          <cell r="K964">
            <v>0</v>
          </cell>
          <cell r="L964">
            <v>0</v>
          </cell>
          <cell r="M964">
            <v>0</v>
          </cell>
          <cell r="N964">
            <v>0</v>
          </cell>
          <cell r="O964">
            <v>30188</v>
          </cell>
          <cell r="P964">
            <v>0</v>
          </cell>
          <cell r="Q964">
            <v>0</v>
          </cell>
          <cell r="R964">
            <v>0.01</v>
          </cell>
          <cell r="S964">
            <v>0</v>
          </cell>
          <cell r="T964">
            <v>301.88</v>
          </cell>
          <cell r="U964">
            <v>0</v>
          </cell>
          <cell r="V964">
            <v>0</v>
          </cell>
        </row>
        <row r="965">
          <cell r="A965">
            <v>0</v>
          </cell>
          <cell r="B965">
            <v>0</v>
          </cell>
          <cell r="C965">
            <v>0</v>
          </cell>
          <cell r="D965">
            <v>0</v>
          </cell>
          <cell r="E965">
            <v>0</v>
          </cell>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row>
        <row r="966">
          <cell r="A966">
            <v>0</v>
          </cell>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row>
        <row r="967">
          <cell r="A967">
            <v>0</v>
          </cell>
          <cell r="B967">
            <v>0</v>
          </cell>
          <cell r="C967">
            <v>0</v>
          </cell>
          <cell r="D967">
            <v>0</v>
          </cell>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row>
        <row r="968">
          <cell r="A968" t="str">
            <v>SUBTOTAL</v>
          </cell>
          <cell r="B968">
            <v>0</v>
          </cell>
          <cell r="C968">
            <v>0</v>
          </cell>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301.88</v>
          </cell>
          <cell r="U968">
            <v>0</v>
          </cell>
          <cell r="V968">
            <v>0</v>
          </cell>
        </row>
        <row r="969">
          <cell r="A969">
            <v>0</v>
          </cell>
          <cell r="B969">
            <v>0</v>
          </cell>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row>
        <row r="970">
          <cell r="A970" t="str">
            <v>2.  Materiales</v>
          </cell>
          <cell r="B970">
            <v>0</v>
          </cell>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row>
        <row r="971">
          <cell r="A971" t="str">
            <v>Descripción</v>
          </cell>
          <cell r="B971">
            <v>0</v>
          </cell>
          <cell r="C971">
            <v>0</v>
          </cell>
          <cell r="D971">
            <v>0</v>
          </cell>
          <cell r="E971">
            <v>0</v>
          </cell>
          <cell r="F971">
            <v>0</v>
          </cell>
          <cell r="G971">
            <v>0</v>
          </cell>
          <cell r="H971">
            <v>0</v>
          </cell>
          <cell r="I971">
            <v>0</v>
          </cell>
          <cell r="J971">
            <v>0</v>
          </cell>
          <cell r="K971">
            <v>0</v>
          </cell>
          <cell r="L971">
            <v>0</v>
          </cell>
          <cell r="M971" t="str">
            <v>Unidad</v>
          </cell>
          <cell r="N971">
            <v>0</v>
          </cell>
          <cell r="O971" t="str">
            <v>Cantidad</v>
          </cell>
          <cell r="P971">
            <v>0</v>
          </cell>
          <cell r="Q971" t="str">
            <v>Precio Unit.</v>
          </cell>
          <cell r="R971">
            <v>0</v>
          </cell>
          <cell r="S971">
            <v>0</v>
          </cell>
          <cell r="T971" t="str">
            <v>Vr Unitario</v>
          </cell>
          <cell r="U971">
            <v>0</v>
          </cell>
          <cell r="V971">
            <v>0</v>
          </cell>
        </row>
        <row r="972">
          <cell r="A972" t="str">
            <v>Cable de Cobre No 8</v>
          </cell>
          <cell r="B972">
            <v>0</v>
          </cell>
          <cell r="C972">
            <v>0</v>
          </cell>
          <cell r="D972">
            <v>0</v>
          </cell>
          <cell r="E972">
            <v>0</v>
          </cell>
          <cell r="F972">
            <v>0</v>
          </cell>
          <cell r="G972">
            <v>0</v>
          </cell>
          <cell r="H972">
            <v>0</v>
          </cell>
          <cell r="I972">
            <v>0</v>
          </cell>
          <cell r="J972">
            <v>0</v>
          </cell>
          <cell r="K972">
            <v>0</v>
          </cell>
          <cell r="L972">
            <v>0</v>
          </cell>
          <cell r="M972" t="str">
            <v>Ml</v>
          </cell>
          <cell r="N972">
            <v>0</v>
          </cell>
          <cell r="O972">
            <v>1</v>
          </cell>
          <cell r="P972">
            <v>0</v>
          </cell>
          <cell r="Q972">
            <v>3220</v>
          </cell>
          <cell r="R972">
            <v>0</v>
          </cell>
          <cell r="S972">
            <v>0</v>
          </cell>
          <cell r="T972">
            <v>3220</v>
          </cell>
          <cell r="U972">
            <v>0</v>
          </cell>
          <cell r="V972">
            <v>0</v>
          </cell>
        </row>
        <row r="973">
          <cell r="A973" t="str">
            <v>Tubo conduit PVC 3/4"</v>
          </cell>
          <cell r="B973">
            <v>0</v>
          </cell>
          <cell r="C973">
            <v>0</v>
          </cell>
          <cell r="D973">
            <v>0</v>
          </cell>
          <cell r="E973">
            <v>0</v>
          </cell>
          <cell r="F973">
            <v>0</v>
          </cell>
          <cell r="G973">
            <v>0</v>
          </cell>
          <cell r="H973">
            <v>0</v>
          </cell>
          <cell r="I973">
            <v>0</v>
          </cell>
          <cell r="J973">
            <v>0</v>
          </cell>
          <cell r="K973">
            <v>0</v>
          </cell>
          <cell r="L973">
            <v>0</v>
          </cell>
          <cell r="M973" t="str">
            <v>Ml</v>
          </cell>
          <cell r="N973">
            <v>0</v>
          </cell>
          <cell r="O973">
            <v>1</v>
          </cell>
          <cell r="P973">
            <v>0</v>
          </cell>
          <cell r="Q973">
            <v>2900</v>
          </cell>
          <cell r="R973">
            <v>0</v>
          </cell>
          <cell r="S973">
            <v>0</v>
          </cell>
          <cell r="T973">
            <v>2900</v>
          </cell>
          <cell r="U973">
            <v>0</v>
          </cell>
          <cell r="V973">
            <v>0</v>
          </cell>
        </row>
        <row r="974">
          <cell r="A974">
            <v>0</v>
          </cell>
          <cell r="B974">
            <v>0</v>
          </cell>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row>
        <row r="975">
          <cell r="A975">
            <v>0</v>
          </cell>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row>
        <row r="976">
          <cell r="A976">
            <v>0</v>
          </cell>
          <cell r="B976">
            <v>0</v>
          </cell>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row>
        <row r="977">
          <cell r="A977">
            <v>0</v>
          </cell>
          <cell r="B977">
            <v>0</v>
          </cell>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row>
        <row r="978">
          <cell r="A978">
            <v>0</v>
          </cell>
          <cell r="B978">
            <v>0</v>
          </cell>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row>
        <row r="979">
          <cell r="A979">
            <v>0</v>
          </cell>
          <cell r="B979">
            <v>0</v>
          </cell>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row>
        <row r="980">
          <cell r="A980">
            <v>0</v>
          </cell>
          <cell r="B980">
            <v>0</v>
          </cell>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cell r="T980">
            <v>0</v>
          </cell>
          <cell r="U980">
            <v>0</v>
          </cell>
          <cell r="V980">
            <v>0</v>
          </cell>
        </row>
        <row r="981">
          <cell r="A981">
            <v>0</v>
          </cell>
          <cell r="B981">
            <v>0</v>
          </cell>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row>
        <row r="982">
          <cell r="A982">
            <v>0</v>
          </cell>
          <cell r="B982">
            <v>0</v>
          </cell>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row>
        <row r="983">
          <cell r="A983">
            <v>0</v>
          </cell>
          <cell r="B983">
            <v>0</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row>
        <row r="984">
          <cell r="A984" t="str">
            <v>Desperdicio</v>
          </cell>
          <cell r="B984">
            <v>0</v>
          </cell>
          <cell r="C984">
            <v>0</v>
          </cell>
          <cell r="D984">
            <v>0</v>
          </cell>
          <cell r="E984">
            <v>0</v>
          </cell>
          <cell r="F984">
            <v>0</v>
          </cell>
          <cell r="G984">
            <v>0</v>
          </cell>
          <cell r="H984">
            <v>0</v>
          </cell>
          <cell r="I984">
            <v>0</v>
          </cell>
          <cell r="J984">
            <v>0</v>
          </cell>
          <cell r="K984">
            <v>0</v>
          </cell>
          <cell r="L984">
            <v>0</v>
          </cell>
          <cell r="M984" t="str">
            <v>%</v>
          </cell>
          <cell r="N984">
            <v>0</v>
          </cell>
          <cell r="O984">
            <v>0.03</v>
          </cell>
          <cell r="P984">
            <v>0</v>
          </cell>
          <cell r="Q984">
            <v>6120</v>
          </cell>
          <cell r="R984">
            <v>0</v>
          </cell>
          <cell r="S984">
            <v>0</v>
          </cell>
          <cell r="T984">
            <v>183.6</v>
          </cell>
          <cell r="U984">
            <v>0</v>
          </cell>
          <cell r="V984">
            <v>0</v>
          </cell>
        </row>
        <row r="985">
          <cell r="A985" t="str">
            <v>SUBTOTAL</v>
          </cell>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6303.6</v>
          </cell>
          <cell r="U985">
            <v>0</v>
          </cell>
          <cell r="V985">
            <v>0</v>
          </cell>
        </row>
        <row r="986">
          <cell r="A986">
            <v>0</v>
          </cell>
          <cell r="B986">
            <v>0</v>
          </cell>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row>
        <row r="987">
          <cell r="A987" t="str">
            <v>3. Transportes</v>
          </cell>
          <cell r="B987">
            <v>0</v>
          </cell>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row>
        <row r="988">
          <cell r="A988" t="str">
            <v>Material</v>
          </cell>
          <cell r="B988">
            <v>0</v>
          </cell>
          <cell r="C988">
            <v>0</v>
          </cell>
          <cell r="D988">
            <v>0</v>
          </cell>
          <cell r="E988">
            <v>0</v>
          </cell>
          <cell r="F988">
            <v>0</v>
          </cell>
          <cell r="G988">
            <v>0</v>
          </cell>
          <cell r="H988">
            <v>0</v>
          </cell>
          <cell r="I988">
            <v>0</v>
          </cell>
          <cell r="J988">
            <v>0</v>
          </cell>
          <cell r="K988" t="str">
            <v>Vol. o Peso</v>
          </cell>
          <cell r="L988">
            <v>0</v>
          </cell>
          <cell r="M988" t="str">
            <v>Distancia</v>
          </cell>
          <cell r="N988">
            <v>0</v>
          </cell>
          <cell r="O988" t="str">
            <v>m2 o Ton/Km</v>
          </cell>
          <cell r="P988">
            <v>0</v>
          </cell>
          <cell r="Q988">
            <v>0</v>
          </cell>
          <cell r="R988" t="str">
            <v>Tarifa</v>
          </cell>
          <cell r="S988">
            <v>0</v>
          </cell>
          <cell r="T988" t="str">
            <v>Vr. Unitario</v>
          </cell>
          <cell r="U988">
            <v>0</v>
          </cell>
          <cell r="V988">
            <v>0</v>
          </cell>
        </row>
        <row r="989">
          <cell r="A989">
            <v>0</v>
          </cell>
          <cell r="B989">
            <v>0</v>
          </cell>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row>
        <row r="990">
          <cell r="A990">
            <v>0</v>
          </cell>
          <cell r="B990">
            <v>0</v>
          </cell>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row>
        <row r="991">
          <cell r="A991">
            <v>0</v>
          </cell>
          <cell r="B991">
            <v>0</v>
          </cell>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row>
        <row r="992">
          <cell r="A992" t="str">
            <v>SUBTOTAL</v>
          </cell>
          <cell r="B992">
            <v>0</v>
          </cell>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row>
        <row r="993">
          <cell r="A993">
            <v>0</v>
          </cell>
          <cell r="B993">
            <v>0</v>
          </cell>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row>
        <row r="994">
          <cell r="A994" t="str">
            <v>4. Mano de Obra</v>
          </cell>
          <cell r="B994">
            <v>0</v>
          </cell>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row>
        <row r="995">
          <cell r="A995" t="str">
            <v>Trabajador</v>
          </cell>
          <cell r="B995">
            <v>0</v>
          </cell>
          <cell r="C995">
            <v>0</v>
          </cell>
          <cell r="D995">
            <v>0</v>
          </cell>
          <cell r="E995">
            <v>0</v>
          </cell>
          <cell r="F995">
            <v>0</v>
          </cell>
          <cell r="G995">
            <v>0</v>
          </cell>
          <cell r="H995">
            <v>0</v>
          </cell>
          <cell r="I995">
            <v>0</v>
          </cell>
          <cell r="J995" t="str">
            <v>Jornal</v>
          </cell>
          <cell r="K995">
            <v>0</v>
          </cell>
          <cell r="L995" t="str">
            <v>Prestac.</v>
          </cell>
          <cell r="M995">
            <v>0</v>
          </cell>
          <cell r="N995" t="str">
            <v>Jornal Total</v>
          </cell>
          <cell r="O995">
            <v>0</v>
          </cell>
          <cell r="P995">
            <v>0</v>
          </cell>
          <cell r="Q995" t="str">
            <v>Rendimiento</v>
          </cell>
          <cell r="R995">
            <v>0</v>
          </cell>
          <cell r="S995">
            <v>0</v>
          </cell>
          <cell r="T995" t="str">
            <v>Vr. Unitario</v>
          </cell>
          <cell r="U995">
            <v>0</v>
          </cell>
          <cell r="V995">
            <v>0</v>
          </cell>
        </row>
        <row r="996">
          <cell r="A996" t="str">
            <v>Electricista II</v>
          </cell>
          <cell r="B996">
            <v>0</v>
          </cell>
          <cell r="C996">
            <v>0</v>
          </cell>
          <cell r="D996">
            <v>0</v>
          </cell>
          <cell r="E996">
            <v>0</v>
          </cell>
          <cell r="F996">
            <v>0</v>
          </cell>
          <cell r="G996">
            <v>0</v>
          </cell>
          <cell r="H996">
            <v>0</v>
          </cell>
          <cell r="I996">
            <v>0</v>
          </cell>
          <cell r="J996">
            <v>21662</v>
          </cell>
          <cell r="K996">
            <v>0</v>
          </cell>
          <cell r="L996">
            <v>0.57999999999999996</v>
          </cell>
          <cell r="M996">
            <v>0</v>
          </cell>
          <cell r="N996">
            <v>34225.96</v>
          </cell>
          <cell r="O996">
            <v>0</v>
          </cell>
          <cell r="P996">
            <v>0</v>
          </cell>
          <cell r="Q996">
            <v>0.28000000000000003</v>
          </cell>
          <cell r="R996">
            <v>0</v>
          </cell>
          <cell r="S996">
            <v>0</v>
          </cell>
          <cell r="T996">
            <v>9583.2687999999998</v>
          </cell>
          <cell r="U996">
            <v>0</v>
          </cell>
          <cell r="V996">
            <v>0</v>
          </cell>
        </row>
        <row r="997">
          <cell r="A997" t="str">
            <v>Ayudante</v>
          </cell>
          <cell r="B997">
            <v>0</v>
          </cell>
          <cell r="C997">
            <v>0</v>
          </cell>
          <cell r="D997">
            <v>0</v>
          </cell>
          <cell r="E997">
            <v>0</v>
          </cell>
          <cell r="F997">
            <v>0</v>
          </cell>
          <cell r="G997">
            <v>0</v>
          </cell>
          <cell r="H997">
            <v>0</v>
          </cell>
          <cell r="I997">
            <v>0</v>
          </cell>
          <cell r="J997">
            <v>17167</v>
          </cell>
          <cell r="K997">
            <v>0</v>
          </cell>
          <cell r="L997">
            <v>0.57999999999999996</v>
          </cell>
          <cell r="M997">
            <v>0</v>
          </cell>
          <cell r="N997">
            <v>27123.86</v>
          </cell>
          <cell r="O997">
            <v>0</v>
          </cell>
          <cell r="P997">
            <v>0</v>
          </cell>
          <cell r="Q997">
            <v>0.28000000000000003</v>
          </cell>
          <cell r="R997">
            <v>0</v>
          </cell>
          <cell r="S997">
            <v>0</v>
          </cell>
          <cell r="T997">
            <v>7594.680800000001</v>
          </cell>
          <cell r="U997">
            <v>0</v>
          </cell>
          <cell r="V997">
            <v>0</v>
          </cell>
        </row>
        <row r="998">
          <cell r="A998">
            <v>0</v>
          </cell>
          <cell r="B998">
            <v>0</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row>
        <row r="999">
          <cell r="A999" t="str">
            <v>SUBTOTAL</v>
          </cell>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17177.9496</v>
          </cell>
          <cell r="U999">
            <v>0</v>
          </cell>
          <cell r="V999">
            <v>0</v>
          </cell>
        </row>
        <row r="1000">
          <cell r="A1000" t="str">
            <v>TOTAL COSTO DIRECTO</v>
          </cell>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23783.429599999999</v>
          </cell>
          <cell r="U1000">
            <v>0</v>
          </cell>
          <cell r="V1000">
            <v>0</v>
          </cell>
        </row>
        <row r="1001">
          <cell r="A1001" t="str">
            <v>AIU CONTRACTUAL</v>
          </cell>
          <cell r="B1001">
            <v>0</v>
          </cell>
          <cell r="C1001">
            <v>0</v>
          </cell>
          <cell r="D1001">
            <v>0</v>
          </cell>
          <cell r="E1001">
            <v>0.25640000000000002</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t="str">
            <v>TOTAL COSTO INDIRECTO</v>
          </cell>
          <cell r="T1001">
            <v>6098.0713494400006</v>
          </cell>
          <cell r="U1001">
            <v>0</v>
          </cell>
          <cell r="V1001">
            <v>0</v>
          </cell>
        </row>
        <row r="1002">
          <cell r="A1002" t="str">
            <v xml:space="preserve">VALOR TOTAL ACTIVIDAD </v>
          </cell>
          <cell r="B1002">
            <v>0</v>
          </cell>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29881.50094944</v>
          </cell>
          <cell r="U1002">
            <v>0</v>
          </cell>
          <cell r="V1002">
            <v>0</v>
          </cell>
        </row>
        <row r="1003">
          <cell r="A1003" t="str">
            <v xml:space="preserve">VALOR RECURSOS NECESARIOS PARA LA EJECUCIÓN DE LA ACTIVIDAD </v>
          </cell>
          <cell r="B1003">
            <v>0</v>
          </cell>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179289.00569664</v>
          </cell>
          <cell r="U1003">
            <v>0</v>
          </cell>
          <cell r="V1003">
            <v>0</v>
          </cell>
        </row>
        <row r="1004">
          <cell r="A1004">
            <v>0</v>
          </cell>
          <cell r="B1004">
            <v>0</v>
          </cell>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0</v>
          </cell>
        </row>
        <row r="1005">
          <cell r="A1005" t="str">
            <v>Para constancia de lo anterior, se firma la presente acta bajo la responsabilidad expresa de los que intervienen en ella, de  conformidad  con las funciones  desempeñadas por cada uno de los mismos,  de acuerdo con el manual de interventoría, en _________</v>
          </cell>
          <cell r="B1005">
            <v>0</v>
          </cell>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cell r="U1005">
            <v>0</v>
          </cell>
          <cell r="V1005">
            <v>0</v>
          </cell>
        </row>
        <row r="1006">
          <cell r="A1006">
            <v>0</v>
          </cell>
          <cell r="B1006">
            <v>0</v>
          </cell>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cell r="U1006">
            <v>0</v>
          </cell>
          <cell r="V1006">
            <v>0</v>
          </cell>
        </row>
        <row r="1007">
          <cell r="A1007">
            <v>0</v>
          </cell>
          <cell r="B1007">
            <v>0</v>
          </cell>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row>
        <row r="1008">
          <cell r="A1008">
            <v>0</v>
          </cell>
          <cell r="B1008">
            <v>0</v>
          </cell>
          <cell r="C1008">
            <v>0</v>
          </cell>
          <cell r="D1008">
            <v>0</v>
          </cell>
          <cell r="E1008" t="str">
            <v>Firma:</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row>
        <row r="1009">
          <cell r="A1009">
            <v>0</v>
          </cell>
          <cell r="B1009">
            <v>0</v>
          </cell>
          <cell r="C1009">
            <v>0</v>
          </cell>
          <cell r="D1009">
            <v>0</v>
          </cell>
          <cell r="E1009" t="str">
            <v xml:space="preserve">Nombre: </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row>
        <row r="1010">
          <cell r="A1010">
            <v>0</v>
          </cell>
          <cell r="B1010">
            <v>0</v>
          </cell>
          <cell r="C1010">
            <v>0</v>
          </cell>
          <cell r="D1010">
            <v>0</v>
          </cell>
          <cell r="E1010" t="str">
            <v>REPRESENTATE LEGAL Ó DIRECTOR DE OBRA</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row>
        <row r="1011">
          <cell r="F1011">
            <v>0</v>
          </cell>
          <cell r="G1011">
            <v>0</v>
          </cell>
          <cell r="H1011">
            <v>0</v>
          </cell>
          <cell r="I1011">
            <v>0</v>
          </cell>
          <cell r="J1011">
            <v>0</v>
          </cell>
          <cell r="K1011">
            <v>0</v>
          </cell>
        </row>
        <row r="1012">
          <cell r="A1012" t="str">
            <v>C. OBSERVACIONES INTERVENTORIA (Campo de obligatorio diligenciamiento)</v>
          </cell>
          <cell r="B1012">
            <v>0</v>
          </cell>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row>
        <row r="1013">
          <cell r="A1013">
            <v>0</v>
          </cell>
          <cell r="B1013">
            <v>0</v>
          </cell>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row>
        <row r="1014">
          <cell r="A1014">
            <v>0</v>
          </cell>
          <cell r="B1014">
            <v>0</v>
          </cell>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row>
        <row r="1015">
          <cell r="A1015">
            <v>0</v>
          </cell>
          <cell r="B1015">
            <v>0</v>
          </cell>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row>
        <row r="1016">
          <cell r="A1016">
            <v>0</v>
          </cell>
          <cell r="B1016">
            <v>0</v>
          </cell>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row>
        <row r="1017">
          <cell r="A1017">
            <v>0</v>
          </cell>
          <cell r="B1017">
            <v>0</v>
          </cell>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row>
        <row r="1018">
          <cell r="A1018">
            <v>0</v>
          </cell>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T1018">
            <v>0</v>
          </cell>
          <cell r="U1018">
            <v>0</v>
          </cell>
        </row>
        <row r="1019">
          <cell r="A1019">
            <v>0</v>
          </cell>
          <cell r="B1019">
            <v>0</v>
          </cell>
          <cell r="C1019">
            <v>0</v>
          </cell>
          <cell r="D1019">
            <v>0</v>
          </cell>
          <cell r="E1019" t="str">
            <v>Firma:</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U1019">
            <v>0</v>
          </cell>
          <cell r="V1019">
            <v>0</v>
          </cell>
        </row>
        <row r="1020">
          <cell r="A1020">
            <v>0</v>
          </cell>
          <cell r="B1020">
            <v>0</v>
          </cell>
          <cell r="C1020">
            <v>0</v>
          </cell>
          <cell r="D1020">
            <v>0</v>
          </cell>
          <cell r="E1020" t="str">
            <v xml:space="preserve">Nombre: </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U1020">
            <v>0</v>
          </cell>
          <cell r="V1020" t="str">
            <v>Original  - FONADE</v>
          </cell>
        </row>
        <row r="1021">
          <cell r="A1021">
            <v>0</v>
          </cell>
          <cell r="B1021">
            <v>0</v>
          </cell>
          <cell r="C1021">
            <v>0</v>
          </cell>
          <cell r="D1021">
            <v>0</v>
          </cell>
          <cell r="E1021" t="str">
            <v>REPRESENTANTE LEGAL Ó DIRECTOR DE INTERVENTORÍA</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t="str">
            <v>Copias: Contratista, Interventor</v>
          </cell>
        </row>
        <row r="1022">
          <cell r="A1022" t="str">
            <v>Item</v>
          </cell>
          <cell r="B1022">
            <v>0</v>
          </cell>
          <cell r="C1022" t="str">
            <v>Descripción</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t="str">
            <v>Unidad</v>
          </cell>
          <cell r="S1022">
            <v>0</v>
          </cell>
          <cell r="T1022" t="str">
            <v>Cantidad</v>
          </cell>
          <cell r="U1022">
            <v>0</v>
          </cell>
          <cell r="V1022">
            <v>0</v>
          </cell>
        </row>
        <row r="1023">
          <cell r="A1023" t="str">
            <v>04.06.03</v>
          </cell>
          <cell r="B1023">
            <v>0</v>
          </cell>
          <cell r="C1023" t="str">
            <v>Suministro y armado de soldadura tipo cadweld 120 grs para empalmes del sistema de apantallamiento y puestas a tierra. Incluye moldes, encendedor, pinzas y accesorios.</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t="str">
            <v>UN</v>
          </cell>
          <cell r="S1023">
            <v>0</v>
          </cell>
          <cell r="T1023">
            <v>1</v>
          </cell>
          <cell r="U1023">
            <v>0</v>
          </cell>
          <cell r="V1023">
            <v>0</v>
          </cell>
          <cell r="W1023">
            <v>56500</v>
          </cell>
        </row>
        <row r="1024">
          <cell r="A1024">
            <v>0</v>
          </cell>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row>
        <row r="1025">
          <cell r="A1025" t="str">
            <v>1.  Equipo</v>
          </cell>
          <cell r="B1025">
            <v>0</v>
          </cell>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row>
        <row r="1026">
          <cell r="A1026" t="str">
            <v>Descripción</v>
          </cell>
          <cell r="B1026">
            <v>0</v>
          </cell>
          <cell r="C1026">
            <v>0</v>
          </cell>
          <cell r="D1026">
            <v>0</v>
          </cell>
          <cell r="E1026">
            <v>0</v>
          </cell>
          <cell r="F1026">
            <v>0</v>
          </cell>
          <cell r="G1026">
            <v>0</v>
          </cell>
          <cell r="H1026" t="str">
            <v>Marca</v>
          </cell>
          <cell r="I1026">
            <v>0</v>
          </cell>
          <cell r="J1026">
            <v>0</v>
          </cell>
          <cell r="K1026" t="str">
            <v>Tipo</v>
          </cell>
          <cell r="L1026">
            <v>0</v>
          </cell>
          <cell r="M1026">
            <v>0</v>
          </cell>
          <cell r="N1026">
            <v>0</v>
          </cell>
          <cell r="O1026" t="str">
            <v>Tarifa/Hora</v>
          </cell>
          <cell r="P1026">
            <v>0</v>
          </cell>
          <cell r="Q1026">
            <v>0</v>
          </cell>
          <cell r="R1026" t="str">
            <v>Rendimiento</v>
          </cell>
          <cell r="S1026">
            <v>0</v>
          </cell>
          <cell r="T1026" t="str">
            <v>Vr. Unitario</v>
          </cell>
          <cell r="U1026">
            <v>0</v>
          </cell>
          <cell r="V1026">
            <v>0</v>
          </cell>
        </row>
        <row r="1027">
          <cell r="A1027" t="str">
            <v>Herramienta menor (% de mano de obra)</v>
          </cell>
          <cell r="B1027">
            <v>0</v>
          </cell>
          <cell r="C1027">
            <v>0</v>
          </cell>
          <cell r="D1027">
            <v>0</v>
          </cell>
          <cell r="E1027">
            <v>0</v>
          </cell>
          <cell r="F1027">
            <v>0</v>
          </cell>
          <cell r="G1027">
            <v>0</v>
          </cell>
          <cell r="H1027">
            <v>0</v>
          </cell>
          <cell r="I1027">
            <v>0</v>
          </cell>
          <cell r="J1027">
            <v>0</v>
          </cell>
          <cell r="K1027">
            <v>0</v>
          </cell>
          <cell r="L1027">
            <v>0</v>
          </cell>
          <cell r="M1027">
            <v>0</v>
          </cell>
          <cell r="N1027">
            <v>0</v>
          </cell>
          <cell r="O1027">
            <v>125000</v>
          </cell>
          <cell r="P1027">
            <v>0</v>
          </cell>
          <cell r="Q1027">
            <v>0</v>
          </cell>
          <cell r="R1027">
            <v>0.1</v>
          </cell>
          <cell r="S1027">
            <v>0</v>
          </cell>
          <cell r="T1027">
            <v>12500</v>
          </cell>
          <cell r="U1027">
            <v>0</v>
          </cell>
          <cell r="V1027">
            <v>0</v>
          </cell>
        </row>
        <row r="1028">
          <cell r="A1028" t="str">
            <v>Pinza</v>
          </cell>
          <cell r="B1028">
            <v>0</v>
          </cell>
          <cell r="C1028">
            <v>0</v>
          </cell>
          <cell r="D1028">
            <v>0</v>
          </cell>
          <cell r="E1028">
            <v>0</v>
          </cell>
          <cell r="F1028">
            <v>0</v>
          </cell>
          <cell r="G1028">
            <v>0</v>
          </cell>
          <cell r="H1028">
            <v>0</v>
          </cell>
          <cell r="I1028">
            <v>0</v>
          </cell>
          <cell r="J1028">
            <v>0</v>
          </cell>
          <cell r="K1028">
            <v>0</v>
          </cell>
          <cell r="L1028">
            <v>0</v>
          </cell>
          <cell r="M1028">
            <v>0</v>
          </cell>
          <cell r="N1028">
            <v>0</v>
          </cell>
          <cell r="O1028">
            <v>35600</v>
          </cell>
          <cell r="P1028">
            <v>0</v>
          </cell>
          <cell r="Q1028">
            <v>0</v>
          </cell>
          <cell r="R1028">
            <v>0.1</v>
          </cell>
          <cell r="S1028">
            <v>0</v>
          </cell>
          <cell r="T1028">
            <v>3560</v>
          </cell>
          <cell r="U1028">
            <v>0</v>
          </cell>
          <cell r="V1028">
            <v>0</v>
          </cell>
        </row>
        <row r="1029">
          <cell r="A1029" t="str">
            <v>Encendedor</v>
          </cell>
          <cell r="B1029">
            <v>0</v>
          </cell>
          <cell r="C1029">
            <v>0</v>
          </cell>
          <cell r="D1029">
            <v>0</v>
          </cell>
          <cell r="E1029">
            <v>0</v>
          </cell>
          <cell r="F1029">
            <v>0</v>
          </cell>
          <cell r="G1029">
            <v>0</v>
          </cell>
          <cell r="H1029">
            <v>0</v>
          </cell>
          <cell r="I1029">
            <v>0</v>
          </cell>
          <cell r="J1029">
            <v>0</v>
          </cell>
          <cell r="K1029">
            <v>0</v>
          </cell>
          <cell r="L1029">
            <v>0</v>
          </cell>
          <cell r="M1029">
            <v>0</v>
          </cell>
          <cell r="N1029">
            <v>0</v>
          </cell>
          <cell r="O1029">
            <v>21900</v>
          </cell>
          <cell r="P1029">
            <v>0</v>
          </cell>
          <cell r="Q1029">
            <v>0</v>
          </cell>
          <cell r="R1029">
            <v>0.1</v>
          </cell>
          <cell r="S1029">
            <v>0</v>
          </cell>
          <cell r="T1029">
            <v>2190</v>
          </cell>
          <cell r="U1029">
            <v>0</v>
          </cell>
          <cell r="V1029">
            <v>0</v>
          </cell>
        </row>
        <row r="1030">
          <cell r="A1030">
            <v>0</v>
          </cell>
          <cell r="B1030">
            <v>0</v>
          </cell>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row>
        <row r="1031">
          <cell r="A1031" t="str">
            <v>SUBTOTAL</v>
          </cell>
          <cell r="B1031">
            <v>0</v>
          </cell>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cell r="T1031">
            <v>18250</v>
          </cell>
          <cell r="U1031">
            <v>0</v>
          </cell>
          <cell r="V1031">
            <v>0</v>
          </cell>
        </row>
        <row r="1032">
          <cell r="A1032">
            <v>0</v>
          </cell>
          <cell r="B1032">
            <v>0</v>
          </cell>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row>
        <row r="1033">
          <cell r="A1033" t="str">
            <v>2.  Materiales</v>
          </cell>
          <cell r="B1033">
            <v>0</v>
          </cell>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row>
        <row r="1034">
          <cell r="A1034" t="str">
            <v>Descripción</v>
          </cell>
          <cell r="B1034">
            <v>0</v>
          </cell>
          <cell r="C1034">
            <v>0</v>
          </cell>
          <cell r="D1034">
            <v>0</v>
          </cell>
          <cell r="E1034">
            <v>0</v>
          </cell>
          <cell r="F1034">
            <v>0</v>
          </cell>
          <cell r="G1034">
            <v>0</v>
          </cell>
          <cell r="H1034">
            <v>0</v>
          </cell>
          <cell r="I1034">
            <v>0</v>
          </cell>
          <cell r="J1034">
            <v>0</v>
          </cell>
          <cell r="K1034">
            <v>0</v>
          </cell>
          <cell r="L1034">
            <v>0</v>
          </cell>
          <cell r="M1034" t="str">
            <v>Unidad</v>
          </cell>
          <cell r="N1034">
            <v>0</v>
          </cell>
          <cell r="O1034" t="str">
            <v>Cantidad</v>
          </cell>
          <cell r="P1034">
            <v>0</v>
          </cell>
          <cell r="Q1034" t="str">
            <v>Precio Unit.</v>
          </cell>
          <cell r="R1034">
            <v>0</v>
          </cell>
          <cell r="S1034">
            <v>0</v>
          </cell>
          <cell r="T1034" t="str">
            <v>Vr Unitario</v>
          </cell>
          <cell r="U1034">
            <v>0</v>
          </cell>
          <cell r="V1034">
            <v>0</v>
          </cell>
        </row>
        <row r="1035">
          <cell r="A1035" t="str">
            <v>Soldadura cadweld 125 gramos</v>
          </cell>
          <cell r="B1035">
            <v>0</v>
          </cell>
          <cell r="C1035">
            <v>0</v>
          </cell>
          <cell r="D1035">
            <v>0</v>
          </cell>
          <cell r="E1035">
            <v>0</v>
          </cell>
          <cell r="F1035">
            <v>0</v>
          </cell>
          <cell r="G1035">
            <v>0</v>
          </cell>
          <cell r="H1035">
            <v>0</v>
          </cell>
          <cell r="I1035">
            <v>0</v>
          </cell>
          <cell r="J1035">
            <v>0</v>
          </cell>
          <cell r="K1035">
            <v>0</v>
          </cell>
          <cell r="L1035">
            <v>0</v>
          </cell>
          <cell r="M1035" t="str">
            <v>Un</v>
          </cell>
          <cell r="N1035">
            <v>0</v>
          </cell>
          <cell r="O1035">
            <v>1</v>
          </cell>
          <cell r="P1035">
            <v>0</v>
          </cell>
          <cell r="Q1035">
            <v>25980</v>
          </cell>
          <cell r="R1035">
            <v>0</v>
          </cell>
          <cell r="S1035">
            <v>0</v>
          </cell>
          <cell r="T1035">
            <v>25980</v>
          </cell>
          <cell r="U1035">
            <v>0</v>
          </cell>
          <cell r="V1035">
            <v>0</v>
          </cell>
        </row>
        <row r="1036">
          <cell r="A1036">
            <v>0</v>
          </cell>
          <cell r="B1036">
            <v>0</v>
          </cell>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row>
        <row r="1037">
          <cell r="A1037">
            <v>0</v>
          </cell>
          <cell r="B1037">
            <v>0</v>
          </cell>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row>
        <row r="1038">
          <cell r="A1038">
            <v>0</v>
          </cell>
          <cell r="B1038">
            <v>0</v>
          </cell>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row>
        <row r="1039">
          <cell r="A1039">
            <v>0</v>
          </cell>
          <cell r="B1039">
            <v>0</v>
          </cell>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row>
        <row r="1040">
          <cell r="A1040">
            <v>0</v>
          </cell>
          <cell r="B1040">
            <v>0</v>
          </cell>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row>
        <row r="1041">
          <cell r="A1041">
            <v>0</v>
          </cell>
          <cell r="B1041">
            <v>0</v>
          </cell>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row>
        <row r="1042">
          <cell r="A1042">
            <v>0</v>
          </cell>
          <cell r="B1042">
            <v>0</v>
          </cell>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row>
        <row r="1043">
          <cell r="A1043">
            <v>0</v>
          </cell>
          <cell r="B1043">
            <v>0</v>
          </cell>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row>
        <row r="1044">
          <cell r="A1044">
            <v>0</v>
          </cell>
          <cell r="B1044">
            <v>0</v>
          </cell>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row>
        <row r="1045">
          <cell r="A1045">
            <v>0</v>
          </cell>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row>
        <row r="1046">
          <cell r="A1046">
            <v>0</v>
          </cell>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row>
        <row r="1047">
          <cell r="A1047" t="str">
            <v>Desperdicio</v>
          </cell>
          <cell r="B1047">
            <v>0</v>
          </cell>
          <cell r="C1047">
            <v>0</v>
          </cell>
          <cell r="D1047">
            <v>0</v>
          </cell>
          <cell r="E1047">
            <v>0</v>
          </cell>
          <cell r="F1047">
            <v>0</v>
          </cell>
          <cell r="G1047">
            <v>0</v>
          </cell>
          <cell r="H1047">
            <v>0</v>
          </cell>
          <cell r="I1047">
            <v>0</v>
          </cell>
          <cell r="J1047">
            <v>0</v>
          </cell>
          <cell r="K1047">
            <v>0</v>
          </cell>
          <cell r="L1047">
            <v>0</v>
          </cell>
          <cell r="M1047" t="str">
            <v>%</v>
          </cell>
          <cell r="N1047">
            <v>0</v>
          </cell>
          <cell r="O1047">
            <v>0</v>
          </cell>
          <cell r="P1047">
            <v>0</v>
          </cell>
          <cell r="Q1047">
            <v>25980</v>
          </cell>
          <cell r="R1047">
            <v>0</v>
          </cell>
          <cell r="S1047">
            <v>0</v>
          </cell>
          <cell r="T1047">
            <v>0</v>
          </cell>
          <cell r="U1047">
            <v>0</v>
          </cell>
          <cell r="V1047">
            <v>0</v>
          </cell>
        </row>
        <row r="1048">
          <cell r="A1048" t="str">
            <v>SUBTOTAL</v>
          </cell>
          <cell r="B1048">
            <v>0</v>
          </cell>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25980</v>
          </cell>
          <cell r="U1048">
            <v>0</v>
          </cell>
          <cell r="V1048">
            <v>0</v>
          </cell>
        </row>
        <row r="1049">
          <cell r="A1049">
            <v>0</v>
          </cell>
          <cell r="B1049">
            <v>0</v>
          </cell>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row>
        <row r="1050">
          <cell r="A1050" t="str">
            <v>3. Transportes</v>
          </cell>
          <cell r="B1050">
            <v>0</v>
          </cell>
          <cell r="C1050">
            <v>0</v>
          </cell>
          <cell r="D1050">
            <v>0</v>
          </cell>
          <cell r="E1050">
            <v>0</v>
          </cell>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row>
        <row r="1051">
          <cell r="A1051" t="str">
            <v>Material</v>
          </cell>
          <cell r="B1051">
            <v>0</v>
          </cell>
          <cell r="C1051">
            <v>0</v>
          </cell>
          <cell r="D1051">
            <v>0</v>
          </cell>
          <cell r="E1051">
            <v>0</v>
          </cell>
          <cell r="F1051">
            <v>0</v>
          </cell>
          <cell r="G1051">
            <v>0</v>
          </cell>
          <cell r="H1051">
            <v>0</v>
          </cell>
          <cell r="I1051">
            <v>0</v>
          </cell>
          <cell r="J1051">
            <v>0</v>
          </cell>
          <cell r="K1051" t="str">
            <v>Vol. o Peso</v>
          </cell>
          <cell r="L1051">
            <v>0</v>
          </cell>
          <cell r="M1051" t="str">
            <v>Distancia</v>
          </cell>
          <cell r="N1051">
            <v>0</v>
          </cell>
          <cell r="O1051" t="str">
            <v>m2 o Ton/Km</v>
          </cell>
          <cell r="P1051">
            <v>0</v>
          </cell>
          <cell r="Q1051">
            <v>0</v>
          </cell>
          <cell r="R1051" t="str">
            <v>Tarifa</v>
          </cell>
          <cell r="S1051">
            <v>0</v>
          </cell>
          <cell r="T1051" t="str">
            <v>Vr. Unitario</v>
          </cell>
          <cell r="U1051">
            <v>0</v>
          </cell>
          <cell r="V1051">
            <v>0</v>
          </cell>
        </row>
        <row r="1052">
          <cell r="A1052">
            <v>0</v>
          </cell>
          <cell r="B1052">
            <v>0</v>
          </cell>
          <cell r="C1052">
            <v>0</v>
          </cell>
          <cell r="D1052">
            <v>0</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row>
        <row r="1053">
          <cell r="A1053">
            <v>0</v>
          </cell>
          <cell r="B1053">
            <v>0</v>
          </cell>
          <cell r="C1053">
            <v>0</v>
          </cell>
          <cell r="D1053">
            <v>0</v>
          </cell>
          <cell r="E1053">
            <v>0</v>
          </cell>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row>
        <row r="1054">
          <cell r="A1054">
            <v>0</v>
          </cell>
          <cell r="B1054">
            <v>0</v>
          </cell>
          <cell r="C1054">
            <v>0</v>
          </cell>
          <cell r="D1054">
            <v>0</v>
          </cell>
          <cell r="E1054">
            <v>0</v>
          </cell>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row>
        <row r="1055">
          <cell r="A1055" t="str">
            <v>SUBTOTAL</v>
          </cell>
          <cell r="B1055">
            <v>0</v>
          </cell>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row>
        <row r="1056">
          <cell r="A1056">
            <v>0</v>
          </cell>
          <cell r="B1056">
            <v>0</v>
          </cell>
          <cell r="C1056">
            <v>0</v>
          </cell>
          <cell r="D1056">
            <v>0</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row>
        <row r="1057">
          <cell r="A1057" t="str">
            <v>4. Mano de Obra</v>
          </cell>
          <cell r="B1057">
            <v>0</v>
          </cell>
          <cell r="C1057">
            <v>0</v>
          </cell>
          <cell r="D1057">
            <v>0</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row>
        <row r="1058">
          <cell r="A1058" t="str">
            <v>Trabajador</v>
          </cell>
          <cell r="B1058">
            <v>0</v>
          </cell>
          <cell r="C1058">
            <v>0</v>
          </cell>
          <cell r="D1058">
            <v>0</v>
          </cell>
          <cell r="E1058">
            <v>0</v>
          </cell>
          <cell r="F1058">
            <v>0</v>
          </cell>
          <cell r="G1058">
            <v>0</v>
          </cell>
          <cell r="H1058">
            <v>0</v>
          </cell>
          <cell r="I1058">
            <v>0</v>
          </cell>
          <cell r="J1058" t="str">
            <v>Jornal</v>
          </cell>
          <cell r="K1058">
            <v>0</v>
          </cell>
          <cell r="L1058" t="str">
            <v>Prestac.</v>
          </cell>
          <cell r="M1058">
            <v>0</v>
          </cell>
          <cell r="N1058" t="str">
            <v>Jornal Total</v>
          </cell>
          <cell r="O1058">
            <v>0</v>
          </cell>
          <cell r="P1058">
            <v>0</v>
          </cell>
          <cell r="Q1058" t="str">
            <v>Rendimiento</v>
          </cell>
          <cell r="R1058">
            <v>0</v>
          </cell>
          <cell r="S1058">
            <v>0</v>
          </cell>
          <cell r="T1058" t="str">
            <v>Vr. Unitario</v>
          </cell>
          <cell r="U1058">
            <v>0</v>
          </cell>
          <cell r="V1058">
            <v>0</v>
          </cell>
        </row>
        <row r="1059">
          <cell r="A1059" t="str">
            <v>Electricista II</v>
          </cell>
          <cell r="B1059">
            <v>0</v>
          </cell>
          <cell r="C1059">
            <v>0</v>
          </cell>
          <cell r="D1059">
            <v>0</v>
          </cell>
          <cell r="E1059">
            <v>0</v>
          </cell>
          <cell r="F1059">
            <v>0</v>
          </cell>
          <cell r="G1059">
            <v>0</v>
          </cell>
          <cell r="H1059">
            <v>0</v>
          </cell>
          <cell r="I1059">
            <v>0</v>
          </cell>
          <cell r="J1059">
            <v>21662</v>
          </cell>
          <cell r="K1059">
            <v>0</v>
          </cell>
          <cell r="L1059">
            <v>0.57999999999999996</v>
          </cell>
          <cell r="M1059">
            <v>0</v>
          </cell>
          <cell r="N1059">
            <v>34225.96</v>
          </cell>
          <cell r="O1059">
            <v>0</v>
          </cell>
          <cell r="P1059">
            <v>0</v>
          </cell>
          <cell r="Q1059">
            <v>0.2</v>
          </cell>
          <cell r="R1059">
            <v>0</v>
          </cell>
          <cell r="S1059">
            <v>0</v>
          </cell>
          <cell r="T1059">
            <v>6845.192</v>
          </cell>
          <cell r="U1059">
            <v>0</v>
          </cell>
          <cell r="V1059">
            <v>0</v>
          </cell>
        </row>
        <row r="1060">
          <cell r="A1060" t="str">
            <v>Ayudante</v>
          </cell>
          <cell r="B1060">
            <v>0</v>
          </cell>
          <cell r="C1060">
            <v>0</v>
          </cell>
          <cell r="D1060">
            <v>0</v>
          </cell>
          <cell r="E1060">
            <v>0</v>
          </cell>
          <cell r="F1060">
            <v>0</v>
          </cell>
          <cell r="G1060">
            <v>0</v>
          </cell>
          <cell r="H1060">
            <v>0</v>
          </cell>
          <cell r="I1060">
            <v>0</v>
          </cell>
          <cell r="J1060">
            <v>17167</v>
          </cell>
          <cell r="K1060">
            <v>0</v>
          </cell>
          <cell r="L1060">
            <v>0.57999999999999996</v>
          </cell>
          <cell r="M1060">
            <v>0</v>
          </cell>
          <cell r="N1060">
            <v>27123.86</v>
          </cell>
          <cell r="O1060">
            <v>0</v>
          </cell>
          <cell r="P1060">
            <v>0</v>
          </cell>
          <cell r="Q1060">
            <v>0.2</v>
          </cell>
          <cell r="R1060">
            <v>0</v>
          </cell>
          <cell r="S1060">
            <v>0</v>
          </cell>
          <cell r="T1060">
            <v>5424.7720000000008</v>
          </cell>
          <cell r="U1060">
            <v>0</v>
          </cell>
          <cell r="V1060">
            <v>0</v>
          </cell>
        </row>
        <row r="1061">
          <cell r="A1061">
            <v>0</v>
          </cell>
          <cell r="B1061">
            <v>0</v>
          </cell>
          <cell r="C1061">
            <v>0</v>
          </cell>
          <cell r="D1061">
            <v>0</v>
          </cell>
          <cell r="E1061">
            <v>0</v>
          </cell>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row>
        <row r="1062">
          <cell r="A1062" t="str">
            <v>SUBTOTAL</v>
          </cell>
          <cell r="B1062">
            <v>0</v>
          </cell>
          <cell r="C1062">
            <v>0</v>
          </cell>
          <cell r="D1062">
            <v>0</v>
          </cell>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12269.964</v>
          </cell>
          <cell r="U1062">
            <v>0</v>
          </cell>
          <cell r="V1062">
            <v>0</v>
          </cell>
        </row>
        <row r="1063">
          <cell r="A1063" t="str">
            <v>TOTAL COSTO DIRECTO</v>
          </cell>
          <cell r="B1063">
            <v>0</v>
          </cell>
          <cell r="C1063">
            <v>0</v>
          </cell>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56499.964</v>
          </cell>
          <cell r="U1063">
            <v>0</v>
          </cell>
          <cell r="V1063">
            <v>0</v>
          </cell>
        </row>
        <row r="1064">
          <cell r="A1064" t="str">
            <v>AIU CONTRACTUAL</v>
          </cell>
          <cell r="B1064">
            <v>0</v>
          </cell>
          <cell r="C1064">
            <v>0</v>
          </cell>
          <cell r="D1064">
            <v>0</v>
          </cell>
          <cell r="E1064">
            <v>0.25640000000000002</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t="str">
            <v>TOTAL COSTO INDIRECTO</v>
          </cell>
          <cell r="T1064">
            <v>14486.590769600001</v>
          </cell>
          <cell r="U1064">
            <v>0</v>
          </cell>
          <cell r="V1064">
            <v>0</v>
          </cell>
        </row>
        <row r="1065">
          <cell r="A1065" t="str">
            <v xml:space="preserve">VALOR TOTAL ACTIVIDAD </v>
          </cell>
          <cell r="B1065">
            <v>0</v>
          </cell>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70986.554769599999</v>
          </cell>
          <cell r="U1065">
            <v>0</v>
          </cell>
          <cell r="V1065">
            <v>0</v>
          </cell>
        </row>
        <row r="1066">
          <cell r="A1066" t="str">
            <v xml:space="preserve">VALOR RECURSOS NECESARIOS PARA LA EJECUCIÓN DE LA ACTIVIDAD </v>
          </cell>
          <cell r="B1066">
            <v>0</v>
          </cell>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70986.554769599999</v>
          </cell>
          <cell r="U1066">
            <v>0</v>
          </cell>
          <cell r="V1066">
            <v>0</v>
          </cell>
        </row>
        <row r="1067">
          <cell r="A1067">
            <v>0</v>
          </cell>
          <cell r="B1067">
            <v>0</v>
          </cell>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row>
        <row r="1068">
          <cell r="A106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cell r="B1068">
            <v>0</v>
          </cell>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row>
        <row r="1069">
          <cell r="A1069">
            <v>0</v>
          </cell>
          <cell r="B1069">
            <v>0</v>
          </cell>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row>
        <row r="1070">
          <cell r="A1070">
            <v>0</v>
          </cell>
          <cell r="B1070">
            <v>0</v>
          </cell>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row>
        <row r="1071">
          <cell r="A1071">
            <v>0</v>
          </cell>
          <cell r="B1071">
            <v>0</v>
          </cell>
          <cell r="C1071">
            <v>0</v>
          </cell>
          <cell r="D1071">
            <v>0</v>
          </cell>
          <cell r="E1071" t="str">
            <v>Firma:</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row>
        <row r="1072">
          <cell r="A1072">
            <v>0</v>
          </cell>
          <cell r="B1072">
            <v>0</v>
          </cell>
          <cell r="C1072">
            <v>0</v>
          </cell>
          <cell r="D1072">
            <v>0</v>
          </cell>
          <cell r="E1072" t="str">
            <v xml:space="preserve">Nombre: </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row>
        <row r="1073">
          <cell r="A1073">
            <v>0</v>
          </cell>
          <cell r="B1073">
            <v>0</v>
          </cell>
          <cell r="C1073">
            <v>0</v>
          </cell>
          <cell r="D1073">
            <v>0</v>
          </cell>
          <cell r="E1073" t="str">
            <v>REPRESENTATE LEGAL Ó DIRECTOR DE OBRA</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row>
        <row r="1074">
          <cell r="F1074">
            <v>0</v>
          </cell>
          <cell r="G1074">
            <v>0</v>
          </cell>
          <cell r="H1074">
            <v>0</v>
          </cell>
          <cell r="I1074">
            <v>0</v>
          </cell>
          <cell r="J1074">
            <v>0</v>
          </cell>
          <cell r="K1074">
            <v>0</v>
          </cell>
        </row>
        <row r="1075">
          <cell r="A1075" t="str">
            <v>C. OBSERVACIONES INTERVENTORIA (Campo de obligatorio diligenciamiento)</v>
          </cell>
          <cell r="B1075">
            <v>0</v>
          </cell>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row>
        <row r="1076">
          <cell r="A1076">
            <v>0</v>
          </cell>
          <cell r="B1076">
            <v>0</v>
          </cell>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row>
        <row r="1077">
          <cell r="A1077">
            <v>0</v>
          </cell>
          <cell r="B1077">
            <v>0</v>
          </cell>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row>
        <row r="1078">
          <cell r="A1078">
            <v>0</v>
          </cell>
          <cell r="B1078">
            <v>0</v>
          </cell>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row>
        <row r="1079">
          <cell r="A1079">
            <v>0</v>
          </cell>
          <cell r="B1079">
            <v>0</v>
          </cell>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row>
        <row r="1080">
          <cell r="A1080">
            <v>0</v>
          </cell>
          <cell r="B1080">
            <v>0</v>
          </cell>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row>
        <row r="1081">
          <cell r="A1081">
            <v>0</v>
          </cell>
          <cell r="B1081">
            <v>0</v>
          </cell>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T1081">
            <v>0</v>
          </cell>
          <cell r="U1081">
            <v>0</v>
          </cell>
        </row>
        <row r="1082">
          <cell r="A1082">
            <v>0</v>
          </cell>
          <cell r="B1082">
            <v>0</v>
          </cell>
          <cell r="C1082">
            <v>0</v>
          </cell>
          <cell r="D1082">
            <v>0</v>
          </cell>
          <cell r="E1082" t="str">
            <v>Firma:</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cell r="U1082">
            <v>0</v>
          </cell>
          <cell r="V1082">
            <v>0</v>
          </cell>
        </row>
        <row r="1083">
          <cell r="A1083">
            <v>0</v>
          </cell>
          <cell r="B1083">
            <v>0</v>
          </cell>
          <cell r="C1083">
            <v>0</v>
          </cell>
          <cell r="D1083">
            <v>0</v>
          </cell>
          <cell r="E1083" t="str">
            <v xml:space="preserve">Nombre: </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U1083">
            <v>0</v>
          </cell>
          <cell r="V1083" t="str">
            <v>Original  - FONADE</v>
          </cell>
        </row>
        <row r="1084">
          <cell r="A1084">
            <v>0</v>
          </cell>
          <cell r="B1084">
            <v>0</v>
          </cell>
          <cell r="C1084">
            <v>0</v>
          </cell>
          <cell r="D1084">
            <v>0</v>
          </cell>
          <cell r="E1084" t="str">
            <v>REPRESENTANTE LEGAL Ó DIRECTOR DE INTERVENTORÍA</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t="str">
            <v>Copias: Contratista, Interventor</v>
          </cell>
        </row>
      </sheetData>
      <sheetData sheetId="7" refreshError="1"/>
      <sheetData sheetId="8" refreshError="1"/>
      <sheetData sheetId="9" refreshError="1"/>
      <sheetData sheetId="10" refreshError="1"/>
      <sheetData sheetId="11" refreshError="1"/>
      <sheetData sheetId="12" refreshError="1">
        <row r="1">
          <cell r="A1" t="str">
            <v xml:space="preserve">Codigo </v>
          </cell>
          <cell r="B1" t="str">
            <v>ACTIVIDADES</v>
          </cell>
          <cell r="C1" t="str">
            <v>Tipo</v>
          </cell>
          <cell r="D1" t="str">
            <v>Unidad</v>
          </cell>
          <cell r="E1" t="str">
            <v>ZONA 
NORTE (1)</v>
          </cell>
          <cell r="F1">
            <v>0</v>
          </cell>
        </row>
        <row r="2">
          <cell r="A2" t="str">
            <v>EH</v>
          </cell>
          <cell r="B2" t="str">
            <v>EQUIPOS Y HERRAMIENTAS</v>
          </cell>
          <cell r="C2">
            <v>0</v>
          </cell>
          <cell r="D2">
            <v>0</v>
          </cell>
          <cell r="E2">
            <v>0</v>
          </cell>
          <cell r="F2">
            <v>0</v>
          </cell>
        </row>
        <row r="3">
          <cell r="A3" t="str">
            <v>EH-01</v>
          </cell>
          <cell r="B3" t="str">
            <v>ANDAMIO METALICO TUBULAR (Sección de 2 marcos de 1.50*1.50 m.con 2 crucetas de 2.30 m.)</v>
          </cell>
          <cell r="C3" t="str">
            <v>Ins</v>
          </cell>
          <cell r="D3" t="str">
            <v>sm</v>
          </cell>
          <cell r="E3">
            <v>5244</v>
          </cell>
          <cell r="F3">
            <v>40756</v>
          </cell>
        </row>
        <row r="4">
          <cell r="A4" t="str">
            <v>EH-02</v>
          </cell>
          <cell r="B4" t="str">
            <v>BULLDOZER D-5</v>
          </cell>
          <cell r="C4" t="str">
            <v>Ins</v>
          </cell>
          <cell r="D4" t="str">
            <v>hr</v>
          </cell>
          <cell r="E4">
            <v>100000</v>
          </cell>
          <cell r="F4">
            <v>40756</v>
          </cell>
        </row>
        <row r="5">
          <cell r="A5" t="str">
            <v>EH-03</v>
          </cell>
          <cell r="B5" t="str">
            <v>CARROTANQUE DE AGUA 10.000 LTS.</v>
          </cell>
          <cell r="C5" t="str">
            <v>Ins</v>
          </cell>
          <cell r="D5" t="str">
            <v>hr</v>
          </cell>
          <cell r="E5">
            <v>45000</v>
          </cell>
          <cell r="F5">
            <v>40756</v>
          </cell>
        </row>
        <row r="6">
          <cell r="A6" t="str">
            <v>EH-04</v>
          </cell>
          <cell r="B6" t="str">
            <v>CARROTANQUE IRRIGADOR DE ASFALTO</v>
          </cell>
          <cell r="C6" t="str">
            <v>Ins</v>
          </cell>
          <cell r="D6" t="str">
            <v>hr</v>
          </cell>
          <cell r="E6">
            <v>52000</v>
          </cell>
          <cell r="F6">
            <v>40756</v>
          </cell>
        </row>
        <row r="7">
          <cell r="A7" t="str">
            <v>EH-05</v>
          </cell>
          <cell r="B7" t="str">
            <v>COMPACTADOR DE ASFALTO</v>
          </cell>
          <cell r="C7" t="str">
            <v>Ins</v>
          </cell>
          <cell r="D7" t="str">
            <v>hr</v>
          </cell>
          <cell r="E7">
            <v>80000</v>
          </cell>
          <cell r="F7">
            <v>40756</v>
          </cell>
        </row>
        <row r="8">
          <cell r="A8" t="str">
            <v>EH-06</v>
          </cell>
          <cell r="B8" t="str">
            <v>COMPRESOR (Barrido y/o Soplado de la Superficie Pavimento)</v>
          </cell>
          <cell r="C8" t="str">
            <v>Ins</v>
          </cell>
          <cell r="D8" t="str">
            <v>hr</v>
          </cell>
          <cell r="E8">
            <v>54000</v>
          </cell>
          <cell r="F8">
            <v>40756</v>
          </cell>
        </row>
        <row r="9">
          <cell r="A9" t="str">
            <v>EH-07</v>
          </cell>
          <cell r="B9" t="str">
            <v>COMPRESOR 2 MARTILLOS (Incluye ACPM y transporte)</v>
          </cell>
          <cell r="C9" t="str">
            <v>Ins</v>
          </cell>
          <cell r="D9" t="str">
            <v>hr</v>
          </cell>
          <cell r="E9">
            <v>35000</v>
          </cell>
          <cell r="F9">
            <v>40756</v>
          </cell>
        </row>
        <row r="10">
          <cell r="A10" t="str">
            <v>EH-08</v>
          </cell>
          <cell r="B10" t="str">
            <v xml:space="preserve">CORTADORA DE LADRILLO INCLUYE DISCO </v>
          </cell>
          <cell r="C10" t="str">
            <v>Ins</v>
          </cell>
          <cell r="D10" t="str">
            <v>dd</v>
          </cell>
          <cell r="E10">
            <v>35000</v>
          </cell>
          <cell r="F10">
            <v>40756</v>
          </cell>
        </row>
        <row r="11">
          <cell r="A11" t="str">
            <v>EH-09</v>
          </cell>
          <cell r="B11" t="str">
            <v>EQUIPO BASICO ( Construcción )</v>
          </cell>
          <cell r="C11" t="str">
            <v>Ins</v>
          </cell>
          <cell r="D11" t="str">
            <v>glb</v>
          </cell>
          <cell r="E11">
            <v>2244</v>
          </cell>
          <cell r="F11">
            <v>40756</v>
          </cell>
        </row>
        <row r="12">
          <cell r="A12" t="str">
            <v>EH-10</v>
          </cell>
          <cell r="B12" t="str">
            <v>EQUIPO BASICO ( Herramienta menor )</v>
          </cell>
          <cell r="C12" t="str">
            <v>Ins</v>
          </cell>
          <cell r="D12" t="str">
            <v>glb</v>
          </cell>
          <cell r="E12">
            <v>2244</v>
          </cell>
          <cell r="F12">
            <v>40756</v>
          </cell>
        </row>
        <row r="13">
          <cell r="A13" t="str">
            <v>EH-11</v>
          </cell>
          <cell r="B13" t="str">
            <v>EQUIPO COLOCACION CONCRETO</v>
          </cell>
          <cell r="C13" t="str">
            <v>Ins</v>
          </cell>
          <cell r="D13" t="str">
            <v>m3</v>
          </cell>
          <cell r="E13">
            <v>13200</v>
          </cell>
          <cell r="F13">
            <v>40756</v>
          </cell>
        </row>
        <row r="14">
          <cell r="A14" t="str">
            <v>EH-12</v>
          </cell>
          <cell r="B14" t="str">
            <v xml:space="preserve">EQUIPO DE TERMOFUSION </v>
          </cell>
          <cell r="C14" t="str">
            <v>Ins</v>
          </cell>
          <cell r="D14" t="str">
            <v>dd</v>
          </cell>
          <cell r="E14">
            <v>250000</v>
          </cell>
          <cell r="F14">
            <v>40756</v>
          </cell>
        </row>
        <row r="15">
          <cell r="A15" t="str">
            <v>EH-13</v>
          </cell>
          <cell r="B15" t="str">
            <v>EQUIPO HIDROLAVADORA</v>
          </cell>
          <cell r="C15" t="str">
            <v>Ins</v>
          </cell>
          <cell r="D15" t="str">
            <v>dd</v>
          </cell>
          <cell r="E15">
            <v>35000</v>
          </cell>
          <cell r="F15">
            <v>40756</v>
          </cell>
        </row>
        <row r="16">
          <cell r="A16" t="str">
            <v>EH-14</v>
          </cell>
          <cell r="B16" t="str">
            <v>GRUA CON BRAZO HIDRAULICO</v>
          </cell>
          <cell r="C16" t="str">
            <v>Ins</v>
          </cell>
          <cell r="D16" t="str">
            <v>dd</v>
          </cell>
          <cell r="E16">
            <v>800000</v>
          </cell>
          <cell r="F16">
            <v>40756</v>
          </cell>
        </row>
        <row r="17">
          <cell r="A17" t="str">
            <v>EH-15</v>
          </cell>
          <cell r="B17" t="str">
            <v>MEZCLADORA A GASOLINA</v>
          </cell>
          <cell r="C17" t="str">
            <v>Ins</v>
          </cell>
          <cell r="D17" t="str">
            <v>dd</v>
          </cell>
          <cell r="E17">
            <v>25000</v>
          </cell>
          <cell r="F17">
            <v>40756</v>
          </cell>
        </row>
        <row r="18">
          <cell r="A18" t="str">
            <v>EH-16</v>
          </cell>
          <cell r="B18" t="str">
            <v>MOTONIVELADORA 120 HP.</v>
          </cell>
          <cell r="C18" t="str">
            <v>Ins</v>
          </cell>
          <cell r="D18" t="str">
            <v>hr</v>
          </cell>
          <cell r="E18">
            <v>110000</v>
          </cell>
          <cell r="F18">
            <v>40756</v>
          </cell>
        </row>
        <row r="19">
          <cell r="A19" t="str">
            <v>EH-17</v>
          </cell>
          <cell r="B19" t="str">
            <v>REGLA VIBRATORIA</v>
          </cell>
          <cell r="C19" t="str">
            <v>Ins</v>
          </cell>
          <cell r="D19" t="str">
            <v>dd</v>
          </cell>
          <cell r="E19">
            <v>55000</v>
          </cell>
          <cell r="F19">
            <v>40756</v>
          </cell>
        </row>
        <row r="20">
          <cell r="A20" t="str">
            <v>EH-18</v>
          </cell>
          <cell r="B20" t="str">
            <v>RETIRO DE ESCOMBROS (Transporte horizontal, cargue y descargue).</v>
          </cell>
          <cell r="C20" t="str">
            <v>Ins</v>
          </cell>
          <cell r="D20" t="str">
            <v>m3</v>
          </cell>
          <cell r="E20">
            <v>16347</v>
          </cell>
          <cell r="F20">
            <v>40756</v>
          </cell>
        </row>
        <row r="21">
          <cell r="A21" t="str">
            <v>EH-19</v>
          </cell>
          <cell r="B21" t="str">
            <v>RETROEXCAVADORA SOBRE ORRUGAS  + Combustible + Operario</v>
          </cell>
          <cell r="C21" t="str">
            <v>Ins</v>
          </cell>
          <cell r="D21" t="str">
            <v>hr</v>
          </cell>
          <cell r="E21">
            <v>130000</v>
          </cell>
          <cell r="F21">
            <v>40756</v>
          </cell>
        </row>
        <row r="22">
          <cell r="A22" t="str">
            <v>EH-20</v>
          </cell>
          <cell r="B22" t="str">
            <v>TALADRO ROTO PERCUTOR</v>
          </cell>
          <cell r="C22" t="str">
            <v>Ins</v>
          </cell>
          <cell r="D22" t="str">
            <v>dd</v>
          </cell>
          <cell r="E22">
            <v>10500</v>
          </cell>
          <cell r="F22">
            <v>40756</v>
          </cell>
        </row>
        <row r="23">
          <cell r="A23" t="str">
            <v>EH-21</v>
          </cell>
          <cell r="B23" t="str">
            <v>TERMINADORA DE ASFALTO</v>
          </cell>
          <cell r="C23" t="str">
            <v>Ins</v>
          </cell>
          <cell r="D23" t="str">
            <v>hr</v>
          </cell>
          <cell r="E23">
            <v>105000</v>
          </cell>
          <cell r="F23">
            <v>40756</v>
          </cell>
        </row>
        <row r="24">
          <cell r="A24" t="str">
            <v>EH-22</v>
          </cell>
          <cell r="B24" t="str">
            <v>VIBRADOR A GASOLINA</v>
          </cell>
          <cell r="C24" t="str">
            <v>Ins</v>
          </cell>
          <cell r="D24" t="str">
            <v>dd</v>
          </cell>
          <cell r="E24">
            <v>37540</v>
          </cell>
          <cell r="F24">
            <v>40756</v>
          </cell>
        </row>
        <row r="25">
          <cell r="A25" t="str">
            <v>EH-23</v>
          </cell>
          <cell r="B25" t="str">
            <v>VIBROCOMPACTADOR  A GASOLINA</v>
          </cell>
          <cell r="C25" t="str">
            <v>Ins</v>
          </cell>
          <cell r="D25" t="str">
            <v>dd</v>
          </cell>
          <cell r="E25">
            <v>39500</v>
          </cell>
          <cell r="F25">
            <v>40756</v>
          </cell>
        </row>
        <row r="26">
          <cell r="A26" t="str">
            <v>EH-24</v>
          </cell>
          <cell r="B26" t="str">
            <v>VIBROCOMPACTADOR Manual Saltarín</v>
          </cell>
          <cell r="C26" t="str">
            <v>Ins</v>
          </cell>
          <cell r="D26" t="str">
            <v>dd</v>
          </cell>
          <cell r="E26">
            <v>32200</v>
          </cell>
          <cell r="F26">
            <v>40756</v>
          </cell>
        </row>
        <row r="27">
          <cell r="A27" t="str">
            <v>EH-25</v>
          </cell>
          <cell r="B27" t="str">
            <v>VOLQUETA  6m3, incluye Cargue a mano</v>
          </cell>
          <cell r="C27" t="str">
            <v>Ins</v>
          </cell>
          <cell r="D27" t="str">
            <v>vj</v>
          </cell>
          <cell r="E27">
            <v>145000</v>
          </cell>
          <cell r="F27">
            <v>40756</v>
          </cell>
        </row>
        <row r="28">
          <cell r="A28" t="str">
            <v>EH-26</v>
          </cell>
          <cell r="B28" t="str">
            <v>VOLQUETA  6m3 (Cargue mecánico)</v>
          </cell>
          <cell r="C28" t="str">
            <v>Ins</v>
          </cell>
          <cell r="D28" t="str">
            <v>vj</v>
          </cell>
          <cell r="E28">
            <v>95000</v>
          </cell>
          <cell r="F28">
            <v>40756</v>
          </cell>
        </row>
        <row r="29">
          <cell r="A29" t="str">
            <v>EH-27</v>
          </cell>
          <cell r="B29" t="str">
            <v>EQUIPO COLOCACION CONCRETO (BOMBEO)</v>
          </cell>
          <cell r="C29" t="str">
            <v>Ins</v>
          </cell>
          <cell r="D29" t="str">
            <v>m3</v>
          </cell>
          <cell r="E29">
            <v>29000</v>
          </cell>
          <cell r="F29">
            <v>40756</v>
          </cell>
        </row>
        <row r="30">
          <cell r="A30" t="str">
            <v>EH-28</v>
          </cell>
          <cell r="B30" t="str">
            <v>VOLQUETA  6m3 (Cargue a mano) RETIRO INTERNO</v>
          </cell>
          <cell r="E30">
            <v>120000</v>
          </cell>
          <cell r="F30">
            <v>40756</v>
          </cell>
        </row>
        <row r="31">
          <cell r="A31" t="str">
            <v>EH-29</v>
          </cell>
          <cell r="B31" t="str">
            <v>VOLQUETA  6m3 (Cargue a mecanico) RETIRO INTERNO</v>
          </cell>
          <cell r="E31">
            <v>0</v>
          </cell>
        </row>
        <row r="32">
          <cell r="A32" t="str">
            <v>EH-30</v>
          </cell>
          <cell r="B32" t="str">
            <v>CORTADORA DE CONCRETO con combustibnle</v>
          </cell>
          <cell r="C32" t="str">
            <v>Ins</v>
          </cell>
          <cell r="D32" t="str">
            <v>dd</v>
          </cell>
          <cell r="E32">
            <v>0</v>
          </cell>
        </row>
        <row r="33">
          <cell r="A33" t="str">
            <v>EH-31</v>
          </cell>
          <cell r="B33" t="str">
            <v>DISCO DIAMANTADO DE 14""</v>
          </cell>
          <cell r="C33" t="str">
            <v>Ins</v>
          </cell>
          <cell r="D33" t="str">
            <v>und</v>
          </cell>
          <cell r="E33">
            <v>0</v>
          </cell>
        </row>
        <row r="34">
          <cell r="A34" t="str">
            <v>EH-32</v>
          </cell>
          <cell r="B34" t="str">
            <v>ALLANADORA MECANICA CON CUCHILLAS</v>
          </cell>
          <cell r="C34" t="str">
            <v>Ins</v>
          </cell>
          <cell r="D34" t="str">
            <v>dd</v>
          </cell>
          <cell r="E34">
            <v>0</v>
          </cell>
        </row>
        <row r="35">
          <cell r="A35" t="str">
            <v>EH-33</v>
          </cell>
          <cell r="B35" t="str">
            <v xml:space="preserve">HERRAMIENTA MENOR 5 %  DE LA MANO OBRA </v>
          </cell>
          <cell r="C35" t="str">
            <v>Ins</v>
          </cell>
          <cell r="D35" t="str">
            <v xml:space="preserve">Global </v>
          </cell>
          <cell r="E35">
            <v>1000</v>
          </cell>
        </row>
        <row r="36">
          <cell r="A36" t="str">
            <v>EH-34</v>
          </cell>
          <cell r="B36" t="str">
            <v>EXTERIORES Y VIAS</v>
          </cell>
          <cell r="E36">
            <v>0</v>
          </cell>
        </row>
        <row r="37">
          <cell r="A37" t="str">
            <v>EH-35</v>
          </cell>
          <cell r="B37" t="str">
            <v>EMULSION ASFALTICA Tipo CRL-1</v>
          </cell>
          <cell r="C37" t="str">
            <v>Ins</v>
          </cell>
          <cell r="D37" t="str">
            <v>lt</v>
          </cell>
          <cell r="E37">
            <v>2058</v>
          </cell>
          <cell r="F37">
            <v>40756</v>
          </cell>
        </row>
        <row r="38">
          <cell r="A38" t="str">
            <v>EH-36</v>
          </cell>
          <cell r="B38" t="str">
            <v>EMULSION ASFALTICA Tipo CRR-1</v>
          </cell>
          <cell r="C38" t="str">
            <v>Ins</v>
          </cell>
          <cell r="D38" t="str">
            <v>lt</v>
          </cell>
          <cell r="E38">
            <v>2074</v>
          </cell>
          <cell r="F38">
            <v>40756</v>
          </cell>
        </row>
        <row r="39">
          <cell r="A39" t="str">
            <v>EH-37</v>
          </cell>
          <cell r="B39" t="str">
            <v>MEZCLA ASFALTICA TIPO MDC-1</v>
          </cell>
          <cell r="C39" t="str">
            <v>Ins</v>
          </cell>
          <cell r="D39" t="str">
            <v>m3</v>
          </cell>
          <cell r="E39">
            <v>310590</v>
          </cell>
          <cell r="F39">
            <v>40756</v>
          </cell>
        </row>
        <row r="40">
          <cell r="A40" t="str">
            <v>EH-38</v>
          </cell>
          <cell r="B40" t="str">
            <v xml:space="preserve">MEZCLA ASFALTICA TIPO MDC-2 </v>
          </cell>
          <cell r="C40" t="str">
            <v>Ins</v>
          </cell>
          <cell r="D40" t="str">
            <v>m3</v>
          </cell>
          <cell r="E40">
            <v>322770</v>
          </cell>
          <cell r="F40">
            <v>40756</v>
          </cell>
        </row>
        <row r="41">
          <cell r="A41" t="str">
            <v>EH-39</v>
          </cell>
          <cell r="B41" t="str">
            <v>MEZCLA ASFALTICA TIPO MDC-3</v>
          </cell>
          <cell r="C41" t="str">
            <v>Ins</v>
          </cell>
          <cell r="D41" t="str">
            <v>m3</v>
          </cell>
          <cell r="E41">
            <v>353220</v>
          </cell>
          <cell r="F41">
            <v>40756</v>
          </cell>
        </row>
        <row r="42">
          <cell r="A42" t="str">
            <v>EH-40</v>
          </cell>
          <cell r="B42" t="str">
            <v>PASTO KIKUYO (cortado)</v>
          </cell>
          <cell r="C42" t="str">
            <v>Ins</v>
          </cell>
          <cell r="D42" t="str">
            <v>m2</v>
          </cell>
          <cell r="E42">
            <v>6500</v>
          </cell>
          <cell r="F42">
            <v>40756</v>
          </cell>
        </row>
        <row r="43">
          <cell r="A43" t="str">
            <v>EH-41</v>
          </cell>
          <cell r="B43" t="str">
            <v>PLANTAS ORNAMENTALES VARIAS</v>
          </cell>
          <cell r="C43" t="str">
            <v>Ins</v>
          </cell>
          <cell r="D43" t="str">
            <v>und</v>
          </cell>
          <cell r="E43">
            <v>2100</v>
          </cell>
          <cell r="F43">
            <v>40756</v>
          </cell>
        </row>
        <row r="44">
          <cell r="A44" t="str">
            <v>EH-42</v>
          </cell>
          <cell r="B44" t="str">
            <v>TIERRA NEGRA</v>
          </cell>
          <cell r="C44" t="str">
            <v>Ins</v>
          </cell>
          <cell r="D44" t="str">
            <v>m3</v>
          </cell>
          <cell r="E44">
            <v>63333.333333333336</v>
          </cell>
          <cell r="F44">
            <v>40756</v>
          </cell>
        </row>
        <row r="45">
          <cell r="A45" t="str">
            <v>EH-43</v>
          </cell>
          <cell r="B45" t="str">
            <v>Grama tipo bermuda grass</v>
          </cell>
          <cell r="C45" t="str">
            <v>Ins</v>
          </cell>
          <cell r="D45" t="str">
            <v>m2</v>
          </cell>
          <cell r="E45">
            <v>5800</v>
          </cell>
          <cell r="F45">
            <v>40756</v>
          </cell>
        </row>
        <row r="46">
          <cell r="A46" t="str">
            <v>EH-44</v>
          </cell>
          <cell r="B46" t="str">
            <v>TRANSPORTE DE MATERIALES O EQUIPO</v>
          </cell>
          <cell r="C46" t="str">
            <v>Ins</v>
          </cell>
          <cell r="D46" t="str">
            <v>Viaje</v>
          </cell>
          <cell r="E46">
            <v>45000</v>
          </cell>
        </row>
        <row r="47">
          <cell r="A47" t="str">
            <v>EH-45</v>
          </cell>
          <cell r="B47" t="str">
            <v xml:space="preserve">VIBROCOMPACTADOR  A GASOLINA O ELECTRICO </v>
          </cell>
          <cell r="C47" t="str">
            <v>Ins</v>
          </cell>
          <cell r="D47" t="str">
            <v>dd</v>
          </cell>
          <cell r="E47">
            <v>45000</v>
          </cell>
        </row>
        <row r="48">
          <cell r="A48" t="str">
            <v>EH-46</v>
          </cell>
          <cell r="B48" t="str">
            <v>PARAL CORTO: Uso desde 1,50 hasta 2,50 m.</v>
          </cell>
          <cell r="C48" t="str">
            <v>Ins</v>
          </cell>
          <cell r="D48" t="str">
            <v>dd</v>
          </cell>
          <cell r="E48">
            <v>95</v>
          </cell>
        </row>
        <row r="49">
          <cell r="A49" t="str">
            <v>EH-47</v>
          </cell>
          <cell r="B49" t="str">
            <v>PARAL LARGO: Uso desde 2,00m hasta 3,50 m.</v>
          </cell>
          <cell r="C49" t="str">
            <v>Ins</v>
          </cell>
          <cell r="D49" t="str">
            <v>dd</v>
          </cell>
          <cell r="E49">
            <v>110</v>
          </cell>
        </row>
        <row r="50">
          <cell r="A50" t="str">
            <v>EH-48</v>
          </cell>
          <cell r="B50" t="str">
            <v>PARAL LARGO: Uso desde 2,00m hasta 3,50 m.</v>
          </cell>
          <cell r="C50" t="str">
            <v>Ins</v>
          </cell>
          <cell r="D50" t="str">
            <v>dd</v>
          </cell>
          <cell r="E50">
            <v>140</v>
          </cell>
        </row>
        <row r="51">
          <cell r="A51" t="str">
            <v>EH-49</v>
          </cell>
          <cell r="B51" t="str">
            <v>CANGURO "APISONADOR" A GASOLINA</v>
          </cell>
          <cell r="C51" t="str">
            <v>Ins</v>
          </cell>
          <cell r="D51" t="str">
            <v>dd</v>
          </cell>
          <cell r="E51">
            <v>24500</v>
          </cell>
          <cell r="F51">
            <v>0</v>
          </cell>
        </row>
        <row r="52">
          <cell r="A52" t="str">
            <v>EH-50</v>
          </cell>
          <cell r="B52" t="str">
            <v>TALADRO PARA MADERA</v>
          </cell>
          <cell r="C52" t="str">
            <v>Ins</v>
          </cell>
          <cell r="D52" t="str">
            <v>dd</v>
          </cell>
          <cell r="E52">
            <v>25000</v>
          </cell>
        </row>
      </sheetData>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ed_Arq"/>
      <sheetName val="AIU"/>
      <sheetName val="Pres_cultural"/>
      <sheetName val="Apu_Hidro"/>
      <sheetName val="Apus_Elec Bloq B"/>
      <sheetName val="Apus_Pisos"/>
      <sheetName val="Apus_Elec Bloq A"/>
      <sheetName val="12_Aparato"/>
      <sheetName val="Apu Enchapes"/>
      <sheetName val="2_Cimentación_Est.Met"/>
      <sheetName val="Insumos"/>
      <sheetName val="Apus_Dotación_Pintura"/>
      <sheetName val="Apus_Cub_CM"/>
      <sheetName val="1_Preliminares"/>
      <sheetName val="M.Obra"/>
      <sheetName val="3_Mampost"/>
      <sheetName val="Equipo_Trans "/>
      <sheetName val="Pres_cu;tural"/>
      <sheetName val="Apus_In_elec"/>
      <sheetName val="11_Enchapes"/>
      <sheetName val="10_HS"/>
      <sheetName val="Mem_ZBaja"/>
      <sheetName val="M.Med"/>
      <sheetName val="Presup_Baños"/>
      <sheetName val="3_Cimentación_Est.Met"/>
      <sheetName val="5_Mamp"/>
      <sheetName val="6_Electricos"/>
      <sheetName val="7_Pisos"/>
      <sheetName val="8_Cub_CM"/>
      <sheetName val="9_CMETALICA"/>
      <sheetName val="14_Aseo"/>
      <sheetName val="Presup"/>
      <sheetName val="2_Cimentación"/>
      <sheetName val="3_Mamposteria"/>
      <sheetName val="4_Pañetes"/>
      <sheetName val="5_Inst_Electricas"/>
      <sheetName val="8_Dotación"/>
      <sheetName val="9_andenes"/>
      <sheetName val="9_andenes (1)"/>
      <sheetName val="9_andenes (2)"/>
      <sheetName val="9_Andenes (3)"/>
      <sheetName val="Hoja1"/>
      <sheetName val="Aseo y varios"/>
      <sheetName val="Equipo_Trans"/>
      <sheetName val="PINTURAS"/>
      <sheetName val="ESP.GENERALES "/>
      <sheetName val="Apus graderia"/>
      <sheetName val="graderias"/>
      <sheetName val="cerramiento"/>
    </sheetNames>
    <sheetDataSet>
      <sheetData sheetId="0" refreshError="1"/>
      <sheetData sheetId="1" refreshError="1"/>
      <sheetData sheetId="2"/>
      <sheetData sheetId="3" refreshError="1"/>
      <sheetData sheetId="4">
        <row r="1">
          <cell r="A1" t="str">
            <v xml:space="preserve">Codigo </v>
          </cell>
        </row>
      </sheetData>
      <sheetData sheetId="5" refreshError="1"/>
      <sheetData sheetId="6"/>
      <sheetData sheetId="7" refreshError="1"/>
      <sheetData sheetId="8" refreshError="1"/>
      <sheetData sheetId="9" refreshError="1"/>
      <sheetData sheetId="10" refreshError="1">
        <row r="1">
          <cell r="A1" t="str">
            <v xml:space="preserve">Codigo </v>
          </cell>
        </row>
        <row r="14">
          <cell r="A14" t="str">
            <v>A14</v>
          </cell>
          <cell r="B14" t="str">
            <v>MALLA ELECTROSOLDADA M-131  Q-3.1  5.0 mm 15 x 15 cm.</v>
          </cell>
          <cell r="C14" t="str">
            <v>Ins</v>
          </cell>
          <cell r="D14" t="str">
            <v>kg</v>
          </cell>
          <cell r="E14">
            <v>2436</v>
          </cell>
          <cell r="F14">
            <v>40756</v>
          </cell>
          <cell r="G14">
            <v>2436</v>
          </cell>
          <cell r="H14">
            <v>40756</v>
          </cell>
          <cell r="I14">
            <v>2436</v>
          </cell>
          <cell r="J14">
            <v>40756</v>
          </cell>
          <cell r="K14">
            <v>2436</v>
          </cell>
        </row>
        <row r="15">
          <cell r="A15" t="str">
            <v>A06</v>
          </cell>
          <cell r="B15" t="str">
            <v xml:space="preserve">MALLA ELECTROSOLDADA M-159  Q-4  5.5 mm 15 x 15 cm. </v>
          </cell>
          <cell r="C15" t="str">
            <v>Ins</v>
          </cell>
          <cell r="D15" t="str">
            <v>kg</v>
          </cell>
          <cell r="E15">
            <v>2552</v>
          </cell>
          <cell r="F15">
            <v>40756</v>
          </cell>
          <cell r="G15">
            <v>2552</v>
          </cell>
          <cell r="H15">
            <v>40756</v>
          </cell>
          <cell r="I15">
            <v>2552</v>
          </cell>
          <cell r="J15">
            <v>40756</v>
          </cell>
          <cell r="K15">
            <v>2552</v>
          </cell>
        </row>
        <row r="16">
          <cell r="A16" t="str">
            <v>A07</v>
          </cell>
          <cell r="B16" t="str">
            <v>MALLA ELECTROSOLDADA M-188. Q-5  6.0mm  15 x 15cm.</v>
          </cell>
          <cell r="C16" t="str">
            <v>Ins</v>
          </cell>
          <cell r="D16" t="str">
            <v>kg</v>
          </cell>
          <cell r="E16">
            <v>2552</v>
          </cell>
          <cell r="F16">
            <v>40756</v>
          </cell>
          <cell r="G16">
            <v>2552</v>
          </cell>
          <cell r="H16">
            <v>40756</v>
          </cell>
          <cell r="I16">
            <v>2552</v>
          </cell>
          <cell r="J16">
            <v>40756</v>
          </cell>
          <cell r="K16">
            <v>2552</v>
          </cell>
        </row>
        <row r="17">
          <cell r="A17" t="str">
            <v>A08</v>
          </cell>
          <cell r="B17" t="str">
            <v>MALLA ELECTROSOLDADA M-221  Q-6  6.5 mm  15 x 15 cm.</v>
          </cell>
          <cell r="C17" t="str">
            <v>Ins</v>
          </cell>
          <cell r="D17" t="str">
            <v>kg</v>
          </cell>
          <cell r="E17">
            <v>2552</v>
          </cell>
          <cell r="F17">
            <v>40756</v>
          </cell>
          <cell r="G17">
            <v>2552</v>
          </cell>
          <cell r="H17">
            <v>40756</v>
          </cell>
          <cell r="I17">
            <v>2552</v>
          </cell>
          <cell r="J17">
            <v>40756</v>
          </cell>
          <cell r="K17">
            <v>2552</v>
          </cell>
        </row>
        <row r="18">
          <cell r="A18" t="str">
            <v>A09</v>
          </cell>
          <cell r="B18" t="str">
            <v xml:space="preserve">VARILLA LISA 5/8" </v>
          </cell>
          <cell r="C18" t="str">
            <v>Ins</v>
          </cell>
          <cell r="D18" t="str">
            <v>ml</v>
          </cell>
          <cell r="E18">
            <v>3585</v>
          </cell>
          <cell r="F18">
            <v>40756</v>
          </cell>
          <cell r="G18">
            <v>3585</v>
          </cell>
          <cell r="H18">
            <v>40756</v>
          </cell>
          <cell r="I18">
            <v>3585</v>
          </cell>
          <cell r="J18">
            <v>40756</v>
          </cell>
          <cell r="K18">
            <v>3585</v>
          </cell>
        </row>
        <row r="19">
          <cell r="A19" t="str">
            <v>A15</v>
          </cell>
          <cell r="B19" t="str">
            <v xml:space="preserve">CONECTORES EN LAMINA </v>
          </cell>
          <cell r="C19" t="str">
            <v>Ins</v>
          </cell>
          <cell r="D19" t="str">
            <v>und</v>
          </cell>
          <cell r="E19">
            <v>378</v>
          </cell>
          <cell r="F19">
            <v>40756</v>
          </cell>
          <cell r="G19">
            <v>378</v>
          </cell>
          <cell r="H19">
            <v>40756</v>
          </cell>
          <cell r="I19">
            <v>378</v>
          </cell>
          <cell r="J19">
            <v>40756</v>
          </cell>
          <cell r="K19">
            <v>378</v>
          </cell>
        </row>
        <row r="20">
          <cell r="A20" t="str">
            <v>A16</v>
          </cell>
          <cell r="B20" t="str">
            <v>MALLA ELECTROSOLDADA M-378  Q-3 Φ 8.5 MM C/.15M EN AMBOS SENTIDOS</v>
          </cell>
          <cell r="C20" t="str">
            <v>Ins</v>
          </cell>
          <cell r="D20" t="str">
            <v>kg</v>
          </cell>
          <cell r="E20">
            <v>378</v>
          </cell>
          <cell r="F20">
            <v>40756</v>
          </cell>
          <cell r="G20">
            <v>378</v>
          </cell>
          <cell r="H20">
            <v>40756</v>
          </cell>
          <cell r="I20">
            <v>378</v>
          </cell>
          <cell r="J20">
            <v>40756</v>
          </cell>
          <cell r="K20">
            <v>378</v>
          </cell>
        </row>
        <row r="21">
          <cell r="A21" t="str">
            <v>A17</v>
          </cell>
          <cell r="B21" t="str">
            <v xml:space="preserve">Acido Muriatico </v>
          </cell>
          <cell r="C21" t="str">
            <v>Ins</v>
          </cell>
          <cell r="D21" t="str">
            <v>Galon</v>
          </cell>
          <cell r="E21">
            <v>0</v>
          </cell>
          <cell r="F21">
            <v>0</v>
          </cell>
        </row>
        <row r="22">
          <cell r="A22" t="str">
            <v>A18</v>
          </cell>
          <cell r="B22" t="str">
            <v xml:space="preserve">VARILLA PARA TENSOR, Φ= 3/8,  </v>
          </cell>
          <cell r="C22" t="str">
            <v>Ins</v>
          </cell>
          <cell r="D22" t="str">
            <v>kg</v>
          </cell>
          <cell r="E22">
            <v>0</v>
          </cell>
          <cell r="F22">
            <v>0</v>
          </cell>
          <cell r="G22">
            <v>0</v>
          </cell>
          <cell r="H22">
            <v>0</v>
          </cell>
          <cell r="I22">
            <v>0</v>
          </cell>
          <cell r="J22">
            <v>0</v>
          </cell>
          <cell r="K22">
            <v>0</v>
          </cell>
        </row>
        <row r="23">
          <cell r="A23" t="str">
            <v>A19</v>
          </cell>
          <cell r="B23" t="str">
            <v>PORTACORREAS LAMINA ASTM A36</v>
          </cell>
          <cell r="C23" t="str">
            <v>Ins</v>
          </cell>
          <cell r="D23" t="str">
            <v>kg</v>
          </cell>
          <cell r="E23">
            <v>0</v>
          </cell>
          <cell r="F23">
            <v>0</v>
          </cell>
          <cell r="G23">
            <v>0</v>
          </cell>
          <cell r="H23">
            <v>0</v>
          </cell>
          <cell r="I23">
            <v>0</v>
          </cell>
          <cell r="J23">
            <v>0</v>
          </cell>
          <cell r="K23">
            <v>0</v>
          </cell>
        </row>
        <row r="24">
          <cell r="A24" t="str">
            <v>A20</v>
          </cell>
          <cell r="B24" t="str">
            <v>ABRAZADERAS 2" METALICA, INCLUYE ANTICORROSIVO Y PINTURA EN ESMALTE</v>
          </cell>
          <cell r="C24" t="str">
            <v>Ins</v>
          </cell>
          <cell r="D24" t="str">
            <v>Un</v>
          </cell>
          <cell r="E24">
            <v>0</v>
          </cell>
          <cell r="F24">
            <v>0</v>
          </cell>
        </row>
        <row r="25">
          <cell r="A25" t="str">
            <v>A21</v>
          </cell>
          <cell r="B25" t="str">
            <v>PULIDA Y DESTRONCADA, INCLUYE LIJAS Y SELLADOR</v>
          </cell>
          <cell r="C25" t="str">
            <v>Ins</v>
          </cell>
          <cell r="D25" t="str">
            <v>M²</v>
          </cell>
          <cell r="E25">
            <v>0</v>
          </cell>
          <cell r="F25">
            <v>0</v>
          </cell>
        </row>
        <row r="26">
          <cell r="A26" t="str">
            <v>A22</v>
          </cell>
          <cell r="B26" t="str">
            <v xml:space="preserve">LIJA DE H²O </v>
          </cell>
          <cell r="C26" t="str">
            <v>Ins</v>
          </cell>
          <cell r="D26" t="str">
            <v>un</v>
          </cell>
          <cell r="E26">
            <v>0</v>
          </cell>
          <cell r="F26">
            <v>0</v>
          </cell>
          <cell r="G26">
            <v>0</v>
          </cell>
          <cell r="H26">
            <v>0</v>
          </cell>
          <cell r="I26">
            <v>0</v>
          </cell>
          <cell r="J26">
            <v>0</v>
          </cell>
          <cell r="K26">
            <v>0</v>
          </cell>
        </row>
        <row r="27">
          <cell r="A27" t="str">
            <v>A23</v>
          </cell>
          <cell r="B27">
            <v>0</v>
          </cell>
          <cell r="C27">
            <v>0</v>
          </cell>
          <cell r="D27">
            <v>0</v>
          </cell>
          <cell r="E27">
            <v>0</v>
          </cell>
          <cell r="F27">
            <v>0</v>
          </cell>
        </row>
        <row r="28">
          <cell r="A28" t="str">
            <v>A24</v>
          </cell>
          <cell r="B28">
            <v>0</v>
          </cell>
          <cell r="C28">
            <v>0</v>
          </cell>
          <cell r="D28">
            <v>0</v>
          </cell>
          <cell r="E28">
            <v>0</v>
          </cell>
          <cell r="F28">
            <v>0</v>
          </cell>
        </row>
        <row r="29">
          <cell r="A29" t="str">
            <v>A25</v>
          </cell>
          <cell r="B29">
            <v>0</v>
          </cell>
          <cell r="C29">
            <v>0</v>
          </cell>
          <cell r="D29">
            <v>0</v>
          </cell>
          <cell r="E29">
            <v>0</v>
          </cell>
          <cell r="F29">
            <v>0</v>
          </cell>
        </row>
        <row r="30">
          <cell r="A30">
            <v>0</v>
          </cell>
          <cell r="B30">
            <v>0</v>
          </cell>
          <cell r="E30">
            <v>0</v>
          </cell>
          <cell r="F30">
            <v>0</v>
          </cell>
        </row>
        <row r="31">
          <cell r="A31" t="str">
            <v>B</v>
          </cell>
          <cell r="B31" t="str">
            <v>AGREGADOS, BASES Y SUB BASES</v>
          </cell>
          <cell r="E31">
            <v>0</v>
          </cell>
        </row>
        <row r="32">
          <cell r="A32" t="str">
            <v>B01</v>
          </cell>
          <cell r="B32" t="str">
            <v xml:space="preserve">ARENA DE PEÑA </v>
          </cell>
          <cell r="C32" t="str">
            <v>Ins</v>
          </cell>
          <cell r="D32" t="str">
            <v>m3</v>
          </cell>
          <cell r="E32">
            <v>45500</v>
          </cell>
          <cell r="F32">
            <v>40756</v>
          </cell>
          <cell r="G32">
            <v>30000</v>
          </cell>
          <cell r="H32">
            <v>40756</v>
          </cell>
          <cell r="I32">
            <v>30000</v>
          </cell>
          <cell r="J32">
            <v>40756</v>
          </cell>
          <cell r="K32">
            <v>45500</v>
          </cell>
        </row>
        <row r="33">
          <cell r="A33" t="str">
            <v>B06</v>
          </cell>
          <cell r="B33" t="str">
            <v>ARENA LAVADA DE RIO</v>
          </cell>
          <cell r="C33" t="str">
            <v>Ins</v>
          </cell>
          <cell r="D33" t="str">
            <v>m3</v>
          </cell>
          <cell r="E33">
            <v>65000</v>
          </cell>
          <cell r="F33">
            <v>40756</v>
          </cell>
          <cell r="G33">
            <v>30000</v>
          </cell>
          <cell r="H33">
            <v>40756</v>
          </cell>
          <cell r="I33">
            <v>30000</v>
          </cell>
          <cell r="J33">
            <v>40756</v>
          </cell>
          <cell r="K33">
            <v>65000</v>
          </cell>
        </row>
        <row r="34">
          <cell r="A34" t="str">
            <v>B12</v>
          </cell>
          <cell r="B34" t="str">
            <v>BASE GRANULAR BG-1 Norma Invias</v>
          </cell>
          <cell r="C34" t="str">
            <v>Ins</v>
          </cell>
          <cell r="D34" t="str">
            <v>m3</v>
          </cell>
          <cell r="E34">
            <v>70000</v>
          </cell>
          <cell r="F34">
            <v>40756</v>
          </cell>
          <cell r="G34">
            <v>68000</v>
          </cell>
          <cell r="H34">
            <v>40756</v>
          </cell>
          <cell r="I34">
            <v>68000</v>
          </cell>
          <cell r="J34">
            <v>40756</v>
          </cell>
          <cell r="K34">
            <v>70000</v>
          </cell>
        </row>
        <row r="35">
          <cell r="A35" t="str">
            <v>B02</v>
          </cell>
          <cell r="B35" t="str">
            <v>GRAVILLA COMUN DE RIO</v>
          </cell>
          <cell r="C35" t="str">
            <v>Ins</v>
          </cell>
          <cell r="D35" t="str">
            <v>m3</v>
          </cell>
          <cell r="E35">
            <v>65000</v>
          </cell>
          <cell r="F35">
            <v>40756</v>
          </cell>
          <cell r="G35">
            <v>30000</v>
          </cell>
          <cell r="H35">
            <v>40756</v>
          </cell>
          <cell r="I35">
            <v>30000</v>
          </cell>
          <cell r="J35">
            <v>40756</v>
          </cell>
          <cell r="K35">
            <v>65000</v>
          </cell>
        </row>
        <row r="36">
          <cell r="A36" t="str">
            <v>B07</v>
          </cell>
          <cell r="B36" t="str">
            <v>GRAVILLA FINA 1/2"</v>
          </cell>
          <cell r="C36" t="str">
            <v>Ins</v>
          </cell>
          <cell r="D36" t="str">
            <v>m3</v>
          </cell>
          <cell r="E36">
            <v>70000</v>
          </cell>
          <cell r="F36">
            <v>40756</v>
          </cell>
          <cell r="G36">
            <v>35000</v>
          </cell>
          <cell r="H36">
            <v>40756</v>
          </cell>
          <cell r="I36">
            <v>35000</v>
          </cell>
          <cell r="J36">
            <v>40756</v>
          </cell>
          <cell r="K36">
            <v>70000</v>
          </cell>
        </row>
        <row r="37">
          <cell r="A37" t="str">
            <v>B09</v>
          </cell>
          <cell r="B37" t="str">
            <v>MATERIAL SELECCIONADO DE 4"</v>
          </cell>
          <cell r="C37" t="str">
            <v>Ins</v>
          </cell>
          <cell r="D37" t="str">
            <v>m3</v>
          </cell>
          <cell r="E37">
            <v>30000</v>
          </cell>
          <cell r="F37">
            <v>40756</v>
          </cell>
          <cell r="G37">
            <v>32000</v>
          </cell>
          <cell r="H37">
            <v>40756</v>
          </cell>
          <cell r="I37">
            <v>32000</v>
          </cell>
          <cell r="J37">
            <v>40756</v>
          </cell>
          <cell r="K37">
            <v>30000</v>
          </cell>
        </row>
        <row r="38">
          <cell r="A38" t="str">
            <v>B03</v>
          </cell>
          <cell r="B38" t="str">
            <v>PIEDRA MEDIA ZONGA</v>
          </cell>
          <cell r="C38" t="str">
            <v>Ins</v>
          </cell>
          <cell r="D38" t="str">
            <v>m3</v>
          </cell>
          <cell r="E38">
            <v>40000</v>
          </cell>
          <cell r="F38">
            <v>40756</v>
          </cell>
          <cell r="G38">
            <v>30000</v>
          </cell>
          <cell r="H38">
            <v>40756</v>
          </cell>
          <cell r="I38">
            <v>30000</v>
          </cell>
          <cell r="J38">
            <v>40756</v>
          </cell>
          <cell r="K38">
            <v>40000</v>
          </cell>
        </row>
        <row r="39">
          <cell r="A39" t="str">
            <v>B05</v>
          </cell>
          <cell r="B39" t="str">
            <v>BASE GRANULAR B-200</v>
          </cell>
          <cell r="C39" t="str">
            <v>Ins</v>
          </cell>
          <cell r="D39" t="str">
            <v>m3</v>
          </cell>
          <cell r="E39">
            <v>30000</v>
          </cell>
          <cell r="F39">
            <v>40756</v>
          </cell>
          <cell r="G39">
            <v>30000</v>
          </cell>
          <cell r="H39">
            <v>40756</v>
          </cell>
          <cell r="I39">
            <v>30000</v>
          </cell>
          <cell r="J39">
            <v>40756</v>
          </cell>
          <cell r="K39">
            <v>30000</v>
          </cell>
        </row>
        <row r="40">
          <cell r="A40" t="str">
            <v>B04</v>
          </cell>
          <cell r="B40" t="str">
            <v>BASE GRANULAR B-400</v>
          </cell>
          <cell r="C40" t="str">
            <v>Ins</v>
          </cell>
          <cell r="D40" t="str">
            <v>m3</v>
          </cell>
          <cell r="E40">
            <v>35000</v>
          </cell>
          <cell r="F40">
            <v>40756</v>
          </cell>
          <cell r="G40">
            <v>35000</v>
          </cell>
          <cell r="H40">
            <v>40756</v>
          </cell>
          <cell r="I40">
            <v>35000</v>
          </cell>
          <cell r="J40">
            <v>40756</v>
          </cell>
          <cell r="K40">
            <v>35000</v>
          </cell>
        </row>
        <row r="41">
          <cell r="A41" t="str">
            <v>B08</v>
          </cell>
          <cell r="B41" t="str">
            <v>BASE GRANULAR B-600</v>
          </cell>
          <cell r="C41" t="str">
            <v>Ins</v>
          </cell>
          <cell r="D41" t="str">
            <v>m3</v>
          </cell>
          <cell r="E41">
            <v>40000</v>
          </cell>
          <cell r="F41">
            <v>40756</v>
          </cell>
          <cell r="G41">
            <v>40000</v>
          </cell>
          <cell r="H41">
            <v>40756</v>
          </cell>
          <cell r="I41">
            <v>40000</v>
          </cell>
          <cell r="J41">
            <v>40756</v>
          </cell>
          <cell r="K41">
            <v>40000</v>
          </cell>
        </row>
        <row r="42">
          <cell r="A42" t="str">
            <v>B11</v>
          </cell>
          <cell r="B42" t="str">
            <v>SUB BASE GRANULAR SBG-1 Norma Invias</v>
          </cell>
          <cell r="C42" t="str">
            <v>Ins</v>
          </cell>
          <cell r="D42" t="str">
            <v>m3</v>
          </cell>
          <cell r="E42">
            <v>62000</v>
          </cell>
          <cell r="F42">
            <v>40756</v>
          </cell>
          <cell r="G42">
            <v>62000</v>
          </cell>
          <cell r="H42">
            <v>40756</v>
          </cell>
          <cell r="I42">
            <v>62000</v>
          </cell>
          <cell r="J42">
            <v>40756</v>
          </cell>
          <cell r="K42">
            <v>62000</v>
          </cell>
        </row>
        <row r="43">
          <cell r="A43" t="str">
            <v>B10</v>
          </cell>
          <cell r="B43" t="str">
            <v>SUB BASE GRANULAR SBG-4</v>
          </cell>
          <cell r="C43" t="str">
            <v>Ins</v>
          </cell>
          <cell r="D43" t="str">
            <v>m3</v>
          </cell>
          <cell r="E43">
            <v>54000</v>
          </cell>
          <cell r="F43">
            <v>40756</v>
          </cell>
          <cell r="G43">
            <v>54000</v>
          </cell>
          <cell r="H43">
            <v>40756</v>
          </cell>
          <cell r="I43">
            <v>54000</v>
          </cell>
          <cell r="J43">
            <v>40756</v>
          </cell>
          <cell r="K43">
            <v>54000</v>
          </cell>
        </row>
        <row r="44">
          <cell r="A44" t="str">
            <v>B13</v>
          </cell>
          <cell r="B44">
            <v>0</v>
          </cell>
          <cell r="C44">
            <v>0</v>
          </cell>
          <cell r="D44">
            <v>0</v>
          </cell>
          <cell r="E44">
            <v>0</v>
          </cell>
          <cell r="F44">
            <v>0</v>
          </cell>
        </row>
        <row r="45">
          <cell r="A45" t="str">
            <v>B14</v>
          </cell>
          <cell r="B45">
            <v>0</v>
          </cell>
          <cell r="C45">
            <v>0</v>
          </cell>
          <cell r="D45">
            <v>0</v>
          </cell>
          <cell r="E45">
            <v>0</v>
          </cell>
          <cell r="F45">
            <v>0</v>
          </cell>
        </row>
        <row r="46">
          <cell r="A46" t="str">
            <v>B15</v>
          </cell>
          <cell r="B46">
            <v>0</v>
          </cell>
          <cell r="C46">
            <v>0</v>
          </cell>
          <cell r="D46">
            <v>0</v>
          </cell>
          <cell r="E46">
            <v>0</v>
          </cell>
        </row>
        <row r="47">
          <cell r="A47" t="str">
            <v>C</v>
          </cell>
          <cell r="B47" t="str">
            <v>APARATOS SANITARIOS, GRIFERIAS Y ACCESORIOS</v>
          </cell>
          <cell r="C47">
            <v>0</v>
          </cell>
          <cell r="D47">
            <v>0</v>
          </cell>
          <cell r="E47">
            <v>0</v>
          </cell>
        </row>
        <row r="48">
          <cell r="A48" t="str">
            <v>C15</v>
          </cell>
          <cell r="B48" t="str">
            <v>ACCESORIOS DE CONEXION POR ENCIMA para sanitario tipo institucional elongado Tipo Toto Ref. TCDS o Similar</v>
          </cell>
          <cell r="C48" t="str">
            <v>Ins</v>
          </cell>
          <cell r="D48" t="str">
            <v>und</v>
          </cell>
          <cell r="E48">
            <v>112000</v>
          </cell>
          <cell r="F48">
            <v>40756</v>
          </cell>
          <cell r="G48">
            <v>112000</v>
          </cell>
          <cell r="H48">
            <v>40756</v>
          </cell>
          <cell r="I48">
            <v>112000</v>
          </cell>
          <cell r="J48">
            <v>40756</v>
          </cell>
          <cell r="K48">
            <v>112000</v>
          </cell>
        </row>
        <row r="49">
          <cell r="A49" t="str">
            <v>C15A</v>
          </cell>
          <cell r="B49" t="str">
            <v>ACCESORIOS DE CONEXION POSTERIOR PARA SANITARIOS MARCA A&amp;A Y MANCESA</v>
          </cell>
          <cell r="C49" t="str">
            <v>Ins</v>
          </cell>
          <cell r="D49" t="str">
            <v>und</v>
          </cell>
          <cell r="E49">
            <v>19488</v>
          </cell>
          <cell r="F49">
            <v>40756</v>
          </cell>
          <cell r="G49">
            <v>19488</v>
          </cell>
          <cell r="H49">
            <v>40756</v>
          </cell>
          <cell r="I49">
            <v>19488</v>
          </cell>
          <cell r="J49">
            <v>40756</v>
          </cell>
          <cell r="K49">
            <v>19488</v>
          </cell>
        </row>
        <row r="50">
          <cell r="A50" t="str">
            <v>C01</v>
          </cell>
          <cell r="B50" t="str">
            <v>ACCESORIOS PARA CONECTAR Válvula Orinal Mediano Tipo Docol Ref. 4 AA TCDO1 o Similar</v>
          </cell>
          <cell r="C50" t="str">
            <v>Ins</v>
          </cell>
          <cell r="D50" t="str">
            <v>und</v>
          </cell>
          <cell r="E50">
            <v>46400</v>
          </cell>
          <cell r="F50">
            <v>40756</v>
          </cell>
          <cell r="G50">
            <v>46400</v>
          </cell>
          <cell r="H50">
            <v>40756</v>
          </cell>
          <cell r="I50">
            <v>46400</v>
          </cell>
          <cell r="J50">
            <v>40756</v>
          </cell>
          <cell r="K50">
            <v>46400</v>
          </cell>
        </row>
        <row r="51">
          <cell r="A51" t="str">
            <v>C30</v>
          </cell>
          <cell r="B51" t="str">
            <v>BOTON ANTIVANDALICO con palanca para MINUSVALIDO Metálico cromado para accionar válvula de descarga Tipo Docol Ref. 4 AA 0184906 o Similar.</v>
          </cell>
          <cell r="C51" t="str">
            <v>Ins</v>
          </cell>
          <cell r="D51" t="str">
            <v>und</v>
          </cell>
          <cell r="E51">
            <v>67340</v>
          </cell>
          <cell r="F51">
            <v>40756</v>
          </cell>
          <cell r="G51">
            <v>67340</v>
          </cell>
          <cell r="H51">
            <v>40756</v>
          </cell>
          <cell r="I51">
            <v>67340</v>
          </cell>
          <cell r="J51">
            <v>40756</v>
          </cell>
          <cell r="K51">
            <v>67340</v>
          </cell>
        </row>
        <row r="52">
          <cell r="A52" t="str">
            <v>C03</v>
          </cell>
          <cell r="B52" t="str">
            <v>BOTON ANTIVANDALICO Metálico cromado para accionar válvula de descarga Tipo Docol Ref. 4 AA 01505006 o Similar.</v>
          </cell>
          <cell r="C52" t="str">
            <v>Ins</v>
          </cell>
          <cell r="D52" t="str">
            <v>und</v>
          </cell>
          <cell r="E52">
            <v>64690</v>
          </cell>
          <cell r="F52">
            <v>40756</v>
          </cell>
          <cell r="G52">
            <v>64690</v>
          </cell>
          <cell r="H52">
            <v>40756</v>
          </cell>
          <cell r="I52">
            <v>64690</v>
          </cell>
          <cell r="J52">
            <v>40756</v>
          </cell>
          <cell r="K52">
            <v>64690</v>
          </cell>
        </row>
        <row r="53">
          <cell r="A53" t="str">
            <v>C24</v>
          </cell>
          <cell r="B53" t="str">
            <v>CEPILLERO en porcelana Tipo Elite de Corona Ref. 06150100-1 o Similar.</v>
          </cell>
          <cell r="C53" t="str">
            <v>Ins</v>
          </cell>
          <cell r="D53" t="str">
            <v>und</v>
          </cell>
          <cell r="E53">
            <v>11000</v>
          </cell>
          <cell r="F53">
            <v>40756</v>
          </cell>
          <cell r="G53">
            <v>11000</v>
          </cell>
          <cell r="H53">
            <v>40756</v>
          </cell>
          <cell r="I53">
            <v>11000</v>
          </cell>
          <cell r="J53">
            <v>40756</v>
          </cell>
          <cell r="K53">
            <v>11000</v>
          </cell>
        </row>
        <row r="54">
          <cell r="A54" t="str">
            <v>C16</v>
          </cell>
          <cell r="B54" t="str">
            <v>CEPILLERO en porcelana Tipo Espacio de Corona Ref. 04250100-1 o Similar.</v>
          </cell>
          <cell r="C54" t="str">
            <v>Ins</v>
          </cell>
          <cell r="D54" t="str">
            <v>und</v>
          </cell>
          <cell r="E54">
            <v>17150</v>
          </cell>
          <cell r="F54">
            <v>40756</v>
          </cell>
          <cell r="G54">
            <v>17150</v>
          </cell>
          <cell r="H54">
            <v>40756</v>
          </cell>
          <cell r="I54">
            <v>17150</v>
          </cell>
          <cell r="J54">
            <v>40756</v>
          </cell>
          <cell r="K54">
            <v>17150</v>
          </cell>
        </row>
        <row r="55">
          <cell r="A55" t="str">
            <v>C39</v>
          </cell>
          <cell r="B55" t="str">
            <v>COMBO Tipo ACUACER Color Blanco Ref. 92639100K de Corona o Similar (Incluye Sanitario Acuacer con tapa y tanque, Lavamanos de Colgar Acuacer con sifón botella y desague sencillo, Grifería Piscis, grapas).</v>
          </cell>
          <cell r="C55" t="str">
            <v>Ins</v>
          </cell>
          <cell r="D55" t="str">
            <v>und</v>
          </cell>
          <cell r="E55">
            <v>210500</v>
          </cell>
          <cell r="F55">
            <v>40756</v>
          </cell>
          <cell r="G55">
            <v>210500</v>
          </cell>
          <cell r="H55">
            <v>40756</v>
          </cell>
          <cell r="I55">
            <v>210500</v>
          </cell>
          <cell r="J55">
            <v>40756</v>
          </cell>
          <cell r="K55">
            <v>210500</v>
          </cell>
        </row>
        <row r="56">
          <cell r="A56" t="str">
            <v>C40</v>
          </cell>
          <cell r="B56" t="str">
            <v>COMBO Tipo AVANTI Color Blanco Ref. 30336100K de Corona o Similar (Incluye Sanitario Avanti con tapa y tanque, lavamanos de pedestal avanti).</v>
          </cell>
          <cell r="C56" t="str">
            <v>Ins</v>
          </cell>
          <cell r="D56" t="str">
            <v>und</v>
          </cell>
          <cell r="E56">
            <v>239000</v>
          </cell>
          <cell r="F56">
            <v>40756</v>
          </cell>
          <cell r="G56">
            <v>239000</v>
          </cell>
          <cell r="H56">
            <v>40756</v>
          </cell>
          <cell r="I56">
            <v>239000</v>
          </cell>
          <cell r="J56">
            <v>40756</v>
          </cell>
          <cell r="K56">
            <v>239000</v>
          </cell>
        </row>
        <row r="57">
          <cell r="A57" t="str">
            <v>C04</v>
          </cell>
          <cell r="B57" t="str">
            <v>CONJUNTO GRIFERIA LAVAMANOS CROMADA 8" GALAXIA Tipo Grival  o Similar ( Mezclador cierre compresión, desague automatico, sifón botella, grapas 2 und.</v>
          </cell>
          <cell r="C57" t="str">
            <v>Ins</v>
          </cell>
          <cell r="D57" t="str">
            <v>und</v>
          </cell>
          <cell r="E57">
            <v>98000</v>
          </cell>
          <cell r="F57">
            <v>40756</v>
          </cell>
          <cell r="G57">
            <v>98000</v>
          </cell>
          <cell r="H57">
            <v>40756</v>
          </cell>
          <cell r="I57">
            <v>98000</v>
          </cell>
          <cell r="J57">
            <v>40756</v>
          </cell>
          <cell r="K57">
            <v>98000</v>
          </cell>
        </row>
        <row r="58">
          <cell r="A58" t="str">
            <v>C41</v>
          </cell>
          <cell r="B58" t="str">
            <v>CONJUNTO GRIFERIA Lavamanos PRYSMA 4" Cromo Tipo Grival Ref. 54130 o Similar (Incluye desague, sifón botella y grapas).</v>
          </cell>
          <cell r="C58" t="str">
            <v>Ins</v>
          </cell>
          <cell r="D58" t="str">
            <v>und</v>
          </cell>
          <cell r="E58">
            <v>56900</v>
          </cell>
          <cell r="F58">
            <v>40756</v>
          </cell>
          <cell r="G58">
            <v>56900</v>
          </cell>
          <cell r="H58">
            <v>40756</v>
          </cell>
          <cell r="I58">
            <v>56900</v>
          </cell>
          <cell r="J58">
            <v>40756</v>
          </cell>
          <cell r="K58">
            <v>56900</v>
          </cell>
        </row>
        <row r="59">
          <cell r="A59" t="str">
            <v>C27</v>
          </cell>
          <cell r="B59" t="str">
            <v>CONJUNTO SANITARIO Tipo ACUACER Color Blanco Ref. 30038100-1 de Corona o Similar (Incluye sanitario, tapa, tanque, griferia, accesorios de conexión e instalación.)</v>
          </cell>
          <cell r="C59" t="str">
            <v>Ins</v>
          </cell>
          <cell r="D59" t="str">
            <v>und</v>
          </cell>
          <cell r="E59">
            <v>124155</v>
          </cell>
          <cell r="F59">
            <v>40756</v>
          </cell>
          <cell r="G59">
            <v>124155</v>
          </cell>
          <cell r="H59">
            <v>40756</v>
          </cell>
          <cell r="I59">
            <v>124155</v>
          </cell>
          <cell r="J59">
            <v>40756</v>
          </cell>
          <cell r="K59">
            <v>124155</v>
          </cell>
        </row>
        <row r="60">
          <cell r="A60" t="str">
            <v>C29</v>
          </cell>
          <cell r="B60" t="str">
            <v>CONJUNTO SANITARIO Tipo MONTECARLO ELONGADO Color Blanco Ref. 02641100-1 de Corona o Similar (Incluye sanitario one piece, tapa, griferia, accesorios de conexión e instalación.)</v>
          </cell>
          <cell r="C60" t="str">
            <v>Ins</v>
          </cell>
          <cell r="D60" t="str">
            <v>und</v>
          </cell>
          <cell r="E60">
            <v>368800</v>
          </cell>
          <cell r="F60">
            <v>40756</v>
          </cell>
          <cell r="G60">
            <v>368800</v>
          </cell>
          <cell r="H60">
            <v>40756</v>
          </cell>
          <cell r="I60">
            <v>368800</v>
          </cell>
          <cell r="J60">
            <v>40756</v>
          </cell>
          <cell r="K60">
            <v>368800</v>
          </cell>
        </row>
        <row r="61">
          <cell r="A61" t="str">
            <v>C28</v>
          </cell>
          <cell r="B61" t="str">
            <v>CONJUNTO SANITARIO Tipo MONTECARLO REDONDO Color Blanco Ref. 02618100-1 de Corona o Similar (Incluye sanitario one piece, tapa, griferia, accesorios de conexión e instalación.)</v>
          </cell>
          <cell r="C61" t="str">
            <v>Ins</v>
          </cell>
          <cell r="D61" t="str">
            <v>und</v>
          </cell>
          <cell r="E61">
            <v>338900</v>
          </cell>
          <cell r="F61">
            <v>40756</v>
          </cell>
          <cell r="G61">
            <v>338900</v>
          </cell>
          <cell r="H61">
            <v>40756</v>
          </cell>
          <cell r="I61">
            <v>338900</v>
          </cell>
          <cell r="J61">
            <v>40756</v>
          </cell>
          <cell r="K61">
            <v>338900</v>
          </cell>
        </row>
        <row r="62">
          <cell r="A62" t="str">
            <v>C05</v>
          </cell>
          <cell r="B62" t="str">
            <v>DUCHA Mezcladora Cromada 8" Tipo GALAXIA de Grival Sin salida bañera Ref. 50400001 o Similar (Incluye universal, mezclador y regadera)</v>
          </cell>
          <cell r="C62" t="str">
            <v>Ins</v>
          </cell>
          <cell r="D62" t="str">
            <v>und</v>
          </cell>
          <cell r="E62">
            <v>65005</v>
          </cell>
          <cell r="F62">
            <v>40756</v>
          </cell>
          <cell r="G62">
            <v>65005</v>
          </cell>
          <cell r="H62">
            <v>40756</v>
          </cell>
          <cell r="I62">
            <v>65005</v>
          </cell>
          <cell r="J62">
            <v>40756</v>
          </cell>
          <cell r="K62">
            <v>65005</v>
          </cell>
        </row>
        <row r="63">
          <cell r="A63" t="str">
            <v>C42</v>
          </cell>
          <cell r="B63" t="str">
            <v>DUCHA Sencilla GALAXIA Ref. 50430001 Tipo Grival o Similar. (Incluye universal y regadera)</v>
          </cell>
          <cell r="C63" t="str">
            <v>Ins</v>
          </cell>
          <cell r="D63" t="str">
            <v>und</v>
          </cell>
          <cell r="E63">
            <v>30195</v>
          </cell>
          <cell r="F63">
            <v>40756</v>
          </cell>
          <cell r="G63">
            <v>30195</v>
          </cell>
          <cell r="H63">
            <v>40756</v>
          </cell>
          <cell r="I63">
            <v>30195</v>
          </cell>
          <cell r="J63">
            <v>40756</v>
          </cell>
          <cell r="K63">
            <v>30195</v>
          </cell>
        </row>
        <row r="64">
          <cell r="A64" t="str">
            <v>C23</v>
          </cell>
          <cell r="B64" t="str">
            <v>GANCHOS  en porcelana Tipo Elite Ref. 06170100-1 de Corona o Similar. (Juego de 2 und)</v>
          </cell>
          <cell r="C64" t="str">
            <v>Ins</v>
          </cell>
          <cell r="D64" t="str">
            <v>jg</v>
          </cell>
          <cell r="E64">
            <v>17999.72</v>
          </cell>
          <cell r="F64">
            <v>40756</v>
          </cell>
          <cell r="G64">
            <v>17999.72</v>
          </cell>
          <cell r="H64">
            <v>40756</v>
          </cell>
          <cell r="I64">
            <v>17999.72</v>
          </cell>
          <cell r="J64">
            <v>40756</v>
          </cell>
          <cell r="K64">
            <v>17999.72</v>
          </cell>
        </row>
        <row r="65">
          <cell r="A65" t="str">
            <v>C06</v>
          </cell>
          <cell r="B65" t="str">
            <v>GANCHOS  en porcelana Tipo Espacio Ref. 04270100-1 de Corona o Similar. (Juego de 2 und)</v>
          </cell>
          <cell r="C65" t="str">
            <v>Ins</v>
          </cell>
          <cell r="D65" t="str">
            <v>jg</v>
          </cell>
          <cell r="E65">
            <v>15359.56</v>
          </cell>
          <cell r="F65">
            <v>40756</v>
          </cell>
          <cell r="G65">
            <v>15359.56</v>
          </cell>
          <cell r="H65">
            <v>40756</v>
          </cell>
          <cell r="I65">
            <v>15359.56</v>
          </cell>
          <cell r="J65">
            <v>40756</v>
          </cell>
          <cell r="K65">
            <v>15359.56</v>
          </cell>
        </row>
        <row r="66">
          <cell r="A66" t="str">
            <v>C26</v>
          </cell>
          <cell r="B66" t="str">
            <v>JABONERA DUCHA en porcelana Tipo Elite Ref. 06110100-1 de Corona o Similar.</v>
          </cell>
          <cell r="C66" t="str">
            <v>Ins</v>
          </cell>
          <cell r="D66" t="str">
            <v>und</v>
          </cell>
          <cell r="E66">
            <v>20000.72</v>
          </cell>
          <cell r="F66">
            <v>40756</v>
          </cell>
          <cell r="G66">
            <v>20000.72</v>
          </cell>
          <cell r="H66">
            <v>40756</v>
          </cell>
          <cell r="I66">
            <v>20000.72</v>
          </cell>
          <cell r="J66">
            <v>40756</v>
          </cell>
          <cell r="K66">
            <v>20000.72</v>
          </cell>
        </row>
        <row r="67">
          <cell r="A67" t="str">
            <v>C20</v>
          </cell>
          <cell r="B67" t="str">
            <v>JABONERA DUCHA en porcelana Tipo Espacio Ref. 04210100-1 de Corona o Similar.</v>
          </cell>
          <cell r="C67" t="str">
            <v>Ins</v>
          </cell>
          <cell r="D67" t="str">
            <v>und</v>
          </cell>
          <cell r="E67">
            <v>10000.36</v>
          </cell>
          <cell r="F67">
            <v>40756</v>
          </cell>
          <cell r="G67">
            <v>10000.36</v>
          </cell>
          <cell r="H67">
            <v>40756</v>
          </cell>
          <cell r="I67">
            <v>10000.36</v>
          </cell>
          <cell r="J67">
            <v>40756</v>
          </cell>
          <cell r="K67">
            <v>10000.36</v>
          </cell>
        </row>
        <row r="68">
          <cell r="A68" t="str">
            <v>C22</v>
          </cell>
          <cell r="B68" t="str">
            <v>JABONERA LAVAMANOS en porcelana Tipo Elite Ref. 06130100-1 de Corona o Similar.</v>
          </cell>
          <cell r="C68" t="str">
            <v>Ins</v>
          </cell>
          <cell r="D68" t="str">
            <v>und</v>
          </cell>
          <cell r="E68">
            <v>14999.96</v>
          </cell>
          <cell r="F68">
            <v>40756</v>
          </cell>
          <cell r="G68">
            <v>14999.96</v>
          </cell>
          <cell r="H68">
            <v>40756</v>
          </cell>
          <cell r="I68">
            <v>14999.96</v>
          </cell>
          <cell r="J68">
            <v>40756</v>
          </cell>
          <cell r="K68">
            <v>14999.96</v>
          </cell>
        </row>
        <row r="69">
          <cell r="A69" t="str">
            <v>C07</v>
          </cell>
          <cell r="B69" t="str">
            <v>JABONERA LAVAMANOS en porcelana Tipo Espacio Ref. 04230100-1 de Corona o Similar.</v>
          </cell>
          <cell r="C69" t="str">
            <v>Ins</v>
          </cell>
          <cell r="D69" t="str">
            <v>und</v>
          </cell>
          <cell r="E69">
            <v>18230.560000000001</v>
          </cell>
          <cell r="F69">
            <v>40756</v>
          </cell>
          <cell r="G69">
            <v>18230.560000000001</v>
          </cell>
          <cell r="H69">
            <v>40756</v>
          </cell>
          <cell r="I69">
            <v>18230.560000000001</v>
          </cell>
          <cell r="J69">
            <v>40756</v>
          </cell>
          <cell r="K69">
            <v>18230.560000000001</v>
          </cell>
        </row>
        <row r="70">
          <cell r="A70" t="str">
            <v>C18</v>
          </cell>
          <cell r="B70" t="str">
            <v>JUEGO INCRUSTACIONES x 6 und Tipo ELITE Porcelana de Corona Ref.06610100-1 o Similar (Papelera, jabonera lavamanos, 2 ganchos, cepillera, jabonera ducha y toallero).</v>
          </cell>
          <cell r="C70" t="str">
            <v>Ins</v>
          </cell>
          <cell r="D70" t="str">
            <v>und</v>
          </cell>
          <cell r="E70">
            <v>63330</v>
          </cell>
          <cell r="F70">
            <v>40756</v>
          </cell>
          <cell r="G70">
            <v>63330</v>
          </cell>
          <cell r="H70">
            <v>40756</v>
          </cell>
          <cell r="I70">
            <v>63330</v>
          </cell>
          <cell r="J70">
            <v>40756</v>
          </cell>
          <cell r="K70">
            <v>63330</v>
          </cell>
        </row>
        <row r="71">
          <cell r="A71" t="str">
            <v>C17</v>
          </cell>
          <cell r="B71" t="str">
            <v>JUEGO INCRUSTACIONES x 6 und Tipo ESPACIO Porcelana de Corona Ref.04400100-1 o Similar (Papelera, jabonera lavamanos, 2 ganchos, cepillera, jabonera ducha y toallero).</v>
          </cell>
          <cell r="C71" t="str">
            <v>Ins</v>
          </cell>
          <cell r="D71" t="str">
            <v>und</v>
          </cell>
          <cell r="E71">
            <v>102552</v>
          </cell>
          <cell r="F71">
            <v>40756</v>
          </cell>
          <cell r="G71">
            <v>102552</v>
          </cell>
          <cell r="H71">
            <v>40756</v>
          </cell>
          <cell r="I71">
            <v>102552</v>
          </cell>
          <cell r="J71">
            <v>40756</v>
          </cell>
          <cell r="K71">
            <v>102552</v>
          </cell>
        </row>
        <row r="72">
          <cell r="A72" t="str">
            <v>C38</v>
          </cell>
          <cell r="B72" t="str">
            <v>KIT GRIFERIA LAVAPLATOS SENCILLO GALAXIA CROMO Ref. 50960 Grival o Similar (Incluye sifon en p, canastilla 4" y grivalflex)</v>
          </cell>
          <cell r="C72" t="str">
            <v>Ins</v>
          </cell>
          <cell r="D72" t="str">
            <v>und</v>
          </cell>
          <cell r="E72">
            <v>46900</v>
          </cell>
          <cell r="F72">
            <v>40756</v>
          </cell>
          <cell r="G72">
            <v>46900</v>
          </cell>
          <cell r="H72">
            <v>40756</v>
          </cell>
          <cell r="I72">
            <v>46900</v>
          </cell>
          <cell r="J72">
            <v>40756</v>
          </cell>
          <cell r="K72">
            <v>46900</v>
          </cell>
        </row>
        <row r="73">
          <cell r="A73" t="str">
            <v>C12</v>
          </cell>
          <cell r="B73" t="str">
            <v>LAVAMANOS SOBREPONER Linea MARSELLA Color Blanco de Corona ref. .13011000 o Similar.</v>
          </cell>
          <cell r="C73" t="str">
            <v>Ins</v>
          </cell>
          <cell r="D73" t="str">
            <v>und</v>
          </cell>
          <cell r="E73">
            <v>64100</v>
          </cell>
          <cell r="F73">
            <v>40756</v>
          </cell>
          <cell r="G73">
            <v>64100</v>
          </cell>
          <cell r="H73">
            <v>40756</v>
          </cell>
          <cell r="I73">
            <v>64100</v>
          </cell>
          <cell r="J73">
            <v>40756</v>
          </cell>
          <cell r="K73">
            <v>64100</v>
          </cell>
        </row>
        <row r="74">
          <cell r="A74" t="str">
            <v>C33</v>
          </cell>
          <cell r="B74" t="str">
            <v>LAVAMANOS SOBREPONER Linea STILO Color Blanco de Corona Ref. 072591001 o Similar.</v>
          </cell>
          <cell r="C74" t="str">
            <v>Ins</v>
          </cell>
          <cell r="D74" t="str">
            <v>und</v>
          </cell>
          <cell r="E74">
            <v>150000</v>
          </cell>
          <cell r="F74">
            <v>40756</v>
          </cell>
          <cell r="G74">
            <v>150000</v>
          </cell>
          <cell r="H74">
            <v>40756</v>
          </cell>
          <cell r="I74">
            <v>150000</v>
          </cell>
          <cell r="J74">
            <v>40756</v>
          </cell>
          <cell r="K74">
            <v>150000</v>
          </cell>
        </row>
        <row r="75">
          <cell r="A75" t="str">
            <v>C37</v>
          </cell>
          <cell r="B75" t="str">
            <v>LAVAPLATOS DE EMPOTRAR DOBLE EN ACERO INOXIDABLE - Tipo Socoda o Similar - Dimensiones 81 x 51 cm.</v>
          </cell>
          <cell r="C75" t="str">
            <v>Ins</v>
          </cell>
          <cell r="D75" t="str">
            <v>und</v>
          </cell>
          <cell r="E75">
            <v>150000</v>
          </cell>
          <cell r="F75">
            <v>40756</v>
          </cell>
          <cell r="G75">
            <v>150000</v>
          </cell>
          <cell r="H75">
            <v>40756</v>
          </cell>
          <cell r="I75">
            <v>150000</v>
          </cell>
          <cell r="J75">
            <v>40756</v>
          </cell>
          <cell r="K75">
            <v>150000</v>
          </cell>
        </row>
        <row r="76">
          <cell r="A76" t="str">
            <v>C36</v>
          </cell>
          <cell r="B76" t="str">
            <v>LAVAPLATOS DE EMPOTRAR EN ACERO INOXIDABLE - Tipo Socoda o Similar - Dimensiones 45 x 49 cm.</v>
          </cell>
          <cell r="C76" t="str">
            <v>Ins</v>
          </cell>
          <cell r="D76" t="str">
            <v>und</v>
          </cell>
          <cell r="E76">
            <v>115000</v>
          </cell>
          <cell r="F76">
            <v>40756</v>
          </cell>
          <cell r="G76">
            <v>115000</v>
          </cell>
          <cell r="H76">
            <v>40756</v>
          </cell>
          <cell r="I76">
            <v>115000</v>
          </cell>
          <cell r="J76">
            <v>40756</v>
          </cell>
          <cell r="K76">
            <v>115000</v>
          </cell>
        </row>
        <row r="77">
          <cell r="A77" t="str">
            <v>C02</v>
          </cell>
          <cell r="B77" t="str">
            <v>MUEBLE ABIERTO Para Taza Institucional Elongada Tipo Toto Color Blanco Ref. 5 AA SC534 o Similar.</v>
          </cell>
          <cell r="C77" t="str">
            <v>Ins</v>
          </cell>
          <cell r="D77" t="str">
            <v>und</v>
          </cell>
          <cell r="E77">
            <v>58000</v>
          </cell>
          <cell r="F77">
            <v>40756</v>
          </cell>
          <cell r="G77">
            <v>58000</v>
          </cell>
          <cell r="H77">
            <v>40756</v>
          </cell>
          <cell r="I77">
            <v>58000</v>
          </cell>
          <cell r="J77">
            <v>40756</v>
          </cell>
          <cell r="K77">
            <v>58000</v>
          </cell>
        </row>
        <row r="78">
          <cell r="A78" t="str">
            <v>C02A</v>
          </cell>
          <cell r="B78" t="str">
            <v>MUEBLE ABIERTO Para Taza Institucional Elongada Tipo Toto Color Blanco Ref. 5 AA SC534 o Similar.</v>
          </cell>
          <cell r="C78" t="str">
            <v>Ins</v>
          </cell>
          <cell r="D78" t="str">
            <v>und</v>
          </cell>
          <cell r="E78">
            <v>34452</v>
          </cell>
          <cell r="F78">
            <v>40756</v>
          </cell>
          <cell r="G78">
            <v>34452</v>
          </cell>
          <cell r="H78">
            <v>40756</v>
          </cell>
          <cell r="I78">
            <v>34452</v>
          </cell>
          <cell r="J78">
            <v>40756</v>
          </cell>
          <cell r="K78">
            <v>34452</v>
          </cell>
        </row>
        <row r="79">
          <cell r="A79" t="str">
            <v>C13</v>
          </cell>
          <cell r="B79" t="str">
            <v xml:space="preserve">ORINAL MEDIANO DE COLGAR con descarga y sifón en porcelana Color Blanco Linea Polo importado Tipo Accesorios y Acabados Ref. 27 AA 590101 o Similar. </v>
          </cell>
          <cell r="C79" t="str">
            <v>Ins</v>
          </cell>
          <cell r="D79" t="str">
            <v>und</v>
          </cell>
          <cell r="E79">
            <v>136000</v>
          </cell>
          <cell r="F79">
            <v>40756</v>
          </cell>
          <cell r="G79">
            <v>136000</v>
          </cell>
          <cell r="H79">
            <v>40756</v>
          </cell>
          <cell r="I79">
            <v>136000</v>
          </cell>
          <cell r="J79">
            <v>40756</v>
          </cell>
          <cell r="K79">
            <v>136000</v>
          </cell>
        </row>
        <row r="80">
          <cell r="A80" t="str">
            <v>C32</v>
          </cell>
          <cell r="B80" t="str">
            <v xml:space="preserve">ORINAL MEDIANO DE COLGAR Línea Santa Fé en porcelana Color Blanco Tipo Corona Ref. 00401100-1 o Similar. </v>
          </cell>
          <cell r="C80" t="str">
            <v>Ins</v>
          </cell>
          <cell r="D80" t="str">
            <v>und</v>
          </cell>
          <cell r="E80">
            <v>129750</v>
          </cell>
          <cell r="F80">
            <v>40756</v>
          </cell>
          <cell r="G80">
            <v>129750</v>
          </cell>
          <cell r="H80">
            <v>40756</v>
          </cell>
          <cell r="I80">
            <v>129750</v>
          </cell>
          <cell r="J80">
            <v>40756</v>
          </cell>
          <cell r="K80">
            <v>129750</v>
          </cell>
        </row>
        <row r="81">
          <cell r="A81" t="str">
            <v>C21</v>
          </cell>
          <cell r="B81" t="str">
            <v>PAPELERA en porcelana Tipo Elite Ref. 06140100-1 de Corona o Similar.</v>
          </cell>
          <cell r="C81" t="str">
            <v>Ins</v>
          </cell>
          <cell r="D81" t="str">
            <v>und</v>
          </cell>
          <cell r="E81">
            <v>16999.8</v>
          </cell>
          <cell r="F81">
            <v>40756</v>
          </cell>
          <cell r="G81">
            <v>16999.8</v>
          </cell>
          <cell r="H81">
            <v>40756</v>
          </cell>
          <cell r="I81">
            <v>16999.8</v>
          </cell>
          <cell r="J81">
            <v>40756</v>
          </cell>
          <cell r="K81">
            <v>16999.8</v>
          </cell>
        </row>
        <row r="82">
          <cell r="A82" t="str">
            <v>C08</v>
          </cell>
          <cell r="B82" t="str">
            <v>PAPELERA en porcelana Tipo Espacio Ref. 04240100-1 Tipo Corona o Similar.</v>
          </cell>
          <cell r="C82" t="str">
            <v>Ins</v>
          </cell>
          <cell r="D82" t="str">
            <v>und</v>
          </cell>
          <cell r="E82">
            <v>19775.68</v>
          </cell>
          <cell r="F82">
            <v>40756</v>
          </cell>
          <cell r="G82">
            <v>19775.68</v>
          </cell>
          <cell r="H82">
            <v>40756</v>
          </cell>
          <cell r="I82">
            <v>19775.68</v>
          </cell>
          <cell r="J82">
            <v>40756</v>
          </cell>
          <cell r="K82">
            <v>19775.68</v>
          </cell>
        </row>
        <row r="83">
          <cell r="A83" t="str">
            <v>C34</v>
          </cell>
          <cell r="B83" t="str">
            <v>SANITARIO PARA DISCAPACITADO ELONGADO sin asiento Color Blanco de conexión por encima Linea Adriatica de Corona Ref. 21 AA 1318 o Similar.</v>
          </cell>
          <cell r="C83" t="str">
            <v>Ins</v>
          </cell>
          <cell r="D83" t="str">
            <v>und</v>
          </cell>
          <cell r="E83">
            <v>259000</v>
          </cell>
          <cell r="F83">
            <v>40756</v>
          </cell>
          <cell r="G83">
            <v>259000</v>
          </cell>
          <cell r="H83">
            <v>40756</v>
          </cell>
          <cell r="I83">
            <v>259000</v>
          </cell>
          <cell r="J83">
            <v>40756</v>
          </cell>
          <cell r="K83">
            <v>259000</v>
          </cell>
        </row>
        <row r="84">
          <cell r="A84" t="str">
            <v>C14</v>
          </cell>
          <cell r="B84" t="str">
            <v>SANITARIO Tipo Institucional Bajo Consumo 1.6 litros por descarga, color blanco para conexión por detrás, incluye mueble.</v>
          </cell>
          <cell r="C84" t="str">
            <v>Ins</v>
          </cell>
          <cell r="D84" t="str">
            <v>und</v>
          </cell>
          <cell r="E84">
            <v>178000</v>
          </cell>
          <cell r="F84">
            <v>40756</v>
          </cell>
          <cell r="G84">
            <v>178000</v>
          </cell>
          <cell r="H84">
            <v>40756</v>
          </cell>
          <cell r="I84">
            <v>178000</v>
          </cell>
          <cell r="J84">
            <v>40756</v>
          </cell>
          <cell r="K84">
            <v>178000</v>
          </cell>
        </row>
        <row r="85">
          <cell r="A85" t="str">
            <v>C35</v>
          </cell>
          <cell r="B85" t="str">
            <v>SECADOR ELECTRICO PARA MANOS LIBRES en Acero Inoxidable 304 satinado Tipo Accesorios &amp; Acabados Ref. 1 AA 1318 o Similar.</v>
          </cell>
          <cell r="C85" t="str">
            <v>Ins</v>
          </cell>
          <cell r="D85" t="str">
            <v>und</v>
          </cell>
          <cell r="E85">
            <v>572000</v>
          </cell>
          <cell r="F85">
            <v>40756</v>
          </cell>
          <cell r="G85">
            <v>572000</v>
          </cell>
          <cell r="H85">
            <v>40756</v>
          </cell>
          <cell r="I85">
            <v>572000</v>
          </cell>
          <cell r="J85">
            <v>40756</v>
          </cell>
          <cell r="K85">
            <v>572000</v>
          </cell>
        </row>
        <row r="86">
          <cell r="A86" t="str">
            <v>C09</v>
          </cell>
          <cell r="B86" t="str">
            <v>SIFON P para Orinal Santa Fé Tipo Grival Ref.. 93301 o Similar</v>
          </cell>
          <cell r="C86" t="str">
            <v>Ins</v>
          </cell>
          <cell r="D86" t="str">
            <v>und</v>
          </cell>
          <cell r="E86">
            <v>7492</v>
          </cell>
          <cell r="F86">
            <v>40756</v>
          </cell>
          <cell r="G86">
            <v>7492</v>
          </cell>
          <cell r="H86">
            <v>40756</v>
          </cell>
          <cell r="I86">
            <v>7492</v>
          </cell>
          <cell r="J86">
            <v>40756</v>
          </cell>
          <cell r="K86">
            <v>7492</v>
          </cell>
        </row>
        <row r="87">
          <cell r="A87" t="str">
            <v>C25</v>
          </cell>
          <cell r="B87" t="str">
            <v>TOALLERO en porcelana Tipo Elite Ref. 09190100-1 de Corona o Similar.</v>
          </cell>
          <cell r="C87" t="str">
            <v>Ins</v>
          </cell>
          <cell r="D87" t="str">
            <v>und</v>
          </cell>
          <cell r="E87">
            <v>13200</v>
          </cell>
          <cell r="F87">
            <v>40756</v>
          </cell>
          <cell r="G87">
            <v>13200</v>
          </cell>
          <cell r="H87">
            <v>40756</v>
          </cell>
          <cell r="I87">
            <v>13200</v>
          </cell>
          <cell r="J87">
            <v>40756</v>
          </cell>
          <cell r="K87">
            <v>13200</v>
          </cell>
        </row>
        <row r="88">
          <cell r="A88" t="str">
            <v>C19</v>
          </cell>
          <cell r="B88" t="str">
            <v>TOALLERO en porcelana Tipo Espacio Ref. 04290100-1 de Corona o Similar.</v>
          </cell>
          <cell r="C88" t="str">
            <v>Ins</v>
          </cell>
          <cell r="D88" t="str">
            <v>und</v>
          </cell>
          <cell r="E88">
            <v>19133</v>
          </cell>
          <cell r="F88">
            <v>40756</v>
          </cell>
          <cell r="G88">
            <v>19133</v>
          </cell>
          <cell r="H88">
            <v>40756</v>
          </cell>
          <cell r="I88">
            <v>19133</v>
          </cell>
          <cell r="J88">
            <v>40756</v>
          </cell>
          <cell r="K88">
            <v>19133</v>
          </cell>
        </row>
        <row r="89">
          <cell r="A89" t="str">
            <v>C10</v>
          </cell>
          <cell r="B89" t="str">
            <v>VALVULA ANTIVANDALICA  para Orinal Tipo Docol Ref. 4 AA 17015106 o Similar.</v>
          </cell>
          <cell r="C89" t="str">
            <v>Ins</v>
          </cell>
          <cell r="D89" t="str">
            <v>und</v>
          </cell>
          <cell r="E89">
            <v>106720</v>
          </cell>
          <cell r="F89">
            <v>40756</v>
          </cell>
          <cell r="G89">
            <v>106720</v>
          </cell>
          <cell r="H89">
            <v>40756</v>
          </cell>
          <cell r="I89">
            <v>106720</v>
          </cell>
          <cell r="J89">
            <v>40756</v>
          </cell>
          <cell r="K89">
            <v>106720</v>
          </cell>
        </row>
        <row r="90">
          <cell r="A90" t="str">
            <v>C11</v>
          </cell>
          <cell r="B90" t="str">
            <v>VALVULA ANTIVANDALICA para Sanitario ALTA PRESION Tipo Docol Ref. 4 AA 01051300 o Similar.</v>
          </cell>
          <cell r="C90" t="str">
            <v>Ins</v>
          </cell>
          <cell r="D90" t="str">
            <v>und</v>
          </cell>
          <cell r="E90">
            <v>64960</v>
          </cell>
          <cell r="F90">
            <v>40756</v>
          </cell>
          <cell r="G90">
            <v>64960</v>
          </cell>
          <cell r="H90">
            <v>40756</v>
          </cell>
          <cell r="I90">
            <v>64960</v>
          </cell>
          <cell r="J90">
            <v>40756</v>
          </cell>
          <cell r="K90">
            <v>64960</v>
          </cell>
        </row>
        <row r="91">
          <cell r="A91" t="str">
            <v>C31</v>
          </cell>
          <cell r="B91" t="str">
            <v>VALVULA ANTIVANDALICA para Sanitario BAJA PRESION Tipo Docol Ref. 4 AA 01021500 o Similar.</v>
          </cell>
          <cell r="C91" t="str">
            <v>Ins</v>
          </cell>
          <cell r="D91" t="str">
            <v>und</v>
          </cell>
          <cell r="E91">
            <v>68700</v>
          </cell>
          <cell r="F91">
            <v>40756</v>
          </cell>
          <cell r="G91">
            <v>68700</v>
          </cell>
          <cell r="H91">
            <v>40756</v>
          </cell>
          <cell r="I91">
            <v>68700</v>
          </cell>
          <cell r="J91">
            <v>40756</v>
          </cell>
          <cell r="K91">
            <v>68700</v>
          </cell>
        </row>
        <row r="92">
          <cell r="A92" t="str">
            <v>C43</v>
          </cell>
          <cell r="B92" t="str">
            <v>DISPENSADOR PARA JABON LIQUIDO MARCA A&amp;A CUERPO EN ACERO INOXIDABLE CAPACIDAD 1.2 LITROS. REF 8-AA-600</v>
          </cell>
          <cell r="C92" t="str">
            <v>Ins</v>
          </cell>
          <cell r="D92" t="str">
            <v>und</v>
          </cell>
          <cell r="E92">
            <v>73312</v>
          </cell>
          <cell r="F92">
            <v>40756</v>
          </cell>
          <cell r="G92">
            <v>73312</v>
          </cell>
          <cell r="H92">
            <v>40756</v>
          </cell>
          <cell r="I92">
            <v>73312</v>
          </cell>
          <cell r="J92">
            <v>40756</v>
          </cell>
          <cell r="K92">
            <v>73312</v>
          </cell>
        </row>
        <row r="93">
          <cell r="A93" t="str">
            <v>C44</v>
          </cell>
          <cell r="B93" t="str">
            <v>DISPENSADOR PARA JABON LIQUIDO PARA INSTALAR EN MESON PICO EN ACERO INOXIDABLE TIPO 304 DE 6* DE LARGO GIRATORIO, TANQUE Y VASTAGO EN ABS DE INGENIERIA, CAP. 1 LITRO, MARCA BOBRICK REF. 3AA-8226</v>
          </cell>
          <cell r="C93" t="str">
            <v>Ins</v>
          </cell>
          <cell r="D93" t="str">
            <v>und</v>
          </cell>
          <cell r="E93">
            <v>128064</v>
          </cell>
          <cell r="F93">
            <v>40756</v>
          </cell>
          <cell r="G93">
            <v>128064</v>
          </cell>
          <cell r="H93">
            <v>40756</v>
          </cell>
          <cell r="I93">
            <v>128064</v>
          </cell>
          <cell r="J93">
            <v>40756</v>
          </cell>
          <cell r="K93">
            <v>128064</v>
          </cell>
        </row>
        <row r="94">
          <cell r="A94" t="str">
            <v>C45</v>
          </cell>
          <cell r="B94" t="str">
            <v>SECADOR ELECTRICO PARA MANOS TIPO MANOS LIBRES, CARCAZA OVALADA METALICA ACERO INOXIDABLE 304 SARTINADO CALIBRE REF AA -1800SRA 1.2mm motor sin escobillas, rango de detencion del sensor ajustable de 10 a 30 cms apagado automatico despues de 2 minutos de uso continuo. Marca A&amp;A REF AA -1800SRA</v>
          </cell>
          <cell r="C94" t="str">
            <v>Ins</v>
          </cell>
          <cell r="D94" t="str">
            <v>und</v>
          </cell>
          <cell r="E94">
            <v>530816</v>
          </cell>
          <cell r="F94">
            <v>40756</v>
          </cell>
          <cell r="G94">
            <v>530816</v>
          </cell>
          <cell r="H94">
            <v>40756</v>
          </cell>
          <cell r="I94">
            <v>530816</v>
          </cell>
          <cell r="J94">
            <v>40756</v>
          </cell>
          <cell r="K94">
            <v>530816</v>
          </cell>
        </row>
        <row r="95">
          <cell r="A95" t="str">
            <v>C46</v>
          </cell>
          <cell r="B95" t="str">
            <v xml:space="preserve">SECADOR PARA MANOS, MANOS LIBRES CARCAZA ACERO INOXIDABLE BRILLANTE, RANGO DE DETENCION DE 10 A 30 CMS AJUSTABLE, VELOCIDAD DE SALIDA DE AIRE AJUSTABLE DE 75 A 100 m/s. Luz del sensor de detencion color azul. Medidas 205 mm WX287 mmH x 180 mm D. Marca A&amp;A REF 1-AA-JA04   </v>
          </cell>
          <cell r="C95" t="str">
            <v>Ins</v>
          </cell>
          <cell r="D95" t="str">
            <v>und</v>
          </cell>
          <cell r="E95">
            <v>881600</v>
          </cell>
          <cell r="F95">
            <v>40756</v>
          </cell>
          <cell r="G95">
            <v>881600</v>
          </cell>
          <cell r="H95">
            <v>40756</v>
          </cell>
          <cell r="I95">
            <v>881600</v>
          </cell>
          <cell r="J95">
            <v>40756</v>
          </cell>
          <cell r="K95">
            <v>881600</v>
          </cell>
        </row>
        <row r="96">
          <cell r="A96" t="str">
            <v>C47</v>
          </cell>
          <cell r="B96" t="str">
            <v xml:space="preserve">PROTECTOR PARA PAPEL HIGIENICO DE SOBREPONER EN LA PARED EN ACERO INOXIDABLE 304 SATINADO, PARA ROLLO DE 200/400 MTS CERRADURA CON LLAVE, IMPORTADO MARCA A&amp;A. </v>
          </cell>
          <cell r="C96" t="str">
            <v>Ins</v>
          </cell>
          <cell r="D96" t="str">
            <v>und</v>
          </cell>
          <cell r="E96">
            <v>90944</v>
          </cell>
          <cell r="F96">
            <v>40756</v>
          </cell>
          <cell r="G96">
            <v>90944</v>
          </cell>
          <cell r="H96">
            <v>40756</v>
          </cell>
          <cell r="I96">
            <v>90944</v>
          </cell>
          <cell r="J96">
            <v>40756</v>
          </cell>
          <cell r="K96">
            <v>90944</v>
          </cell>
        </row>
        <row r="97">
          <cell r="A97" t="str">
            <v>C48</v>
          </cell>
          <cell r="B97" t="str">
            <v>BARRA DE SEGURIDAD DE PARED A PISO EN ACERO INOXIDABLE SATINADO CON TORNILLOS ESCONDIDOS PARA INSTALAR DERECHA A IZQUIERDA MARCA A &amp;A REF. 8-AA-506</v>
          </cell>
          <cell r="C97" t="str">
            <v>Ins</v>
          </cell>
          <cell r="D97" t="str">
            <v>und</v>
          </cell>
          <cell r="E97">
            <v>204160</v>
          </cell>
          <cell r="F97">
            <v>40756</v>
          </cell>
          <cell r="G97">
            <v>204160</v>
          </cell>
          <cell r="H97">
            <v>40756</v>
          </cell>
          <cell r="I97">
            <v>204160</v>
          </cell>
          <cell r="J97">
            <v>40756</v>
          </cell>
          <cell r="K97">
            <v>204160</v>
          </cell>
        </row>
        <row r="98">
          <cell r="A98" t="str">
            <v>C49</v>
          </cell>
          <cell r="B98" t="str">
            <v>BARRA DE SEGURIDAD EN ACERO INOXIDABLE SATINADO CON TORNILLOS ESCONDIDOS PARA INSTALAR EN SANITARIO SIN TANQUE MARCA A&amp;A REF 8-AA-808</v>
          </cell>
          <cell r="C98" t="str">
            <v>Ins</v>
          </cell>
          <cell r="D98" t="str">
            <v>und</v>
          </cell>
          <cell r="E98">
            <v>264480</v>
          </cell>
          <cell r="F98">
            <v>40756</v>
          </cell>
          <cell r="G98">
            <v>264480</v>
          </cell>
          <cell r="H98">
            <v>40756</v>
          </cell>
          <cell r="I98">
            <v>264480</v>
          </cell>
          <cell r="J98">
            <v>40756</v>
          </cell>
          <cell r="K98">
            <v>264480</v>
          </cell>
        </row>
        <row r="99">
          <cell r="A99" t="str">
            <v>C50</v>
          </cell>
          <cell r="B99" t="str">
            <v>PERCHA SENCILLA EN ACERO INOXIDABLE MARCA A&amp;A REF 8-AA210B</v>
          </cell>
          <cell r="C99" t="str">
            <v>Ins</v>
          </cell>
          <cell r="D99" t="str">
            <v>und</v>
          </cell>
          <cell r="E99">
            <v>22272</v>
          </cell>
          <cell r="F99">
            <v>40756</v>
          </cell>
          <cell r="G99">
            <v>22272</v>
          </cell>
          <cell r="H99">
            <v>40756</v>
          </cell>
          <cell r="I99">
            <v>22272</v>
          </cell>
          <cell r="J99">
            <v>40756</v>
          </cell>
          <cell r="K99">
            <v>22272</v>
          </cell>
        </row>
        <row r="100">
          <cell r="A100" t="str">
            <v>C51</v>
          </cell>
          <cell r="B100" t="str">
            <v>PERCHA SENCILLA EN ACERO INOXIDABLE MARCA A&amp;A REF 8-AA211B</v>
          </cell>
          <cell r="C100" t="str">
            <v>Ins</v>
          </cell>
          <cell r="D100" t="str">
            <v>und</v>
          </cell>
          <cell r="E100">
            <v>24128</v>
          </cell>
          <cell r="F100">
            <v>40756</v>
          </cell>
          <cell r="G100">
            <v>24128</v>
          </cell>
          <cell r="H100">
            <v>40756</v>
          </cell>
          <cell r="I100">
            <v>24128</v>
          </cell>
          <cell r="J100">
            <v>40756</v>
          </cell>
          <cell r="K100">
            <v>24128</v>
          </cell>
        </row>
        <row r="101">
          <cell r="A101" t="str">
            <v>C52</v>
          </cell>
          <cell r="B101" t="str">
            <v>BARRA DISCAPACITADOS EN CON DOS BRAZOS, EN ACERO INOXIDABLE SATINADO  fijadas a piso y a pared ref.8-AA-508</v>
          </cell>
          <cell r="C101" t="str">
            <v>Ins</v>
          </cell>
          <cell r="D101" t="str">
            <v>und</v>
          </cell>
        </row>
        <row r="102">
          <cell r="A102" t="str">
            <v>C53</v>
          </cell>
          <cell r="B102" t="str">
            <v xml:space="preserve">LAVAMANOS DE INCRUSTAR MARCA SAN LORENZO, INCLUYE SIFON </v>
          </cell>
          <cell r="C102" t="str">
            <v>Ins</v>
          </cell>
          <cell r="D102" t="str">
            <v>und</v>
          </cell>
          <cell r="E102">
            <v>202054</v>
          </cell>
          <cell r="F102">
            <v>40756</v>
          </cell>
          <cell r="G102">
            <v>202054</v>
          </cell>
          <cell r="H102">
            <v>40756</v>
          </cell>
          <cell r="I102">
            <v>192432</v>
          </cell>
          <cell r="J102">
            <v>40756</v>
          </cell>
          <cell r="K102">
            <v>202054</v>
          </cell>
        </row>
        <row r="103">
          <cell r="A103" t="str">
            <v>C54</v>
          </cell>
          <cell r="B103" t="str">
            <v xml:space="preserve">LAVAMANOS DE PEDESTAL PARA MINUSVALIDOS, INCLUYE SIFON </v>
          </cell>
          <cell r="C103" t="str">
            <v>Ins</v>
          </cell>
          <cell r="D103" t="str">
            <v>und</v>
          </cell>
          <cell r="E103">
            <v>467879</v>
          </cell>
          <cell r="F103">
            <v>40756</v>
          </cell>
          <cell r="G103">
            <v>467879</v>
          </cell>
          <cell r="H103">
            <v>40756</v>
          </cell>
          <cell r="I103">
            <v>445599</v>
          </cell>
          <cell r="J103">
            <v>40756</v>
          </cell>
          <cell r="K103">
            <v>467879</v>
          </cell>
        </row>
        <row r="104">
          <cell r="A104" t="str">
            <v>C55</v>
          </cell>
          <cell r="B104" t="str">
            <v xml:space="preserve">GRIFERÍA PARA LAVAMANOS TIPO PUSH PARA DISCAPACITADOS, DE SOBREPONER EN EL LAVAMANOS, CROMADA METÁLICA, ACCIONAMIENTO MEDIANTE PALANCA, TIPO 4-AA-00185106 DE A&amp;A DOCOL </v>
          </cell>
          <cell r="C104" t="str">
            <v>Ins</v>
          </cell>
          <cell r="D104" t="str">
            <v>und</v>
          </cell>
          <cell r="E104">
            <v>562716</v>
          </cell>
          <cell r="F104">
            <v>40756</v>
          </cell>
          <cell r="G104">
            <v>562716</v>
          </cell>
          <cell r="H104">
            <v>40756</v>
          </cell>
          <cell r="I104">
            <v>535920</v>
          </cell>
          <cell r="J104">
            <v>40756</v>
          </cell>
          <cell r="K104">
            <v>562716</v>
          </cell>
        </row>
        <row r="105">
          <cell r="A105" t="str">
            <v>C56</v>
          </cell>
          <cell r="B105" t="str">
            <v xml:space="preserve">GRIFERÍA VÁLVULA DE DESCARGA ANTIVANDÁLICA ALTA PRESIÓN PARA SANITARIO DE DISCAPACITADOS, CONEXIÓN SUPERIOR, TIPO PUSH DE EMPOTRAR Y ACCIONAMIENTO CON PALANCA, TIPO 4-AA-01051300 Y 4-AA-00184906 Y 4-AA-TCDS DE A&amp;A DOCOL </v>
          </cell>
          <cell r="C105" t="str">
            <v>Ins</v>
          </cell>
          <cell r="D105" t="str">
            <v>und</v>
          </cell>
          <cell r="E105">
            <v>493143</v>
          </cell>
          <cell r="F105">
            <v>40756</v>
          </cell>
          <cell r="G105">
            <v>493143</v>
          </cell>
          <cell r="H105">
            <v>40756</v>
          </cell>
          <cell r="I105">
            <v>469660</v>
          </cell>
          <cell r="J105">
            <v>40756</v>
          </cell>
          <cell r="K105">
            <v>493143</v>
          </cell>
        </row>
        <row r="106">
          <cell r="A106" t="str">
            <v>C57</v>
          </cell>
          <cell r="B106" t="str">
            <v>GRIFERÍA CONVENCIONAL DE LLAVE PARA ORINAL, POMO Y CONEXIÓN CROMADOS, DIÁMETRO DE ENTRADA 1/2", PRESIÓN DE FUNCIONAMIENTO 20-125 PSI, TIPO ORIGINAL TRADICIONAL DE GRIVAL.</v>
          </cell>
          <cell r="C106" t="str">
            <v>Ins</v>
          </cell>
          <cell r="D106" t="str">
            <v>und</v>
          </cell>
          <cell r="E106">
            <v>716184</v>
          </cell>
          <cell r="F106">
            <v>40756</v>
          </cell>
          <cell r="G106">
            <v>716184</v>
          </cell>
          <cell r="H106">
            <v>40756</v>
          </cell>
          <cell r="I106">
            <v>682080</v>
          </cell>
          <cell r="J106">
            <v>40756</v>
          </cell>
          <cell r="K106">
            <v>716184</v>
          </cell>
        </row>
        <row r="107">
          <cell r="A107" t="str">
            <v>C58</v>
          </cell>
          <cell r="B107" t="str">
            <v>GRIFERÍA MEZCLADOR 6" Y POMO PARA DUCHA, CROMADA, SIN SALIDA PARA BAÑERA (SSB), TIPO PISCIS SSB REF.544200001</v>
          </cell>
          <cell r="C107" t="str">
            <v>Ins</v>
          </cell>
          <cell r="D107" t="str">
            <v>und</v>
          </cell>
          <cell r="E107">
            <v>202054</v>
          </cell>
          <cell r="F107">
            <v>40756</v>
          </cell>
          <cell r="G107">
            <v>202054</v>
          </cell>
          <cell r="H107">
            <v>40756</v>
          </cell>
          <cell r="I107">
            <v>192432</v>
          </cell>
          <cell r="J107">
            <v>40756</v>
          </cell>
          <cell r="K107">
            <v>202054</v>
          </cell>
        </row>
        <row r="108">
          <cell r="A108" t="str">
            <v>D22</v>
          </cell>
          <cell r="B108" t="str">
            <v>MARQUESINA EN VIDRIO TEMPLADO 10 mm.  Incluye vidrio templado, perfileria en aluminio, silicona gotero, pegue, elementos de fijación, asi como el suministro de todos los accesorios requeridos para el correcto montaje y toda la silicona que sea requerida para garantizar una perfecta instalación. SEGUN DETALLE. (Suministro e Instalación).</v>
          </cell>
          <cell r="C108" t="str">
            <v>Esp</v>
          </cell>
          <cell r="D108" t="str">
            <v>m2</v>
          </cell>
          <cell r="E108">
            <v>467879</v>
          </cell>
          <cell r="F108">
            <v>40756</v>
          </cell>
          <cell r="G108">
            <v>467879</v>
          </cell>
          <cell r="H108">
            <v>40756</v>
          </cell>
          <cell r="I108">
            <v>445599</v>
          </cell>
          <cell r="J108">
            <v>40756</v>
          </cell>
          <cell r="K108">
            <v>467879</v>
          </cell>
        </row>
        <row r="109">
          <cell r="A109" t="str">
            <v>D20</v>
          </cell>
          <cell r="B109" t="str">
            <v>PUERTA DOBLE EN VIDRIO TEMPLADO 10 mm con ZOCALO EN ALUMINIO de PIVOTE y PELICULA TIPO SANT BLASTING, con cerraduras y manijas. Incluye el suministro de todos los accesorios requeridos para el correcto montaje. SEGUN DETALLE. (Suministro e Instalación).</v>
          </cell>
          <cell r="C109" t="str">
            <v>Esp</v>
          </cell>
          <cell r="D109" t="str">
            <v>m2</v>
          </cell>
          <cell r="E109">
            <v>562716</v>
          </cell>
          <cell r="F109">
            <v>40756</v>
          </cell>
          <cell r="G109">
            <v>562716</v>
          </cell>
          <cell r="H109">
            <v>40756</v>
          </cell>
          <cell r="I109">
            <v>535920</v>
          </cell>
          <cell r="J109">
            <v>40756</v>
          </cell>
          <cell r="K109">
            <v>562716</v>
          </cell>
        </row>
        <row r="110">
          <cell r="A110" t="str">
            <v>D16</v>
          </cell>
          <cell r="B110" t="str">
            <v>PUERTA DOBLE EN VIDRIO TEMPLADO 10 mm con ZOCALO EN ALUMINIO de PIVOTE, con cerraduras y manijas. Incluye el suministro de todos los accesorios requeridos para el correcto montaje. SEGUN DETALLE. (Suministro e Instalación).</v>
          </cell>
          <cell r="C110" t="str">
            <v>Esp</v>
          </cell>
          <cell r="D110" t="str">
            <v>m2</v>
          </cell>
          <cell r="E110">
            <v>493143</v>
          </cell>
          <cell r="F110">
            <v>40756</v>
          </cell>
          <cell r="G110">
            <v>493143</v>
          </cell>
          <cell r="H110">
            <v>40756</v>
          </cell>
          <cell r="I110">
            <v>469660</v>
          </cell>
          <cell r="J110">
            <v>40756</v>
          </cell>
          <cell r="K110">
            <v>493143</v>
          </cell>
        </row>
        <row r="111">
          <cell r="A111" t="str">
            <v>D21</v>
          </cell>
          <cell r="B111" t="str">
            <v>PUERTA DOBLE VIDRIO TEMPLADO 10 mm con ZOCALO EN ALUMINIO con BISAGRAS DE PISO NEUMATICAS y PELICULA TIPO SANT BLASTING, con cerraduras y manijas. Incluye el suministro de todos los accesorios requeridos para el correcto montaje. SEGUN DETALLE. (Suministro e Instalación).</v>
          </cell>
          <cell r="C111" t="str">
            <v>Esp</v>
          </cell>
          <cell r="D111" t="str">
            <v>m2</v>
          </cell>
          <cell r="E111">
            <v>716184</v>
          </cell>
          <cell r="F111">
            <v>40756</v>
          </cell>
          <cell r="G111">
            <v>716184</v>
          </cell>
          <cell r="H111">
            <v>40756</v>
          </cell>
          <cell r="I111">
            <v>682080</v>
          </cell>
          <cell r="J111">
            <v>40756</v>
          </cell>
          <cell r="K111">
            <v>716184</v>
          </cell>
        </row>
        <row r="112">
          <cell r="A112" t="str">
            <v>D17</v>
          </cell>
          <cell r="B112" t="str">
            <v>PUERTA DOBLE VIDRIO TEMPLADO 10 mm con ZOCALO EN ALUMINIO con BISAGRAS DE PISO NEUMATICAS, con cerraduras y manijas. Incluye el suministro de todos los accesorios requeridos para el correcto montaje. SEGUN DETALLE. (Suministro e Instalación).</v>
          </cell>
          <cell r="C112" t="str">
            <v>Esp</v>
          </cell>
          <cell r="D112" t="str">
            <v>m2</v>
          </cell>
          <cell r="E112">
            <v>658641</v>
          </cell>
          <cell r="F112">
            <v>40756</v>
          </cell>
          <cell r="G112">
            <v>658641</v>
          </cell>
          <cell r="H112">
            <v>40756</v>
          </cell>
          <cell r="I112">
            <v>627277</v>
          </cell>
          <cell r="J112">
            <v>40756</v>
          </cell>
          <cell r="K112">
            <v>658641</v>
          </cell>
        </row>
        <row r="113">
          <cell r="A113" t="str">
            <v>D</v>
          </cell>
          <cell r="B113" t="str">
            <v>CARPINTERA EN ALUMINIO</v>
          </cell>
          <cell r="C113" t="str">
            <v>Ins</v>
          </cell>
          <cell r="D113" t="str">
            <v>m2</v>
          </cell>
          <cell r="E113">
            <v>195615</v>
          </cell>
          <cell r="F113">
            <v>40756</v>
          </cell>
          <cell r="G113">
            <v>195615</v>
          </cell>
          <cell r="H113">
            <v>40756</v>
          </cell>
          <cell r="I113">
            <v>186300</v>
          </cell>
          <cell r="J113">
            <v>40756</v>
          </cell>
          <cell r="K113">
            <v>195615</v>
          </cell>
        </row>
        <row r="114">
          <cell r="A114" t="str">
            <v>D23</v>
          </cell>
          <cell r="B114" t="str">
            <v>FACHADA FLOTANTE EN ALUMINIO  ANODIZADO Vidrio Arquitectónico 5 mm y Perfilería aluminio proyectante Tipo VP 3831. Incluye el suministro de todos los accesorios requeridos para el correcto montaje, asi como el suministro e instalación de la silicona que sea requerida para garantizar una perfecta instalación. SEGUN DETALLE. (Suministro e Instalación).</v>
          </cell>
          <cell r="C114" t="str">
            <v>Esp</v>
          </cell>
          <cell r="D114" t="str">
            <v>m2</v>
          </cell>
          <cell r="E114">
            <v>202054</v>
          </cell>
          <cell r="F114">
            <v>40756</v>
          </cell>
          <cell r="G114">
            <v>202054</v>
          </cell>
          <cell r="H114">
            <v>40756</v>
          </cell>
          <cell r="I114">
            <v>192432</v>
          </cell>
          <cell r="J114">
            <v>40756</v>
          </cell>
          <cell r="K114">
            <v>202054</v>
          </cell>
        </row>
        <row r="115">
          <cell r="A115" t="str">
            <v>D22</v>
          </cell>
          <cell r="B115" t="str">
            <v>MARQUESINA EN VIDRIO TEMPLADO 10 mm.  Incluye vidrio templado, perfileria en aluminio, silicona gotero, pegue, elementos de fijación, asi como el suministro de todos los accesorios requeridos para el correcto montaje y toda la silicona que sea requerida para garantizar una perfecta instalación. SEGUN DETALLE. (Suministro e Instalación).</v>
          </cell>
          <cell r="C115" t="str">
            <v>Esp</v>
          </cell>
          <cell r="D115" t="str">
            <v>m2</v>
          </cell>
          <cell r="E115">
            <v>467879</v>
          </cell>
          <cell r="F115">
            <v>40756</v>
          </cell>
          <cell r="G115">
            <v>467879</v>
          </cell>
          <cell r="H115">
            <v>40756</v>
          </cell>
          <cell r="I115">
            <v>445599</v>
          </cell>
          <cell r="J115">
            <v>40756</v>
          </cell>
          <cell r="K115">
            <v>467879</v>
          </cell>
        </row>
        <row r="116">
          <cell r="A116" t="str">
            <v>D20</v>
          </cell>
          <cell r="B116" t="str">
            <v>PUERTA DOBLE EN VIDRIO TEMPLADO 10 mm con ZOCALO EN ALUMINIO de PIVOTE y PELICULA TIPO SANT BLASTING, con cerraduras y manijas. Incluye el suministro de todos los accesorios requeridos para el correcto montaje. SEGUN DETALLE. (Suministro e Instalación).</v>
          </cell>
          <cell r="C116" t="str">
            <v>Esp</v>
          </cell>
          <cell r="D116" t="str">
            <v>m2</v>
          </cell>
          <cell r="E116">
            <v>562716</v>
          </cell>
          <cell r="F116">
            <v>40756</v>
          </cell>
          <cell r="G116">
            <v>562716</v>
          </cell>
          <cell r="H116">
            <v>40756</v>
          </cell>
          <cell r="I116">
            <v>535920</v>
          </cell>
          <cell r="J116">
            <v>40756</v>
          </cell>
          <cell r="K116">
            <v>562716</v>
          </cell>
        </row>
        <row r="117">
          <cell r="A117" t="str">
            <v>D16</v>
          </cell>
          <cell r="B117" t="str">
            <v>PUERTA DOBLE EN VIDRIO TEMPLADO 10 mm con ZOCALO EN ALUMINIO de PIVOTE, con cerraduras y manijas. Incluye el suministro de todos los accesorios requeridos para el correcto montaje. SEGUN DETALLE. (Suministro e Instalación).</v>
          </cell>
          <cell r="C117" t="str">
            <v>Esp</v>
          </cell>
          <cell r="D117" t="str">
            <v>m2</v>
          </cell>
          <cell r="E117">
            <v>493143</v>
          </cell>
          <cell r="F117">
            <v>40756</v>
          </cell>
          <cell r="G117">
            <v>493143</v>
          </cell>
          <cell r="H117">
            <v>40756</v>
          </cell>
          <cell r="I117">
            <v>469660</v>
          </cell>
          <cell r="J117">
            <v>40756</v>
          </cell>
          <cell r="K117">
            <v>493143</v>
          </cell>
        </row>
        <row r="118">
          <cell r="A118" t="str">
            <v>D21</v>
          </cell>
          <cell r="B118" t="str">
            <v>PUERTA DOBLE VIDRIO TEMPLADO 10 mm con ZOCALO EN ALUMINIO con BISAGRAS DE PISO NEUMATICAS y PELICULA TIPO SANT BLASTING, con cerraduras y manijas. Incluye el suministro de todos los accesorios requeridos para el correcto montaje. SEGUN DETALLE. (Suministro e Instalación).</v>
          </cell>
          <cell r="C118" t="str">
            <v>Esp</v>
          </cell>
          <cell r="D118" t="str">
            <v>m2</v>
          </cell>
          <cell r="E118">
            <v>716184</v>
          </cell>
          <cell r="F118">
            <v>40756</v>
          </cell>
          <cell r="G118">
            <v>716184</v>
          </cell>
          <cell r="H118">
            <v>40756</v>
          </cell>
          <cell r="I118">
            <v>682080</v>
          </cell>
          <cell r="J118">
            <v>40756</v>
          </cell>
          <cell r="K118">
            <v>716184</v>
          </cell>
        </row>
        <row r="119">
          <cell r="A119" t="str">
            <v>D17</v>
          </cell>
          <cell r="B119" t="str">
            <v>PUERTA DOBLE VIDRIO TEMPLADO 10 mm con ZOCALO EN ALUMINIO con BISAGRAS DE PISO NEUMATICAS, con cerraduras y manijas. Incluye el suministro de todos los accesorios requeridos para el correcto montaje. SEGUN DETALLE. (Suministro e Instalación).</v>
          </cell>
          <cell r="C119" t="str">
            <v>Esp</v>
          </cell>
          <cell r="D119" t="str">
            <v>m2</v>
          </cell>
          <cell r="E119">
            <v>658641</v>
          </cell>
          <cell r="F119">
            <v>40756</v>
          </cell>
          <cell r="G119">
            <v>658641</v>
          </cell>
          <cell r="H119">
            <v>40756</v>
          </cell>
          <cell r="I119">
            <v>627277</v>
          </cell>
          <cell r="J119">
            <v>40756</v>
          </cell>
          <cell r="K119">
            <v>658641</v>
          </cell>
        </row>
        <row r="120">
          <cell r="A120" t="str">
            <v>D01</v>
          </cell>
          <cell r="B120" t="str">
            <v>PUERTA DUCHA ACRILICO (Incluye marco en aluminio anodizado, pasador y toallero) A todo costo</v>
          </cell>
          <cell r="C120" t="str">
            <v>Ins</v>
          </cell>
          <cell r="D120" t="str">
            <v>m2</v>
          </cell>
          <cell r="E120">
            <v>195615</v>
          </cell>
          <cell r="F120">
            <v>40756</v>
          </cell>
          <cell r="G120">
            <v>195615</v>
          </cell>
          <cell r="H120">
            <v>40756</v>
          </cell>
          <cell r="I120">
            <v>186300</v>
          </cell>
          <cell r="J120">
            <v>40756</v>
          </cell>
          <cell r="K120">
            <v>195615</v>
          </cell>
        </row>
        <row r="121">
          <cell r="A121" t="str">
            <v>D19</v>
          </cell>
          <cell r="B121" t="str">
            <v>PUERTA EN VIDRIO TEMPLADO 10 mm con ZOCALO EN ALUMINIO con BISAGRAS DE PISO NEUMATICAS y PELICULA TIPO SANT BLASTING, con cerradura y manija (Hoja Sencilla). Incluye el suministro de todos los accesorios requeridos para el correcto montaje. SEGUN DETALLE. (Suministro e Instalación).</v>
          </cell>
          <cell r="C121" t="str">
            <v>Esp</v>
          </cell>
          <cell r="D121" t="str">
            <v>m2</v>
          </cell>
          <cell r="E121">
            <v>716184</v>
          </cell>
          <cell r="F121">
            <v>40756</v>
          </cell>
          <cell r="G121">
            <v>716184</v>
          </cell>
          <cell r="H121">
            <v>40756</v>
          </cell>
          <cell r="I121">
            <v>682080</v>
          </cell>
          <cell r="J121">
            <v>40756</v>
          </cell>
          <cell r="K121">
            <v>716184</v>
          </cell>
        </row>
        <row r="122">
          <cell r="A122" t="str">
            <v>D15</v>
          </cell>
          <cell r="B122" t="str">
            <v>PUERTA EN VIDRIO TEMPLADO 10 mm con ZOCALO EN ALUMINIO con BISAGRAS DE PISO NEUMATICAS, con cerradura y manija (Hoja Sencilla). Incluye el suministro de todos los accesorios requeridos para el correcto montaje. SEGUN DETALLE. (Suministro e Instalación).</v>
          </cell>
          <cell r="C122" t="str">
            <v>Esp</v>
          </cell>
          <cell r="D122" t="str">
            <v>m2</v>
          </cell>
          <cell r="E122">
            <v>655333</v>
          </cell>
          <cell r="F122">
            <v>40756</v>
          </cell>
          <cell r="G122">
            <v>655333</v>
          </cell>
          <cell r="H122">
            <v>40756</v>
          </cell>
          <cell r="I122">
            <v>624127</v>
          </cell>
          <cell r="J122">
            <v>40756</v>
          </cell>
          <cell r="K122">
            <v>655333</v>
          </cell>
        </row>
        <row r="123">
          <cell r="A123" t="str">
            <v>D18</v>
          </cell>
          <cell r="B123" t="str">
            <v>PUERTA EN VIDRIO TEMPLADO 10 mm con ZOCALO EN ALUMINIO de PIVOTE y PELICULA TIPO SANT BLASTING, con cerradura y manija (Hoja Sencilla). Incluye el suministro de todos los accesorios requeridos para el correcto montaje. SEGUN DETALLE. (Suministro e Instalación).</v>
          </cell>
          <cell r="C123" t="str">
            <v>Esp</v>
          </cell>
          <cell r="D123" t="str">
            <v>m2</v>
          </cell>
          <cell r="E123">
            <v>594871</v>
          </cell>
          <cell r="F123">
            <v>40756</v>
          </cell>
          <cell r="G123">
            <v>594871</v>
          </cell>
          <cell r="H123">
            <v>40756</v>
          </cell>
          <cell r="I123">
            <v>566544</v>
          </cell>
          <cell r="J123">
            <v>40756</v>
          </cell>
          <cell r="K123">
            <v>594871</v>
          </cell>
        </row>
        <row r="124">
          <cell r="A124" t="str">
            <v>D14</v>
          </cell>
          <cell r="B124" t="str">
            <v>PUERTA EN VIDRIO TEMPLADO 10 mm con ZOCALO EN ALUMINIO de PIVOTE, con cerradura y manija (Hoja Sencilla). Incluye el suministro de todos los accesorios requeridos para el correcto montaje. SEGUN DETALLE. (Suministro e Instalación).</v>
          </cell>
          <cell r="C124" t="str">
            <v>Esp</v>
          </cell>
          <cell r="D124" t="str">
            <v>m2</v>
          </cell>
          <cell r="E124">
            <v>516626</v>
          </cell>
          <cell r="F124">
            <v>40756</v>
          </cell>
          <cell r="G124">
            <v>516626</v>
          </cell>
          <cell r="H124">
            <v>40756</v>
          </cell>
          <cell r="I124">
            <v>492025</v>
          </cell>
          <cell r="J124">
            <v>40756</v>
          </cell>
          <cell r="K124">
            <v>516626</v>
          </cell>
        </row>
        <row r="125">
          <cell r="A125" t="str">
            <v>D02</v>
          </cell>
          <cell r="B125" t="str">
            <v>SUMINISTRO E INSTALACION DE ESPEJO   4 mm. Biselado y Pulido en cuatro lados. (Incluye elementos de fijación al muro).</v>
          </cell>
          <cell r="C125" t="str">
            <v>Ins</v>
          </cell>
          <cell r="D125" t="str">
            <v>m2</v>
          </cell>
          <cell r="E125">
            <v>99750</v>
          </cell>
          <cell r="F125">
            <v>40756</v>
          </cell>
          <cell r="G125">
            <v>99750</v>
          </cell>
          <cell r="H125">
            <v>40756</v>
          </cell>
          <cell r="I125">
            <v>95000</v>
          </cell>
          <cell r="J125">
            <v>40756</v>
          </cell>
          <cell r="K125">
            <v>99750</v>
          </cell>
        </row>
        <row r="126">
          <cell r="A126" t="str">
            <v>D05</v>
          </cell>
          <cell r="B126" t="str">
            <v>SUMINISTRO E INSTALACION DE ESPEJO  6 mm. sin biselar y sin marco. (Incluye elementos de fijación al muro).</v>
          </cell>
          <cell r="C126" t="str">
            <v>Ins</v>
          </cell>
          <cell r="D126" t="str">
            <v>m2</v>
          </cell>
          <cell r="E126">
            <v>91350</v>
          </cell>
          <cell r="F126">
            <v>40756</v>
          </cell>
          <cell r="G126">
            <v>91350</v>
          </cell>
          <cell r="H126">
            <v>40756</v>
          </cell>
          <cell r="I126">
            <v>87000</v>
          </cell>
          <cell r="J126">
            <v>40756</v>
          </cell>
          <cell r="K126">
            <v>91350</v>
          </cell>
        </row>
        <row r="127">
          <cell r="A127" t="str">
            <v>D03</v>
          </cell>
          <cell r="B127" t="str">
            <v>VENTANA CORREDIZA EN ALUMINIO ANODIZADO Con Vidrio 4 mm y anjeo en fibra de vidrio (Incluye marco y contramarco en perfileria tipo VC 5020 o similar ). Incluye el suministro de todos los accesorios requeridos para el correcto montaje, asi como el suministro e instalación de la silicona que sea requerida para garantizar unda perfecta instalación. SEGUN DETALLE. (Suministro e Instalación).</v>
          </cell>
          <cell r="C127" t="str">
            <v>Ins</v>
          </cell>
          <cell r="D127" t="str">
            <v>m2</v>
          </cell>
          <cell r="E127">
            <v>220742</v>
          </cell>
          <cell r="F127">
            <v>40756</v>
          </cell>
          <cell r="G127">
            <v>220742</v>
          </cell>
          <cell r="H127">
            <v>40756</v>
          </cell>
          <cell r="I127">
            <v>210230</v>
          </cell>
          <cell r="J127">
            <v>40756</v>
          </cell>
          <cell r="K127">
            <v>220742</v>
          </cell>
        </row>
        <row r="128">
          <cell r="A128" t="str">
            <v>D13</v>
          </cell>
          <cell r="B128" t="str">
            <v>VENTANA CORREDIZA EN ALUMINIO ANODIZADO VIDRIO 4 mm (Incluye marco en perfileria tipo VC 5020  o similar ). Incluye el suministro de todos los accesorios requeridos para el correcto montaje, asi como el suministro e instalación de la silicona que sea requerida para garantizar una perfecta instalación. SEGUN DETALLE. (Suministro e Instalación).</v>
          </cell>
          <cell r="C128" t="str">
            <v>Esp</v>
          </cell>
          <cell r="D128" t="str">
            <v>m2</v>
          </cell>
          <cell r="E128">
            <v>203091</v>
          </cell>
          <cell r="F128">
            <v>40756</v>
          </cell>
          <cell r="G128">
            <v>203091</v>
          </cell>
          <cell r="H128">
            <v>40756</v>
          </cell>
          <cell r="I128">
            <v>193420</v>
          </cell>
          <cell r="J128">
            <v>40756</v>
          </cell>
          <cell r="K128">
            <v>203091</v>
          </cell>
        </row>
        <row r="129">
          <cell r="A129" t="str">
            <v>D13A</v>
          </cell>
          <cell r="B129" t="str">
            <v>VENTANERIA APOYADA EN PERFILERIA DE ALUMINIO ANODIZADO COLOR NATURAL Y CUERPO CORREDIZO+ VIDRIO LAMINADO DE4+5 (Incluye el suministro de todos los accesorios requeridos para el correcto montaje).</v>
          </cell>
          <cell r="C129" t="str">
            <v>Esp</v>
          </cell>
          <cell r="D129" t="str">
            <v>m2</v>
          </cell>
          <cell r="E129">
            <v>498750</v>
          </cell>
          <cell r="F129">
            <v>40756</v>
          </cell>
          <cell r="G129">
            <v>498750</v>
          </cell>
          <cell r="H129">
            <v>40756</v>
          </cell>
          <cell r="I129">
            <v>475000</v>
          </cell>
          <cell r="J129">
            <v>40756</v>
          </cell>
          <cell r="K129">
            <v>498750</v>
          </cell>
        </row>
        <row r="130">
          <cell r="A130" t="str">
            <v>D13B</v>
          </cell>
          <cell r="B130" t="str">
            <v>VENTANERIA APOYADA EN PERFILERIA DE ALUMINIO ANODIZADO COLOR NATURAL Y REJILLA SUPERIOR EN ALUMINO+ VIDRIO LAMINADO DE4+5 (Incluye el suministro de todos los accesorios requeridos para el correcto montaje).</v>
          </cell>
          <cell r="C130" t="str">
            <v>Esp</v>
          </cell>
          <cell r="D130" t="str">
            <v>m2</v>
          </cell>
          <cell r="E130">
            <v>470453</v>
          </cell>
          <cell r="F130">
            <v>40756</v>
          </cell>
          <cell r="G130">
            <v>470453</v>
          </cell>
          <cell r="H130">
            <v>40756</v>
          </cell>
          <cell r="I130">
            <v>448050</v>
          </cell>
          <cell r="J130">
            <v>40756</v>
          </cell>
          <cell r="K130">
            <v>470453</v>
          </cell>
        </row>
        <row r="131">
          <cell r="A131" t="str">
            <v>D13C</v>
          </cell>
          <cell r="B131" t="str">
            <v>VENTANERIA APOYADA EN PERFILERIA DE ALUMINIO ANODIZADO COLOR NATURAL + VIDRIO LAMINADO DE4+5 (Incluye el suministro de todos los accesorios requeridos para el correcto montaje).</v>
          </cell>
          <cell r="C131" t="str">
            <v>Esp</v>
          </cell>
          <cell r="D131" t="str">
            <v>m2</v>
          </cell>
          <cell r="E131">
            <v>513870</v>
          </cell>
          <cell r="F131">
            <v>40756</v>
          </cell>
          <cell r="G131">
            <v>513870</v>
          </cell>
          <cell r="H131">
            <v>40756</v>
          </cell>
          <cell r="I131">
            <v>489400</v>
          </cell>
          <cell r="J131">
            <v>40756</v>
          </cell>
          <cell r="K131">
            <v>513870</v>
          </cell>
        </row>
        <row r="132">
          <cell r="A132" t="str">
            <v>D13D</v>
          </cell>
          <cell r="B132" t="str">
            <v>VENTANERIA APOYADA EN PERFILERIA DE ALUMINIO ANODIZADO COLOR NATURAL +REJILLA SUPERIOR Y CUERPOS CORREDIZOS VIDRIO LAMINADO DE4+5 (Incluye el suministro de todos los accesorios requeridos para el correcto montaje).</v>
          </cell>
          <cell r="C132" t="str">
            <v>Esp</v>
          </cell>
          <cell r="D132" t="str">
            <v>m2</v>
          </cell>
          <cell r="E132">
            <v>504420</v>
          </cell>
          <cell r="F132">
            <v>40756</v>
          </cell>
          <cell r="G132">
            <v>504420</v>
          </cell>
          <cell r="H132">
            <v>40756</v>
          </cell>
          <cell r="I132">
            <v>480400</v>
          </cell>
          <cell r="J132">
            <v>40756</v>
          </cell>
          <cell r="K132">
            <v>504420</v>
          </cell>
        </row>
        <row r="133">
          <cell r="A133" t="str">
            <v>D13E</v>
          </cell>
          <cell r="B133" t="str">
            <v>VENTANERIA APOYADA EN PERFILERIA DE ALUMINIO ANODIZADO COLOR NATURAL +REJILLA SUPERIOR Y CUERPOS CORREDIZOS VIDRIO LAMINADO DE4+5 (Incluye el suministro de todos los accesorios requeridos para el correcto montaje).</v>
          </cell>
          <cell r="C133" t="str">
            <v>Esp</v>
          </cell>
          <cell r="D133" t="str">
            <v>m2</v>
          </cell>
          <cell r="E133">
            <v>570833</v>
          </cell>
          <cell r="F133">
            <v>40756</v>
          </cell>
          <cell r="G133">
            <v>570833</v>
          </cell>
          <cell r="H133">
            <v>40756</v>
          </cell>
          <cell r="I133">
            <v>543650</v>
          </cell>
          <cell r="J133">
            <v>40756</v>
          </cell>
          <cell r="K133">
            <v>570833</v>
          </cell>
        </row>
        <row r="134">
          <cell r="A134" t="str">
            <v>D13F</v>
          </cell>
          <cell r="B134" t="str">
            <v>VENTANERIA APOYADA EN PERFILERIA DE ALUMINIO ANODIZADO COLOR NATURAL +REJILLA SUPERIOR Y CUERPOS CORREDIZOS VIDRIO LAMINADO DE4+5 (Incluye el suministro de todos los accesorios requeridos para el correcto montaje).</v>
          </cell>
          <cell r="C134" t="str">
            <v>Esp</v>
          </cell>
          <cell r="D134" t="str">
            <v>m2</v>
          </cell>
          <cell r="E134">
            <v>570833</v>
          </cell>
          <cell r="F134">
            <v>40756</v>
          </cell>
          <cell r="G134">
            <v>570833</v>
          </cell>
          <cell r="H134">
            <v>40756</v>
          </cell>
          <cell r="I134">
            <v>543650</v>
          </cell>
          <cell r="J134">
            <v>40756</v>
          </cell>
          <cell r="K134">
            <v>570833</v>
          </cell>
        </row>
        <row r="135">
          <cell r="A135" t="str">
            <v>D13G</v>
          </cell>
          <cell r="B135" t="str">
            <v>VENTANERIA APOYADA EN PERFILERIA DE ALUMINIO ANODIZADO COLOR NATURAL, REJILLA DE ALUMINIO INTEGRADA+ REJILLA SUPERIOR Y VIDRIO LAMINADO DE4+5,  (Incluye el suministro de todos los accesorios requeridos para el correcto montaje).</v>
          </cell>
          <cell r="C135" t="str">
            <v>Esp</v>
          </cell>
          <cell r="D135" t="str">
            <v>m2</v>
          </cell>
          <cell r="E135">
            <v>570833</v>
          </cell>
          <cell r="F135">
            <v>40756</v>
          </cell>
          <cell r="G135">
            <v>570833</v>
          </cell>
          <cell r="H135">
            <v>40756</v>
          </cell>
          <cell r="I135">
            <v>543650</v>
          </cell>
          <cell r="J135">
            <v>40756</v>
          </cell>
          <cell r="K135">
            <v>570833</v>
          </cell>
        </row>
        <row r="136">
          <cell r="A136" t="str">
            <v>D13H</v>
          </cell>
          <cell r="B136" t="str">
            <v>VENTANERIA APOYADA EN PERFILERIA DE ALUMINIO ANODIZADO COLOR NATURAL, ESTRUCTURA METALICA+ VIDRIO LAMINADO DE4+5 (Incluye el suministro de todos los accesorios requeridos para el correcto montaje).</v>
          </cell>
          <cell r="C136" t="str">
            <v>Esp</v>
          </cell>
          <cell r="D136" t="str">
            <v>m2</v>
          </cell>
          <cell r="E136">
            <v>509250</v>
          </cell>
          <cell r="F136">
            <v>40756</v>
          </cell>
          <cell r="G136">
            <v>509250</v>
          </cell>
          <cell r="H136">
            <v>40756</v>
          </cell>
          <cell r="I136">
            <v>485000</v>
          </cell>
          <cell r="J136">
            <v>40756</v>
          </cell>
          <cell r="K136">
            <v>509250</v>
          </cell>
        </row>
        <row r="137">
          <cell r="A137" t="str">
            <v>D13I</v>
          </cell>
          <cell r="B137" t="str">
            <v>VENTANERIA APOYADA EN PERFILERIA DE ALUMINIO ANODIZADO MATE COLOR BLANCO, VIDRIO TEMPLADO DE 8MM INCOLORO+REJILLA SUPERIOR Y PUERTA EN ALUMINIO ANODIZADO BLANCO MATE CON MANIJA GRIFOX</v>
          </cell>
          <cell r="C137" t="str">
            <v>Esp</v>
          </cell>
          <cell r="D137" t="str">
            <v>m2</v>
          </cell>
          <cell r="E137">
            <v>476805</v>
          </cell>
          <cell r="F137">
            <v>40756</v>
          </cell>
          <cell r="G137">
            <v>476805</v>
          </cell>
          <cell r="H137">
            <v>40756</v>
          </cell>
          <cell r="I137">
            <v>454100</v>
          </cell>
          <cell r="J137">
            <v>40756</v>
          </cell>
          <cell r="K137">
            <v>476805</v>
          </cell>
        </row>
        <row r="138">
          <cell r="A138" t="str">
            <v>D13J</v>
          </cell>
          <cell r="B138" t="str">
            <v>VENTANERIA APOYADA EN PERFILERIA DE ALUMINIO EMBEBIDA EN MURO Y CIELO RASO, CON VIDRIO TEMPLADO 8MM INCOLORO</v>
          </cell>
          <cell r="C138" t="str">
            <v>Esp</v>
          </cell>
          <cell r="D138" t="str">
            <v>m2</v>
          </cell>
          <cell r="E138">
            <v>269745</v>
          </cell>
          <cell r="F138">
            <v>40756</v>
          </cell>
          <cell r="G138">
            <v>269745</v>
          </cell>
          <cell r="H138">
            <v>40756</v>
          </cell>
          <cell r="I138">
            <v>256900</v>
          </cell>
          <cell r="J138">
            <v>40756</v>
          </cell>
          <cell r="K138">
            <v>269745</v>
          </cell>
        </row>
        <row r="139">
          <cell r="A139" t="str">
            <v>D13K</v>
          </cell>
          <cell r="B139" t="str">
            <v>VENTANERIA APOYADA EN PERFILERIA DE ALUMINIO ANODIZADO MATE COLOR BLANCO, VIDRIO TEMPLADO DE 8MM INCOLORO CON UNIONES A TOPE +REJILLA SUPERIOR</v>
          </cell>
          <cell r="C139" t="str">
            <v>Esp</v>
          </cell>
          <cell r="D139" t="str">
            <v>m2</v>
          </cell>
          <cell r="E139">
            <v>395220</v>
          </cell>
          <cell r="F139">
            <v>40756</v>
          </cell>
          <cell r="G139">
            <v>395220</v>
          </cell>
          <cell r="H139">
            <v>40756</v>
          </cell>
          <cell r="I139">
            <v>376400</v>
          </cell>
          <cell r="J139">
            <v>40756</v>
          </cell>
          <cell r="K139">
            <v>395220</v>
          </cell>
        </row>
        <row r="140">
          <cell r="A140" t="str">
            <v>D07</v>
          </cell>
          <cell r="B140" t="str">
            <v>VENTANA CORREDIZA EN ALUMINIO  ANODIZADO VIDRIO 4 mm (Incluye marco en perfileria  tipo PB 3831 o similar y vidrio cristal de 4 mm. ). Incluye el suministro de todos los accesorios requeridos para el correcto montaje, asi como el suministro e instalación de la silicona que sea requerida para garantizar una perfecta instalación. SEGUN DETALLE. (Suministro e Instalación).</v>
          </cell>
          <cell r="C140" t="str">
            <v>Esp</v>
          </cell>
          <cell r="D140" t="str">
            <v>m2</v>
          </cell>
          <cell r="E140">
            <v>189673</v>
          </cell>
          <cell r="F140">
            <v>40756</v>
          </cell>
          <cell r="G140">
            <v>189673</v>
          </cell>
          <cell r="H140">
            <v>40756</v>
          </cell>
          <cell r="I140">
            <v>180641</v>
          </cell>
          <cell r="J140">
            <v>40756</v>
          </cell>
          <cell r="K140">
            <v>189673</v>
          </cell>
        </row>
        <row r="141">
          <cell r="A141" t="str">
            <v>D10</v>
          </cell>
          <cell r="B141" t="str">
            <v>VENTANA CORREDIZA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41" t="str">
            <v>Esp</v>
          </cell>
          <cell r="D141" t="str">
            <v>m2</v>
          </cell>
          <cell r="E141">
            <v>195384</v>
          </cell>
          <cell r="F141">
            <v>40756</v>
          </cell>
          <cell r="G141">
            <v>195384</v>
          </cell>
          <cell r="H141">
            <v>40756</v>
          </cell>
          <cell r="I141">
            <v>186080</v>
          </cell>
          <cell r="J141">
            <v>40756</v>
          </cell>
          <cell r="K141">
            <v>195384</v>
          </cell>
        </row>
        <row r="142">
          <cell r="A142" t="str">
            <v>D04</v>
          </cell>
          <cell r="B142" t="str">
            <v>VENTANA EN  PERSIANA EN ALUMINIO  ANODIZADO ALN 315 COLOR CHAMPAGNE Tipo pesado (Incluye marco y contramarco en perfileria  PB 6038 o similar ). Incluye el suministro de todos los accesorios requeridos para el correcto montaje, asi como el suministro e instalación de la silicona que sea requerida para garantizar unda perfecta instalación. SEGUN DETALLE. (Suministro e Instalación).</v>
          </cell>
          <cell r="C142" t="str">
            <v>Ins</v>
          </cell>
          <cell r="D142" t="str">
            <v>m2</v>
          </cell>
          <cell r="E142">
            <v>207480</v>
          </cell>
          <cell r="F142">
            <v>40756</v>
          </cell>
          <cell r="G142">
            <v>207480</v>
          </cell>
          <cell r="H142">
            <v>40756</v>
          </cell>
          <cell r="I142">
            <v>197600</v>
          </cell>
          <cell r="J142">
            <v>40756</v>
          </cell>
          <cell r="K142">
            <v>207480</v>
          </cell>
        </row>
        <row r="143">
          <cell r="A143" t="str">
            <v>D04A</v>
          </cell>
          <cell r="B143" t="str">
            <v>CELOSIA CON CUCHILLAS  EN ACERO GALVANIZADO DE 1,5 mm. Incluye eslabon fusible. Incluye resorte enganchado para cierre positivo. Incluye marco en acero galvanizado de 19mm. Incluye angulos pernados de 0,025x0,051x0,003 de 0,0762 de largo, superior e inferior anclados al concreto, plato de 19mm, angeo, barra de seguridad segun detalle.</v>
          </cell>
          <cell r="C143" t="str">
            <v>Ins</v>
          </cell>
          <cell r="D143" t="str">
            <v>und</v>
          </cell>
          <cell r="E143">
            <v>824880</v>
          </cell>
          <cell r="F143">
            <v>40756</v>
          </cell>
          <cell r="G143">
            <v>824880</v>
          </cell>
          <cell r="H143">
            <v>40756</v>
          </cell>
          <cell r="I143">
            <v>785600</v>
          </cell>
          <cell r="J143">
            <v>40756</v>
          </cell>
          <cell r="K143">
            <v>824880</v>
          </cell>
        </row>
        <row r="144">
          <cell r="A144" t="str">
            <v>D04B</v>
          </cell>
          <cell r="B144" t="str">
            <v>REJILLA EN ALUMINIO ANODIZADO MATE BLANCO SU LONGUITUD ES VARIABLE, VERIFICAR EN PLANTAS GENERALES.</v>
          </cell>
          <cell r="C144" t="str">
            <v>Ins</v>
          </cell>
          <cell r="D144" t="str">
            <v>m2</v>
          </cell>
          <cell r="E144">
            <v>249060</v>
          </cell>
          <cell r="F144">
            <v>40756</v>
          </cell>
          <cell r="G144">
            <v>249060</v>
          </cell>
          <cell r="H144">
            <v>40756</v>
          </cell>
          <cell r="I144">
            <v>237200</v>
          </cell>
          <cell r="J144">
            <v>40756</v>
          </cell>
          <cell r="K144">
            <v>249060</v>
          </cell>
        </row>
        <row r="145">
          <cell r="A145" t="str">
            <v>D04C</v>
          </cell>
          <cell r="B145" t="str">
            <v>REJILLA EN ALUMINIO ANODIZADO MATE NATURAL+ALFAJIA, Incluyen el suministro de todos los accesorios requeridos para el correctomontaje, asi como el suministro e instalacion de la silicona que sea requerida para el correcto montaje.</v>
          </cell>
          <cell r="C145" t="str">
            <v>Ins</v>
          </cell>
          <cell r="D145" t="str">
            <v>m2</v>
          </cell>
          <cell r="E145">
            <v>249060</v>
          </cell>
          <cell r="F145">
            <v>40756</v>
          </cell>
          <cell r="G145">
            <v>249060</v>
          </cell>
          <cell r="H145">
            <v>40756</v>
          </cell>
          <cell r="I145">
            <v>237200</v>
          </cell>
          <cell r="J145">
            <v>40756</v>
          </cell>
          <cell r="K145">
            <v>249060</v>
          </cell>
        </row>
        <row r="146">
          <cell r="A146" t="str">
            <v>D06</v>
          </cell>
          <cell r="B146" t="str">
            <v>VENTANA FIJA EN ALUMINIO  ANODIZADO VIDRIO 4 mm (Incluye marco en perfileria  tipo PB 3831 o similar y vidrio cristal de 4 mm.) Incluye el suministro de todos los accesorios requeridos para el correcto montaje, asi como el suministro e instalación de la silicona que sea requerida para garantizar una perfecta instalación. SEGUN DETALLE. (Suministro e Instalación).</v>
          </cell>
          <cell r="C146" t="str">
            <v>Esp</v>
          </cell>
          <cell r="D146" t="str">
            <v>m2</v>
          </cell>
          <cell r="E146">
            <v>180642</v>
          </cell>
          <cell r="F146">
            <v>40756</v>
          </cell>
          <cell r="G146">
            <v>180642</v>
          </cell>
          <cell r="H146">
            <v>40756</v>
          </cell>
          <cell r="I146">
            <v>172040</v>
          </cell>
          <cell r="J146">
            <v>40756</v>
          </cell>
          <cell r="K146">
            <v>180642</v>
          </cell>
        </row>
        <row r="147">
          <cell r="A147" t="str">
            <v>D09</v>
          </cell>
          <cell r="B147" t="str">
            <v>VENTANA FIJA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47" t="str">
            <v>Esp</v>
          </cell>
          <cell r="D147" t="str">
            <v>m2</v>
          </cell>
          <cell r="E147">
            <v>188307</v>
          </cell>
          <cell r="F147">
            <v>40756</v>
          </cell>
          <cell r="G147">
            <v>188307</v>
          </cell>
          <cell r="H147">
            <v>40756</v>
          </cell>
          <cell r="I147">
            <v>179340</v>
          </cell>
          <cell r="J147">
            <v>40756</v>
          </cell>
          <cell r="K147">
            <v>188307</v>
          </cell>
        </row>
        <row r="148">
          <cell r="A148" t="str">
            <v>D12</v>
          </cell>
          <cell r="B148" t="str">
            <v>VENTANA FIJA EN ALUMINIO ANODIZADO VIDRIO 4 mm (Incluye marco en perfileria tipo VC 5020  o similar ). Incluye el suministro de todos los accesorios requeridos para el correcto montaje, asi como el suministro e instalación de la silicona que sea requerida para garantizar una perfecta instalación. SEGUN DETALLE. (Suministro e Instalación).</v>
          </cell>
          <cell r="C148" t="str">
            <v>Esp</v>
          </cell>
          <cell r="D148" t="str">
            <v>m2</v>
          </cell>
          <cell r="E148">
            <v>181860</v>
          </cell>
          <cell r="F148">
            <v>40756</v>
          </cell>
          <cell r="G148">
            <v>181860</v>
          </cell>
          <cell r="H148">
            <v>40756</v>
          </cell>
          <cell r="I148">
            <v>173200</v>
          </cell>
          <cell r="J148">
            <v>40756</v>
          </cell>
          <cell r="K148">
            <v>181860</v>
          </cell>
        </row>
        <row r="149">
          <cell r="A149" t="str">
            <v>D08</v>
          </cell>
          <cell r="B149" t="str">
            <v>VENTANA PROYECTANTE FIJA EN ALUMINIO  ANODIZADO VIDRIO 4 mm (Incluye marco en perfileria  tipo PB 3831 o similar y vidrio cristal de 4 mm. ). Incluye el suministro de todos los accesorios requeridos para el correcto montaje, asi como el suministro e instalación de la silicona que sea requerida para garantizar una perfecta instalación. SEGUN DETALLE. (Suministro e Instalación).</v>
          </cell>
          <cell r="C149" t="str">
            <v>Esp</v>
          </cell>
          <cell r="D149" t="str">
            <v>m2</v>
          </cell>
          <cell r="E149">
            <v>161217</v>
          </cell>
          <cell r="F149">
            <v>40756</v>
          </cell>
          <cell r="G149">
            <v>161217</v>
          </cell>
          <cell r="H149">
            <v>40756</v>
          </cell>
          <cell r="I149">
            <v>153540</v>
          </cell>
          <cell r="J149">
            <v>40756</v>
          </cell>
          <cell r="K149">
            <v>161217</v>
          </cell>
        </row>
        <row r="150">
          <cell r="A150" t="str">
            <v>D11</v>
          </cell>
          <cell r="B150" t="str">
            <v>VENTANA PROYECTANTE FIJA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50" t="str">
            <v>Esp</v>
          </cell>
          <cell r="D150" t="str">
            <v>m2</v>
          </cell>
          <cell r="E150">
            <v>172434</v>
          </cell>
          <cell r="F150">
            <v>40756</v>
          </cell>
          <cell r="G150">
            <v>172434</v>
          </cell>
          <cell r="H150">
            <v>40756</v>
          </cell>
          <cell r="I150">
            <v>164223</v>
          </cell>
          <cell r="J150">
            <v>40756</v>
          </cell>
          <cell r="K150">
            <v>172434</v>
          </cell>
        </row>
        <row r="151">
          <cell r="A151" t="str">
            <v>D24</v>
          </cell>
          <cell r="B151" t="str">
            <v>VIDRIO DE 4MM PELDAR</v>
          </cell>
          <cell r="C151" t="str">
            <v>Ins</v>
          </cell>
          <cell r="D151" t="str">
            <v>m2</v>
          </cell>
          <cell r="E151">
            <v>30975</v>
          </cell>
          <cell r="G151">
            <v>30975</v>
          </cell>
          <cell r="I151">
            <v>29500</v>
          </cell>
          <cell r="K151">
            <v>30975</v>
          </cell>
        </row>
        <row r="152">
          <cell r="A152" t="str">
            <v>D25</v>
          </cell>
          <cell r="B152" t="str">
            <v>VENTANA FIJA EN LÁMINA CR CAL. 18. INCLUYE PISAVIDRIOS, ALFAJÍA RESPECTIVA EN ACERO (SI APLICA), PERFILES SEGÚN DISEÑO. "soldaduras, pernos de anclajes".</v>
          </cell>
          <cell r="C152" t="str">
            <v>Ins</v>
          </cell>
          <cell r="D152" t="str">
            <v>m2</v>
          </cell>
          <cell r="E152">
            <v>89250</v>
          </cell>
          <cell r="G152">
            <v>89250</v>
          </cell>
          <cell r="I152">
            <v>85000</v>
          </cell>
          <cell r="K152">
            <v>89250</v>
          </cell>
        </row>
        <row r="153">
          <cell r="A153" t="str">
            <v>D26</v>
          </cell>
          <cell r="B153" t="str">
            <v>Puerta para batería sanitaria de acero inoxidable 304 cal.20 satinado con cerrojo y gancho de ropa, con estructura interna en perfil tubular cuadrado, tipo SOCODA .</v>
          </cell>
          <cell r="C153" t="str">
            <v>Ins</v>
          </cell>
          <cell r="D153" t="str">
            <v>m2</v>
          </cell>
          <cell r="E153">
            <v>472500</v>
          </cell>
          <cell r="G153">
            <v>472500</v>
          </cell>
          <cell r="I153">
            <v>450000</v>
          </cell>
          <cell r="K153">
            <v>472500</v>
          </cell>
        </row>
        <row r="154">
          <cell r="A154" t="str">
            <v>D27</v>
          </cell>
          <cell r="B154" t="str">
            <v>Accesorios para puertas de acero inoxidable x M²</v>
          </cell>
          <cell r="C154" t="str">
            <v>Ins</v>
          </cell>
          <cell r="D154" t="str">
            <v>Un</v>
          </cell>
          <cell r="E154">
            <v>22050</v>
          </cell>
          <cell r="G154">
            <v>22050</v>
          </cell>
          <cell r="I154">
            <v>21000</v>
          </cell>
          <cell r="K154">
            <v>22050</v>
          </cell>
        </row>
        <row r="155">
          <cell r="A155" t="str">
            <v>D28</v>
          </cell>
          <cell r="B155" t="str">
            <v>CARPINTERIA METALICA</v>
          </cell>
          <cell r="E155">
            <v>0</v>
          </cell>
          <cell r="F155">
            <v>40756</v>
          </cell>
          <cell r="G155">
            <v>0</v>
          </cell>
          <cell r="H155">
            <v>40756</v>
          </cell>
          <cell r="I155">
            <v>0</v>
          </cell>
          <cell r="J155">
            <v>40756</v>
          </cell>
          <cell r="K155">
            <v>0</v>
          </cell>
        </row>
        <row r="156">
          <cell r="A156" t="str">
            <v>D29</v>
          </cell>
          <cell r="B156" t="str">
            <v>ANGULO  HIERRO 2" x 1/4"</v>
          </cell>
          <cell r="C156" t="str">
            <v>Ins</v>
          </cell>
          <cell r="D156" t="str">
            <v>und</v>
          </cell>
          <cell r="E156">
            <v>64581</v>
          </cell>
          <cell r="F156">
            <v>40756</v>
          </cell>
          <cell r="G156">
            <v>64581</v>
          </cell>
          <cell r="H156">
            <v>40756</v>
          </cell>
          <cell r="I156">
            <v>61506</v>
          </cell>
          <cell r="J156">
            <v>40756</v>
          </cell>
          <cell r="K156">
            <v>64581</v>
          </cell>
        </row>
        <row r="157">
          <cell r="A157" t="str">
            <v>ELEC</v>
          </cell>
          <cell r="B157" t="str">
            <v>ELECTRICOS</v>
          </cell>
          <cell r="C157" t="str">
            <v>Ins</v>
          </cell>
          <cell r="D157" t="str">
            <v>ml</v>
          </cell>
          <cell r="E157">
            <v>3150</v>
          </cell>
          <cell r="F157">
            <v>40756</v>
          </cell>
          <cell r="G157">
            <v>3150</v>
          </cell>
          <cell r="H157">
            <v>40756</v>
          </cell>
          <cell r="I157">
            <v>3000</v>
          </cell>
          <cell r="J157">
            <v>40756</v>
          </cell>
          <cell r="K157">
            <v>3150</v>
          </cell>
        </row>
        <row r="158">
          <cell r="A158" t="str">
            <v>ELE-01</v>
          </cell>
          <cell r="B158" t="str">
            <v>TOMACORRIENTE DOBLE CON POLO TIERRA</v>
          </cell>
          <cell r="C158" t="str">
            <v>Ins</v>
          </cell>
          <cell r="D158" t="str">
            <v>un</v>
          </cell>
          <cell r="E158">
            <v>7</v>
          </cell>
          <cell r="F158">
            <v>40756</v>
          </cell>
          <cell r="G158">
            <v>84000</v>
          </cell>
          <cell r="H158">
            <v>40756</v>
          </cell>
          <cell r="I158">
            <v>80000</v>
          </cell>
          <cell r="J158">
            <v>40756</v>
          </cell>
          <cell r="K158">
            <v>84000</v>
          </cell>
        </row>
        <row r="159">
          <cell r="A159" t="str">
            <v>ELE-02</v>
          </cell>
          <cell r="B159" t="str">
            <v xml:space="preserve">INTERRUPTOR DOBLE O SENCILLO </v>
          </cell>
          <cell r="C159" t="str">
            <v>Ins</v>
          </cell>
          <cell r="D159" t="str">
            <v>un</v>
          </cell>
          <cell r="E159">
            <v>7</v>
          </cell>
          <cell r="F159">
            <v>40756</v>
          </cell>
          <cell r="G159">
            <v>81606</v>
          </cell>
          <cell r="H159">
            <v>40756</v>
          </cell>
          <cell r="I159">
            <v>77720</v>
          </cell>
          <cell r="J159">
            <v>40756</v>
          </cell>
          <cell r="K159">
            <v>81606</v>
          </cell>
        </row>
        <row r="160">
          <cell r="A160" t="str">
            <v>ELE-03</v>
          </cell>
          <cell r="B160" t="str">
            <v xml:space="preserve">ROSETAS EN PORCELANA </v>
          </cell>
          <cell r="C160" t="str">
            <v>Ins</v>
          </cell>
          <cell r="D160" t="str">
            <v>un</v>
          </cell>
          <cell r="E160">
            <v>7</v>
          </cell>
          <cell r="F160">
            <v>40756</v>
          </cell>
          <cell r="G160">
            <v>0</v>
          </cell>
          <cell r="H160">
            <v>40756</v>
          </cell>
          <cell r="I160">
            <v>0</v>
          </cell>
          <cell r="J160">
            <v>40756</v>
          </cell>
          <cell r="K160">
            <v>0</v>
          </cell>
        </row>
        <row r="161">
          <cell r="A161" t="str">
            <v>ELE-04</v>
          </cell>
          <cell r="B161" t="str">
            <v>ANGULO  HIERRO 2" x 1/4"</v>
          </cell>
          <cell r="C161" t="str">
            <v>Ins</v>
          </cell>
          <cell r="D161" t="str">
            <v>und</v>
          </cell>
          <cell r="E161">
            <v>64581</v>
          </cell>
          <cell r="F161">
            <v>40756</v>
          </cell>
          <cell r="G161">
            <v>64581</v>
          </cell>
          <cell r="H161">
            <v>40756</v>
          </cell>
          <cell r="I161">
            <v>61506</v>
          </cell>
          <cell r="J161">
            <v>40756</v>
          </cell>
          <cell r="K161">
            <v>64581</v>
          </cell>
        </row>
        <row r="162">
          <cell r="A162" t="str">
            <v>ELE-05</v>
          </cell>
          <cell r="B162" t="str">
            <v>ANGULO  HIERRO 3/4" x 1/8"</v>
          </cell>
          <cell r="C162" t="str">
            <v>Ins</v>
          </cell>
          <cell r="D162" t="str">
            <v>ml</v>
          </cell>
          <cell r="E162">
            <v>3150</v>
          </cell>
          <cell r="F162">
            <v>40756</v>
          </cell>
          <cell r="G162">
            <v>3150</v>
          </cell>
          <cell r="H162">
            <v>40756</v>
          </cell>
          <cell r="I162">
            <v>3000</v>
          </cell>
          <cell r="J162">
            <v>40756</v>
          </cell>
          <cell r="K162">
            <v>3150</v>
          </cell>
        </row>
        <row r="163">
          <cell r="A163" t="str">
            <v>ELE-06</v>
          </cell>
          <cell r="B163" t="str">
            <v>ARO TAPA  Angulo 1"*1" Trampa grasa</v>
          </cell>
          <cell r="C163" t="str">
            <v>Ins</v>
          </cell>
          <cell r="D163" t="str">
            <v>und</v>
          </cell>
          <cell r="E163">
            <v>84000</v>
          </cell>
          <cell r="F163">
            <v>40756</v>
          </cell>
          <cell r="G163">
            <v>84000</v>
          </cell>
          <cell r="H163">
            <v>40756</v>
          </cell>
          <cell r="I163">
            <v>80000</v>
          </cell>
          <cell r="J163">
            <v>40756</v>
          </cell>
          <cell r="K163">
            <v>84000</v>
          </cell>
        </row>
        <row r="164">
          <cell r="A164" t="str">
            <v>E25</v>
          </cell>
          <cell r="B164" t="str">
            <v>ARO Y TAPA CONO Diametro 0.89 m.</v>
          </cell>
          <cell r="C164" t="str">
            <v>Ins</v>
          </cell>
          <cell r="D164" t="str">
            <v>und</v>
          </cell>
          <cell r="E164">
            <v>81606</v>
          </cell>
          <cell r="F164">
            <v>40756</v>
          </cell>
          <cell r="G164">
            <v>81606</v>
          </cell>
          <cell r="H164">
            <v>40756</v>
          </cell>
          <cell r="I164">
            <v>77720</v>
          </cell>
          <cell r="J164">
            <v>40756</v>
          </cell>
          <cell r="K164">
            <v>81606</v>
          </cell>
        </row>
        <row r="165">
          <cell r="A165" t="str">
            <v>E09</v>
          </cell>
          <cell r="B165" t="str">
            <v>ESCALERA DE GATO EN "C" DE 6 PASOS EN TUBERIA AGUA NEGRA 3/4" TIPO COLMENA O SIMILAR. Suministro e Instalación a todo costo.</v>
          </cell>
          <cell r="C165" t="str">
            <v>Esp</v>
          </cell>
          <cell r="D165" t="str">
            <v>und</v>
          </cell>
          <cell r="E165">
            <v>104309</v>
          </cell>
          <cell r="F165">
            <v>40756</v>
          </cell>
          <cell r="G165">
            <v>104309</v>
          </cell>
          <cell r="H165">
            <v>40756</v>
          </cell>
          <cell r="I165">
            <v>99342</v>
          </cell>
          <cell r="J165">
            <v>40756</v>
          </cell>
          <cell r="K165">
            <v>104309</v>
          </cell>
        </row>
        <row r="166">
          <cell r="A166" t="str">
            <v>E21</v>
          </cell>
          <cell r="B166" t="str">
            <v>ESCALERA METALICA TIPO CANASTA Acero 3/4" y 5/8"  de 90 Kilogramos (Segun detalle plano) A todo costo. Para TANQUE DE AGUA.</v>
          </cell>
          <cell r="C166" t="str">
            <v>Esp</v>
          </cell>
          <cell r="D166" t="str">
            <v>und</v>
          </cell>
          <cell r="E166">
            <v>218295</v>
          </cell>
          <cell r="F166">
            <v>40756</v>
          </cell>
          <cell r="G166">
            <v>218295</v>
          </cell>
          <cell r="H166">
            <v>40756</v>
          </cell>
          <cell r="I166">
            <v>207900</v>
          </cell>
          <cell r="J166">
            <v>40756</v>
          </cell>
          <cell r="K166">
            <v>218295</v>
          </cell>
        </row>
        <row r="167">
          <cell r="A167" t="str">
            <v>E</v>
          </cell>
          <cell r="B167" t="str">
            <v>CARPINTERIA METALICA</v>
          </cell>
          <cell r="C167" t="str">
            <v>Ins</v>
          </cell>
          <cell r="D167" t="str">
            <v>und</v>
          </cell>
          <cell r="E167">
            <v>0</v>
          </cell>
          <cell r="F167">
            <v>40756</v>
          </cell>
          <cell r="G167">
            <v>0</v>
          </cell>
          <cell r="H167">
            <v>40756</v>
          </cell>
          <cell r="I167">
            <v>0</v>
          </cell>
          <cell r="J167">
            <v>40756</v>
          </cell>
          <cell r="K167">
            <v>0</v>
          </cell>
        </row>
        <row r="168">
          <cell r="A168" t="str">
            <v>E01</v>
          </cell>
          <cell r="B168" t="str">
            <v>ANGULO  HIERRO 2" x 1/4"</v>
          </cell>
          <cell r="C168" t="str">
            <v>Ins</v>
          </cell>
          <cell r="D168" t="str">
            <v>und</v>
          </cell>
          <cell r="E168">
            <v>64581</v>
          </cell>
          <cell r="F168">
            <v>40756</v>
          </cell>
          <cell r="G168">
            <v>64581</v>
          </cell>
          <cell r="H168">
            <v>40756</v>
          </cell>
          <cell r="I168">
            <v>61506</v>
          </cell>
          <cell r="J168">
            <v>40756</v>
          </cell>
          <cell r="K168">
            <v>64581</v>
          </cell>
        </row>
        <row r="169">
          <cell r="A169" t="str">
            <v>E01A</v>
          </cell>
          <cell r="B169" t="str">
            <v>ANGULO  HIERRO 3/4" x 1/8"</v>
          </cell>
          <cell r="C169" t="str">
            <v>Ins</v>
          </cell>
          <cell r="D169" t="str">
            <v>ml</v>
          </cell>
          <cell r="E169">
            <v>3150</v>
          </cell>
          <cell r="F169">
            <v>40756</v>
          </cell>
          <cell r="G169">
            <v>3150</v>
          </cell>
          <cell r="H169">
            <v>40756</v>
          </cell>
          <cell r="I169">
            <v>3000</v>
          </cell>
          <cell r="J169">
            <v>40756</v>
          </cell>
          <cell r="K169">
            <v>3150</v>
          </cell>
        </row>
        <row r="170">
          <cell r="A170" t="str">
            <v>E17</v>
          </cell>
          <cell r="B170" t="str">
            <v>ARO TAPA  Angulo 1"*1" Trampa grasa</v>
          </cell>
          <cell r="C170" t="str">
            <v>Ins</v>
          </cell>
          <cell r="D170" t="str">
            <v>und</v>
          </cell>
          <cell r="E170">
            <v>84000</v>
          </cell>
          <cell r="F170">
            <v>40756</v>
          </cell>
          <cell r="G170">
            <v>84000</v>
          </cell>
          <cell r="H170">
            <v>40756</v>
          </cell>
          <cell r="I170">
            <v>80000</v>
          </cell>
          <cell r="J170">
            <v>40756</v>
          </cell>
          <cell r="K170">
            <v>84000</v>
          </cell>
        </row>
        <row r="171">
          <cell r="A171" t="str">
            <v>E25</v>
          </cell>
          <cell r="B171" t="str">
            <v>ARO Y TAPA CONO Diametro 0.89 m.</v>
          </cell>
          <cell r="C171" t="str">
            <v>Ins</v>
          </cell>
          <cell r="D171" t="str">
            <v>und</v>
          </cell>
          <cell r="E171">
            <v>81606</v>
          </cell>
          <cell r="F171">
            <v>40756</v>
          </cell>
          <cell r="G171">
            <v>81606</v>
          </cell>
          <cell r="H171">
            <v>40756</v>
          </cell>
          <cell r="I171">
            <v>77720</v>
          </cell>
          <cell r="J171">
            <v>40756</v>
          </cell>
          <cell r="K171">
            <v>81606</v>
          </cell>
        </row>
        <row r="172">
          <cell r="A172" t="str">
            <v>E09</v>
          </cell>
          <cell r="B172" t="str">
            <v>ESCALERA DE GATO EN "C" DE 6 PASOS EN TUBERIA AGUA NEGRA 3/4" TIPO COLMENA O SIMILAR. Suministro e Instalación a todo costo.</v>
          </cell>
          <cell r="C172" t="str">
            <v>Esp</v>
          </cell>
          <cell r="D172" t="str">
            <v>und</v>
          </cell>
          <cell r="E172">
            <v>104309</v>
          </cell>
          <cell r="F172">
            <v>40756</v>
          </cell>
          <cell r="G172">
            <v>104309</v>
          </cell>
          <cell r="H172">
            <v>40756</v>
          </cell>
          <cell r="I172">
            <v>99342</v>
          </cell>
          <cell r="J172">
            <v>40756</v>
          </cell>
          <cell r="K172">
            <v>104309</v>
          </cell>
        </row>
        <row r="173">
          <cell r="A173" t="str">
            <v>E21</v>
          </cell>
          <cell r="B173" t="str">
            <v>ESCALERA METALICA TIPO CANASTA Acero 3/4" y 5/8"  de 90 Kilogramos (Segun detalle plano) A todo costo. Para TANQUE DE AGUA.</v>
          </cell>
          <cell r="C173" t="str">
            <v>Esp</v>
          </cell>
          <cell r="D173" t="str">
            <v>und</v>
          </cell>
          <cell r="E173">
            <v>218295</v>
          </cell>
          <cell r="F173">
            <v>40756</v>
          </cell>
          <cell r="G173">
            <v>218295</v>
          </cell>
          <cell r="H173">
            <v>40756</v>
          </cell>
          <cell r="I173">
            <v>207900</v>
          </cell>
          <cell r="J173">
            <v>40756</v>
          </cell>
          <cell r="K173">
            <v>218295</v>
          </cell>
        </row>
        <row r="174">
          <cell r="A174" t="str">
            <v>E28</v>
          </cell>
          <cell r="B174" t="str">
            <v>LAMINA COLD ROLLED Cal. 18 (1.22 x 2.44 m).</v>
          </cell>
          <cell r="C174" t="str">
            <v>Ins</v>
          </cell>
          <cell r="D174" t="str">
            <v>und</v>
          </cell>
          <cell r="E174">
            <v>109620</v>
          </cell>
          <cell r="F174">
            <v>40756</v>
          </cell>
          <cell r="G174">
            <v>109620</v>
          </cell>
          <cell r="H174">
            <v>40756</v>
          </cell>
          <cell r="I174">
            <v>104400</v>
          </cell>
          <cell r="J174">
            <v>40756</v>
          </cell>
          <cell r="K174">
            <v>109620</v>
          </cell>
        </row>
        <row r="175">
          <cell r="A175" t="str">
            <v>E26</v>
          </cell>
          <cell r="B175" t="str">
            <v>LAMINA GALVANIZADA Cal. 20 Tipo Acesco o similar.</v>
          </cell>
          <cell r="C175" t="str">
            <v>Ins</v>
          </cell>
          <cell r="D175" t="str">
            <v>m2</v>
          </cell>
          <cell r="E175">
            <v>19950</v>
          </cell>
          <cell r="F175">
            <v>40756</v>
          </cell>
          <cell r="G175">
            <v>19950</v>
          </cell>
          <cell r="H175">
            <v>40756</v>
          </cell>
          <cell r="I175">
            <v>19000</v>
          </cell>
          <cell r="J175">
            <v>40756</v>
          </cell>
          <cell r="K175">
            <v>19950</v>
          </cell>
        </row>
        <row r="176">
          <cell r="A176" t="str">
            <v>E02</v>
          </cell>
          <cell r="B176" t="str">
            <v>MALLA ESLABONADA Cal. 12  de 2 x 1 1/2" +  angulo 1 1/2 x  1 1/2 x 1/4" + anticorrosivo + pintura electrostatica. Suministro e instalación a todo costo. Incluye el suministro de todos los accesorios requeridos para el correcto montaje.</v>
          </cell>
          <cell r="C176" t="str">
            <v>Ins</v>
          </cell>
          <cell r="D176" t="str">
            <v>m2</v>
          </cell>
          <cell r="E176">
            <v>225750</v>
          </cell>
          <cell r="F176">
            <v>40756</v>
          </cell>
          <cell r="G176">
            <v>225750</v>
          </cell>
          <cell r="H176">
            <v>40756</v>
          </cell>
          <cell r="I176">
            <v>215000</v>
          </cell>
          <cell r="J176">
            <v>40756</v>
          </cell>
          <cell r="K176">
            <v>225750</v>
          </cell>
        </row>
        <row r="177">
          <cell r="A177" t="str">
            <v>E02A</v>
          </cell>
          <cell r="B177" t="str">
            <v>MALLA ESLABONADA 21/4*21/4 *2 MTS</v>
          </cell>
          <cell r="C177" t="str">
            <v>Ins</v>
          </cell>
          <cell r="D177" t="str">
            <v>m2</v>
          </cell>
          <cell r="E177">
            <v>11025</v>
          </cell>
          <cell r="F177">
            <v>40756</v>
          </cell>
          <cell r="G177">
            <v>11025</v>
          </cell>
          <cell r="H177">
            <v>40756</v>
          </cell>
          <cell r="I177">
            <v>10500</v>
          </cell>
          <cell r="J177">
            <v>40756</v>
          </cell>
          <cell r="K177">
            <v>11025</v>
          </cell>
        </row>
        <row r="178">
          <cell r="A178" t="str">
            <v>E02B</v>
          </cell>
          <cell r="B178" t="str">
            <v>CONCERTINA DIAMETRO 18" ESPIRAL ESPACIADO CADA 20 INCLUYE CABLE GALVANIZADO SUPER GX DE 1/8 Y PERROS DE SUJECION 3/16</v>
          </cell>
          <cell r="C178" t="str">
            <v>Ins</v>
          </cell>
          <cell r="D178" t="str">
            <v>ml</v>
          </cell>
          <cell r="E178">
            <v>19425</v>
          </cell>
          <cell r="F178">
            <v>40756</v>
          </cell>
          <cell r="G178">
            <v>19425</v>
          </cell>
          <cell r="H178">
            <v>40756</v>
          </cell>
          <cell r="I178">
            <v>18500</v>
          </cell>
          <cell r="J178">
            <v>40756</v>
          </cell>
          <cell r="K178">
            <v>19425</v>
          </cell>
        </row>
        <row r="179">
          <cell r="A179" t="str">
            <v>E54</v>
          </cell>
          <cell r="B179" t="str">
            <v>MARCO METALICO PUERTAS e= 12 cm MONTANTE REJILLA en lámina CR.  H=0.30 m. en lámina Cold rolled Cal. 18 para Hoja de Puerta con Ancho 0.51 a 0.75 m. y Altura 2.11 a 2.40 m. (Suministro).</v>
          </cell>
          <cell r="C179" t="str">
            <v>Esp</v>
          </cell>
          <cell r="D179" t="str">
            <v>und</v>
          </cell>
          <cell r="E179">
            <v>201972</v>
          </cell>
          <cell r="F179">
            <v>40756</v>
          </cell>
          <cell r="G179">
            <v>201972</v>
          </cell>
          <cell r="H179">
            <v>40756</v>
          </cell>
          <cell r="I179">
            <v>192354</v>
          </cell>
          <cell r="J179">
            <v>40756</v>
          </cell>
          <cell r="K179">
            <v>201972</v>
          </cell>
        </row>
        <row r="180">
          <cell r="A180" t="str">
            <v>E55</v>
          </cell>
          <cell r="B180" t="str">
            <v>MARCO METALICO PUERTAS e= 12 cm MONTANTE REJILLA en lámina CR.  H=0.30 m. en lámina Cold rolled Cal. 18 para Hoja de Puerta con Ancho 0.76 a 1.10 m. y Altura 2.11 a 2.40 m. (Suministro).</v>
          </cell>
          <cell r="C180" t="str">
            <v>Esp</v>
          </cell>
          <cell r="D180" t="str">
            <v>und</v>
          </cell>
          <cell r="E180">
            <v>237086</v>
          </cell>
          <cell r="F180">
            <v>40756</v>
          </cell>
          <cell r="G180">
            <v>237086</v>
          </cell>
          <cell r="H180">
            <v>40756</v>
          </cell>
          <cell r="I180">
            <v>225796</v>
          </cell>
          <cell r="J180">
            <v>40756</v>
          </cell>
          <cell r="K180">
            <v>237086</v>
          </cell>
        </row>
        <row r="181">
          <cell r="A181" t="str">
            <v>E52</v>
          </cell>
          <cell r="B181" t="str">
            <v>MARCO METALICO PUERTAS e= 12 cm MONTANTE REJILLA en lámina CR. H=0.30 m. en lámina Cold rolled Cal. 18 para Hoja de Puerta con Ancho 0.51 a 0.75 m. y Altura 1.80 a 2.10 m. (Suministro).</v>
          </cell>
          <cell r="C181" t="str">
            <v>Esp</v>
          </cell>
          <cell r="D181" t="str">
            <v>und</v>
          </cell>
          <cell r="E181">
            <v>186130</v>
          </cell>
          <cell r="F181">
            <v>40756</v>
          </cell>
          <cell r="G181">
            <v>186130</v>
          </cell>
          <cell r="H181">
            <v>40756</v>
          </cell>
          <cell r="I181">
            <v>177267</v>
          </cell>
          <cell r="J181">
            <v>40756</v>
          </cell>
          <cell r="K181">
            <v>186130</v>
          </cell>
        </row>
        <row r="182">
          <cell r="A182" t="str">
            <v>E53</v>
          </cell>
          <cell r="B182" t="str">
            <v>MARCO METALICO PUERTAS e= 12 cm MONTANTE REJILLA en lámina CR. H=0.30 m.en lámina Cold rolled Cal. 18 para Hoja de Puerta con Ancho 0.76 a 1.10 m. y Altura 1.80 a 2.10 m. (Suministro).</v>
          </cell>
          <cell r="C182" t="str">
            <v>Esp</v>
          </cell>
          <cell r="D182" t="str">
            <v>und</v>
          </cell>
          <cell r="E182">
            <v>221246</v>
          </cell>
          <cell r="F182">
            <v>40756</v>
          </cell>
          <cell r="G182">
            <v>221246</v>
          </cell>
          <cell r="H182">
            <v>40756</v>
          </cell>
          <cell r="I182">
            <v>210710</v>
          </cell>
          <cell r="J182">
            <v>40756</v>
          </cell>
          <cell r="K182">
            <v>221246</v>
          </cell>
        </row>
        <row r="183">
          <cell r="A183" t="str">
            <v>E48</v>
          </cell>
          <cell r="B183" t="str">
            <v>MARCO METALICO PUERTAS e= 12 cm MONTANTE VIDRIO 4 mm. H=0.30 m. en lámina Cold rolled Cal. 18 para Hoja de Puerta con Ancho 0.51 a 0.75 m. y Altura 1.80 a 2.10 m. (Suministro).</v>
          </cell>
          <cell r="C183" t="str">
            <v>Esp</v>
          </cell>
          <cell r="D183" t="str">
            <v>und</v>
          </cell>
          <cell r="E183">
            <v>174575</v>
          </cell>
          <cell r="F183">
            <v>40756</v>
          </cell>
          <cell r="G183">
            <v>174575</v>
          </cell>
          <cell r="H183">
            <v>40756</v>
          </cell>
          <cell r="I183">
            <v>166262</v>
          </cell>
          <cell r="J183">
            <v>40756</v>
          </cell>
          <cell r="K183">
            <v>174575</v>
          </cell>
        </row>
        <row r="184">
          <cell r="A184" t="str">
            <v>E50</v>
          </cell>
          <cell r="B184" t="str">
            <v>MARCO METALICO PUERTAS e= 12 cm MONTANTE VIDRIO 4 mm. H=0.30 m. en lámina Cold rolled Cal. 18 para Hoja de Puerta con Ancho 0.51 a 0.75 m. y Altura 2.11 a 2.40 m. (Suministro).</v>
          </cell>
          <cell r="C184" t="str">
            <v>Esp</v>
          </cell>
          <cell r="D184" t="str">
            <v>und</v>
          </cell>
          <cell r="E184">
            <v>190415</v>
          </cell>
          <cell r="F184">
            <v>40756</v>
          </cell>
          <cell r="G184">
            <v>190415</v>
          </cell>
          <cell r="H184">
            <v>40756</v>
          </cell>
          <cell r="I184">
            <v>181348</v>
          </cell>
          <cell r="J184">
            <v>40756</v>
          </cell>
          <cell r="K184">
            <v>190415</v>
          </cell>
        </row>
        <row r="185">
          <cell r="A185" t="str">
            <v>E49</v>
          </cell>
          <cell r="B185" t="str">
            <v>MARCO METALICO PUERTAS e= 12 cm MONTANTE VIDRIO 4 mm. H=0.30 m. en lámina Cold rolled Cal. 18 para Hoja de Puerta con Ancho 0.76 a 1.10 m. y Altura 1.80 a 2.10 m. (Suministro).</v>
          </cell>
          <cell r="C185" t="str">
            <v>Esp</v>
          </cell>
          <cell r="D185" t="str">
            <v>und</v>
          </cell>
          <cell r="E185">
            <v>185357</v>
          </cell>
          <cell r="F185">
            <v>40756</v>
          </cell>
          <cell r="G185">
            <v>185357</v>
          </cell>
          <cell r="H185">
            <v>40756</v>
          </cell>
          <cell r="I185">
            <v>176530</v>
          </cell>
          <cell r="J185">
            <v>40756</v>
          </cell>
          <cell r="K185">
            <v>185357</v>
          </cell>
        </row>
        <row r="186">
          <cell r="A186" t="str">
            <v>E51</v>
          </cell>
          <cell r="B186" t="str">
            <v>MARCO METALICO PUERTAS e= 12 cm MONTANTE VIDRIO 4 mm. H=0.30 m. en lámina Cold rolled Cal. 18 para Hoja de Puerta con Ancho 0.76 a 1.10 m. y Altura 2.11 a 2.40 m. (Suministro).</v>
          </cell>
          <cell r="C186" t="str">
            <v>Esp</v>
          </cell>
          <cell r="D186" t="str">
            <v>und</v>
          </cell>
          <cell r="E186">
            <v>208467</v>
          </cell>
          <cell r="F186">
            <v>40756</v>
          </cell>
          <cell r="G186">
            <v>208467</v>
          </cell>
          <cell r="H186">
            <v>40756</v>
          </cell>
          <cell r="I186">
            <v>198540</v>
          </cell>
          <cell r="J186">
            <v>40756</v>
          </cell>
          <cell r="K186">
            <v>208467</v>
          </cell>
        </row>
        <row r="187">
          <cell r="A187" t="str">
            <v>E44</v>
          </cell>
          <cell r="B187" t="str">
            <v>MARCO METALICO PUERTAS e= 12 cm SENCILLO en lámina Cold rolled Cal. 18 para Hoja de Puerta con Ancho 0.51 a 0.75 m. y Altura 1.80 a 2.10 m. (Suministro).</v>
          </cell>
          <cell r="C187" t="str">
            <v>Esp</v>
          </cell>
          <cell r="D187" t="str">
            <v>und</v>
          </cell>
          <cell r="E187">
            <v>146529</v>
          </cell>
          <cell r="F187">
            <v>40756</v>
          </cell>
          <cell r="G187">
            <v>146529</v>
          </cell>
          <cell r="H187">
            <v>40756</v>
          </cell>
          <cell r="I187">
            <v>139551</v>
          </cell>
          <cell r="J187">
            <v>40756</v>
          </cell>
          <cell r="K187">
            <v>146529</v>
          </cell>
        </row>
        <row r="188">
          <cell r="A188" t="str">
            <v>E46</v>
          </cell>
          <cell r="B188" t="str">
            <v>MARCO METALICO PUERTAS e= 12 cm SENCILLO en lámina Cold rolled Cal. 18 para Hoja de Puerta con Ancho 0.51 a 0.75 m. y Altura 2.11 a 2.40 m. (Suministro).</v>
          </cell>
          <cell r="C188" t="str">
            <v>Esp</v>
          </cell>
          <cell r="D188" t="str">
            <v>und</v>
          </cell>
          <cell r="E188">
            <v>130687</v>
          </cell>
          <cell r="F188">
            <v>40756</v>
          </cell>
          <cell r="G188">
            <v>130687</v>
          </cell>
          <cell r="H188">
            <v>40756</v>
          </cell>
          <cell r="I188">
            <v>124464</v>
          </cell>
          <cell r="J188">
            <v>40756</v>
          </cell>
          <cell r="K188">
            <v>130687</v>
          </cell>
        </row>
        <row r="189">
          <cell r="A189" t="str">
            <v>E45</v>
          </cell>
          <cell r="B189" t="str">
            <v>MARCO METALICO PUERTAS e= 12 cm SENCILLO en lámina Cold rolled Cal. 18 para Hoja de Puerta con Ancho 0.76 a 1.10 m. y Altura 1.80 a 2.10 m. (Suministro).</v>
          </cell>
          <cell r="C189" t="str">
            <v>Esp</v>
          </cell>
          <cell r="D189" t="str">
            <v>und</v>
          </cell>
          <cell r="E189">
            <v>155769</v>
          </cell>
          <cell r="F189">
            <v>40756</v>
          </cell>
          <cell r="G189">
            <v>155769</v>
          </cell>
          <cell r="H189">
            <v>40756</v>
          </cell>
          <cell r="I189">
            <v>148351</v>
          </cell>
          <cell r="J189">
            <v>40756</v>
          </cell>
          <cell r="K189">
            <v>155769</v>
          </cell>
        </row>
        <row r="190">
          <cell r="A190" t="str">
            <v>E47</v>
          </cell>
          <cell r="B190" t="str">
            <v>MARCO METALICO PUERTAS e= 12 cm SENCILLO en lámina Cold rolled Cal. 18 para Puerta con Ancho 0.76 a 1.10 m. y Altura 2.11 a 2.40 m. (Suministro).</v>
          </cell>
          <cell r="C190" t="str">
            <v>Esp</v>
          </cell>
          <cell r="D190" t="str">
            <v>und</v>
          </cell>
          <cell r="E190">
            <v>139921</v>
          </cell>
          <cell r="F190">
            <v>40756</v>
          </cell>
          <cell r="G190">
            <v>139921</v>
          </cell>
          <cell r="H190">
            <v>40756</v>
          </cell>
          <cell r="I190">
            <v>133258</v>
          </cell>
          <cell r="J190">
            <v>40756</v>
          </cell>
          <cell r="K190">
            <v>139921</v>
          </cell>
        </row>
        <row r="191">
          <cell r="A191" t="str">
            <v>E42</v>
          </cell>
          <cell r="B191" t="str">
            <v>MARCO METALICO PUERTAS e= 8.5 cm MONTANTE REJILLA en lámina CR.  H=0.30 m. en lámina Cold rolled Cal. 18 para Hoja de Puerta con Ancho 0.51 a 0.75 m. y Altura 2.11 a 2.40 m. (Suministro).</v>
          </cell>
          <cell r="C191" t="str">
            <v>Esp</v>
          </cell>
          <cell r="D191" t="str">
            <v>und</v>
          </cell>
          <cell r="E191">
            <v>161577</v>
          </cell>
          <cell r="F191">
            <v>40756</v>
          </cell>
          <cell r="G191">
            <v>161577</v>
          </cell>
          <cell r="H191">
            <v>40756</v>
          </cell>
          <cell r="I191">
            <v>153883</v>
          </cell>
          <cell r="J191">
            <v>40756</v>
          </cell>
          <cell r="K191">
            <v>161577</v>
          </cell>
        </row>
        <row r="192">
          <cell r="A192" t="str">
            <v>E43</v>
          </cell>
          <cell r="B192" t="str">
            <v>MARCO METALICO PUERTAS e= 8.5 cm MONTANTE REJILLA en lámina CR.  H=0.30 m. en lámina Cold rolled Cal. 18 para Hoja de Puerta con Ancho 0.76 a 1.10 m. y Altura 2.11 a 2.40 m. (Suministro).</v>
          </cell>
          <cell r="C192" t="str">
            <v>Esp</v>
          </cell>
          <cell r="D192" t="str">
            <v>und</v>
          </cell>
          <cell r="E192">
            <v>189668</v>
          </cell>
          <cell r="F192">
            <v>40756</v>
          </cell>
          <cell r="G192">
            <v>189668</v>
          </cell>
          <cell r="H192">
            <v>40756</v>
          </cell>
          <cell r="I192">
            <v>180636</v>
          </cell>
          <cell r="J192">
            <v>40756</v>
          </cell>
          <cell r="K192">
            <v>189668</v>
          </cell>
        </row>
        <row r="193">
          <cell r="A193" t="str">
            <v>E40</v>
          </cell>
          <cell r="B193" t="str">
            <v>MARCO METALICO PUERTAS e= 8.5 cm MONTANTE REJILLA en lámina CR. H=0.30 m. en lámina Cold rolled Cal. 18 para Hoja de Puerta con Ancho 0.51 a 0.75 m. y Altura 1.80 a 2.10 m. (Suministro).</v>
          </cell>
          <cell r="C193" t="str">
            <v>Esp</v>
          </cell>
          <cell r="D193" t="str">
            <v>und</v>
          </cell>
          <cell r="E193">
            <v>148904</v>
          </cell>
          <cell r="F193">
            <v>40756</v>
          </cell>
          <cell r="G193">
            <v>148904</v>
          </cell>
          <cell r="H193">
            <v>40756</v>
          </cell>
          <cell r="I193">
            <v>141813</v>
          </cell>
          <cell r="J193">
            <v>40756</v>
          </cell>
          <cell r="K193">
            <v>148904</v>
          </cell>
        </row>
        <row r="194">
          <cell r="A194" t="str">
            <v>E41</v>
          </cell>
          <cell r="B194" t="str">
            <v>MARCO METALICO PUERTAS e= 8.5 cm MONTANTE REJILLA en lámina CR. H=0.30 m.en lámina Cold rolled Cal. 18 para Hoja de Puerta con Ancho 0.76 a 1.10 m. y Altura 1.80 a 2.10 m. (Suministro).</v>
          </cell>
          <cell r="C194" t="str">
            <v>Esp</v>
          </cell>
          <cell r="D194" t="str">
            <v>und</v>
          </cell>
          <cell r="E194">
            <v>176996</v>
          </cell>
          <cell r="F194">
            <v>40756</v>
          </cell>
          <cell r="G194">
            <v>176996</v>
          </cell>
          <cell r="H194">
            <v>40756</v>
          </cell>
          <cell r="I194">
            <v>168568</v>
          </cell>
          <cell r="J194">
            <v>40756</v>
          </cell>
          <cell r="K194">
            <v>176996</v>
          </cell>
        </row>
        <row r="195">
          <cell r="A195" t="str">
            <v>E36</v>
          </cell>
          <cell r="B195" t="str">
            <v>MARCO METALICO PUERTAS e= 8.5 cm MONTANTE VIDRIO 4 mm. H=0.30 m. en lámina Cold rolled Cal. 18 para Hoja de Puerta con Ancho 0.51 a 0.75 m. y Altura 1.80 a 2.10 m. (Suministro).</v>
          </cell>
          <cell r="C195" t="str">
            <v>Esp</v>
          </cell>
          <cell r="D195" t="str">
            <v>und</v>
          </cell>
          <cell r="E195">
            <v>139659</v>
          </cell>
          <cell r="F195">
            <v>40756</v>
          </cell>
          <cell r="G195">
            <v>139659</v>
          </cell>
          <cell r="H195">
            <v>40756</v>
          </cell>
          <cell r="I195">
            <v>133009</v>
          </cell>
          <cell r="J195">
            <v>40756</v>
          </cell>
          <cell r="K195">
            <v>139659</v>
          </cell>
        </row>
        <row r="196">
          <cell r="A196" t="str">
            <v>E38</v>
          </cell>
          <cell r="B196" t="str">
            <v>MARCO METALICO PUERTAS e= 8.5 cm MONTANTE VIDRIO 4 mm. H=0.30 m. en lámina Cold rolled Cal. 18 para Hoja de Puerta con Ancho 0.51 a 0.75 m. y Altura 2.11 a 2.40 m. (Suministro).</v>
          </cell>
          <cell r="C196" t="str">
            <v>Esp</v>
          </cell>
          <cell r="D196" t="str">
            <v>und</v>
          </cell>
          <cell r="E196">
            <v>152332</v>
          </cell>
          <cell r="F196">
            <v>40756</v>
          </cell>
          <cell r="G196">
            <v>152332</v>
          </cell>
          <cell r="H196">
            <v>40756</v>
          </cell>
          <cell r="I196">
            <v>145078</v>
          </cell>
          <cell r="J196">
            <v>40756</v>
          </cell>
          <cell r="K196">
            <v>152332</v>
          </cell>
        </row>
        <row r="197">
          <cell r="A197" t="str">
            <v>E39</v>
          </cell>
          <cell r="B197" t="str">
            <v>MARCO METALICO PUERTAS e= 8.5 cm MONTANTE VIDRIO 4 mm. H=0.30 m. en lámina Cold rolled Cal. 18 para Hoja de Puerta con Ancho 0.76 a 1.10 m. y Altura 2.11 a 2.40 m. (Suministro).</v>
          </cell>
          <cell r="C197" t="str">
            <v>Esp</v>
          </cell>
          <cell r="D197" t="str">
            <v>und</v>
          </cell>
          <cell r="E197">
            <v>166774</v>
          </cell>
          <cell r="F197">
            <v>40756</v>
          </cell>
          <cell r="G197">
            <v>166774</v>
          </cell>
          <cell r="H197">
            <v>40756</v>
          </cell>
          <cell r="I197">
            <v>158832</v>
          </cell>
          <cell r="J197">
            <v>40756</v>
          </cell>
          <cell r="K197">
            <v>166774</v>
          </cell>
        </row>
        <row r="198">
          <cell r="A198" t="str">
            <v>E37</v>
          </cell>
          <cell r="B198" t="str">
            <v>MARCO METALICO PUERTAS e= 8.5 cm MONTANTE VIDRIO 4 mm. H=0.30 m.en lámina Cold rolled Cal. 18 para Hoja de Puerta con Ancho 0.76 a 1.10 m. y Altura 1.80 a 2.10 m. (Suministro).</v>
          </cell>
          <cell r="C198" t="str">
            <v>Esp</v>
          </cell>
          <cell r="D198" t="str">
            <v>und</v>
          </cell>
          <cell r="E198">
            <v>148285</v>
          </cell>
          <cell r="F198">
            <v>40756</v>
          </cell>
          <cell r="G198">
            <v>148285</v>
          </cell>
          <cell r="H198">
            <v>40756</v>
          </cell>
          <cell r="I198">
            <v>141224</v>
          </cell>
          <cell r="J198">
            <v>40756</v>
          </cell>
          <cell r="K198">
            <v>148285</v>
          </cell>
        </row>
        <row r="199">
          <cell r="A199" t="str">
            <v>E32</v>
          </cell>
          <cell r="B199" t="str">
            <v>MARCO METALICO PUERTAS e= 8.5 cm SENCILLO en lámina Cold rolled Cal. 18 para Hoja de Puerta con Ancho 0.51 a 0.75 m. y Altura 1.80 a 2.10 m. (Suministro)</v>
          </cell>
          <cell r="C199" t="str">
            <v>Esp</v>
          </cell>
          <cell r="D199" t="str">
            <v>und</v>
          </cell>
          <cell r="E199">
            <v>84189</v>
          </cell>
          <cell r="F199">
            <v>40756</v>
          </cell>
          <cell r="G199">
            <v>84189</v>
          </cell>
          <cell r="H199">
            <v>40756</v>
          </cell>
          <cell r="I199">
            <v>80180</v>
          </cell>
          <cell r="J199">
            <v>40756</v>
          </cell>
          <cell r="K199">
            <v>84189</v>
          </cell>
        </row>
        <row r="200">
          <cell r="A200" t="str">
            <v>E34</v>
          </cell>
          <cell r="B200" t="str">
            <v>MARCO METALICO PUERTAS e= 8.5 cm SENCILLO en lámina Cold rolled Cal. 18 para Hoja de Puerta con Ancho 0.51 a 0.75 m. y Altura 2.11 a 2.40 m. (Suministro).</v>
          </cell>
          <cell r="C200" t="str">
            <v>Esp</v>
          </cell>
          <cell r="D200" t="str">
            <v>und</v>
          </cell>
          <cell r="E200">
            <v>106599</v>
          </cell>
          <cell r="F200">
            <v>40756</v>
          </cell>
          <cell r="G200">
            <v>106599</v>
          </cell>
          <cell r="H200">
            <v>40756</v>
          </cell>
          <cell r="I200">
            <v>101523</v>
          </cell>
          <cell r="J200">
            <v>40756</v>
          </cell>
          <cell r="K200">
            <v>106599</v>
          </cell>
        </row>
        <row r="201">
          <cell r="A201" t="str">
            <v>E33</v>
          </cell>
          <cell r="B201" t="str">
            <v>MARCO METALICO PUERTAS e= 8.5 cm SENCILLO en lámina Cold rolled Cal. 18 para Hoja de Puerta con Ancho 0.76 a 1.10 m. y Altura 1.80 a 2.10 m. (Suministro).</v>
          </cell>
          <cell r="C201" t="str">
            <v>Esp</v>
          </cell>
          <cell r="D201" t="str">
            <v>und</v>
          </cell>
          <cell r="E201">
            <v>91203</v>
          </cell>
          <cell r="F201">
            <v>40756</v>
          </cell>
          <cell r="G201">
            <v>91203</v>
          </cell>
          <cell r="H201">
            <v>40756</v>
          </cell>
          <cell r="I201">
            <v>86860</v>
          </cell>
          <cell r="J201">
            <v>40756</v>
          </cell>
          <cell r="K201">
            <v>91203</v>
          </cell>
        </row>
        <row r="202">
          <cell r="A202" t="str">
            <v>E35</v>
          </cell>
          <cell r="B202" t="str">
            <v>MARCO METALICO PUERTAS e= 8.5 cm SENCILLO en lámina Cold rolled Cal. 18 para Puerta con Ancho 0.76 a 1.10 m. y Altura 2.11 a 2.40 m. (Suministro).</v>
          </cell>
          <cell r="C202" t="str">
            <v>Esp</v>
          </cell>
          <cell r="D202" t="str">
            <v>und</v>
          </cell>
          <cell r="E202">
            <v>109590</v>
          </cell>
          <cell r="F202">
            <v>40756</v>
          </cell>
          <cell r="G202">
            <v>109590</v>
          </cell>
          <cell r="H202">
            <v>40756</v>
          </cell>
          <cell r="I202">
            <v>104371</v>
          </cell>
          <cell r="J202">
            <v>40756</v>
          </cell>
          <cell r="K202">
            <v>109590</v>
          </cell>
        </row>
        <row r="203">
          <cell r="A203" t="str">
            <v>E03</v>
          </cell>
          <cell r="B203" t="str">
            <v>MARCO SENCILLO EN ANGULO EN ACERO A-37</v>
          </cell>
          <cell r="C203" t="str">
            <v>Ins</v>
          </cell>
          <cell r="D203" t="str">
            <v>und</v>
          </cell>
          <cell r="E203">
            <v>136448</v>
          </cell>
          <cell r="F203">
            <v>40756</v>
          </cell>
          <cell r="G203">
            <v>136448</v>
          </cell>
          <cell r="H203">
            <v>40756</v>
          </cell>
          <cell r="I203">
            <v>129950</v>
          </cell>
          <cell r="J203">
            <v>40756</v>
          </cell>
          <cell r="K203">
            <v>136448</v>
          </cell>
        </row>
        <row r="204">
          <cell r="A204" t="str">
            <v>E23</v>
          </cell>
          <cell r="B204" t="str">
            <v>MARCO Y TAPA CAJA INSPECCION de 0.30 x 0.30 m. (Marco en angulo 1 1/2 x 1 1/2 * 1/8", tapa reforzada en platina de 2 * 1/8" con parrilla en varilla 3/8 cada 10 cm.).</v>
          </cell>
          <cell r="C204" t="str">
            <v>Esp</v>
          </cell>
          <cell r="D204" t="str">
            <v>und</v>
          </cell>
          <cell r="E204">
            <v>57750</v>
          </cell>
          <cell r="F204">
            <v>40756</v>
          </cell>
          <cell r="G204">
            <v>57750</v>
          </cell>
          <cell r="H204">
            <v>40756</v>
          </cell>
          <cell r="I204">
            <v>55000</v>
          </cell>
          <cell r="J204">
            <v>40756</v>
          </cell>
          <cell r="K204">
            <v>57750</v>
          </cell>
        </row>
        <row r="205">
          <cell r="A205" t="str">
            <v>E22</v>
          </cell>
          <cell r="B205" t="str">
            <v>MARCO Y TAPA CAJA INSPECCION de 0.40 x 0.40 m. (Marco en angulo 1 1/2 x 1 1/2 * 1/8", tapa reforzada en platina de 2 * 1/8" con parrilla en varilla 3/8 cada 10 cm.).</v>
          </cell>
          <cell r="C205" t="str">
            <v>Esp</v>
          </cell>
          <cell r="D205" t="str">
            <v>und</v>
          </cell>
          <cell r="E205">
            <v>68250</v>
          </cell>
          <cell r="F205">
            <v>40756</v>
          </cell>
          <cell r="G205">
            <v>68250</v>
          </cell>
          <cell r="H205">
            <v>40756</v>
          </cell>
          <cell r="I205">
            <v>65000</v>
          </cell>
          <cell r="J205">
            <v>40756</v>
          </cell>
          <cell r="K205">
            <v>68250</v>
          </cell>
        </row>
        <row r="206">
          <cell r="A206" t="str">
            <v>E04</v>
          </cell>
          <cell r="B206" t="str">
            <v>MARCO Y TAPA CAJA INSPECCION de 0.60 x 0.60 cm. (Marco en angulo 2 1/2 x 2 1/2 * 3/16", tapa reforzada en platina de 3 * 3/16" con parrilla en varilla 3/8 cada 10 cm.).</v>
          </cell>
          <cell r="C206" t="str">
            <v>Esp</v>
          </cell>
          <cell r="D206" t="str">
            <v>und</v>
          </cell>
          <cell r="E206">
            <v>131250</v>
          </cell>
          <cell r="F206">
            <v>40756</v>
          </cell>
          <cell r="G206">
            <v>131250</v>
          </cell>
          <cell r="H206">
            <v>40756</v>
          </cell>
          <cell r="I206">
            <v>125000</v>
          </cell>
          <cell r="J206">
            <v>40756</v>
          </cell>
          <cell r="K206">
            <v>131250</v>
          </cell>
        </row>
        <row r="207">
          <cell r="A207" t="str">
            <v>E05</v>
          </cell>
          <cell r="B207" t="str">
            <v>MARCO Y TAPA CAJA INSPECCION de 0.80 x 0.80 cm. (Marco en angulo 2 1/2 x 2 1/2 * 3/16", tapa reforzada en platina de 3 * 3/16" con parrilla en varilla 3/8 cada 10 cm.).</v>
          </cell>
          <cell r="C207" t="str">
            <v>Esp</v>
          </cell>
          <cell r="D207" t="str">
            <v>und</v>
          </cell>
          <cell r="E207">
            <v>269403</v>
          </cell>
          <cell r="F207">
            <v>40756</v>
          </cell>
          <cell r="G207">
            <v>269403</v>
          </cell>
          <cell r="H207">
            <v>40756</v>
          </cell>
          <cell r="I207">
            <v>256574</v>
          </cell>
          <cell r="J207">
            <v>40756</v>
          </cell>
          <cell r="K207">
            <v>269403</v>
          </cell>
        </row>
        <row r="208">
          <cell r="A208" t="str">
            <v>E24</v>
          </cell>
          <cell r="B208" t="str">
            <v>MARCO Y TAPA CAJA INSPECCION de 1.00 x 1.00 m. (Marco en angulo 2 1/2 x 2 1/2 * 3/16", tapa reforzada en platina de 3 * 3/16" con parrilla en varilla 3/8 cada 10 cm.).</v>
          </cell>
          <cell r="C208" t="str">
            <v>Esp</v>
          </cell>
          <cell r="D208" t="str">
            <v>und</v>
          </cell>
          <cell r="E208">
            <v>356080</v>
          </cell>
          <cell r="F208">
            <v>40756</v>
          </cell>
          <cell r="G208">
            <v>356080</v>
          </cell>
          <cell r="H208">
            <v>40756</v>
          </cell>
          <cell r="I208">
            <v>339124</v>
          </cell>
          <cell r="J208">
            <v>40756</v>
          </cell>
          <cell r="K208">
            <v>356080</v>
          </cell>
        </row>
        <row r="209">
          <cell r="A209" t="str">
            <v>E68</v>
          </cell>
          <cell r="B209" t="str">
            <v>MARCO Y TAPA CAJA INSPECCION Según Norma CS 274 de 0.72 x 0.72 m. (Marco en angulo 2 1/2 x 2 1/2 * 3/16", tapa reforzada en platina de 2 1/2 * 3/16" con parrilla en varilla 3/8 cada 10 cm.).</v>
          </cell>
          <cell r="C209" t="str">
            <v>Esp</v>
          </cell>
          <cell r="D209" t="str">
            <v>und</v>
          </cell>
          <cell r="E209">
            <v>255360</v>
          </cell>
          <cell r="F209">
            <v>40756</v>
          </cell>
          <cell r="G209">
            <v>255360</v>
          </cell>
          <cell r="H209">
            <v>40756</v>
          </cell>
          <cell r="I209">
            <v>243200</v>
          </cell>
          <cell r="J209">
            <v>40756</v>
          </cell>
          <cell r="K209">
            <v>255360</v>
          </cell>
        </row>
        <row r="210">
          <cell r="A210" t="str">
            <v>E69</v>
          </cell>
          <cell r="B210" t="str">
            <v>MARCO Y TAPA CAJA INSPECCION Según Norma CS 275 de 0.805 x 1.305 m. (Marco en angulo 2 1/2 x 2 1/2 * 3/16", tapa reforzada en platina de 2 1/2 * 3/16" con parrilla en varilla 1/2" cada 10 cm.).</v>
          </cell>
          <cell r="C210" t="str">
            <v>Esp</v>
          </cell>
          <cell r="D210" t="str">
            <v>und</v>
          </cell>
          <cell r="E210">
            <v>289422</v>
          </cell>
          <cell r="F210">
            <v>40756</v>
          </cell>
          <cell r="G210">
            <v>289422</v>
          </cell>
          <cell r="H210">
            <v>40756</v>
          </cell>
          <cell r="I210">
            <v>275640</v>
          </cell>
          <cell r="J210">
            <v>40756</v>
          </cell>
          <cell r="K210">
            <v>289422</v>
          </cell>
        </row>
        <row r="211">
          <cell r="A211" t="str">
            <v>E70</v>
          </cell>
          <cell r="B211" t="str">
            <v>MARCO Y TAPA CAJA INSPECCION Según Norma CS 276-2 de 1.305 x 1.61 m. (Marco en angulo 2 1/2 x 2 1/2 * 3/16", tapa reforzada en platina de 2 1/2 * 3/16" con parrilla en varilla 1/2" cada 10 cm.).</v>
          </cell>
          <cell r="C211" t="str">
            <v>Esp</v>
          </cell>
          <cell r="D211" t="str">
            <v>und</v>
          </cell>
          <cell r="E211">
            <v>362565</v>
          </cell>
          <cell r="F211">
            <v>40756</v>
          </cell>
          <cell r="G211">
            <v>362565</v>
          </cell>
          <cell r="H211">
            <v>40756</v>
          </cell>
          <cell r="I211">
            <v>345300</v>
          </cell>
          <cell r="J211">
            <v>40756</v>
          </cell>
          <cell r="K211">
            <v>362565</v>
          </cell>
        </row>
        <row r="212">
          <cell r="A212" t="str">
            <v>E71</v>
          </cell>
          <cell r="B212" t="str">
            <v>MARCO Y TAPA CAJA INSPECCION Según Norma CS 280-3 con diametro de 0.685 m. Incluye concreto de 4.000 psi.</v>
          </cell>
          <cell r="C212" t="str">
            <v>Esp</v>
          </cell>
          <cell r="D212" t="str">
            <v>und</v>
          </cell>
          <cell r="E212">
            <v>472500</v>
          </cell>
          <cell r="F212">
            <v>40756</v>
          </cell>
          <cell r="G212">
            <v>472500</v>
          </cell>
          <cell r="H212">
            <v>40756</v>
          </cell>
          <cell r="I212">
            <v>450000</v>
          </cell>
          <cell r="J212">
            <v>40756</v>
          </cell>
          <cell r="K212">
            <v>472500</v>
          </cell>
        </row>
        <row r="213">
          <cell r="A213" t="str">
            <v>E06</v>
          </cell>
          <cell r="B213" t="str">
            <v>PLATINA  2'' x 1/4''</v>
          </cell>
          <cell r="C213" t="str">
            <v>Ins</v>
          </cell>
          <cell r="D213" t="str">
            <v>ml</v>
          </cell>
          <cell r="E213">
            <v>6510</v>
          </cell>
          <cell r="F213">
            <v>40756</v>
          </cell>
          <cell r="G213">
            <v>6510</v>
          </cell>
          <cell r="H213">
            <v>40756</v>
          </cell>
          <cell r="I213">
            <v>6200</v>
          </cell>
          <cell r="J213">
            <v>40756</v>
          </cell>
          <cell r="K213">
            <v>6510</v>
          </cell>
        </row>
        <row r="214">
          <cell r="A214" t="str">
            <v>E07</v>
          </cell>
          <cell r="B214" t="str">
            <v>PLATINA 5 x 5 cm</v>
          </cell>
          <cell r="C214" t="str">
            <v>Ins</v>
          </cell>
          <cell r="D214" t="str">
            <v>und</v>
          </cell>
          <cell r="E214">
            <v>2625</v>
          </cell>
          <cell r="F214">
            <v>40756</v>
          </cell>
          <cell r="G214">
            <v>2625</v>
          </cell>
          <cell r="H214">
            <v>40756</v>
          </cell>
          <cell r="I214">
            <v>2500</v>
          </cell>
          <cell r="J214">
            <v>40756</v>
          </cell>
          <cell r="K214">
            <v>2625</v>
          </cell>
        </row>
        <row r="215">
          <cell r="A215" t="str">
            <v>E08</v>
          </cell>
          <cell r="B215" t="str">
            <v>PLATINA SOPORTE 3 mm</v>
          </cell>
          <cell r="C215" t="str">
            <v>Ins</v>
          </cell>
          <cell r="D215" t="str">
            <v>und</v>
          </cell>
          <cell r="E215">
            <v>2625</v>
          </cell>
          <cell r="F215">
            <v>40756</v>
          </cell>
          <cell r="G215">
            <v>2625</v>
          </cell>
          <cell r="H215">
            <v>40756</v>
          </cell>
          <cell r="I215">
            <v>2500</v>
          </cell>
          <cell r="J215">
            <v>40756</v>
          </cell>
          <cell r="K215">
            <v>2625</v>
          </cell>
        </row>
        <row r="216">
          <cell r="A216" t="str">
            <v>E31</v>
          </cell>
          <cell r="B216" t="str">
            <v>PUERTA CABINAS SANITARIAS SISTEMA CANTILIVER en Acero Inoxidable Cal. 18. Tipo Grijalba o Similar según Detalle. Incluye suministro, instalación, marco, chapetas, pasador de cierre y platinas según detalle.</v>
          </cell>
          <cell r="C216" t="str">
            <v>Esp</v>
          </cell>
          <cell r="D216" t="str">
            <v>m2</v>
          </cell>
          <cell r="E216">
            <v>598500</v>
          </cell>
          <cell r="F216">
            <v>40756</v>
          </cell>
          <cell r="G216">
            <v>598500</v>
          </cell>
          <cell r="H216">
            <v>40756</v>
          </cell>
          <cell r="I216">
            <v>570000</v>
          </cell>
          <cell r="J216">
            <v>40756</v>
          </cell>
          <cell r="K216">
            <v>598500</v>
          </cell>
        </row>
        <row r="217">
          <cell r="A217" t="str">
            <v>E30</v>
          </cell>
          <cell r="B217" t="str">
            <v>PUERTA CABINAS SANITARIAS SISTEMA CANTILIVER en Acero Inoxidable Cal. 20. Tipo Grijalba o Similar según Detalle. Incluye suministro, instalación, marco, chapetas, pasador de cierre y platinas según detalle.</v>
          </cell>
          <cell r="C217" t="str">
            <v>Esp</v>
          </cell>
          <cell r="D217" t="str">
            <v>m2</v>
          </cell>
          <cell r="E217">
            <v>577500</v>
          </cell>
          <cell r="F217">
            <v>40756</v>
          </cell>
          <cell r="G217">
            <v>577500</v>
          </cell>
          <cell r="H217">
            <v>40756</v>
          </cell>
          <cell r="I217">
            <v>550000</v>
          </cell>
          <cell r="J217">
            <v>40756</v>
          </cell>
          <cell r="K217">
            <v>577500</v>
          </cell>
        </row>
        <row r="218">
          <cell r="A218" t="str">
            <v>E10</v>
          </cell>
          <cell r="B218" t="str">
            <v xml:space="preserve">PUERTA CABINAS SANITARIAS SISTEMA CANTILIVER en Lámina Galvanizada Cal. 18 entamborada. Tipo Grijalba o Similar. Incluye pintura electrostatica color gris plata, suministro, instalación, marco, chapetas, pasador de cierre y platinas según detalle. </v>
          </cell>
          <cell r="C218" t="str">
            <v>Esp</v>
          </cell>
          <cell r="D218" t="str">
            <v>m2</v>
          </cell>
          <cell r="E218">
            <v>357000</v>
          </cell>
          <cell r="F218">
            <v>40756</v>
          </cell>
          <cell r="G218">
            <v>357000</v>
          </cell>
          <cell r="H218">
            <v>40756</v>
          </cell>
          <cell r="I218">
            <v>340000</v>
          </cell>
          <cell r="J218">
            <v>40756</v>
          </cell>
          <cell r="K218">
            <v>357000</v>
          </cell>
        </row>
        <row r="219">
          <cell r="A219" t="str">
            <v>E29</v>
          </cell>
          <cell r="B219" t="str">
            <v xml:space="preserve">PUERTA CABINAS SANITARIAS SISTEMA CANTILIVER en Lámina Galvanizada Cal. 20 entamborada. Tipo Grijalba o Similar. Incluye pintura electrostatica color gris plata, suministro, instalación, marco, chapetas, pasador de cierre y platinas según detalle. </v>
          </cell>
          <cell r="C219" t="str">
            <v>Esp</v>
          </cell>
          <cell r="D219" t="str">
            <v>m2</v>
          </cell>
          <cell r="E219">
            <v>346500</v>
          </cell>
          <cell r="F219">
            <v>40756</v>
          </cell>
          <cell r="G219">
            <v>346500</v>
          </cell>
          <cell r="H219">
            <v>40756</v>
          </cell>
          <cell r="I219">
            <v>330000</v>
          </cell>
          <cell r="J219">
            <v>40756</v>
          </cell>
          <cell r="K219">
            <v>346500</v>
          </cell>
        </row>
        <row r="220">
          <cell r="A220" t="str">
            <v>E11</v>
          </cell>
          <cell r="B220" t="str">
            <v>PUERTA EN MALLA ESLABONADA. MARCO TUBERIA AGUAS NEGRAS  2" . Incluye Malla eslabonada cal 12  de 2 x  1 1/2" + contramarco angulo 1 1/2 x  1 1/2 x 1/4" / tubo galvanizado 2" + anticorrosivo + pintura electrostatica. Suministro e instalación a todo costo.  Incluye el suministro de todos los accesorios requeridos para el correcto montaje.</v>
          </cell>
          <cell r="C220" t="str">
            <v>Esp</v>
          </cell>
          <cell r="D220" t="str">
            <v>m2</v>
          </cell>
          <cell r="E220">
            <v>302941</v>
          </cell>
          <cell r="F220">
            <v>40756</v>
          </cell>
          <cell r="G220">
            <v>302941</v>
          </cell>
          <cell r="H220">
            <v>40756</v>
          </cell>
          <cell r="I220">
            <v>288515</v>
          </cell>
          <cell r="J220">
            <v>40756</v>
          </cell>
          <cell r="K220">
            <v>302941</v>
          </cell>
        </row>
        <row r="221">
          <cell r="A221" t="str">
            <v>E60</v>
          </cell>
          <cell r="B221" t="str">
            <v>PUERTA METALICA Lámina Cold Rolled Cal. 18 Tipo PANEL CON MARCO MONTANTE EN REJILLA ( Incluye anticorrosivo + pintura ELECTROSTATICA + marco cold rolled cal. 18 cargados en concreto). Incluye el suministro de todos los accesorios requeridos para el correcto montaje. (Suministro e Instalación).</v>
          </cell>
          <cell r="C221" t="str">
            <v>Esp</v>
          </cell>
          <cell r="D221" t="str">
            <v>m2</v>
          </cell>
          <cell r="E221">
            <v>369191</v>
          </cell>
          <cell r="F221">
            <v>40756</v>
          </cell>
          <cell r="G221">
            <v>369191</v>
          </cell>
          <cell r="H221">
            <v>40756</v>
          </cell>
          <cell r="I221">
            <v>351610</v>
          </cell>
          <cell r="J221">
            <v>40756</v>
          </cell>
          <cell r="K221">
            <v>369191</v>
          </cell>
        </row>
        <row r="222">
          <cell r="A222" t="str">
            <v>E61</v>
          </cell>
          <cell r="B222" t="str">
            <v>PUERTA METALICA Lámina Cold Rolled Cal. 18 Tipo PANEL CON MARCO MONTANTE EN REJILLA. ( Incluye anticorrosivo + pintura ESMALTE + marco cold rolled cal. 18 cargados en concreto). Incluye el suministro de todos los accesorios requeridos para el correcto montaje. (Suministro e Instalación).</v>
          </cell>
          <cell r="C222" t="str">
            <v>Esp</v>
          </cell>
          <cell r="D222" t="str">
            <v>m2</v>
          </cell>
          <cell r="E222">
            <v>363841</v>
          </cell>
          <cell r="F222">
            <v>40756</v>
          </cell>
          <cell r="G222">
            <v>363841</v>
          </cell>
          <cell r="H222">
            <v>40756</v>
          </cell>
          <cell r="I222">
            <v>346515</v>
          </cell>
          <cell r="J222">
            <v>40756</v>
          </cell>
          <cell r="K222">
            <v>363841</v>
          </cell>
        </row>
        <row r="223">
          <cell r="A223" t="str">
            <v>E58</v>
          </cell>
          <cell r="B223" t="str">
            <v>PUERTA METALICA Lámina Cold Rolled Cal. 18 Tipo PANEL CON MARCO MONTANTE EN VIDRIO 4 mm. ( Incluye anticorrosivo + pintura ELECTROSTATICA + marco cold rolled cal. 18 cargados en concreto). Incluye el suministro de todos los accesorios requeridos para el correcto montaje. (Suministro e Instalación).</v>
          </cell>
          <cell r="C223" t="str">
            <v>Esp</v>
          </cell>
          <cell r="D223" t="str">
            <v>m2</v>
          </cell>
          <cell r="E223">
            <v>345074</v>
          </cell>
          <cell r="F223">
            <v>40756</v>
          </cell>
          <cell r="G223">
            <v>345074</v>
          </cell>
          <cell r="H223">
            <v>40756</v>
          </cell>
          <cell r="I223">
            <v>328642</v>
          </cell>
          <cell r="J223">
            <v>40756</v>
          </cell>
          <cell r="K223">
            <v>345074</v>
          </cell>
        </row>
        <row r="224">
          <cell r="A224" t="str">
            <v>E59</v>
          </cell>
          <cell r="B224" t="str">
            <v>PUERTA METALICA Lámina Cold Rolled Cal. 18 Tipo PANEL CON MARCO MONTANTE EN VIDRIO 4 mm. ( Incluye anticorrosivo + pintura ESMALTE + marco cold rolled cal. 18 cargados en concreto). Incluye el suministro de todos los accesorios requeridos para el correcto montaje. (Suministro e Instalación).</v>
          </cell>
          <cell r="C224" t="str">
            <v>Esp</v>
          </cell>
          <cell r="D224" t="str">
            <v>m2</v>
          </cell>
          <cell r="E224">
            <v>339724</v>
          </cell>
          <cell r="F224">
            <v>40756</v>
          </cell>
          <cell r="G224">
            <v>339724</v>
          </cell>
          <cell r="H224">
            <v>40756</v>
          </cell>
          <cell r="I224">
            <v>323547</v>
          </cell>
          <cell r="J224">
            <v>40756</v>
          </cell>
          <cell r="K224">
            <v>339724</v>
          </cell>
        </row>
        <row r="225">
          <cell r="A225" t="str">
            <v>E56</v>
          </cell>
          <cell r="B225" t="str">
            <v>PUERTA METALICA Lámina Cold Rolled Cal. 18 Tipo PANEL CON MARCO SENCILLO ( Incluye anticorrosivo + pintura ELECTROSTATICA + marco cold rolled cal. 18 cargados en concreto). Incluye el suministro de todos los accesorios requeridos para el correcto montaje. (Suministro e Instalación).</v>
          </cell>
          <cell r="C225" t="str">
            <v>Esp</v>
          </cell>
          <cell r="D225" t="str">
            <v>m2</v>
          </cell>
          <cell r="E225">
            <v>345074</v>
          </cell>
          <cell r="F225">
            <v>40756</v>
          </cell>
          <cell r="G225">
            <v>345074</v>
          </cell>
          <cell r="H225">
            <v>40756</v>
          </cell>
          <cell r="I225">
            <v>328642</v>
          </cell>
          <cell r="J225">
            <v>40756</v>
          </cell>
          <cell r="K225">
            <v>345074</v>
          </cell>
        </row>
        <row r="226">
          <cell r="A226" t="str">
            <v>E57</v>
          </cell>
          <cell r="B226" t="str">
            <v>PUERTA METALICA Lámina Cold Rolled Cal. 18 Tipo PANEL CON MARCO SENCILLO ( Incluye anticorrosivo + pintura ESMALTE + marco cold rolled cal. 18 cargados en concreto). Incluye el suministro de todos los accesorios requeridos para el correcto montaje. (Suministro e Instalación).</v>
          </cell>
          <cell r="C226" t="str">
            <v>Esp</v>
          </cell>
          <cell r="D226" t="str">
            <v>m2</v>
          </cell>
          <cell r="E226">
            <v>339724</v>
          </cell>
          <cell r="F226">
            <v>40756</v>
          </cell>
          <cell r="G226">
            <v>339724</v>
          </cell>
          <cell r="H226">
            <v>40756</v>
          </cell>
          <cell r="I226">
            <v>323547</v>
          </cell>
          <cell r="J226">
            <v>40756</v>
          </cell>
          <cell r="K226">
            <v>339724</v>
          </cell>
        </row>
        <row r="227">
          <cell r="A227" t="str">
            <v>E66</v>
          </cell>
          <cell r="B227" t="str">
            <v>PUERTA METALICA Lámina Cold Rolled Cal. 18 Tipo REJILLA CON MARCO MONTANTE EN REJILLA ( Incluye anticorrosivo + pintura ELECTROSTATICA + marco cold rolled cal. 18 cargados en concreto). Incluye el suministro de todos los accesorios requeridos para el correcto montaje. (Suministro e Instalación).</v>
          </cell>
          <cell r="C227" t="str">
            <v>Esp</v>
          </cell>
          <cell r="D227" t="str">
            <v>m2</v>
          </cell>
          <cell r="E227">
            <v>393551</v>
          </cell>
          <cell r="F227">
            <v>40756</v>
          </cell>
          <cell r="G227">
            <v>393551</v>
          </cell>
          <cell r="H227">
            <v>40756</v>
          </cell>
          <cell r="I227">
            <v>374810</v>
          </cell>
          <cell r="J227">
            <v>40756</v>
          </cell>
          <cell r="K227">
            <v>393551</v>
          </cell>
        </row>
        <row r="228">
          <cell r="A228" t="str">
            <v>E67</v>
          </cell>
          <cell r="B228" t="str">
            <v>PUERTA METALICA Lámina Cold Rolled Cal. 18 Tipo REJILLA CON MARCO MONTANTE EN REJILLA. ( Incluye anticorrosivo + pintura ESMALTE + marco cold rolled cal. 18 cargados en concreto). Incluye el suministro de todos los accesorios requeridos para el correcto montaje. (Suministro e Instalación).</v>
          </cell>
          <cell r="C228" t="str">
            <v>Esp</v>
          </cell>
          <cell r="D228" t="str">
            <v>m2</v>
          </cell>
          <cell r="E228">
            <v>388201</v>
          </cell>
          <cell r="F228">
            <v>40756</v>
          </cell>
          <cell r="G228">
            <v>388201</v>
          </cell>
          <cell r="H228">
            <v>40756</v>
          </cell>
          <cell r="I228">
            <v>369715</v>
          </cell>
          <cell r="J228">
            <v>40756</v>
          </cell>
          <cell r="K228">
            <v>388201</v>
          </cell>
        </row>
        <row r="229">
          <cell r="A229" t="str">
            <v>E67A</v>
          </cell>
          <cell r="B229" t="str">
            <v>PUERTA POLVORIN METALICA Lámina Cold Rolled Cal. 16 . DIMENSIONES (3,00*2,48)( Incluye  marco con  riel en lamina de acero A-500 , platina fijación a viga,rodachinas tipo pesado,marco puertas en tubular de 15*8 cm  cal 16 anticorrosivo , hoja de puerta entamborada en lamina cal 16 con dilataciones en lamina doblada 2*1, manija en tubo de 2"pintadas color silver fox+ pintura ESMALTE ). Incluye el suministro de todos los accesorios requeridos para el correcto montaje. (Suministro e Instalación).SEGÚN DETALLE</v>
          </cell>
          <cell r="C229" t="str">
            <v>Esp</v>
          </cell>
          <cell r="D229" t="str">
            <v>und</v>
          </cell>
          <cell r="E229">
            <v>5529090</v>
          </cell>
          <cell r="F229">
            <v>40756</v>
          </cell>
          <cell r="G229">
            <v>5529090</v>
          </cell>
          <cell r="H229">
            <v>40756</v>
          </cell>
          <cell r="I229">
            <v>5265800</v>
          </cell>
          <cell r="J229">
            <v>40756</v>
          </cell>
          <cell r="K229">
            <v>5529090</v>
          </cell>
        </row>
        <row r="230">
          <cell r="A230" t="str">
            <v>E67B</v>
          </cell>
          <cell r="B230" t="str">
            <v>PUERTA EN ALUMINIO ANODIZADO MATE NATURAL. VIDRIO LAMINADO 4+4 CON PELICULA SAND BLASTING, SEGUN PLANOS. SEGÚN DETALLE  Incluyen el suministro de todos los accesorios requeridos para el correcto montaje</v>
          </cell>
          <cell r="C230" t="str">
            <v>Esp</v>
          </cell>
          <cell r="D230" t="str">
            <v>m2</v>
          </cell>
          <cell r="E230">
            <v>485835</v>
          </cell>
          <cell r="F230">
            <v>40756</v>
          </cell>
          <cell r="G230">
            <v>485835</v>
          </cell>
          <cell r="H230">
            <v>40756</v>
          </cell>
          <cell r="I230">
            <v>462700</v>
          </cell>
          <cell r="J230">
            <v>40756</v>
          </cell>
          <cell r="K230">
            <v>485835</v>
          </cell>
        </row>
        <row r="231">
          <cell r="A231" t="str">
            <v>E64</v>
          </cell>
          <cell r="B231" t="str">
            <v>PUERTA METALICA Lámina Cold Rolled Cal. 18 Tipo REJILLA CON MARCO MONTANTE EN VIDRIO 4 mm. ( Incluye anticorrosivo + pintura ELECTROSTATICA + marco cold rolled cal. 18 cargados en concreto). Incluye el suministro de todos los accesorios requeridos para el correcto montaje. (Suministro e Instalación).</v>
          </cell>
          <cell r="C231" t="str">
            <v>Esp</v>
          </cell>
          <cell r="D231" t="str">
            <v>m2</v>
          </cell>
          <cell r="E231">
            <v>369434</v>
          </cell>
          <cell r="F231">
            <v>40756</v>
          </cell>
          <cell r="G231">
            <v>369434</v>
          </cell>
          <cell r="H231">
            <v>40756</v>
          </cell>
          <cell r="I231">
            <v>351842</v>
          </cell>
          <cell r="J231">
            <v>40756</v>
          </cell>
          <cell r="K231">
            <v>369434</v>
          </cell>
        </row>
        <row r="232">
          <cell r="A232" t="str">
            <v>E65</v>
          </cell>
          <cell r="B232" t="str">
            <v>PUERTA METALICA Lámina Cold Rolled Cal. 18 Tipo REJILLA CON MARCO MONTANTE EN VIDRIO 4 mm. ( Incluye anticorrosivo + pintura ESMALTE + marco cold rolled cal. 18 cargados en concreto). Incluye el suministro de todos los accesorios requeridos para el correcto montaje. (Suministro e Instalación).</v>
          </cell>
          <cell r="C232" t="str">
            <v>Esp</v>
          </cell>
          <cell r="D232" t="str">
            <v>m2</v>
          </cell>
          <cell r="E232">
            <v>364084</v>
          </cell>
          <cell r="F232">
            <v>40756</v>
          </cell>
          <cell r="G232">
            <v>364084</v>
          </cell>
          <cell r="H232">
            <v>40756</v>
          </cell>
          <cell r="I232">
            <v>346747</v>
          </cell>
          <cell r="J232">
            <v>40756</v>
          </cell>
          <cell r="K232">
            <v>364084</v>
          </cell>
        </row>
        <row r="233">
          <cell r="A233" t="str">
            <v>E62</v>
          </cell>
          <cell r="B233" t="str">
            <v>PUERTA  ENTABLERADA en lámina CR cal. 18 y alma (centro) en vidrio; con marco en lámina cal 18, montante y pisavidrios en lámina (si aplican), manija, perfiles según diseño. Incluye soldaduras, pernos de anclajes y complementarios, suministro, fabricación, montaje, anticorrosivo aplicado en dos (2) capas, vidrio 4mm.</v>
          </cell>
          <cell r="C233" t="str">
            <v>Esp</v>
          </cell>
          <cell r="D233" t="str">
            <v>m2</v>
          </cell>
          <cell r="E233">
            <v>285495</v>
          </cell>
          <cell r="F233">
            <v>40756</v>
          </cell>
          <cell r="G233">
            <v>285495</v>
          </cell>
          <cell r="H233">
            <v>40756</v>
          </cell>
          <cell r="I233">
            <v>271900</v>
          </cell>
          <cell r="J233">
            <v>40756</v>
          </cell>
          <cell r="K233">
            <v>285495</v>
          </cell>
        </row>
        <row r="234">
          <cell r="A234" t="str">
            <v>E63</v>
          </cell>
          <cell r="B234" t="str">
            <v>PUERTA METALICA Lámina Cold Rolled Cal. 18 Tipo REJILLA CON MARCO SENCILLO ( Incluye anticorrosivo + pintura ESMALTE + marco cold rolled cal. 18 cargados en concreto). Incluye el suministro de todos los accesorios requeridos para el correcto montaje. (Suministro e Instalación).</v>
          </cell>
          <cell r="C234" t="str">
            <v>Esp</v>
          </cell>
          <cell r="D234" t="str">
            <v>m2</v>
          </cell>
          <cell r="E234">
            <v>364084</v>
          </cell>
          <cell r="F234">
            <v>40756</v>
          </cell>
          <cell r="G234">
            <v>364084</v>
          </cell>
          <cell r="H234">
            <v>40756</v>
          </cell>
          <cell r="I234">
            <v>346747</v>
          </cell>
          <cell r="J234">
            <v>40756</v>
          </cell>
          <cell r="K234">
            <v>364084</v>
          </cell>
        </row>
        <row r="235">
          <cell r="A235" t="str">
            <v>E13</v>
          </cell>
          <cell r="B235" t="str">
            <v>PUERTA METALICA TIPO CORTINA Lámina Cold Rolled Cal. 18 (Incluye anticorrosivo + pintura electrostatica+ marco cold rolled cal. 18 cargados en concreto). Incluye el suministro de todos los accesorios requeridos para el correcto montaje. (Suministro e Instalación).</v>
          </cell>
          <cell r="C235" t="str">
            <v>Ins</v>
          </cell>
          <cell r="D235" t="str">
            <v>m2</v>
          </cell>
          <cell r="E235">
            <v>323744</v>
          </cell>
          <cell r="F235">
            <v>40756</v>
          </cell>
          <cell r="G235">
            <v>323744</v>
          </cell>
          <cell r="H235">
            <v>40756</v>
          </cell>
          <cell r="I235">
            <v>308328</v>
          </cell>
          <cell r="J235">
            <v>40756</v>
          </cell>
          <cell r="K235">
            <v>323744</v>
          </cell>
        </row>
        <row r="236">
          <cell r="A236" t="str">
            <v>E12</v>
          </cell>
          <cell r="B236" t="str">
            <v>PUERTA METALICA VAIVEN Lámina Cold Rolled Cal.18 PIVOTE (Incluye pintura electrostatica, anticorrosivo y marco cold rolled cal. 18 cargado en concreto) Incluye el suministro de todos los accesorios requeridos para el correcto montaje. (Suministro e Instalación).</v>
          </cell>
          <cell r="C236" t="str">
            <v>Esp</v>
          </cell>
          <cell r="D236" t="str">
            <v>m2</v>
          </cell>
          <cell r="E236">
            <v>323744</v>
          </cell>
          <cell r="F236">
            <v>40756</v>
          </cell>
          <cell r="G236">
            <v>323744</v>
          </cell>
          <cell r="H236">
            <v>40756</v>
          </cell>
          <cell r="I236">
            <v>308328</v>
          </cell>
          <cell r="J236">
            <v>40756</v>
          </cell>
          <cell r="K236">
            <v>323744</v>
          </cell>
        </row>
        <row r="237">
          <cell r="A237" t="str">
            <v>E14</v>
          </cell>
          <cell r="B237" t="str">
            <v>REJILLA CUNETA METALICA (A = 0.50 m) Marco contramarco en angulo de 1 1/2 x 3/16 celosias en platina de 1/4 x 3/16 acero A36 con anticorrosivo y pintura negro mate.</v>
          </cell>
          <cell r="C237" t="str">
            <v>Ins</v>
          </cell>
          <cell r="D237" t="str">
            <v>ml</v>
          </cell>
          <cell r="E237">
            <v>157500</v>
          </cell>
          <cell r="F237">
            <v>40756</v>
          </cell>
          <cell r="G237">
            <v>157500</v>
          </cell>
          <cell r="H237">
            <v>40756</v>
          </cell>
          <cell r="I237">
            <v>150000</v>
          </cell>
          <cell r="J237">
            <v>40756</v>
          </cell>
          <cell r="K237">
            <v>157500</v>
          </cell>
        </row>
        <row r="238">
          <cell r="A238" t="str">
            <v>E15</v>
          </cell>
          <cell r="B238" t="str">
            <v>SOPORTE METALICO EN ANGULO PARA MESON ANCLADO A MURO CON CHAZOS EXPANSIVOS</v>
          </cell>
          <cell r="C238" t="str">
            <v>Ins</v>
          </cell>
          <cell r="D238" t="str">
            <v>und</v>
          </cell>
          <cell r="E238">
            <v>42000</v>
          </cell>
          <cell r="F238">
            <v>40756</v>
          </cell>
          <cell r="G238">
            <v>42000</v>
          </cell>
          <cell r="H238">
            <v>40756</v>
          </cell>
          <cell r="I238">
            <v>40000</v>
          </cell>
          <cell r="J238">
            <v>40756</v>
          </cell>
          <cell r="K238">
            <v>42000</v>
          </cell>
        </row>
        <row r="239">
          <cell r="A239" t="str">
            <v>E16</v>
          </cell>
          <cell r="B239" t="str">
            <v>TAPA Cold rolled CAL.16" Angulo 1"*1" Trampa grasa</v>
          </cell>
          <cell r="C239" t="str">
            <v>Ins</v>
          </cell>
          <cell r="D239" t="str">
            <v>und</v>
          </cell>
          <cell r="E239">
            <v>117600</v>
          </cell>
          <cell r="F239">
            <v>40756</v>
          </cell>
          <cell r="G239">
            <v>117600</v>
          </cell>
          <cell r="H239">
            <v>40756</v>
          </cell>
          <cell r="I239">
            <v>112000</v>
          </cell>
          <cell r="J239">
            <v>40756</v>
          </cell>
          <cell r="K239">
            <v>117600</v>
          </cell>
        </row>
        <row r="240">
          <cell r="A240" t="str">
            <v>E18</v>
          </cell>
          <cell r="B240" t="str">
            <v>TAPA en lámina de alfajor 6mm  0.80*0.80 m. Marco en ángulo de 2 x 1/8". (Incluye gancho en acero y marco) según diseño. Suministro e Instalación.</v>
          </cell>
          <cell r="C240" t="str">
            <v>Ins</v>
          </cell>
          <cell r="D240" t="str">
            <v>und</v>
          </cell>
          <cell r="E240">
            <v>187037</v>
          </cell>
          <cell r="F240">
            <v>40756</v>
          </cell>
          <cell r="G240">
            <v>187037</v>
          </cell>
          <cell r="H240">
            <v>40756</v>
          </cell>
          <cell r="I240">
            <v>178130</v>
          </cell>
          <cell r="J240">
            <v>40756</v>
          </cell>
          <cell r="K240">
            <v>187037</v>
          </cell>
        </row>
        <row r="241">
          <cell r="A241" t="str">
            <v>E19</v>
          </cell>
          <cell r="B241" t="str">
            <v>TAPA En lámina de alfajor 6mm 1.00*1.00 m. Marco en ángulo de 2 x 1/8". (Incluye gancho en acero y marco) según diseño. Suministro e Instalación.</v>
          </cell>
          <cell r="C241" t="str">
            <v>Ins</v>
          </cell>
          <cell r="D241" t="str">
            <v>und</v>
          </cell>
          <cell r="E241">
            <v>205538</v>
          </cell>
          <cell r="F241">
            <v>40756</v>
          </cell>
          <cell r="G241">
            <v>205538</v>
          </cell>
          <cell r="H241">
            <v>40756</v>
          </cell>
          <cell r="I241">
            <v>195750</v>
          </cell>
          <cell r="J241">
            <v>40756</v>
          </cell>
          <cell r="K241">
            <v>205538</v>
          </cell>
        </row>
        <row r="242">
          <cell r="A242" t="str">
            <v>E27</v>
          </cell>
          <cell r="B242" t="str">
            <v>TUBERIA MUEBLE RECTANGULAR 20 x 40 mm 0.90 mm espesor calibre 20</v>
          </cell>
          <cell r="C242" t="str">
            <v>Ins</v>
          </cell>
          <cell r="D242" t="str">
            <v>ml</v>
          </cell>
          <cell r="E242">
            <v>3728</v>
          </cell>
          <cell r="F242">
            <v>40756</v>
          </cell>
          <cell r="G242">
            <v>3728</v>
          </cell>
          <cell r="H242">
            <v>40756</v>
          </cell>
          <cell r="I242">
            <v>3550</v>
          </cell>
          <cell r="J242">
            <v>40756</v>
          </cell>
          <cell r="K242">
            <v>3728</v>
          </cell>
        </row>
        <row r="243">
          <cell r="A243" t="str">
            <v>E20</v>
          </cell>
          <cell r="B243" t="str">
            <v>TUBO AGUAS NEGRAS DIAMETRO 2" CAL. 0.080</v>
          </cell>
          <cell r="C243" t="str">
            <v>Ins</v>
          </cell>
          <cell r="D243" t="str">
            <v>ml</v>
          </cell>
          <cell r="E243">
            <v>8526</v>
          </cell>
          <cell r="F243">
            <v>40756</v>
          </cell>
          <cell r="G243">
            <v>8526</v>
          </cell>
          <cell r="H243">
            <v>40756</v>
          </cell>
          <cell r="I243">
            <v>8120</v>
          </cell>
          <cell r="J243">
            <v>40756</v>
          </cell>
          <cell r="K243">
            <v>8526</v>
          </cell>
        </row>
        <row r="244">
          <cell r="A244" t="str">
            <v>E72</v>
          </cell>
          <cell r="B244" t="str">
            <v>DILATACIÓN EN BRONCE</v>
          </cell>
          <cell r="C244" t="str">
            <v>Ins</v>
          </cell>
          <cell r="D244" t="str">
            <v>ml</v>
          </cell>
          <cell r="E244">
            <v>8190</v>
          </cell>
          <cell r="F244">
            <v>40756</v>
          </cell>
          <cell r="G244">
            <v>8190</v>
          </cell>
          <cell r="H244">
            <v>40756</v>
          </cell>
          <cell r="I244">
            <v>7800</v>
          </cell>
          <cell r="J244">
            <v>40756</v>
          </cell>
          <cell r="K244">
            <v>8190</v>
          </cell>
        </row>
        <row r="245">
          <cell r="A245" t="str">
            <v>E76</v>
          </cell>
          <cell r="B245" t="str">
            <v>CERRADURA BELL WOOD POMO MADERA - ENTRADA Tipo Schalage Ref. A80PD o Similar. Acabado según diseño.</v>
          </cell>
          <cell r="C245" t="str">
            <v>Ins</v>
          </cell>
          <cell r="D245" t="str">
            <v>und</v>
          </cell>
          <cell r="E245">
            <v>42804</v>
          </cell>
          <cell r="F245">
            <v>40756</v>
          </cell>
          <cell r="G245">
            <v>42804</v>
          </cell>
          <cell r="H245">
            <v>40756</v>
          </cell>
          <cell r="I245">
            <v>42804</v>
          </cell>
          <cell r="J245">
            <v>40756</v>
          </cell>
          <cell r="K245">
            <v>42804</v>
          </cell>
        </row>
        <row r="246">
          <cell r="A246" t="str">
            <v>E77</v>
          </cell>
          <cell r="B246" t="str">
            <v>CERRADURA CERROJO DOBLE LLAVE - Tipo Schalage Ref. B362PX o Similar. Acabado según diseño.</v>
          </cell>
          <cell r="C246" t="str">
            <v>Ins</v>
          </cell>
          <cell r="D246" t="str">
            <v>und</v>
          </cell>
          <cell r="E246">
            <v>73312</v>
          </cell>
          <cell r="F246">
            <v>40756</v>
          </cell>
          <cell r="G246">
            <v>73312</v>
          </cell>
          <cell r="H246">
            <v>40756</v>
          </cell>
          <cell r="I246">
            <v>73312</v>
          </cell>
          <cell r="J246">
            <v>40756</v>
          </cell>
          <cell r="K246">
            <v>73312</v>
          </cell>
        </row>
        <row r="247">
          <cell r="A247" t="str">
            <v>E78</v>
          </cell>
          <cell r="B247" t="str">
            <v xml:space="preserve">CERRADURA CERROJO DOBLE LLAVE - Tipo Schalage Ref. B362PX o Similar. Acabado según diseño. (Incluye suministro e instalación) </v>
          </cell>
          <cell r="C247" t="str">
            <v>Ana</v>
          </cell>
          <cell r="D247" t="str">
            <v>und</v>
          </cell>
          <cell r="E247">
            <v>103691</v>
          </cell>
          <cell r="F247">
            <v>40756</v>
          </cell>
          <cell r="G247">
            <v>103691</v>
          </cell>
          <cell r="H247">
            <v>40756</v>
          </cell>
          <cell r="I247">
            <v>103691</v>
          </cell>
          <cell r="J247">
            <v>40756</v>
          </cell>
          <cell r="K247">
            <v>103691</v>
          </cell>
        </row>
        <row r="248">
          <cell r="A248" t="str">
            <v>F</v>
          </cell>
          <cell r="B248" t="str">
            <v>CERRAJERIA</v>
          </cell>
          <cell r="C248" t="str">
            <v>Ins</v>
          </cell>
          <cell r="D248" t="str">
            <v>und</v>
          </cell>
          <cell r="E248">
            <v>78000</v>
          </cell>
          <cell r="F248">
            <v>40756</v>
          </cell>
          <cell r="G248">
            <v>78000</v>
          </cell>
          <cell r="H248">
            <v>40756</v>
          </cell>
          <cell r="I248">
            <v>78000</v>
          </cell>
          <cell r="J248">
            <v>40756</v>
          </cell>
          <cell r="K248">
            <v>78000</v>
          </cell>
        </row>
        <row r="249">
          <cell r="A249" t="str">
            <v>F09</v>
          </cell>
          <cell r="B249" t="str">
            <v>BARRA ANTIPANICO HORIZONTAL SOLO SALIDA - Tipo Azbe Ref. B0950 o Similar.</v>
          </cell>
          <cell r="C249" t="str">
            <v>Ins</v>
          </cell>
          <cell r="D249" t="str">
            <v>und</v>
          </cell>
          <cell r="E249">
            <v>750520</v>
          </cell>
          <cell r="F249">
            <v>40756</v>
          </cell>
          <cell r="G249">
            <v>750520</v>
          </cell>
          <cell r="H249">
            <v>40756</v>
          </cell>
          <cell r="I249">
            <v>750520</v>
          </cell>
          <cell r="J249">
            <v>40756</v>
          </cell>
          <cell r="K249">
            <v>750520</v>
          </cell>
        </row>
        <row r="250">
          <cell r="A250" t="str">
            <v>F02</v>
          </cell>
          <cell r="B250" t="str">
            <v>CERRADURA BELL WOOD POMO MADERA - ALCOBA Tipo Schalage Ref. A50WS o Similar. Acabado según diseño.</v>
          </cell>
          <cell r="C250" t="str">
            <v>Ins</v>
          </cell>
          <cell r="D250" t="str">
            <v>und</v>
          </cell>
          <cell r="E250">
            <v>27724</v>
          </cell>
          <cell r="F250">
            <v>40756</v>
          </cell>
          <cell r="G250">
            <v>27724</v>
          </cell>
          <cell r="H250">
            <v>40756</v>
          </cell>
          <cell r="I250">
            <v>27724</v>
          </cell>
          <cell r="J250">
            <v>40756</v>
          </cell>
          <cell r="K250">
            <v>27724</v>
          </cell>
        </row>
        <row r="251">
          <cell r="A251" t="str">
            <v>F01</v>
          </cell>
          <cell r="B251" t="str">
            <v>CERRADURA BELL WOOD POMO MADERA - BAÑO Tipo Schalage Ref. A40S o Similar. Acabado según diseño.</v>
          </cell>
          <cell r="C251" t="str">
            <v>Ins</v>
          </cell>
          <cell r="D251" t="str">
            <v>und</v>
          </cell>
          <cell r="E251">
            <v>27724</v>
          </cell>
          <cell r="F251">
            <v>40756</v>
          </cell>
          <cell r="G251">
            <v>27724</v>
          </cell>
          <cell r="H251">
            <v>40756</v>
          </cell>
          <cell r="I251">
            <v>27724</v>
          </cell>
          <cell r="J251">
            <v>40756</v>
          </cell>
          <cell r="K251">
            <v>27724</v>
          </cell>
        </row>
        <row r="252">
          <cell r="A252" t="str">
            <v>F03</v>
          </cell>
          <cell r="B252" t="str">
            <v>CERRADURA BELL WOOD POMO MADERA - ENTRADA Tipo Schalage Ref. A80PD o Similar. Acabado según diseño.</v>
          </cell>
          <cell r="C252" t="str">
            <v>Ins</v>
          </cell>
          <cell r="D252" t="str">
            <v>und</v>
          </cell>
          <cell r="E252">
            <v>42804</v>
          </cell>
          <cell r="F252">
            <v>40756</v>
          </cell>
          <cell r="G252">
            <v>42804</v>
          </cell>
          <cell r="H252">
            <v>40756</v>
          </cell>
          <cell r="I252">
            <v>42804</v>
          </cell>
          <cell r="J252">
            <v>40756</v>
          </cell>
          <cell r="K252">
            <v>42804</v>
          </cell>
        </row>
        <row r="253">
          <cell r="A253" t="str">
            <v>F07</v>
          </cell>
          <cell r="B253" t="str">
            <v>CERRADURA CERROJO DOBLE LLAVE - Tipo Schalage Ref. B362PX o Similar. Acabado según diseño.</v>
          </cell>
          <cell r="C253" t="str">
            <v>Ins</v>
          </cell>
          <cell r="D253" t="str">
            <v>und</v>
          </cell>
          <cell r="E253">
            <v>73312</v>
          </cell>
          <cell r="F253">
            <v>40756</v>
          </cell>
          <cell r="G253">
            <v>73312</v>
          </cell>
          <cell r="H253">
            <v>40756</v>
          </cell>
          <cell r="I253">
            <v>73312</v>
          </cell>
          <cell r="J253">
            <v>40756</v>
          </cell>
          <cell r="K253">
            <v>73312</v>
          </cell>
        </row>
        <row r="254">
          <cell r="A254" t="str">
            <v>F11</v>
          </cell>
          <cell r="B254" t="str">
            <v xml:space="preserve">CERRADURA CERROJO DOBLE LLAVE - Tipo Schalage Ref. B362PX o Similar. Acabado según diseño. (Incluye suministro e instalación) </v>
          </cell>
          <cell r="C254" t="str">
            <v>Ana</v>
          </cell>
          <cell r="D254" t="str">
            <v>und</v>
          </cell>
          <cell r="E254">
            <v>103691</v>
          </cell>
          <cell r="F254">
            <v>40756</v>
          </cell>
          <cell r="G254">
            <v>103691</v>
          </cell>
          <cell r="H254">
            <v>40756</v>
          </cell>
          <cell r="I254">
            <v>103691</v>
          </cell>
          <cell r="J254">
            <v>40756</v>
          </cell>
          <cell r="K254">
            <v>103691</v>
          </cell>
        </row>
        <row r="255">
          <cell r="A255" t="str">
            <v>F08</v>
          </cell>
          <cell r="B255" t="str">
            <v>CERRADURA CERROJO LLAVE VOLTEADOR - Tipo Schalage Ref. B360PX o Similar. Acabado según diseño.</v>
          </cell>
          <cell r="C255" t="str">
            <v>Ins</v>
          </cell>
          <cell r="D255" t="str">
            <v>und</v>
          </cell>
          <cell r="E255">
            <v>78000</v>
          </cell>
          <cell r="F255">
            <v>40756</v>
          </cell>
          <cell r="G255">
            <v>78000</v>
          </cell>
          <cell r="H255">
            <v>40756</v>
          </cell>
          <cell r="I255">
            <v>78000</v>
          </cell>
          <cell r="J255">
            <v>40756</v>
          </cell>
          <cell r="K255">
            <v>78000</v>
          </cell>
        </row>
        <row r="256">
          <cell r="A256" t="str">
            <v>F05</v>
          </cell>
          <cell r="B256" t="str">
            <v>CERRADURA ORBIT POMO METALICO - ALCOBA Tipo Schalage Ref. A50PD o Similar. Acabado según diseño.</v>
          </cell>
          <cell r="C256" t="str">
            <v>Ins</v>
          </cell>
          <cell r="D256" t="str">
            <v>und</v>
          </cell>
          <cell r="E256">
            <v>80504</v>
          </cell>
          <cell r="F256">
            <v>40756</v>
          </cell>
          <cell r="G256">
            <v>80504</v>
          </cell>
          <cell r="H256">
            <v>40756</v>
          </cell>
          <cell r="I256">
            <v>80504</v>
          </cell>
          <cell r="J256">
            <v>40756</v>
          </cell>
          <cell r="K256">
            <v>80504</v>
          </cell>
        </row>
        <row r="257">
          <cell r="A257" t="str">
            <v>F04</v>
          </cell>
          <cell r="B257" t="str">
            <v>CERRADURA ORBIT POMO METALICO - BAÑO Tipo Schalage Ref. A40S o Similar. Acabado según diseño.</v>
          </cell>
          <cell r="C257" t="str">
            <v>Ins</v>
          </cell>
          <cell r="D257" t="str">
            <v>und</v>
          </cell>
          <cell r="E257">
            <v>66468</v>
          </cell>
          <cell r="F257">
            <v>40756</v>
          </cell>
          <cell r="G257">
            <v>66468</v>
          </cell>
          <cell r="H257">
            <v>40756</v>
          </cell>
          <cell r="I257">
            <v>66468</v>
          </cell>
          <cell r="J257">
            <v>40756</v>
          </cell>
          <cell r="K257">
            <v>66468</v>
          </cell>
        </row>
        <row r="258">
          <cell r="A258" t="str">
            <v>F06</v>
          </cell>
          <cell r="B258" t="str">
            <v>CERRADURA ORBIT POMO METALICO - ENTRADA Tipo Schalage Ref. A80PD o Similar. Acabado según diseño.</v>
          </cell>
          <cell r="C258" t="str">
            <v>Ins</v>
          </cell>
          <cell r="D258" t="str">
            <v>und</v>
          </cell>
          <cell r="E258">
            <v>77256</v>
          </cell>
          <cell r="F258">
            <v>40756</v>
          </cell>
          <cell r="G258">
            <v>77256</v>
          </cell>
          <cell r="H258">
            <v>40756</v>
          </cell>
          <cell r="I258">
            <v>77256</v>
          </cell>
          <cell r="J258">
            <v>40756</v>
          </cell>
          <cell r="K258">
            <v>77256</v>
          </cell>
        </row>
        <row r="259">
          <cell r="A259" t="str">
            <v>F10</v>
          </cell>
          <cell r="B259" t="str">
            <v>MANILLA Y CILINDRO EXTERIOR PARA BARRA ANTIPANICO HORIZONTAL - Tipo Azbe Ref. 9510M o Similar.</v>
          </cell>
          <cell r="C259" t="str">
            <v>Ins</v>
          </cell>
          <cell r="D259" t="str">
            <v>und</v>
          </cell>
          <cell r="E259">
            <v>149640</v>
          </cell>
          <cell r="F259">
            <v>40756</v>
          </cell>
          <cell r="G259">
            <v>149640</v>
          </cell>
          <cell r="H259">
            <v>40756</v>
          </cell>
          <cell r="I259">
            <v>149640</v>
          </cell>
          <cell r="J259">
            <v>40756</v>
          </cell>
          <cell r="K259">
            <v>149640</v>
          </cell>
        </row>
        <row r="260">
          <cell r="A260" t="str">
            <v>F12</v>
          </cell>
          <cell r="B260" t="str">
            <v>CEMENTO GRIS</v>
          </cell>
          <cell r="C260" t="str">
            <v>Ins</v>
          </cell>
          <cell r="D260" t="str">
            <v>kg</v>
          </cell>
          <cell r="E260">
            <v>525.30000000000007</v>
          </cell>
          <cell r="F260">
            <v>40756</v>
          </cell>
          <cell r="G260">
            <v>530.4</v>
          </cell>
          <cell r="H260">
            <v>40756</v>
          </cell>
          <cell r="I260">
            <v>520.20000000000005</v>
          </cell>
          <cell r="J260">
            <v>40725</v>
          </cell>
          <cell r="K260">
            <v>550.80000000000007</v>
          </cell>
        </row>
        <row r="261">
          <cell r="A261" t="str">
            <v>F13</v>
          </cell>
          <cell r="B261" t="str">
            <v>CONCRETO    1:3:3    205 Kg/cm2.</v>
          </cell>
          <cell r="C261" t="str">
            <v>Ana</v>
          </cell>
          <cell r="D261" t="str">
            <v>m3</v>
          </cell>
          <cell r="E261">
            <v>246788</v>
          </cell>
          <cell r="F261">
            <v>40756</v>
          </cell>
          <cell r="G261">
            <v>246788</v>
          </cell>
          <cell r="H261">
            <v>40756</v>
          </cell>
          <cell r="I261">
            <v>246788</v>
          </cell>
          <cell r="J261">
            <v>40664</v>
          </cell>
          <cell r="K261">
            <v>246788</v>
          </cell>
        </row>
        <row r="262">
          <cell r="A262" t="str">
            <v>F14</v>
          </cell>
          <cell r="B262" t="str">
            <v>CONCRETOS, CEMENTO Y MORTEROS PREMEZCLADOS</v>
          </cell>
          <cell r="C262" t="str">
            <v>Ins</v>
          </cell>
          <cell r="D262" t="str">
            <v>m3</v>
          </cell>
          <cell r="E262">
            <v>258839</v>
          </cell>
          <cell r="F262">
            <v>40756</v>
          </cell>
          <cell r="G262">
            <v>261352</v>
          </cell>
          <cell r="H262">
            <v>40756</v>
          </cell>
          <cell r="I262">
            <v>256326</v>
          </cell>
          <cell r="J262">
            <v>40664</v>
          </cell>
          <cell r="K262">
            <v>271404</v>
          </cell>
        </row>
        <row r="263">
          <cell r="A263" t="str">
            <v>F15</v>
          </cell>
          <cell r="B263" t="str">
            <v>ALISTADO PISOS Mortero 1:4  e= 0.03 mts</v>
          </cell>
          <cell r="C263" t="str">
            <v>Ana</v>
          </cell>
          <cell r="D263" t="str">
            <v>m2</v>
          </cell>
          <cell r="E263">
            <v>12239</v>
          </cell>
          <cell r="F263">
            <v>40756</v>
          </cell>
          <cell r="G263">
            <v>12239</v>
          </cell>
          <cell r="H263">
            <v>40756</v>
          </cell>
          <cell r="I263">
            <v>12239</v>
          </cell>
          <cell r="J263">
            <v>40756</v>
          </cell>
          <cell r="K263">
            <v>12239</v>
          </cell>
        </row>
        <row r="264">
          <cell r="A264" t="str">
            <v>G</v>
          </cell>
          <cell r="B264" t="str">
            <v>COMBUSTIBLES Y LUBRICANTES</v>
          </cell>
          <cell r="C264" t="str">
            <v>Ana</v>
          </cell>
          <cell r="D264" t="str">
            <v>m3</v>
          </cell>
          <cell r="E264">
            <v>286331</v>
          </cell>
          <cell r="F264">
            <v>40756</v>
          </cell>
          <cell r="G264">
            <v>286331</v>
          </cell>
          <cell r="H264">
            <v>40756</v>
          </cell>
          <cell r="I264">
            <v>286331</v>
          </cell>
          <cell r="J264">
            <v>40664</v>
          </cell>
          <cell r="K264">
            <v>286331</v>
          </cell>
        </row>
        <row r="265">
          <cell r="A265" t="str">
            <v>G1</v>
          </cell>
          <cell r="B265" t="str">
            <v xml:space="preserve">ACPM para formaleta          </v>
          </cell>
          <cell r="C265" t="str">
            <v>Ins</v>
          </cell>
          <cell r="D265" t="str">
            <v xml:space="preserve">galon </v>
          </cell>
          <cell r="E265">
            <v>8300</v>
          </cell>
          <cell r="F265">
            <v>40756</v>
          </cell>
          <cell r="G265">
            <v>8300</v>
          </cell>
          <cell r="H265">
            <v>40756</v>
          </cell>
          <cell r="I265">
            <v>8300</v>
          </cell>
          <cell r="J265">
            <v>40756</v>
          </cell>
          <cell r="K265">
            <v>8300</v>
          </cell>
        </row>
        <row r="266">
          <cell r="A266" t="str">
            <v>G2</v>
          </cell>
          <cell r="B266" t="str">
            <v xml:space="preserve">GASOLINA CORRIENTE </v>
          </cell>
          <cell r="C266" t="str">
            <v>Ins</v>
          </cell>
          <cell r="D266" t="str">
            <v xml:space="preserve">Galon </v>
          </cell>
          <cell r="E266">
            <v>246788</v>
          </cell>
          <cell r="F266">
            <v>40756</v>
          </cell>
          <cell r="G266">
            <v>246788</v>
          </cell>
          <cell r="H266">
            <v>40756</v>
          </cell>
          <cell r="I266">
            <v>246788</v>
          </cell>
          <cell r="J266">
            <v>40664</v>
          </cell>
          <cell r="K266">
            <v>246788</v>
          </cell>
        </row>
        <row r="267">
          <cell r="A267" t="str">
            <v>G3</v>
          </cell>
          <cell r="B267" t="str">
            <v>CONCRETO 1500 psi</v>
          </cell>
          <cell r="C267" t="str">
            <v>Ins</v>
          </cell>
          <cell r="D267" t="str">
            <v>m3</v>
          </cell>
          <cell r="E267">
            <v>258839</v>
          </cell>
          <cell r="F267">
            <v>40756</v>
          </cell>
          <cell r="G267">
            <v>261352</v>
          </cell>
          <cell r="H267">
            <v>40756</v>
          </cell>
          <cell r="I267">
            <v>256326</v>
          </cell>
          <cell r="J267">
            <v>40664</v>
          </cell>
          <cell r="K267">
            <v>271404</v>
          </cell>
        </row>
        <row r="268">
          <cell r="A268" t="str">
            <v>G4</v>
          </cell>
          <cell r="B268" t="str">
            <v xml:space="preserve">CONCRETO 2.500 psi </v>
          </cell>
          <cell r="C268" t="str">
            <v>Ins</v>
          </cell>
          <cell r="D268" t="str">
            <v>m3</v>
          </cell>
          <cell r="E268">
            <v>276040</v>
          </cell>
          <cell r="F268">
            <v>40756</v>
          </cell>
          <cell r="G268">
            <v>278720</v>
          </cell>
          <cell r="H268">
            <v>40756</v>
          </cell>
          <cell r="I268">
            <v>273360</v>
          </cell>
          <cell r="J268">
            <v>40664</v>
          </cell>
          <cell r="K268">
            <v>289440</v>
          </cell>
        </row>
        <row r="269">
          <cell r="A269" t="str">
            <v>H</v>
          </cell>
          <cell r="B269" t="str">
            <v>CONCRETOS, CEMENTO Y MORTEROS PREMEZCLADOS</v>
          </cell>
          <cell r="C269" t="str">
            <v>Ins</v>
          </cell>
          <cell r="D269" t="str">
            <v>m3</v>
          </cell>
          <cell r="E269">
            <v>345050</v>
          </cell>
          <cell r="F269">
            <v>40756</v>
          </cell>
          <cell r="G269">
            <v>348400</v>
          </cell>
          <cell r="H269">
            <v>40756</v>
          </cell>
          <cell r="I269">
            <v>341700</v>
          </cell>
          <cell r="J269">
            <v>40664</v>
          </cell>
          <cell r="K269">
            <v>361800</v>
          </cell>
        </row>
        <row r="270">
          <cell r="A270" t="str">
            <v>H11</v>
          </cell>
          <cell r="B270" t="str">
            <v>ALISTADO PISOS Mortero 1:4  e= 0.03 mts</v>
          </cell>
          <cell r="C270" t="str">
            <v>Ana</v>
          </cell>
          <cell r="D270" t="str">
            <v>m2</v>
          </cell>
          <cell r="E270">
            <v>12239</v>
          </cell>
          <cell r="F270">
            <v>40756</v>
          </cell>
          <cell r="G270">
            <v>12239</v>
          </cell>
          <cell r="H270">
            <v>40756</v>
          </cell>
          <cell r="I270">
            <v>12239</v>
          </cell>
          <cell r="J270">
            <v>40756</v>
          </cell>
          <cell r="K270">
            <v>12239</v>
          </cell>
        </row>
        <row r="271">
          <cell r="A271" t="str">
            <v>H08</v>
          </cell>
          <cell r="B271" t="str">
            <v>BASE CONCRETO POBRE LIMPIEZA</v>
          </cell>
          <cell r="C271" t="str">
            <v>Ana</v>
          </cell>
          <cell r="D271" t="str">
            <v>m3</v>
          </cell>
          <cell r="E271">
            <v>286331</v>
          </cell>
          <cell r="F271">
            <v>40756</v>
          </cell>
          <cell r="G271">
            <v>286331</v>
          </cell>
          <cell r="H271">
            <v>40756</v>
          </cell>
          <cell r="I271">
            <v>286331</v>
          </cell>
          <cell r="J271">
            <v>40664</v>
          </cell>
          <cell r="K271">
            <v>286331</v>
          </cell>
        </row>
        <row r="272">
          <cell r="A272" t="str">
            <v>H01</v>
          </cell>
          <cell r="B272" t="str">
            <v>CEMENTO GRIS</v>
          </cell>
          <cell r="C272" t="str">
            <v>Ins</v>
          </cell>
          <cell r="D272" t="str">
            <v>kg</v>
          </cell>
          <cell r="E272">
            <v>525.30000000000007</v>
          </cell>
          <cell r="F272">
            <v>40756</v>
          </cell>
          <cell r="G272">
            <v>530.4</v>
          </cell>
          <cell r="H272">
            <v>40756</v>
          </cell>
          <cell r="I272">
            <v>520.20000000000005</v>
          </cell>
          <cell r="J272">
            <v>40725</v>
          </cell>
          <cell r="K272">
            <v>550.80000000000007</v>
          </cell>
        </row>
        <row r="273">
          <cell r="A273" t="str">
            <v>H02</v>
          </cell>
          <cell r="B273" t="str">
            <v>CONCRETO    1:3:3    205 Kg/cm2.</v>
          </cell>
          <cell r="C273" t="str">
            <v>Ana</v>
          </cell>
          <cell r="D273" t="str">
            <v>m3</v>
          </cell>
          <cell r="E273">
            <v>246788</v>
          </cell>
          <cell r="F273">
            <v>40756</v>
          </cell>
          <cell r="G273">
            <v>246788</v>
          </cell>
          <cell r="H273">
            <v>40756</v>
          </cell>
          <cell r="I273">
            <v>246788</v>
          </cell>
          <cell r="J273">
            <v>40664</v>
          </cell>
          <cell r="K273">
            <v>246788</v>
          </cell>
        </row>
        <row r="274">
          <cell r="A274" t="str">
            <v>H12</v>
          </cell>
          <cell r="B274" t="str">
            <v>CONCRETO 1500 psi</v>
          </cell>
          <cell r="C274" t="str">
            <v>Ins</v>
          </cell>
          <cell r="D274" t="str">
            <v>m3</v>
          </cell>
          <cell r="E274">
            <v>258839</v>
          </cell>
          <cell r="F274">
            <v>40756</v>
          </cell>
          <cell r="G274">
            <v>261352</v>
          </cell>
          <cell r="H274">
            <v>40756</v>
          </cell>
          <cell r="I274">
            <v>256326</v>
          </cell>
          <cell r="J274">
            <v>40664</v>
          </cell>
          <cell r="K274">
            <v>271404</v>
          </cell>
        </row>
        <row r="275">
          <cell r="A275" t="str">
            <v>H03</v>
          </cell>
          <cell r="B275" t="str">
            <v>CONCRETO 2.500 Psi premezcado o fabricado en obra</v>
          </cell>
          <cell r="C275" t="str">
            <v>Ins</v>
          </cell>
          <cell r="D275" t="str">
            <v>m3</v>
          </cell>
          <cell r="E275">
            <v>276040</v>
          </cell>
          <cell r="F275">
            <v>40756</v>
          </cell>
          <cell r="G275">
            <v>278720</v>
          </cell>
          <cell r="H275">
            <v>40756</v>
          </cell>
          <cell r="I275">
            <v>273360</v>
          </cell>
          <cell r="J275">
            <v>40664</v>
          </cell>
          <cell r="K275">
            <v>289440</v>
          </cell>
        </row>
        <row r="276">
          <cell r="A276" t="str">
            <v>H04</v>
          </cell>
          <cell r="B276" t="str">
            <v xml:space="preserve">CONCRETO 3.000 psi-Premezclado o Fabricado en obra </v>
          </cell>
          <cell r="C276" t="str">
            <v>Ins</v>
          </cell>
          <cell r="D276" t="str">
            <v>m3</v>
          </cell>
          <cell r="E276">
            <v>345050</v>
          </cell>
          <cell r="F276">
            <v>40756</v>
          </cell>
          <cell r="G276">
            <v>348400</v>
          </cell>
          <cell r="H276">
            <v>40756</v>
          </cell>
          <cell r="I276">
            <v>341700</v>
          </cell>
          <cell r="J276">
            <v>40664</v>
          </cell>
          <cell r="K276">
            <v>361800</v>
          </cell>
        </row>
        <row r="277">
          <cell r="A277" t="str">
            <v>H13</v>
          </cell>
          <cell r="B277" t="str">
            <v>CONCRETO 3.000 psi - Impermeabilizado</v>
          </cell>
          <cell r="C277" t="str">
            <v>Ins</v>
          </cell>
          <cell r="D277" t="str">
            <v>m3</v>
          </cell>
          <cell r="E277">
            <v>300760</v>
          </cell>
          <cell r="F277">
            <v>40756</v>
          </cell>
          <cell r="G277">
            <v>303680</v>
          </cell>
          <cell r="H277">
            <v>40756</v>
          </cell>
          <cell r="I277">
            <v>297840</v>
          </cell>
          <cell r="J277">
            <v>40664</v>
          </cell>
          <cell r="K277">
            <v>315360</v>
          </cell>
        </row>
        <row r="278">
          <cell r="A278" t="str">
            <v>H09</v>
          </cell>
          <cell r="B278" t="str">
            <v xml:space="preserve">CONCRETO 3.500 Psi grava comun_Premezclado o Fabricado en obra </v>
          </cell>
          <cell r="C278" t="str">
            <v>Ins</v>
          </cell>
          <cell r="D278" t="str">
            <v>m3</v>
          </cell>
          <cell r="E278">
            <v>358234</v>
          </cell>
          <cell r="F278">
            <v>40756</v>
          </cell>
          <cell r="G278">
            <v>361712</v>
          </cell>
          <cell r="H278">
            <v>40664</v>
          </cell>
          <cell r="I278">
            <v>354756</v>
          </cell>
          <cell r="J278">
            <v>40664</v>
          </cell>
          <cell r="K278">
            <v>375624</v>
          </cell>
        </row>
        <row r="279">
          <cell r="A279" t="str">
            <v>H10</v>
          </cell>
          <cell r="B279" t="str">
            <v>CONCRETO 3.500 psi - Impermeabilizado</v>
          </cell>
          <cell r="C279" t="str">
            <v>Ins</v>
          </cell>
          <cell r="D279" t="str">
            <v>m3</v>
          </cell>
          <cell r="E279">
            <v>335368</v>
          </cell>
          <cell r="F279">
            <v>40756</v>
          </cell>
          <cell r="G279">
            <v>338624</v>
          </cell>
          <cell r="H279">
            <v>40664</v>
          </cell>
          <cell r="I279">
            <v>332112</v>
          </cell>
          <cell r="J279">
            <v>40664</v>
          </cell>
          <cell r="K279">
            <v>351648</v>
          </cell>
        </row>
        <row r="280">
          <cell r="A280" t="str">
            <v>H15</v>
          </cell>
          <cell r="B280" t="str">
            <v xml:space="preserve">CONCRETO 4.000 psi en gravilla fina o Fabricado en obra </v>
          </cell>
          <cell r="C280" t="str">
            <v>Ins</v>
          </cell>
          <cell r="D280" t="str">
            <v>m3</v>
          </cell>
          <cell r="E280">
            <v>362560</v>
          </cell>
          <cell r="F280">
            <v>40756</v>
          </cell>
          <cell r="G280">
            <v>366080</v>
          </cell>
          <cell r="H280">
            <v>40664</v>
          </cell>
          <cell r="I280">
            <v>359040</v>
          </cell>
          <cell r="J280">
            <v>40664</v>
          </cell>
          <cell r="K280">
            <v>380160</v>
          </cell>
        </row>
        <row r="281">
          <cell r="A281" t="str">
            <v>H16</v>
          </cell>
          <cell r="B281" t="str">
            <v>CONCRETO PARA PAVIMENTO (MR = 43 Kg/cm2)</v>
          </cell>
          <cell r="C281" t="str">
            <v>Ins</v>
          </cell>
          <cell r="D281" t="str">
            <v>m3</v>
          </cell>
          <cell r="E281">
            <v>380894</v>
          </cell>
          <cell r="F281">
            <v>40756</v>
          </cell>
          <cell r="G281">
            <v>384592</v>
          </cell>
          <cell r="H281">
            <v>40756</v>
          </cell>
          <cell r="I281">
            <v>377196</v>
          </cell>
          <cell r="J281">
            <v>40664</v>
          </cell>
          <cell r="K281">
            <v>399384</v>
          </cell>
        </row>
        <row r="282">
          <cell r="A282" t="str">
            <v>H05</v>
          </cell>
          <cell r="B282" t="str">
            <v>GROUTING 17.5 Mpa</v>
          </cell>
          <cell r="C282" t="str">
            <v>Ins</v>
          </cell>
          <cell r="D282" t="str">
            <v>m3</v>
          </cell>
          <cell r="E282">
            <v>346492</v>
          </cell>
          <cell r="F282">
            <v>40756</v>
          </cell>
          <cell r="G282">
            <v>349856</v>
          </cell>
          <cell r="H282">
            <v>40756</v>
          </cell>
          <cell r="I282">
            <v>343128</v>
          </cell>
          <cell r="J282">
            <v>40664</v>
          </cell>
          <cell r="K282">
            <v>363312</v>
          </cell>
        </row>
        <row r="283">
          <cell r="A283" t="str">
            <v>H06</v>
          </cell>
          <cell r="B283" t="str">
            <v>MORTERO 1:3 ( arena semilavada de peña)</v>
          </cell>
          <cell r="C283" t="str">
            <v>Ana</v>
          </cell>
          <cell r="D283" t="str">
            <v>m3</v>
          </cell>
          <cell r="E283">
            <v>275572</v>
          </cell>
          <cell r="F283">
            <v>40756</v>
          </cell>
          <cell r="G283">
            <v>275572</v>
          </cell>
          <cell r="H283">
            <v>40756</v>
          </cell>
          <cell r="I283">
            <v>275572</v>
          </cell>
          <cell r="J283">
            <v>40664</v>
          </cell>
          <cell r="K283">
            <v>275572</v>
          </cell>
        </row>
        <row r="284">
          <cell r="A284" t="str">
            <v>H07</v>
          </cell>
          <cell r="B284" t="str">
            <v>MORTERO 1:4 ( arena semilavada de peña )</v>
          </cell>
          <cell r="C284" t="str">
            <v>Ana</v>
          </cell>
          <cell r="D284" t="str">
            <v>m3</v>
          </cell>
          <cell r="E284">
            <v>239152</v>
          </cell>
          <cell r="F284">
            <v>40756</v>
          </cell>
          <cell r="G284">
            <v>239152</v>
          </cell>
          <cell r="H284">
            <v>40756</v>
          </cell>
          <cell r="I284">
            <v>239152</v>
          </cell>
          <cell r="J284">
            <v>40664</v>
          </cell>
          <cell r="K284">
            <v>239152</v>
          </cell>
        </row>
        <row r="285">
          <cell r="A285" t="str">
            <v>H14</v>
          </cell>
          <cell r="B285" t="str">
            <v>MORTERO 1:5 ( arena semilavada de peña )</v>
          </cell>
          <cell r="C285" t="str">
            <v>Ana</v>
          </cell>
          <cell r="D285" t="str">
            <v>m3</v>
          </cell>
          <cell r="E285">
            <v>213656</v>
          </cell>
          <cell r="F285">
            <v>40756</v>
          </cell>
          <cell r="G285">
            <v>213656</v>
          </cell>
          <cell r="H285">
            <v>40756</v>
          </cell>
          <cell r="I285">
            <v>213656</v>
          </cell>
          <cell r="J285">
            <v>40664</v>
          </cell>
          <cell r="K285">
            <v>213656</v>
          </cell>
        </row>
        <row r="286">
          <cell r="A286" t="str">
            <v>H17</v>
          </cell>
          <cell r="B286" t="str">
            <v>MORTERO 1:3 ( arena rio)</v>
          </cell>
          <cell r="C286" t="str">
            <v>Ana</v>
          </cell>
          <cell r="D286" t="str">
            <v>m3</v>
          </cell>
          <cell r="E286">
            <v>275572</v>
          </cell>
          <cell r="F286">
            <v>40756</v>
          </cell>
          <cell r="G286">
            <v>275572</v>
          </cell>
          <cell r="H286">
            <v>40756</v>
          </cell>
          <cell r="I286">
            <v>275572</v>
          </cell>
          <cell r="J286">
            <v>0</v>
          </cell>
          <cell r="K286">
            <v>275572</v>
          </cell>
        </row>
        <row r="287">
          <cell r="A287" t="str">
            <v>H18</v>
          </cell>
          <cell r="B287" t="str">
            <v>CONCRETO 3.000 Psi - Fabricado en obra</v>
          </cell>
          <cell r="C287" t="str">
            <v>Ins</v>
          </cell>
          <cell r="D287" t="str">
            <v>m3</v>
          </cell>
          <cell r="E287">
            <v>293550</v>
          </cell>
          <cell r="F287">
            <v>40756</v>
          </cell>
          <cell r="G287">
            <v>296400</v>
          </cell>
          <cell r="H287">
            <v>40756</v>
          </cell>
          <cell r="I287">
            <v>290700</v>
          </cell>
          <cell r="J287">
            <v>0</v>
          </cell>
          <cell r="K287">
            <v>307800</v>
          </cell>
        </row>
        <row r="288">
          <cell r="A288" t="str">
            <v>H19</v>
          </cell>
          <cell r="B288" t="str">
            <v>FACHADA F MULTIPANEL 300Fs Tipo HUNTER DOUGLAS Aluzinc 0,6 mm y Aluminio 0,7 mm. o Similar</v>
          </cell>
          <cell r="C288" t="str">
            <v>Ins</v>
          </cell>
          <cell r="D288" t="str">
            <v>m2</v>
          </cell>
          <cell r="E288">
            <v>94395</v>
          </cell>
          <cell r="F288">
            <v>40756</v>
          </cell>
          <cell r="G288">
            <v>94395</v>
          </cell>
          <cell r="H288">
            <v>40756</v>
          </cell>
          <cell r="I288">
            <v>89900</v>
          </cell>
          <cell r="J288">
            <v>40756</v>
          </cell>
          <cell r="K288">
            <v>94395</v>
          </cell>
        </row>
        <row r="289">
          <cell r="A289" t="str">
            <v>H20</v>
          </cell>
          <cell r="B289" t="str">
            <v>LIMAHOYA LISA TEJA Tipo CINDULIT / CINDURIB  L=3.05 m. o Similar. Color verde, azul o rojo según diseño.</v>
          </cell>
          <cell r="C289" t="str">
            <v>Ins</v>
          </cell>
          <cell r="D289" t="str">
            <v>und</v>
          </cell>
          <cell r="E289">
            <v>87360</v>
          </cell>
          <cell r="F289">
            <v>40756</v>
          </cell>
          <cell r="G289">
            <v>87360</v>
          </cell>
          <cell r="H289">
            <v>40756</v>
          </cell>
          <cell r="I289">
            <v>83200</v>
          </cell>
          <cell r="J289">
            <v>40756</v>
          </cell>
          <cell r="K289">
            <v>87360</v>
          </cell>
        </row>
        <row r="290">
          <cell r="A290" t="str">
            <v>H21</v>
          </cell>
          <cell r="B290" t="str">
            <v>PERFIL ACERO ESTRUCTURAL PHR ASTM A500 Grado 50 - Tipo Acesco o Similar</v>
          </cell>
          <cell r="C290" t="str">
            <v>Ins</v>
          </cell>
          <cell r="D290" t="str">
            <v>kg</v>
          </cell>
          <cell r="E290">
            <v>2978</v>
          </cell>
          <cell r="F290">
            <v>40756</v>
          </cell>
          <cell r="G290">
            <v>2978</v>
          </cell>
          <cell r="H290">
            <v>40756</v>
          </cell>
          <cell r="I290">
            <v>2836.2</v>
          </cell>
          <cell r="J290">
            <v>40756</v>
          </cell>
          <cell r="K290">
            <v>2978</v>
          </cell>
        </row>
        <row r="291">
          <cell r="A291" t="str">
            <v>I</v>
          </cell>
          <cell r="B291" t="str">
            <v>PERFIL HEA  A-36</v>
          </cell>
          <cell r="C291" t="str">
            <v>Ins</v>
          </cell>
          <cell r="D291" t="str">
            <v>kg</v>
          </cell>
          <cell r="E291">
            <v>2680</v>
          </cell>
          <cell r="F291">
            <v>40756</v>
          </cell>
          <cell r="G291">
            <v>2680</v>
          </cell>
          <cell r="H291">
            <v>40756</v>
          </cell>
          <cell r="I291">
            <v>2552</v>
          </cell>
          <cell r="J291">
            <v>40756</v>
          </cell>
          <cell r="K291">
            <v>2680</v>
          </cell>
        </row>
        <row r="292">
          <cell r="A292" t="str">
            <v>J07</v>
          </cell>
          <cell r="B292" t="str">
            <v>PERFIL IPE  A-36</v>
          </cell>
          <cell r="C292" t="str">
            <v>Ins</v>
          </cell>
          <cell r="D292" t="str">
            <v>kg</v>
          </cell>
          <cell r="E292">
            <v>2680</v>
          </cell>
          <cell r="F292">
            <v>40756</v>
          </cell>
          <cell r="G292">
            <v>2680</v>
          </cell>
          <cell r="H292">
            <v>40756</v>
          </cell>
          <cell r="I292">
            <v>2552</v>
          </cell>
          <cell r="J292">
            <v>40756</v>
          </cell>
          <cell r="K292">
            <v>2680</v>
          </cell>
        </row>
        <row r="293">
          <cell r="A293" t="str">
            <v>J</v>
          </cell>
          <cell r="B293" t="str">
            <v>CUBIERTA  Y  FACHADAS</v>
          </cell>
          <cell r="C293" t="str">
            <v>Ins</v>
          </cell>
          <cell r="D293" t="str">
            <v>kg</v>
          </cell>
          <cell r="E293">
            <v>4141</v>
          </cell>
          <cell r="F293">
            <v>40756</v>
          </cell>
          <cell r="G293">
            <v>4141</v>
          </cell>
          <cell r="H293">
            <v>40756</v>
          </cell>
          <cell r="I293">
            <v>3944</v>
          </cell>
          <cell r="J293">
            <v>40756</v>
          </cell>
          <cell r="K293">
            <v>4141</v>
          </cell>
        </row>
        <row r="294">
          <cell r="A294" t="str">
            <v>J02</v>
          </cell>
          <cell r="B294" t="str">
            <v>CABALLETE LISO TEJA Tipo CINDULIT / CINDURIB  L=3.05 m. o Similar.  Color verde, azul o rojo según diseño.</v>
          </cell>
          <cell r="C294" t="str">
            <v>Ins</v>
          </cell>
          <cell r="D294" t="str">
            <v>und</v>
          </cell>
          <cell r="E294">
            <v>82824</v>
          </cell>
          <cell r="F294">
            <v>40756</v>
          </cell>
          <cell r="G294">
            <v>82824</v>
          </cell>
          <cell r="H294">
            <v>40756</v>
          </cell>
          <cell r="I294">
            <v>78880</v>
          </cell>
          <cell r="J294">
            <v>40756</v>
          </cell>
          <cell r="K294">
            <v>82824</v>
          </cell>
        </row>
        <row r="295">
          <cell r="A295" t="str">
            <v>J06</v>
          </cell>
          <cell r="B295" t="str">
            <v>FACHADA F MULTIPANEL 300Fs Tipo HUNTER DOUGLAS Aluzinc 0,6 mm y Aluminio 0,7 mm. o Similar</v>
          </cell>
          <cell r="C295" t="str">
            <v>Ins</v>
          </cell>
          <cell r="D295" t="str">
            <v>m2</v>
          </cell>
          <cell r="E295">
            <v>94395</v>
          </cell>
          <cell r="F295">
            <v>40756</v>
          </cell>
          <cell r="G295">
            <v>94395</v>
          </cell>
          <cell r="H295">
            <v>40756</v>
          </cell>
          <cell r="I295">
            <v>89900</v>
          </cell>
          <cell r="J295">
            <v>40756</v>
          </cell>
          <cell r="K295">
            <v>94395</v>
          </cell>
        </row>
        <row r="296">
          <cell r="A296" t="str">
            <v>J12</v>
          </cell>
          <cell r="B296" t="str">
            <v>LIMAHOYA LISA TEJA Tipo CINDULIT / CINDURIB  L=3.05 m. o Similar. Color verde, azul o rojo según diseño.</v>
          </cell>
          <cell r="C296" t="str">
            <v>Ins</v>
          </cell>
          <cell r="D296" t="str">
            <v>und</v>
          </cell>
          <cell r="E296">
            <v>87360</v>
          </cell>
          <cell r="F296">
            <v>40756</v>
          </cell>
          <cell r="G296">
            <v>87360</v>
          </cell>
          <cell r="H296">
            <v>40756</v>
          </cell>
          <cell r="I296">
            <v>83200</v>
          </cell>
          <cell r="J296">
            <v>40756</v>
          </cell>
          <cell r="K296">
            <v>87360</v>
          </cell>
        </row>
        <row r="297">
          <cell r="A297" t="str">
            <v>J01</v>
          </cell>
          <cell r="B297" t="str">
            <v>PERFIL ACERO ESTRUCTURAL PHR ASTM A500 Grado 50 - Tipo Acesco o Similar</v>
          </cell>
          <cell r="C297" t="str">
            <v>Ins</v>
          </cell>
          <cell r="D297" t="str">
            <v>kg</v>
          </cell>
          <cell r="E297">
            <v>2978</v>
          </cell>
          <cell r="F297">
            <v>40756</v>
          </cell>
          <cell r="G297">
            <v>2978</v>
          </cell>
          <cell r="H297">
            <v>40756</v>
          </cell>
          <cell r="I297">
            <v>2836.2</v>
          </cell>
          <cell r="J297">
            <v>40756</v>
          </cell>
          <cell r="K297">
            <v>2978</v>
          </cell>
        </row>
        <row r="298">
          <cell r="A298" t="str">
            <v>J08</v>
          </cell>
          <cell r="B298" t="str">
            <v>PERFIL HEA  A-36</v>
          </cell>
          <cell r="C298" t="str">
            <v>Ins</v>
          </cell>
          <cell r="D298" t="str">
            <v>kg</v>
          </cell>
          <cell r="E298">
            <v>2680</v>
          </cell>
          <cell r="F298">
            <v>40756</v>
          </cell>
          <cell r="G298">
            <v>2680</v>
          </cell>
          <cell r="H298">
            <v>40756</v>
          </cell>
          <cell r="I298">
            <v>2552</v>
          </cell>
          <cell r="J298">
            <v>40756</v>
          </cell>
          <cell r="K298">
            <v>2680</v>
          </cell>
        </row>
        <row r="299">
          <cell r="A299" t="str">
            <v>J07</v>
          </cell>
          <cell r="B299" t="str">
            <v>PERFIL IPE  A-36</v>
          </cell>
          <cell r="C299" t="str">
            <v>Ins</v>
          </cell>
          <cell r="D299" t="str">
            <v>kg</v>
          </cell>
          <cell r="E299">
            <v>2680</v>
          </cell>
          <cell r="F299">
            <v>40756</v>
          </cell>
          <cell r="G299">
            <v>2680</v>
          </cell>
          <cell r="H299">
            <v>40756</v>
          </cell>
          <cell r="I299">
            <v>2552</v>
          </cell>
          <cell r="J299">
            <v>40756</v>
          </cell>
          <cell r="K299">
            <v>2680</v>
          </cell>
        </row>
        <row r="300">
          <cell r="A300" t="str">
            <v>J07A</v>
          </cell>
          <cell r="B300" t="str">
            <v xml:space="preserve">PERFIL EN LAMINA DELGADA EN C  GRADO 40 </v>
          </cell>
          <cell r="C300" t="str">
            <v>Ins</v>
          </cell>
          <cell r="D300" t="str">
            <v>kg</v>
          </cell>
          <cell r="E300">
            <v>4141</v>
          </cell>
          <cell r="F300">
            <v>40756</v>
          </cell>
          <cell r="G300">
            <v>4141</v>
          </cell>
          <cell r="H300">
            <v>40756</v>
          </cell>
          <cell r="I300">
            <v>3944</v>
          </cell>
          <cell r="J300">
            <v>40756</v>
          </cell>
          <cell r="K300">
            <v>4141</v>
          </cell>
        </row>
        <row r="301">
          <cell r="A301" t="str">
            <v>J05</v>
          </cell>
          <cell r="B301" t="str">
            <v xml:space="preserve">PLATINAS ACERO A-36  </v>
          </cell>
          <cell r="C301" t="str">
            <v>Ins</v>
          </cell>
          <cell r="D301" t="str">
            <v>kg</v>
          </cell>
          <cell r="E301">
            <v>1995</v>
          </cell>
          <cell r="F301">
            <v>40756</v>
          </cell>
          <cell r="G301">
            <v>1995</v>
          </cell>
          <cell r="H301">
            <v>40664</v>
          </cell>
          <cell r="I301">
            <v>1900</v>
          </cell>
          <cell r="J301">
            <v>40756</v>
          </cell>
          <cell r="K301">
            <v>1995</v>
          </cell>
        </row>
        <row r="302">
          <cell r="A302" t="str">
            <v>J11</v>
          </cell>
          <cell r="B302" t="str">
            <v>TEJA TERMOACUSTICA Tipo CINDURIB o Similar a=0.78 m. e = 0.35 mm. Color verde, azul o rojo según diseño.</v>
          </cell>
          <cell r="C302" t="str">
            <v>Ins</v>
          </cell>
          <cell r="D302" t="str">
            <v>m2</v>
          </cell>
          <cell r="E302">
            <v>32351</v>
          </cell>
          <cell r="F302">
            <v>40756</v>
          </cell>
          <cell r="G302">
            <v>32351</v>
          </cell>
          <cell r="H302">
            <v>40756</v>
          </cell>
          <cell r="I302">
            <v>32351</v>
          </cell>
          <cell r="J302">
            <v>40756</v>
          </cell>
          <cell r="K302">
            <v>32231</v>
          </cell>
        </row>
        <row r="303">
          <cell r="A303" t="str">
            <v xml:space="preserve">  </v>
          </cell>
          <cell r="B303" t="str">
            <v>TEJA TRASLUCIDA Tipo CINDURIB  a=0.78 m E=0.35 mm o Similar. Cristal o Opal  según diseño.</v>
          </cell>
          <cell r="C303" t="str">
            <v>Ins</v>
          </cell>
          <cell r="D303" t="str">
            <v>m2</v>
          </cell>
          <cell r="E303">
            <v>88508</v>
          </cell>
          <cell r="F303">
            <v>40756</v>
          </cell>
          <cell r="G303">
            <v>88508</v>
          </cell>
          <cell r="H303">
            <v>40756</v>
          </cell>
          <cell r="I303">
            <v>88508</v>
          </cell>
          <cell r="J303">
            <v>40756</v>
          </cell>
          <cell r="K303">
            <v>88508</v>
          </cell>
        </row>
        <row r="304">
          <cell r="A304" t="str">
            <v>J10</v>
          </cell>
          <cell r="B304" t="str">
            <v xml:space="preserve">TORNILLO AUTOPERFORANTE TEJA Tipo CINDU o Similar. Diam. 2 1/2". </v>
          </cell>
          <cell r="C304" t="str">
            <v>Ins</v>
          </cell>
          <cell r="D304" t="str">
            <v>und</v>
          </cell>
          <cell r="E304">
            <v>317</v>
          </cell>
          <cell r="F304">
            <v>40756</v>
          </cell>
          <cell r="G304">
            <v>317</v>
          </cell>
          <cell r="H304">
            <v>40756</v>
          </cell>
          <cell r="I304">
            <v>301.60000000000002</v>
          </cell>
          <cell r="J304">
            <v>40756</v>
          </cell>
          <cell r="K304">
            <v>317</v>
          </cell>
        </row>
        <row r="305">
          <cell r="A305" t="str">
            <v>J04</v>
          </cell>
          <cell r="B305" t="str">
            <v>TORNILLO AUTOPERFORANTE TEJA Tipo CINDU o Similar. Diam. 3/4".</v>
          </cell>
          <cell r="C305" t="str">
            <v>Ins</v>
          </cell>
          <cell r="D305" t="str">
            <v>und</v>
          </cell>
          <cell r="E305">
            <v>219</v>
          </cell>
          <cell r="F305">
            <v>40756</v>
          </cell>
          <cell r="G305">
            <v>219</v>
          </cell>
          <cell r="H305">
            <v>40756</v>
          </cell>
          <cell r="I305">
            <v>208.8</v>
          </cell>
          <cell r="J305">
            <v>40756</v>
          </cell>
          <cell r="K305">
            <v>219</v>
          </cell>
        </row>
        <row r="306">
          <cell r="A306" t="str">
            <v>J09</v>
          </cell>
          <cell r="B306" t="str">
            <v>TUBERIA ESTRUCTURAL A.S.T.M.  A-500 GRADO C - Redonda, cuadrada o rectangular según diseño - Tipo Colmena o similar</v>
          </cell>
          <cell r="C306" t="str">
            <v>Ins</v>
          </cell>
          <cell r="D306" t="str">
            <v>kg</v>
          </cell>
          <cell r="E306">
            <v>3776</v>
          </cell>
          <cell r="F306">
            <v>40756</v>
          </cell>
          <cell r="G306">
            <v>3776</v>
          </cell>
          <cell r="H306">
            <v>40756</v>
          </cell>
          <cell r="I306">
            <v>3596</v>
          </cell>
          <cell r="J306">
            <v>40756</v>
          </cell>
          <cell r="K306">
            <v>3776</v>
          </cell>
        </row>
        <row r="307">
          <cell r="A307" t="str">
            <v>J15</v>
          </cell>
          <cell r="B307" t="str">
            <v>TEJA DE ZINC CAL 33</v>
          </cell>
          <cell r="C307" t="str">
            <v>Ins</v>
          </cell>
          <cell r="D307" t="str">
            <v>M2</v>
          </cell>
          <cell r="E307">
            <v>6825</v>
          </cell>
          <cell r="F307">
            <v>40756</v>
          </cell>
          <cell r="G307">
            <v>6825</v>
          </cell>
          <cell r="H307">
            <v>40756</v>
          </cell>
          <cell r="I307">
            <v>6500</v>
          </cell>
          <cell r="J307">
            <v>40756</v>
          </cell>
          <cell r="K307">
            <v>6825</v>
          </cell>
        </row>
        <row r="308">
          <cell r="A308" t="str">
            <v>J20</v>
          </cell>
          <cell r="B308" t="str">
            <v>TEJA DE ALUZINC CAL. 28 TIPO SANDWICH DECK CON LAMINA INTERMEDIA DE POLIURETANO TIPO SIKA O SIMILAr, INCLUYE ACCESORIOS DE INSTALACION</v>
          </cell>
          <cell r="C308" t="str">
            <v>Ins</v>
          </cell>
          <cell r="D308" t="str">
            <v>M2</v>
          </cell>
          <cell r="E308">
            <v>60900</v>
          </cell>
          <cell r="F308">
            <v>40756</v>
          </cell>
          <cell r="G308">
            <v>60900</v>
          </cell>
          <cell r="H308">
            <v>40756</v>
          </cell>
          <cell r="I308">
            <v>58000</v>
          </cell>
          <cell r="J308">
            <v>40756</v>
          </cell>
          <cell r="K308">
            <v>60900</v>
          </cell>
        </row>
        <row r="309">
          <cell r="A309" t="str">
            <v>K</v>
          </cell>
          <cell r="B309" t="str">
            <v>DRYWALL, SUPERBOARD Y SIMILARES</v>
          </cell>
          <cell r="C309" t="str">
            <v>Ins</v>
          </cell>
          <cell r="D309" t="str">
            <v>m2</v>
          </cell>
          <cell r="E309">
            <v>7875</v>
          </cell>
          <cell r="F309">
            <v>40756</v>
          </cell>
          <cell r="G309">
            <v>7875</v>
          </cell>
          <cell r="H309">
            <v>40756</v>
          </cell>
          <cell r="I309">
            <v>7500</v>
          </cell>
          <cell r="J309">
            <v>40756</v>
          </cell>
          <cell r="K309">
            <v>7875</v>
          </cell>
        </row>
        <row r="310">
          <cell r="A310" t="str">
            <v>K10</v>
          </cell>
          <cell r="B310" t="str">
            <v>CINTA MALLA DE FIBRA DE VIDRIO ( 90 m. )</v>
          </cell>
          <cell r="C310" t="str">
            <v>Ins</v>
          </cell>
          <cell r="D310" t="str">
            <v>rl</v>
          </cell>
          <cell r="E310">
            <v>9975</v>
          </cell>
          <cell r="F310">
            <v>40756</v>
          </cell>
          <cell r="G310">
            <v>9975</v>
          </cell>
          <cell r="H310">
            <v>40756</v>
          </cell>
          <cell r="I310">
            <v>9500</v>
          </cell>
          <cell r="J310">
            <v>40756</v>
          </cell>
          <cell r="K310">
            <v>9975</v>
          </cell>
        </row>
        <row r="311">
          <cell r="A311" t="str">
            <v>K11</v>
          </cell>
          <cell r="B311" t="str">
            <v>CINTA PAPEL ( 75 m.)</v>
          </cell>
          <cell r="C311" t="str">
            <v>Ins</v>
          </cell>
          <cell r="D311" t="str">
            <v>rl</v>
          </cell>
          <cell r="E311">
            <v>8400</v>
          </cell>
          <cell r="F311">
            <v>40756</v>
          </cell>
          <cell r="G311">
            <v>8400</v>
          </cell>
          <cell r="H311">
            <v>40756</v>
          </cell>
          <cell r="I311">
            <v>8000</v>
          </cell>
          <cell r="J311">
            <v>40756</v>
          </cell>
          <cell r="K311">
            <v>8400</v>
          </cell>
        </row>
        <row r="312">
          <cell r="A312" t="str">
            <v>K13</v>
          </cell>
          <cell r="B312" t="str">
            <v>FIBRA DE VIDRIO FRESCASA DE 2 1/2"</v>
          </cell>
          <cell r="C312" t="str">
            <v>Ins</v>
          </cell>
          <cell r="D312" t="str">
            <v>m2</v>
          </cell>
          <cell r="E312">
            <v>6300</v>
          </cell>
          <cell r="F312">
            <v>40756</v>
          </cell>
          <cell r="G312">
            <v>6300</v>
          </cell>
          <cell r="H312">
            <v>40756</v>
          </cell>
          <cell r="I312">
            <v>6000</v>
          </cell>
          <cell r="J312">
            <v>40756</v>
          </cell>
          <cell r="K312">
            <v>6300</v>
          </cell>
        </row>
        <row r="313">
          <cell r="A313" t="str">
            <v>K14</v>
          </cell>
          <cell r="B313" t="str">
            <v>FIBRA DE VIDRIO FRESCASA DE 3 1/2"</v>
          </cell>
          <cell r="C313" t="str">
            <v>Ins</v>
          </cell>
          <cell r="D313" t="str">
            <v>m2</v>
          </cell>
          <cell r="E313">
            <v>7875</v>
          </cell>
          <cell r="F313">
            <v>40756</v>
          </cell>
          <cell r="G313">
            <v>7875</v>
          </cell>
          <cell r="H313">
            <v>40756</v>
          </cell>
          <cell r="I313">
            <v>7500</v>
          </cell>
          <cell r="J313">
            <v>40756</v>
          </cell>
          <cell r="K313">
            <v>7875</v>
          </cell>
        </row>
        <row r="314">
          <cell r="A314" t="str">
            <v>K06</v>
          </cell>
          <cell r="B314" t="str">
            <v>MASILLA SUPERMASTIC USG</v>
          </cell>
          <cell r="C314" t="str">
            <v>Ins</v>
          </cell>
          <cell r="D314" t="str">
            <v>caneca</v>
          </cell>
          <cell r="E314">
            <v>35700</v>
          </cell>
          <cell r="F314">
            <v>40756</v>
          </cell>
          <cell r="G314">
            <v>35700</v>
          </cell>
          <cell r="H314">
            <v>40664</v>
          </cell>
          <cell r="I314">
            <v>34000</v>
          </cell>
          <cell r="J314">
            <v>40756</v>
          </cell>
          <cell r="K314">
            <v>35700</v>
          </cell>
        </row>
        <row r="315">
          <cell r="A315" t="str">
            <v>K07</v>
          </cell>
          <cell r="B315" t="str">
            <v>PERFIL CANAL Cal. 26 ( 90 mm ) - 2.44 m.</v>
          </cell>
          <cell r="C315" t="str">
            <v>Ins</v>
          </cell>
          <cell r="D315" t="str">
            <v>und</v>
          </cell>
          <cell r="E315">
            <v>5880</v>
          </cell>
          <cell r="F315">
            <v>40756</v>
          </cell>
          <cell r="G315">
            <v>5880</v>
          </cell>
          <cell r="H315">
            <v>40664</v>
          </cell>
          <cell r="I315">
            <v>5600</v>
          </cell>
          <cell r="J315">
            <v>40756</v>
          </cell>
          <cell r="K315">
            <v>5880</v>
          </cell>
        </row>
        <row r="316">
          <cell r="A316" t="str">
            <v>K17</v>
          </cell>
          <cell r="B316" t="str">
            <v>PERFIL CANAL Cal.24 ( 90 mm ) - 2.44 m.</v>
          </cell>
          <cell r="C316" t="str">
            <v>Ins</v>
          </cell>
          <cell r="D316" t="str">
            <v>und</v>
          </cell>
          <cell r="E316">
            <v>7980</v>
          </cell>
          <cell r="F316">
            <v>40756</v>
          </cell>
          <cell r="G316">
            <v>7980</v>
          </cell>
          <cell r="H316">
            <v>40664</v>
          </cell>
          <cell r="I316">
            <v>7600</v>
          </cell>
          <cell r="J316">
            <v>40756</v>
          </cell>
          <cell r="K316">
            <v>7980</v>
          </cell>
        </row>
        <row r="317">
          <cell r="A317" t="str">
            <v>K18</v>
          </cell>
          <cell r="B317" t="str">
            <v>PERFIL OMEGA Cal 24 - 2.44 m.</v>
          </cell>
          <cell r="C317" t="str">
            <v>Ins</v>
          </cell>
          <cell r="D317" t="str">
            <v>und</v>
          </cell>
          <cell r="E317">
            <v>11340</v>
          </cell>
          <cell r="F317">
            <v>40756</v>
          </cell>
          <cell r="G317">
            <v>11340</v>
          </cell>
          <cell r="H317">
            <v>40210</v>
          </cell>
          <cell r="I317">
            <v>10800</v>
          </cell>
          <cell r="J317">
            <v>40756</v>
          </cell>
          <cell r="K317">
            <v>11340</v>
          </cell>
        </row>
        <row r="318">
          <cell r="A318" t="str">
            <v>K08</v>
          </cell>
          <cell r="B318" t="str">
            <v>PERFIL OMEGA Cal 26 - 2.44 m.</v>
          </cell>
          <cell r="C318" t="str">
            <v>Ins</v>
          </cell>
          <cell r="D318" t="str">
            <v>und</v>
          </cell>
          <cell r="E318">
            <v>3780</v>
          </cell>
          <cell r="F318">
            <v>40756</v>
          </cell>
          <cell r="G318">
            <v>3780</v>
          </cell>
          <cell r="H318">
            <v>40664</v>
          </cell>
          <cell r="I318">
            <v>3600</v>
          </cell>
          <cell r="J318">
            <v>40756</v>
          </cell>
          <cell r="K318">
            <v>3780</v>
          </cell>
        </row>
        <row r="319">
          <cell r="A319" t="str">
            <v>K19</v>
          </cell>
          <cell r="B319" t="str">
            <v>PERFIL PARAL Cal 24 - 2.44 m.</v>
          </cell>
          <cell r="C319" t="str">
            <v>Ins</v>
          </cell>
          <cell r="D319" t="str">
            <v>und</v>
          </cell>
          <cell r="E319">
            <v>8295</v>
          </cell>
          <cell r="F319">
            <v>40756</v>
          </cell>
          <cell r="G319">
            <v>8295</v>
          </cell>
          <cell r="H319">
            <v>40210</v>
          </cell>
          <cell r="I319">
            <v>7900</v>
          </cell>
          <cell r="J319">
            <v>40756</v>
          </cell>
          <cell r="K319">
            <v>8295</v>
          </cell>
        </row>
        <row r="320">
          <cell r="A320" t="str">
            <v>K09</v>
          </cell>
          <cell r="B320" t="str">
            <v>PERFIL PARAL Cal 26 - 2.44 m.</v>
          </cell>
          <cell r="C320" t="str">
            <v>Ins</v>
          </cell>
          <cell r="D320" t="str">
            <v>und</v>
          </cell>
          <cell r="E320">
            <v>6195</v>
          </cell>
          <cell r="F320">
            <v>40756</v>
          </cell>
          <cell r="G320">
            <v>6195</v>
          </cell>
          <cell r="H320">
            <v>40210</v>
          </cell>
          <cell r="I320">
            <v>5900</v>
          </cell>
          <cell r="J320">
            <v>40756</v>
          </cell>
          <cell r="K320">
            <v>6195</v>
          </cell>
        </row>
        <row r="321">
          <cell r="A321" t="str">
            <v>K12</v>
          </cell>
          <cell r="B321" t="str">
            <v>PLACA YESO Tipo GYPLAC ESTANDAR 1/2" (12.7 mm) de 1.22 x 2.44 mm. o Similar.</v>
          </cell>
          <cell r="C321" t="str">
            <v>Ins</v>
          </cell>
          <cell r="D321" t="str">
            <v>m2</v>
          </cell>
          <cell r="E321">
            <v>19845</v>
          </cell>
          <cell r="F321">
            <v>40756</v>
          </cell>
          <cell r="G321">
            <v>19845</v>
          </cell>
          <cell r="H321">
            <v>40756</v>
          </cell>
          <cell r="I321">
            <v>18900</v>
          </cell>
          <cell r="J321">
            <v>40756</v>
          </cell>
          <cell r="K321">
            <v>19845</v>
          </cell>
        </row>
        <row r="322">
          <cell r="A322" t="str">
            <v>K16</v>
          </cell>
          <cell r="B322" t="str">
            <v xml:space="preserve">PLACA YESO Tipo GYPLAC R.H. 1/2" (12.7 mm) de 1.22 x 2.44 mm. o Similar. </v>
          </cell>
          <cell r="C322" t="str">
            <v>Ins</v>
          </cell>
          <cell r="D322" t="str">
            <v>m2</v>
          </cell>
          <cell r="E322">
            <v>22365</v>
          </cell>
          <cell r="F322">
            <v>40756</v>
          </cell>
          <cell r="G322">
            <v>22365</v>
          </cell>
          <cell r="H322">
            <v>40756</v>
          </cell>
          <cell r="I322">
            <v>21300</v>
          </cell>
          <cell r="J322">
            <v>40756</v>
          </cell>
          <cell r="K322">
            <v>22365</v>
          </cell>
        </row>
        <row r="323">
          <cell r="A323" t="str">
            <v>K02</v>
          </cell>
          <cell r="B323" t="str">
            <v>SUPERBOARD  ( 2.44 x 1.22 )  E= 10 MM</v>
          </cell>
          <cell r="C323" t="str">
            <v>Ins</v>
          </cell>
          <cell r="D323" t="str">
            <v>m2</v>
          </cell>
          <cell r="E323">
            <v>25127</v>
          </cell>
          <cell r="F323">
            <v>40756</v>
          </cell>
          <cell r="G323">
            <v>25127</v>
          </cell>
          <cell r="H323">
            <v>40756</v>
          </cell>
          <cell r="I323">
            <v>23930</v>
          </cell>
          <cell r="J323">
            <v>40756</v>
          </cell>
          <cell r="K323">
            <v>25127</v>
          </cell>
        </row>
        <row r="324">
          <cell r="A324" t="str">
            <v>K15</v>
          </cell>
          <cell r="B324" t="str">
            <v>SUPERBOARD  ( 2.44 x 1.22 )  E= 6 MM</v>
          </cell>
          <cell r="C324" t="str">
            <v>Ins</v>
          </cell>
          <cell r="D324" t="str">
            <v>m2</v>
          </cell>
          <cell r="E324">
            <v>25200</v>
          </cell>
          <cell r="F324">
            <v>40756</v>
          </cell>
          <cell r="G324">
            <v>25200</v>
          </cell>
          <cell r="H324">
            <v>40756</v>
          </cell>
          <cell r="I324">
            <v>24000</v>
          </cell>
          <cell r="J324">
            <v>40756</v>
          </cell>
          <cell r="K324">
            <v>25200</v>
          </cell>
        </row>
        <row r="325">
          <cell r="A325" t="str">
            <v>K01</v>
          </cell>
          <cell r="B325" t="str">
            <v>SUPERBOARD  ( 2.44 x 1.22 )  E= 8 MM</v>
          </cell>
          <cell r="C325" t="str">
            <v>Ins</v>
          </cell>
          <cell r="D325" t="str">
            <v>m2</v>
          </cell>
          <cell r="E325">
            <v>35700</v>
          </cell>
          <cell r="F325">
            <v>40756</v>
          </cell>
          <cell r="G325">
            <v>35700</v>
          </cell>
          <cell r="H325">
            <v>40756</v>
          </cell>
          <cell r="I325">
            <v>34000</v>
          </cell>
          <cell r="J325">
            <v>40756</v>
          </cell>
          <cell r="K325">
            <v>35700</v>
          </cell>
        </row>
        <row r="326">
          <cell r="A326" t="str">
            <v>K03</v>
          </cell>
          <cell r="B326" t="str">
            <v>TORNILLO AUTOPERFORANTE  EST.  7/16 "</v>
          </cell>
          <cell r="C326" t="str">
            <v>Ins</v>
          </cell>
          <cell r="D326" t="str">
            <v>und</v>
          </cell>
          <cell r="E326">
            <v>16</v>
          </cell>
          <cell r="F326">
            <v>40756</v>
          </cell>
          <cell r="G326">
            <v>16</v>
          </cell>
          <cell r="H326">
            <v>40756</v>
          </cell>
          <cell r="I326">
            <v>15</v>
          </cell>
          <cell r="J326">
            <v>40756</v>
          </cell>
          <cell r="K326">
            <v>16</v>
          </cell>
        </row>
        <row r="327">
          <cell r="A327" t="str">
            <v>K04</v>
          </cell>
          <cell r="B327" t="str">
            <v>TORNILLO AUTOPERFORANTE YESO 6 x1</v>
          </cell>
          <cell r="C327" t="str">
            <v>Ins</v>
          </cell>
          <cell r="D327" t="str">
            <v>und</v>
          </cell>
          <cell r="E327">
            <v>16</v>
          </cell>
          <cell r="F327">
            <v>40756</v>
          </cell>
          <cell r="G327">
            <v>16</v>
          </cell>
          <cell r="H327">
            <v>40756</v>
          </cell>
          <cell r="I327">
            <v>15</v>
          </cell>
          <cell r="J327">
            <v>40756</v>
          </cell>
          <cell r="K327">
            <v>16</v>
          </cell>
        </row>
        <row r="328">
          <cell r="A328" t="str">
            <v>K05</v>
          </cell>
          <cell r="B328" t="str">
            <v>TORNILLO PTA BROCA EXTRAPL. EST 8 x 1/2" ( 13mm )</v>
          </cell>
          <cell r="C328" t="str">
            <v>Ins</v>
          </cell>
          <cell r="D328" t="str">
            <v>und</v>
          </cell>
          <cell r="E328">
            <v>42</v>
          </cell>
          <cell r="F328">
            <v>40756</v>
          </cell>
          <cell r="G328">
            <v>42</v>
          </cell>
          <cell r="H328">
            <v>40756</v>
          </cell>
          <cell r="I328">
            <v>40</v>
          </cell>
          <cell r="J328">
            <v>40756</v>
          </cell>
          <cell r="K328">
            <v>42</v>
          </cell>
        </row>
        <row r="329">
          <cell r="A329" t="str">
            <v>K20</v>
          </cell>
          <cell r="B329" t="str">
            <v xml:space="preserve">PASAMANOS METÁLICO EN PERFIL TUBULAR Y TUBERIA AGUAS NEGRAS ∅2" CAL 0.90, </v>
          </cell>
          <cell r="C329" t="str">
            <v>Ins</v>
          </cell>
          <cell r="D329" t="str">
            <v>m</v>
          </cell>
          <cell r="E329">
            <v>120750</v>
          </cell>
          <cell r="F329">
            <v>40756</v>
          </cell>
          <cell r="G329">
            <v>120750</v>
          </cell>
          <cell r="H329">
            <v>40756</v>
          </cell>
          <cell r="I329">
            <v>115000</v>
          </cell>
          <cell r="J329">
            <v>40756</v>
          </cell>
          <cell r="K329">
            <v>120750</v>
          </cell>
        </row>
        <row r="330">
          <cell r="A330" t="str">
            <v>K21</v>
          </cell>
          <cell r="B330" t="str">
            <v>TEJA ARQUITECTONICA CAL. 24 TERMOACUSTICA CON ACABADO EN PINTURA EN LAS DOS CARAS</v>
          </cell>
          <cell r="C330" t="str">
            <v>Ins</v>
          </cell>
          <cell r="D330" t="str">
            <v>m2</v>
          </cell>
          <cell r="E330">
            <v>26250</v>
          </cell>
          <cell r="F330">
            <v>40756</v>
          </cell>
          <cell r="G330">
            <v>26250</v>
          </cell>
          <cell r="H330">
            <v>40756</v>
          </cell>
          <cell r="I330">
            <v>25000</v>
          </cell>
          <cell r="J330">
            <v>40756</v>
          </cell>
          <cell r="K330">
            <v>26250</v>
          </cell>
        </row>
        <row r="331">
          <cell r="A331" t="str">
            <v>K22</v>
          </cell>
          <cell r="B331" t="str">
            <v>ACCESORIOS PARA TEJA DE ARQUITECTONICA "Tornillos fijación,Tornillos de Ala.Etc)</v>
          </cell>
          <cell r="C331" t="str">
            <v>Ins</v>
          </cell>
          <cell r="D331" t="str">
            <v>glb</v>
          </cell>
          <cell r="E331">
            <v>3675</v>
          </cell>
          <cell r="F331">
            <v>40756</v>
          </cell>
          <cell r="G331">
            <v>3675</v>
          </cell>
          <cell r="H331">
            <v>40756</v>
          </cell>
          <cell r="I331">
            <v>3500</v>
          </cell>
          <cell r="J331">
            <v>40756</v>
          </cell>
          <cell r="K331">
            <v>3675</v>
          </cell>
        </row>
        <row r="332">
          <cell r="A332" t="str">
            <v>K23</v>
          </cell>
          <cell r="B332" t="str">
            <v>CINTA MULTIUSOS DE 15 CM ANCHO POR 10m</v>
          </cell>
          <cell r="C332" t="str">
            <v>Ins</v>
          </cell>
          <cell r="D332" t="str">
            <v>Rollo</v>
          </cell>
          <cell r="E332">
            <v>50400</v>
          </cell>
          <cell r="F332">
            <v>40756</v>
          </cell>
          <cell r="G332">
            <v>50400</v>
          </cell>
          <cell r="H332">
            <v>40756</v>
          </cell>
          <cell r="I332">
            <v>48000</v>
          </cell>
          <cell r="J332">
            <v>40756</v>
          </cell>
          <cell r="K332">
            <v>50400</v>
          </cell>
        </row>
        <row r="333">
          <cell r="A333" t="str">
            <v>L</v>
          </cell>
          <cell r="B333" t="str">
            <v>EQUIPOS ESPECIALES</v>
          </cell>
          <cell r="C333" t="str">
            <v>Ins</v>
          </cell>
          <cell r="D333" t="str">
            <v>und</v>
          </cell>
          <cell r="E333">
            <v>7046130</v>
          </cell>
          <cell r="F333">
            <v>40756</v>
          </cell>
          <cell r="G333">
            <v>7046130</v>
          </cell>
          <cell r="H333">
            <v>40756</v>
          </cell>
          <cell r="I333">
            <v>6710600</v>
          </cell>
          <cell r="J333">
            <v>40756</v>
          </cell>
          <cell r="K333">
            <v>7046130</v>
          </cell>
        </row>
        <row r="334">
          <cell r="A334" t="str">
            <v>L12</v>
          </cell>
          <cell r="B334" t="str">
            <v>Instalación y Puesta en funcionamiento Equipo de Presión.</v>
          </cell>
          <cell r="C334" t="str">
            <v>Esp</v>
          </cell>
          <cell r="D334" t="str">
            <v>glb</v>
          </cell>
          <cell r="E334">
            <v>1461600</v>
          </cell>
          <cell r="F334">
            <v>40756</v>
          </cell>
          <cell r="G334">
            <v>1461600</v>
          </cell>
          <cell r="H334">
            <v>40756</v>
          </cell>
          <cell r="I334">
            <v>1392000</v>
          </cell>
          <cell r="J334">
            <v>40756</v>
          </cell>
          <cell r="K334">
            <v>1461600</v>
          </cell>
        </row>
        <row r="335">
          <cell r="A335" t="str">
            <v>L02</v>
          </cell>
          <cell r="B335" t="str">
            <v>SISTEMA HIDRAULICO DE PRESION PREENSAMBLADO  - Incluye 2 bombas de 1.5 HP caudal de 20 gpm c/u,  rango de presión de 30 - 50 psi, Tanque de 100 lts., tablero de control  y accesorios coneccion a sistema hidráulico y eléctrico.</v>
          </cell>
          <cell r="C335" t="str">
            <v>Ins</v>
          </cell>
          <cell r="D335" t="str">
            <v>und</v>
          </cell>
          <cell r="E335">
            <v>7046130</v>
          </cell>
          <cell r="F335">
            <v>40756</v>
          </cell>
          <cell r="G335">
            <v>7046130</v>
          </cell>
          <cell r="H335">
            <v>40756</v>
          </cell>
          <cell r="I335">
            <v>6710600</v>
          </cell>
          <cell r="J335">
            <v>40756</v>
          </cell>
          <cell r="K335">
            <v>7046130</v>
          </cell>
        </row>
        <row r="336">
          <cell r="A336" t="str">
            <v>L01</v>
          </cell>
          <cell r="B336" t="str">
            <v>SISTEMA HIDRAULICO DE PRESION PREENSAMBLADO  - Incluye 2 bombas de 1.5 HP caudal de 30 gpm c/u,  rango de presión de 20 - 40 psi, Tanque de 100 lts., tablero de control  y accesorios coneccion a sistema hidráulico y eléctrico.</v>
          </cell>
          <cell r="C336" t="str">
            <v>Ins</v>
          </cell>
          <cell r="D336" t="str">
            <v>und</v>
          </cell>
          <cell r="E336">
            <v>7046130</v>
          </cell>
          <cell r="F336">
            <v>40756</v>
          </cell>
          <cell r="G336">
            <v>7046130</v>
          </cell>
          <cell r="H336">
            <v>40756</v>
          </cell>
          <cell r="I336">
            <v>6710600</v>
          </cell>
          <cell r="J336">
            <v>40756</v>
          </cell>
          <cell r="K336">
            <v>7046130</v>
          </cell>
        </row>
        <row r="337">
          <cell r="A337" t="str">
            <v>L11</v>
          </cell>
          <cell r="B337" t="str">
            <v>SISTEMA HIDRAULICO DE PRESION PREENSAMBLADO  - Incluye 2 bombas de 10 HP caudal de 160 gpm c/u,  rango de presión de 70 - 90 psi, Tanque de 500 lts., tablero de control  y accesorios coneccion a sistema hidráulico y eléctrico.</v>
          </cell>
          <cell r="C337" t="str">
            <v>Ins</v>
          </cell>
          <cell r="D337" t="str">
            <v>und</v>
          </cell>
          <cell r="E337">
            <v>12301800</v>
          </cell>
          <cell r="F337">
            <v>40756</v>
          </cell>
          <cell r="G337">
            <v>12301800</v>
          </cell>
          <cell r="H337">
            <v>40756</v>
          </cell>
          <cell r="I337">
            <v>11716000</v>
          </cell>
          <cell r="J337">
            <v>40756</v>
          </cell>
          <cell r="K337">
            <v>12301800</v>
          </cell>
        </row>
        <row r="338">
          <cell r="A338" t="str">
            <v>L03</v>
          </cell>
          <cell r="B338" t="str">
            <v>SISTEMA HIDRAULICO DE PRESION PREENSAMBLADO  - Incluye 2 bombas de 2 HP caudal de 45 gpm c/u,  rango de presión de 20 - 40 psi, Tanque de 200 lts., tablero de control  y accesorios coneccion a sistema hidráulico y eléctrico.</v>
          </cell>
          <cell r="C338" t="str">
            <v>Ins</v>
          </cell>
          <cell r="D338" t="str">
            <v>und</v>
          </cell>
          <cell r="E338">
            <v>7152096</v>
          </cell>
          <cell r="F338">
            <v>40756</v>
          </cell>
          <cell r="G338">
            <v>7152096</v>
          </cell>
          <cell r="H338">
            <v>40756</v>
          </cell>
          <cell r="I338">
            <v>6811520</v>
          </cell>
          <cell r="J338">
            <v>40756</v>
          </cell>
          <cell r="K338">
            <v>7152096</v>
          </cell>
        </row>
        <row r="339">
          <cell r="A339" t="str">
            <v>L04</v>
          </cell>
          <cell r="B339" t="str">
            <v>SISTEMA HIDRAULICO DE PRESION PREENSAMBLADO  - Incluye 2 bombas de 2 HP caudal de 56 gpm c/u,  rango de presión de 30 - 50 psi, Tanque de 200 lts., tablero de control  y accesorios coneccion a sistema hidráulico y eléctrico.</v>
          </cell>
          <cell r="C339" t="str">
            <v>Ins</v>
          </cell>
          <cell r="D339" t="str">
            <v>und</v>
          </cell>
          <cell r="E339">
            <v>7473648</v>
          </cell>
          <cell r="F339">
            <v>40756</v>
          </cell>
          <cell r="G339">
            <v>7473648</v>
          </cell>
          <cell r="H339">
            <v>40756</v>
          </cell>
          <cell r="I339">
            <v>7117760</v>
          </cell>
          <cell r="J339">
            <v>40756</v>
          </cell>
          <cell r="K339">
            <v>7473648</v>
          </cell>
        </row>
        <row r="340">
          <cell r="A340" t="str">
            <v>L05</v>
          </cell>
          <cell r="B340" t="str">
            <v>SISTEMA HIDRAULICO DE PRESION PREENSAMBLADO  - Incluye 2 bombas de 2 HP caudal de 90 gpm c/u,  rango de presión de 30 - 50 psi, Tanque de 200 lts., tablero de control  y accesorios coneccion a sistema hidráulico y eléctrico.</v>
          </cell>
          <cell r="C340" t="str">
            <v>Ins</v>
          </cell>
          <cell r="D340" t="str">
            <v>und</v>
          </cell>
          <cell r="E340">
            <v>7473648</v>
          </cell>
          <cell r="F340">
            <v>40756</v>
          </cell>
          <cell r="G340">
            <v>7473648</v>
          </cell>
          <cell r="H340">
            <v>40756</v>
          </cell>
          <cell r="I340">
            <v>7117760</v>
          </cell>
          <cell r="J340">
            <v>40756</v>
          </cell>
          <cell r="K340">
            <v>7473648</v>
          </cell>
        </row>
        <row r="341">
          <cell r="A341" t="str">
            <v>L06</v>
          </cell>
          <cell r="B341" t="str">
            <v>SISTEMA HIDRAULICO DE PRESION PREENSAMBLADO  - Incluye 2 bombas de 3 HP caudal de 30 gpm c/u,  rango de presión de 30 - 50 psi, Tanque de 200 lts., tablero de control  y accesorios coneccion a sistema hidráulico y eléctrico.</v>
          </cell>
          <cell r="C341" t="str">
            <v>Ins</v>
          </cell>
          <cell r="D341" t="str">
            <v>und</v>
          </cell>
          <cell r="E341">
            <v>7473648</v>
          </cell>
          <cell r="F341">
            <v>40756</v>
          </cell>
          <cell r="G341">
            <v>7473648</v>
          </cell>
          <cell r="H341">
            <v>40756</v>
          </cell>
          <cell r="I341">
            <v>7117760</v>
          </cell>
          <cell r="J341">
            <v>40756</v>
          </cell>
          <cell r="K341">
            <v>7473648</v>
          </cell>
        </row>
        <row r="342">
          <cell r="A342" t="str">
            <v>L07</v>
          </cell>
          <cell r="B342" t="str">
            <v>SISTEMA HIDRAULICO DE PRESION PREENSAMBLADO  - Incluye 2 bombas de 3 HP caudal de 55 gpm c/u,  rango de presión de 30 - 50 psi, Tanque de 200 lts., tablero de control  y accesorios coneccion a sistema hidráulico y eléctrico.</v>
          </cell>
          <cell r="C342" t="str">
            <v>Ins</v>
          </cell>
          <cell r="D342" t="str">
            <v>und</v>
          </cell>
          <cell r="E342">
            <v>7473648</v>
          </cell>
          <cell r="F342">
            <v>40756</v>
          </cell>
          <cell r="G342">
            <v>7473648</v>
          </cell>
          <cell r="H342">
            <v>40756</v>
          </cell>
          <cell r="I342">
            <v>7117760</v>
          </cell>
          <cell r="J342">
            <v>40756</v>
          </cell>
          <cell r="K342">
            <v>7473648</v>
          </cell>
        </row>
        <row r="343">
          <cell r="A343" t="str">
            <v>L08</v>
          </cell>
          <cell r="B343" t="str">
            <v>SISTEMA HIDRAULICO DE PRESION PREENSAMBLADO  - Incluye 2 bombas de 5 HP caudal de 100 gpm c/u,  rango de presión de 40 - 60 psi, Tanque de 300 lts., tablero de control  y accesorios coneccion a sistema hidráulico y eléctrico.</v>
          </cell>
          <cell r="C343" t="str">
            <v>Ins</v>
          </cell>
          <cell r="D343" t="str">
            <v>und</v>
          </cell>
          <cell r="E343">
            <v>8322594</v>
          </cell>
          <cell r="F343">
            <v>40756</v>
          </cell>
          <cell r="G343">
            <v>8322594</v>
          </cell>
          <cell r="H343">
            <v>40756</v>
          </cell>
          <cell r="I343">
            <v>7926280</v>
          </cell>
          <cell r="J343">
            <v>40756</v>
          </cell>
          <cell r="K343">
            <v>8322594</v>
          </cell>
        </row>
        <row r="344">
          <cell r="A344" t="str">
            <v>L09</v>
          </cell>
          <cell r="B344" t="str">
            <v>SISTEMA HIDRAULICO DE PRESION PREENSAMBLADO  - Incluye 2 bombas de 5 HP caudal de 180 gpm c/u,  rango de presión de 30 - 50 psi, Tanque de 300 lts., tablero de control  y accesorios coneccion a sistema hidráulico y eléctrico.</v>
          </cell>
          <cell r="C344" t="str">
            <v>Ins</v>
          </cell>
          <cell r="D344" t="str">
            <v>und</v>
          </cell>
          <cell r="E344">
            <v>8667288</v>
          </cell>
          <cell r="F344">
            <v>40756</v>
          </cell>
          <cell r="G344">
            <v>8667288</v>
          </cell>
          <cell r="H344">
            <v>40756</v>
          </cell>
          <cell r="I344">
            <v>8254560</v>
          </cell>
          <cell r="J344">
            <v>40756</v>
          </cell>
          <cell r="K344">
            <v>8667288</v>
          </cell>
        </row>
        <row r="345">
          <cell r="A345" t="str">
            <v>L10</v>
          </cell>
          <cell r="B345" t="str">
            <v>SISTEMA HIDRAULICO DE PRESION PREENSAMBLADO  - Incluye 2 bombas de 7.5 HP caudal de 140 gpm c/u,  rango de presión de 40 - 60 psi, Tanque de 500 lts., tablero de control  y accesorios coneccion a sistema hidráulico y eléctrico.</v>
          </cell>
          <cell r="C345" t="str">
            <v>Ins</v>
          </cell>
          <cell r="D345" t="str">
            <v>und</v>
          </cell>
          <cell r="E345">
            <v>10646538</v>
          </cell>
          <cell r="F345">
            <v>40756</v>
          </cell>
          <cell r="G345">
            <v>10646538</v>
          </cell>
          <cell r="H345">
            <v>40756</v>
          </cell>
          <cell r="I345">
            <v>10139560</v>
          </cell>
          <cell r="J345">
            <v>40756</v>
          </cell>
          <cell r="K345">
            <v>10646538</v>
          </cell>
        </row>
        <row r="346">
          <cell r="A346" t="str">
            <v>L13</v>
          </cell>
          <cell r="B346" t="str">
            <v>SUMINISTRO, INSTALACION Y PUESTA EN FUNCIONAMIENTO DE EQUIPO DE AIRE ACONDICIONADO TIPO MINI SPLIT 12.000 BTU / Hr. INCLUYE: Unidad condensadora, Unidad evaporadora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46" t="str">
            <v>Esp</v>
          </cell>
          <cell r="D346" t="str">
            <v>und</v>
          </cell>
          <cell r="E346">
            <v>1658916</v>
          </cell>
          <cell r="F346">
            <v>40756</v>
          </cell>
          <cell r="G346">
            <v>1658916</v>
          </cell>
          <cell r="H346">
            <v>40756</v>
          </cell>
          <cell r="I346">
            <v>1579920</v>
          </cell>
          <cell r="J346">
            <v>40756</v>
          </cell>
          <cell r="K346">
            <v>1658916</v>
          </cell>
        </row>
        <row r="347">
          <cell r="A347" t="str">
            <v>L14</v>
          </cell>
          <cell r="B347" t="str">
            <v>SUMINISTRO, INSTALACION Y PUESTA EN FUNCIONAMIENTO DE EQUIPO DE AIRE ACONDICIONADO TIPO MINI SPLIT 18.000 BTU / Hr. INCLUYE: Unidad condensadora, Unidad evaporadora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47" t="str">
            <v>Esp</v>
          </cell>
          <cell r="D347" t="str">
            <v>und</v>
          </cell>
          <cell r="E347">
            <v>1986558</v>
          </cell>
          <cell r="F347">
            <v>40756</v>
          </cell>
          <cell r="G347">
            <v>1986558</v>
          </cell>
          <cell r="H347">
            <v>40756</v>
          </cell>
          <cell r="I347">
            <v>1891960</v>
          </cell>
          <cell r="J347">
            <v>40756</v>
          </cell>
          <cell r="K347">
            <v>1986558</v>
          </cell>
        </row>
        <row r="348">
          <cell r="A348" t="str">
            <v>L15</v>
          </cell>
          <cell r="B348" t="str">
            <v>SUMINISTRO, INSTALACION Y PUESTA EN FUNCIONAMIENTO DE EQUIPO DE AIRE ACONDICIONADO TIPO MINI SPLIT 24.000 BTU / Hr. INCLUYE: Unidad condensadora, Unidad evaporadora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48" t="str">
            <v>Esp</v>
          </cell>
          <cell r="D348" t="str">
            <v>und</v>
          </cell>
        </row>
        <row r="349">
          <cell r="A349" t="str">
            <v>L16</v>
          </cell>
          <cell r="B349" t="str">
            <v>SUMINISTRO, INSTALACION Y PUESTA EN FUNCIONAMIENTO DE EQUIPO DE AIRE ACONDICIONADO TIPO MULTI SPLIT 24.000 BTU / Hr. INCLUYE: Una (1) Unidad condensadora, dos (2) Unidades evaporadoras de 12.000 BTU / Hr.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49" t="str">
            <v>Esp</v>
          </cell>
          <cell r="D349" t="str">
            <v>und</v>
          </cell>
        </row>
        <row r="350">
          <cell r="A350" t="str">
            <v>L17</v>
          </cell>
          <cell r="B350" t="str">
            <v>SUMINISTRO, INSTALACION Y PUESTA EN FUNCIONAMIENTO DE EQUIPO DE AIRE ACONDICIONADO TIPO MULTI SPLIT 36.000 BTU / Hr. INCLUYE: Una (1) Unidad condensadora, dos (2) Unidades evaporadoras de 18.000 BTU / Hr.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50" t="str">
            <v>Esp</v>
          </cell>
          <cell r="D350" t="str">
            <v>und</v>
          </cell>
        </row>
        <row r="351">
          <cell r="A351" t="str">
            <v>L18</v>
          </cell>
          <cell r="B351" t="str">
            <v>SUMINISTRO, INSTALACION Y PUESTA EN FUNCIONAMIENTO DE EQUIPO DE AIRE ACONDICIONADO TIPO MULTI SPLIT 48.000 BTU / Hr. INCLUYE: Una (1) Unidad condensadora, cuatro (4) Unidades evaporadoras de 12.000 BTU / Hr.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51" t="str">
            <v>Esp</v>
          </cell>
          <cell r="D351" t="str">
            <v>und</v>
          </cell>
        </row>
        <row r="352">
          <cell r="A352" t="str">
            <v>L19</v>
          </cell>
          <cell r="B352" t="str">
            <v>SUMINISTRO, INSTALACION Y PUESTA EN FUNCIONAMIENTO DE EQUIPO DE AIRE ACONDICIONADO TIPO MULTI SPLIT 48.000 BTU / Hr. INCLUYE: Una (1) Unidad condensadora, Dos (2) Unidades evaporadoras de 24.000 BTU / Hr.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52" t="str">
            <v>Esp</v>
          </cell>
          <cell r="D352" t="str">
            <v>und</v>
          </cell>
        </row>
        <row r="353">
          <cell r="A353" t="str">
            <v>L20</v>
          </cell>
          <cell r="B353" t="str">
            <v>SUMINISTRO, INSTALACION Y PUESTA EN FUNCIONAMIENTO DE EQUIPO DE AIRE ACONDICIONADO TIPO MULTI SPLIT 54.000 BTU / Hr. INCLUYE: Una (1) Unidad condensadora, Tres (3) Unidades evaporadoras de 18.000 BTU / Hr.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53" t="str">
            <v>Esp</v>
          </cell>
          <cell r="D353" t="str">
            <v>und</v>
          </cell>
        </row>
        <row r="354">
          <cell r="A354" t="str">
            <v>L21</v>
          </cell>
          <cell r="B354" t="str">
            <v>ACCESORIOS</v>
          </cell>
        </row>
        <row r="355">
          <cell r="A355" t="str">
            <v>L22</v>
          </cell>
          <cell r="B355" t="str">
            <v>ABRAZADERAS PARA TUBERIA DE AGUAS LLUVIAS</v>
          </cell>
          <cell r="C355" t="str">
            <v>Ins</v>
          </cell>
          <cell r="D355" t="str">
            <v>und</v>
          </cell>
        </row>
        <row r="356">
          <cell r="A356" t="str">
            <v>L23</v>
          </cell>
          <cell r="B356" t="str">
            <v>CÚPULA TRAGANTE C 5X4</v>
          </cell>
          <cell r="C356" t="str">
            <v>Ins</v>
          </cell>
          <cell r="D356" t="str">
            <v>und</v>
          </cell>
          <cell r="E356">
            <v>0</v>
          </cell>
          <cell r="F356">
            <v>0</v>
          </cell>
          <cell r="G356">
            <v>0</v>
          </cell>
          <cell r="H356">
            <v>0</v>
          </cell>
          <cell r="I356">
            <v>0</v>
          </cell>
          <cell r="J356">
            <v>0</v>
          </cell>
          <cell r="K356">
            <v>0</v>
          </cell>
        </row>
        <row r="357">
          <cell r="A357" t="str">
            <v>L24</v>
          </cell>
          <cell r="B357" t="str">
            <v>CÚPULA TRAGANTE C 4X3</v>
          </cell>
          <cell r="C357" t="str">
            <v>Ins</v>
          </cell>
          <cell r="D357" t="str">
            <v>und</v>
          </cell>
          <cell r="E357">
            <v>0</v>
          </cell>
          <cell r="F357">
            <v>0</v>
          </cell>
          <cell r="G357">
            <v>0</v>
          </cell>
          <cell r="H357">
            <v>0</v>
          </cell>
          <cell r="I357">
            <v>0</v>
          </cell>
          <cell r="J357">
            <v>0</v>
          </cell>
          <cell r="K357">
            <v>0</v>
          </cell>
        </row>
        <row r="358">
          <cell r="A358" t="str">
            <v>L25</v>
          </cell>
        </row>
        <row r="359">
          <cell r="A359" t="str">
            <v>L26</v>
          </cell>
          <cell r="B359" t="str">
            <v>ACCESORIOS</v>
          </cell>
        </row>
        <row r="360">
          <cell r="A360" t="str">
            <v>L27</v>
          </cell>
          <cell r="B360" t="str">
            <v>ABRAZADERAS PARA TUBERIA DE AGUAS LLUVIAS</v>
          </cell>
          <cell r="C360" t="str">
            <v>Ins</v>
          </cell>
          <cell r="D360" t="str">
            <v>und</v>
          </cell>
          <cell r="E360">
            <v>1542</v>
          </cell>
          <cell r="F360">
            <v>40756</v>
          </cell>
          <cell r="G360">
            <v>1542</v>
          </cell>
          <cell r="H360">
            <v>40664</v>
          </cell>
          <cell r="I360">
            <v>1468.56</v>
          </cell>
          <cell r="J360">
            <v>40756</v>
          </cell>
          <cell r="K360">
            <v>1542</v>
          </cell>
        </row>
        <row r="361">
          <cell r="A361" t="str">
            <v>M</v>
          </cell>
          <cell r="B361" t="str">
            <v>ACCESORIOS</v>
          </cell>
          <cell r="C361" t="str">
            <v>Ins</v>
          </cell>
          <cell r="D361" t="str">
            <v>und</v>
          </cell>
          <cell r="E361">
            <v>0</v>
          </cell>
          <cell r="F361">
            <v>0</v>
          </cell>
          <cell r="G361">
            <v>0</v>
          </cell>
          <cell r="H361">
            <v>0</v>
          </cell>
          <cell r="I361">
            <v>0</v>
          </cell>
          <cell r="J361">
            <v>0</v>
          </cell>
          <cell r="K361">
            <v>0</v>
          </cell>
        </row>
        <row r="362">
          <cell r="A362" t="str">
            <v>M01</v>
          </cell>
          <cell r="B362" t="str">
            <v>ABRAZADERAS PARA TUBERIA DE AGUAS LLUVIAS</v>
          </cell>
          <cell r="C362" t="str">
            <v>Ins</v>
          </cell>
          <cell r="D362" t="str">
            <v>und</v>
          </cell>
          <cell r="E362">
            <v>0</v>
          </cell>
          <cell r="F362">
            <v>0</v>
          </cell>
          <cell r="G362">
            <v>0</v>
          </cell>
          <cell r="H362">
            <v>0</v>
          </cell>
          <cell r="I362">
            <v>0</v>
          </cell>
          <cell r="J362">
            <v>0</v>
          </cell>
          <cell r="K362">
            <v>0</v>
          </cell>
        </row>
        <row r="363">
          <cell r="A363" t="str">
            <v>M02</v>
          </cell>
          <cell r="B363" t="str">
            <v>CÚPULA TRAGANTE C 5X4</v>
          </cell>
          <cell r="C363" t="str">
            <v>Ins</v>
          </cell>
          <cell r="D363" t="str">
            <v>und</v>
          </cell>
          <cell r="E363">
            <v>2625</v>
          </cell>
          <cell r="F363">
            <v>40756</v>
          </cell>
          <cell r="G363">
            <v>2625</v>
          </cell>
          <cell r="H363">
            <v>40756</v>
          </cell>
          <cell r="I363">
            <v>2500</v>
          </cell>
          <cell r="J363">
            <v>40756</v>
          </cell>
          <cell r="K363">
            <v>2625</v>
          </cell>
        </row>
        <row r="364">
          <cell r="A364" t="str">
            <v>M03</v>
          </cell>
          <cell r="B364" t="str">
            <v>CÚPULA TRAGANTE C 4X3</v>
          </cell>
          <cell r="C364" t="str">
            <v>Ins</v>
          </cell>
          <cell r="D364" t="str">
            <v>und</v>
          </cell>
          <cell r="E364">
            <v>8925</v>
          </cell>
          <cell r="F364">
            <v>40756</v>
          </cell>
          <cell r="G364">
            <v>8925</v>
          </cell>
          <cell r="H364">
            <v>40756</v>
          </cell>
          <cell r="I364">
            <v>8500</v>
          </cell>
          <cell r="J364">
            <v>40756</v>
          </cell>
          <cell r="K364">
            <v>8925</v>
          </cell>
        </row>
        <row r="365">
          <cell r="A365" t="str">
            <v>O36</v>
          </cell>
          <cell r="B365" t="str">
            <v>ALFALISTO BLANCO o Similar</v>
          </cell>
          <cell r="C365" t="str">
            <v>Ins</v>
          </cell>
          <cell r="D365" t="str">
            <v>kg</v>
          </cell>
          <cell r="E365">
            <v>1542</v>
          </cell>
          <cell r="F365">
            <v>40756</v>
          </cell>
          <cell r="G365">
            <v>1542</v>
          </cell>
          <cell r="H365">
            <v>40664</v>
          </cell>
          <cell r="I365">
            <v>1468.56</v>
          </cell>
          <cell r="J365">
            <v>40756</v>
          </cell>
          <cell r="K365">
            <v>1542</v>
          </cell>
        </row>
        <row r="366">
          <cell r="A366" t="str">
            <v>O</v>
          </cell>
          <cell r="B366" t="str">
            <v>FERRETERIA Y OTROS</v>
          </cell>
          <cell r="C366" t="str">
            <v>Ins</v>
          </cell>
          <cell r="D366" t="str">
            <v>kg</v>
          </cell>
          <cell r="E366">
            <v>1177</v>
          </cell>
          <cell r="F366">
            <v>40756</v>
          </cell>
          <cell r="G366">
            <v>1177</v>
          </cell>
          <cell r="H366">
            <v>40756</v>
          </cell>
          <cell r="I366">
            <v>1120.56</v>
          </cell>
          <cell r="J366">
            <v>40756</v>
          </cell>
          <cell r="K366">
            <v>1177</v>
          </cell>
        </row>
        <row r="367">
          <cell r="A367" t="str">
            <v>O36</v>
          </cell>
          <cell r="B367" t="str">
            <v>ALFALISTO BLANCO o Similar</v>
          </cell>
          <cell r="C367" t="str">
            <v>Ins</v>
          </cell>
          <cell r="D367" t="str">
            <v>kg</v>
          </cell>
          <cell r="E367">
            <v>1542</v>
          </cell>
          <cell r="F367">
            <v>40756</v>
          </cell>
          <cell r="G367">
            <v>1542</v>
          </cell>
          <cell r="H367">
            <v>40664</v>
          </cell>
          <cell r="I367">
            <v>1468.56</v>
          </cell>
          <cell r="J367">
            <v>40756</v>
          </cell>
          <cell r="K367">
            <v>1542</v>
          </cell>
        </row>
        <row r="368">
          <cell r="A368" t="str">
            <v>O12</v>
          </cell>
          <cell r="B368" t="str">
            <v>ALFALISTO GRIS o Similar.</v>
          </cell>
          <cell r="C368" t="str">
            <v>Ins</v>
          </cell>
          <cell r="D368" t="str">
            <v>kg</v>
          </cell>
          <cell r="E368">
            <v>1177</v>
          </cell>
          <cell r="F368">
            <v>40756</v>
          </cell>
          <cell r="G368">
            <v>1177</v>
          </cell>
          <cell r="H368">
            <v>40756</v>
          </cell>
          <cell r="I368">
            <v>1120.56</v>
          </cell>
          <cell r="J368">
            <v>40756</v>
          </cell>
          <cell r="K368">
            <v>1177</v>
          </cell>
        </row>
        <row r="369">
          <cell r="A369" t="str">
            <v>O32</v>
          </cell>
          <cell r="B369" t="str">
            <v>ALFALISTOPLUS o Similar.</v>
          </cell>
          <cell r="C369" t="str">
            <v>Ins</v>
          </cell>
          <cell r="D369" t="str">
            <v>kg</v>
          </cell>
          <cell r="E369">
            <v>2850</v>
          </cell>
          <cell r="F369">
            <v>40756</v>
          </cell>
          <cell r="G369">
            <v>2850</v>
          </cell>
          <cell r="H369">
            <v>40756</v>
          </cell>
          <cell r="I369">
            <v>2714.4</v>
          </cell>
          <cell r="J369">
            <v>40756</v>
          </cell>
          <cell r="K369">
            <v>2850</v>
          </cell>
        </row>
        <row r="370">
          <cell r="A370" t="str">
            <v>O39</v>
          </cell>
          <cell r="B370" t="str">
            <v>BISAGRAS  3"</v>
          </cell>
          <cell r="C370" t="str">
            <v>Ins</v>
          </cell>
          <cell r="D370" t="str">
            <v>und</v>
          </cell>
          <cell r="E370">
            <v>2625</v>
          </cell>
          <cell r="F370">
            <v>40756</v>
          </cell>
          <cell r="G370">
            <v>2625</v>
          </cell>
          <cell r="H370">
            <v>40756</v>
          </cell>
          <cell r="I370">
            <v>2500</v>
          </cell>
          <cell r="J370">
            <v>40756</v>
          </cell>
          <cell r="K370">
            <v>2625</v>
          </cell>
        </row>
        <row r="371">
          <cell r="A371" t="str">
            <v>O28</v>
          </cell>
          <cell r="B371" t="str">
            <v>BROCA PARA MURO 5/8" x 8"</v>
          </cell>
          <cell r="C371" t="str">
            <v>Ins</v>
          </cell>
          <cell r="D371" t="str">
            <v>und</v>
          </cell>
          <cell r="E371">
            <v>8925</v>
          </cell>
          <cell r="F371">
            <v>40756</v>
          </cell>
          <cell r="G371">
            <v>8925</v>
          </cell>
          <cell r="H371">
            <v>40756</v>
          </cell>
          <cell r="I371">
            <v>8500</v>
          </cell>
          <cell r="J371">
            <v>40756</v>
          </cell>
          <cell r="K371">
            <v>8925</v>
          </cell>
        </row>
        <row r="372">
          <cell r="A372" t="str">
            <v>O01</v>
          </cell>
          <cell r="B372" t="str">
            <v>CEMENTO BLANCO</v>
          </cell>
          <cell r="C372" t="str">
            <v>Ins</v>
          </cell>
          <cell r="D372" t="str">
            <v>kg</v>
          </cell>
          <cell r="E372">
            <v>1575</v>
          </cell>
          <cell r="F372">
            <v>40756</v>
          </cell>
          <cell r="G372">
            <v>1575</v>
          </cell>
          <cell r="H372">
            <v>40756</v>
          </cell>
          <cell r="I372">
            <v>1500</v>
          </cell>
          <cell r="J372">
            <v>40756</v>
          </cell>
          <cell r="K372">
            <v>1575</v>
          </cell>
        </row>
        <row r="373">
          <cell r="A373" t="str">
            <v>O33</v>
          </cell>
          <cell r="B373" t="str">
            <v>CHAZO PUNTILLA</v>
          </cell>
          <cell r="C373" t="str">
            <v>Ins</v>
          </cell>
          <cell r="D373" t="str">
            <v>und</v>
          </cell>
          <cell r="E373">
            <v>210</v>
          </cell>
          <cell r="F373">
            <v>40756</v>
          </cell>
          <cell r="G373">
            <v>210</v>
          </cell>
          <cell r="H373">
            <v>40756</v>
          </cell>
          <cell r="I373">
            <v>200</v>
          </cell>
          <cell r="J373">
            <v>40756</v>
          </cell>
          <cell r="K373">
            <v>210</v>
          </cell>
        </row>
        <row r="374">
          <cell r="A374" t="str">
            <v>O24</v>
          </cell>
          <cell r="B374" t="str">
            <v xml:space="preserve">CHAZOS 3/8 X 2" </v>
          </cell>
          <cell r="C374" t="str">
            <v>Ins</v>
          </cell>
          <cell r="D374" t="str">
            <v>und</v>
          </cell>
          <cell r="E374">
            <v>788</v>
          </cell>
          <cell r="F374">
            <v>40756</v>
          </cell>
          <cell r="G374">
            <v>788</v>
          </cell>
          <cell r="H374">
            <v>40756</v>
          </cell>
          <cell r="I374">
            <v>750</v>
          </cell>
          <cell r="J374">
            <v>40756</v>
          </cell>
          <cell r="K374">
            <v>788</v>
          </cell>
        </row>
        <row r="375">
          <cell r="A375" t="str">
            <v>O02</v>
          </cell>
          <cell r="B375" t="str">
            <v>CINTA DE DEMARCACION * 10 m.</v>
          </cell>
          <cell r="C375" t="str">
            <v>Ins</v>
          </cell>
          <cell r="D375" t="str">
            <v>ml</v>
          </cell>
          <cell r="E375">
            <v>105</v>
          </cell>
          <cell r="F375">
            <v>40756</v>
          </cell>
          <cell r="G375">
            <v>105</v>
          </cell>
          <cell r="H375">
            <v>40756</v>
          </cell>
          <cell r="I375">
            <v>100</v>
          </cell>
          <cell r="J375">
            <v>40756</v>
          </cell>
          <cell r="K375">
            <v>105</v>
          </cell>
        </row>
        <row r="376">
          <cell r="A376" t="str">
            <v>O03</v>
          </cell>
          <cell r="B376" t="str">
            <v>COLOR MINERAL</v>
          </cell>
          <cell r="C376" t="str">
            <v>Ins</v>
          </cell>
          <cell r="D376" t="str">
            <v>kg</v>
          </cell>
          <cell r="E376">
            <v>11130</v>
          </cell>
          <cell r="F376">
            <v>40756</v>
          </cell>
          <cell r="G376">
            <v>11130</v>
          </cell>
          <cell r="H376">
            <v>40756</v>
          </cell>
          <cell r="I376">
            <v>10600</v>
          </cell>
          <cell r="J376">
            <v>40756</v>
          </cell>
          <cell r="K376">
            <v>11130</v>
          </cell>
        </row>
        <row r="377">
          <cell r="A377" t="str">
            <v>O22</v>
          </cell>
          <cell r="B377" t="str">
            <v>DILATACION EN BRONCE PC09</v>
          </cell>
          <cell r="C377" t="str">
            <v>Ins</v>
          </cell>
          <cell r="D377" t="str">
            <v>ml</v>
          </cell>
          <cell r="E377">
            <v>10500</v>
          </cell>
          <cell r="F377">
            <v>40756</v>
          </cell>
          <cell r="G377">
            <v>10500</v>
          </cell>
          <cell r="H377">
            <v>40756</v>
          </cell>
          <cell r="I377">
            <v>10000</v>
          </cell>
          <cell r="J377">
            <v>40756</v>
          </cell>
          <cell r="K377">
            <v>10500</v>
          </cell>
        </row>
        <row r="378">
          <cell r="A378" t="str">
            <v>O06</v>
          </cell>
          <cell r="B378" t="str">
            <v>ENDURECEDOR Color Gris  Tipo Rocktop de Toxement o Similar.</v>
          </cell>
          <cell r="C378" t="str">
            <v>Ins</v>
          </cell>
          <cell r="D378" t="str">
            <v>kg</v>
          </cell>
          <cell r="E378">
            <v>835</v>
          </cell>
          <cell r="F378">
            <v>40756</v>
          </cell>
          <cell r="G378">
            <v>835</v>
          </cell>
          <cell r="H378">
            <v>40756</v>
          </cell>
          <cell r="I378">
            <v>795</v>
          </cell>
          <cell r="J378">
            <v>40756</v>
          </cell>
          <cell r="K378">
            <v>835</v>
          </cell>
        </row>
        <row r="379">
          <cell r="A379" t="str">
            <v>O27</v>
          </cell>
          <cell r="B379" t="str">
            <v>ESTOPA</v>
          </cell>
          <cell r="C379" t="str">
            <v>Ins</v>
          </cell>
          <cell r="D379" t="str">
            <v>kg</v>
          </cell>
          <cell r="E379">
            <v>7875</v>
          </cell>
          <cell r="F379">
            <v>40756</v>
          </cell>
          <cell r="G379">
            <v>7875</v>
          </cell>
          <cell r="H379">
            <v>40756</v>
          </cell>
          <cell r="I379">
            <v>7500</v>
          </cell>
          <cell r="J379">
            <v>40756</v>
          </cell>
          <cell r="K379">
            <v>7875</v>
          </cell>
        </row>
        <row r="380">
          <cell r="A380" t="str">
            <v>O26</v>
          </cell>
          <cell r="B380" t="str">
            <v>EXTRACTOR EOLICO VERTICAL DE 12"</v>
          </cell>
          <cell r="C380" t="str">
            <v>Ins</v>
          </cell>
          <cell r="D380" t="str">
            <v>und</v>
          </cell>
          <cell r="E380">
            <v>125895</v>
          </cell>
          <cell r="F380">
            <v>40756</v>
          </cell>
          <cell r="G380">
            <v>125895</v>
          </cell>
          <cell r="H380">
            <v>40664</v>
          </cell>
          <cell r="I380">
            <v>119900</v>
          </cell>
          <cell r="J380">
            <v>40756</v>
          </cell>
          <cell r="K380">
            <v>125895</v>
          </cell>
        </row>
        <row r="381">
          <cell r="A381" t="str">
            <v>O07</v>
          </cell>
          <cell r="B381" t="str">
            <v>GRAVILLA Mona ( 25 Kilos )</v>
          </cell>
          <cell r="C381" t="str">
            <v>Ins</v>
          </cell>
          <cell r="D381" t="str">
            <v>bt</v>
          </cell>
          <cell r="E381">
            <v>5040</v>
          </cell>
          <cell r="F381">
            <v>40756</v>
          </cell>
          <cell r="G381">
            <v>5040</v>
          </cell>
          <cell r="H381">
            <v>40664</v>
          </cell>
          <cell r="I381">
            <v>4800</v>
          </cell>
          <cell r="J381">
            <v>40756</v>
          </cell>
          <cell r="K381">
            <v>5040</v>
          </cell>
        </row>
        <row r="382">
          <cell r="A382" t="str">
            <v>O08</v>
          </cell>
          <cell r="B382" t="str">
            <v xml:space="preserve">LAMINA METAL DECK  Lamina 2"  Cal.16  - Tipo Acesco o Similar. </v>
          </cell>
          <cell r="C382" t="str">
            <v>Ins</v>
          </cell>
          <cell r="D382" t="str">
            <v>m2</v>
          </cell>
          <cell r="E382">
            <v>53592</v>
          </cell>
          <cell r="F382">
            <v>40756</v>
          </cell>
          <cell r="G382">
            <v>53592</v>
          </cell>
          <cell r="H382">
            <v>40756</v>
          </cell>
          <cell r="I382">
            <v>51040</v>
          </cell>
          <cell r="J382">
            <v>40756</v>
          </cell>
          <cell r="K382">
            <v>53592</v>
          </cell>
        </row>
        <row r="383">
          <cell r="A383" t="str">
            <v>O08A</v>
          </cell>
          <cell r="B383" t="str">
            <v xml:space="preserve">LAMINA CORPALOSA </v>
          </cell>
          <cell r="C383" t="str">
            <v>Ins</v>
          </cell>
          <cell r="D383" t="str">
            <v>m2</v>
          </cell>
          <cell r="E383">
            <v>29610</v>
          </cell>
          <cell r="F383">
            <v>40664</v>
          </cell>
          <cell r="G383">
            <v>29610</v>
          </cell>
          <cell r="H383">
            <v>40756</v>
          </cell>
          <cell r="I383">
            <v>28200</v>
          </cell>
          <cell r="J383">
            <v>40756</v>
          </cell>
          <cell r="K383">
            <v>29610</v>
          </cell>
        </row>
        <row r="384">
          <cell r="A384" t="str">
            <v>O09</v>
          </cell>
          <cell r="B384" t="str">
            <v>LLAVE TERMINAL MANGUERA 1/2"</v>
          </cell>
          <cell r="C384" t="str">
            <v>Ins</v>
          </cell>
          <cell r="D384" t="str">
            <v>und</v>
          </cell>
          <cell r="E384">
            <v>16695</v>
          </cell>
          <cell r="F384">
            <v>40756</v>
          </cell>
          <cell r="G384">
            <v>16695</v>
          </cell>
          <cell r="H384">
            <v>40756</v>
          </cell>
          <cell r="I384">
            <v>15900</v>
          </cell>
          <cell r="J384">
            <v>40756</v>
          </cell>
          <cell r="K384">
            <v>16695</v>
          </cell>
        </row>
        <row r="385">
          <cell r="A385" t="str">
            <v>O37</v>
          </cell>
          <cell r="B385" t="str">
            <v>LLAVE TERMINAL MANGUERA 1/2"  (Suministro e instalación).</v>
          </cell>
          <cell r="C385" t="str">
            <v>Ana</v>
          </cell>
          <cell r="D385" t="str">
            <v>und</v>
          </cell>
          <cell r="E385">
            <v>22242</v>
          </cell>
          <cell r="F385">
            <v>40756</v>
          </cell>
          <cell r="G385">
            <v>22242</v>
          </cell>
          <cell r="H385">
            <v>40756</v>
          </cell>
          <cell r="I385">
            <v>22242</v>
          </cell>
          <cell r="J385">
            <v>40756</v>
          </cell>
          <cell r="K385">
            <v>22242</v>
          </cell>
        </row>
        <row r="386">
          <cell r="A386" t="str">
            <v>O10</v>
          </cell>
          <cell r="B386" t="str">
            <v>PABMERIL PLIEGO 9" x 11"</v>
          </cell>
          <cell r="C386" t="str">
            <v>Ins</v>
          </cell>
          <cell r="D386" t="str">
            <v>und</v>
          </cell>
          <cell r="E386">
            <v>2483</v>
          </cell>
          <cell r="F386">
            <v>40756</v>
          </cell>
          <cell r="G386">
            <v>2483</v>
          </cell>
          <cell r="H386">
            <v>40210</v>
          </cell>
          <cell r="I386">
            <v>2365</v>
          </cell>
          <cell r="J386">
            <v>40756</v>
          </cell>
          <cell r="K386">
            <v>2483</v>
          </cell>
        </row>
        <row r="387">
          <cell r="A387" t="str">
            <v>O11</v>
          </cell>
          <cell r="B387" t="str">
            <v>PEGACOR BLANCO</v>
          </cell>
          <cell r="C387" t="str">
            <v>Ins</v>
          </cell>
          <cell r="D387" t="str">
            <v>kg</v>
          </cell>
          <cell r="E387">
            <v>1260</v>
          </cell>
          <cell r="F387">
            <v>40756</v>
          </cell>
          <cell r="G387">
            <v>1260</v>
          </cell>
          <cell r="H387">
            <v>40664</v>
          </cell>
          <cell r="I387">
            <v>1200</v>
          </cell>
          <cell r="J387">
            <v>40756</v>
          </cell>
          <cell r="K387">
            <v>1260</v>
          </cell>
        </row>
        <row r="388">
          <cell r="A388" t="str">
            <v>O38</v>
          </cell>
          <cell r="B388" t="str">
            <v>PEGANTE BOXER</v>
          </cell>
          <cell r="C388" t="str">
            <v>Ins</v>
          </cell>
          <cell r="D388" t="str">
            <v>gl</v>
          </cell>
          <cell r="E388">
            <v>63000</v>
          </cell>
          <cell r="F388">
            <v>40756</v>
          </cell>
          <cell r="G388">
            <v>63000</v>
          </cell>
          <cell r="H388">
            <v>40664</v>
          </cell>
          <cell r="I388">
            <v>60000</v>
          </cell>
          <cell r="J388">
            <v>40756</v>
          </cell>
          <cell r="K388">
            <v>63000</v>
          </cell>
        </row>
        <row r="389">
          <cell r="A389" t="str">
            <v>O29</v>
          </cell>
          <cell r="B389" t="str">
            <v>PISTOLA INYECTOR PARA EPOXICO</v>
          </cell>
          <cell r="C389" t="str">
            <v>Ins</v>
          </cell>
          <cell r="D389" t="str">
            <v>und</v>
          </cell>
          <cell r="E389">
            <v>304710</v>
          </cell>
          <cell r="F389">
            <v>40756</v>
          </cell>
          <cell r="G389">
            <v>304710</v>
          </cell>
          <cell r="H389">
            <v>40210</v>
          </cell>
          <cell r="I389">
            <v>290200</v>
          </cell>
          <cell r="J389">
            <v>40756</v>
          </cell>
          <cell r="K389">
            <v>304710</v>
          </cell>
        </row>
        <row r="390">
          <cell r="A390" t="str">
            <v>O05</v>
          </cell>
          <cell r="B390" t="str">
            <v>PLACA DE IDENTIFICACION EN ALUMINIO ALTO RELIEVE DE 12 x 5 cm. Según Norma CS 278-1</v>
          </cell>
          <cell r="C390" t="str">
            <v>Ins</v>
          </cell>
          <cell r="D390" t="str">
            <v>und</v>
          </cell>
          <cell r="E390">
            <v>3675</v>
          </cell>
          <cell r="F390">
            <v>40756</v>
          </cell>
          <cell r="G390">
            <v>3675</v>
          </cell>
          <cell r="H390">
            <v>40756</v>
          </cell>
          <cell r="I390">
            <v>3500</v>
          </cell>
          <cell r="J390">
            <v>40756</v>
          </cell>
          <cell r="K390">
            <v>3675</v>
          </cell>
        </row>
        <row r="391">
          <cell r="A391" t="str">
            <v>O31</v>
          </cell>
          <cell r="B391" t="str">
            <v>PLASTOCRETE DM de Sika Impermeabilizante para concretos o Similar.</v>
          </cell>
          <cell r="C391" t="str">
            <v>Ins</v>
          </cell>
          <cell r="D391" t="str">
            <v>kg</v>
          </cell>
          <cell r="E391">
            <v>7552</v>
          </cell>
          <cell r="F391">
            <v>40756</v>
          </cell>
          <cell r="G391">
            <v>7552</v>
          </cell>
          <cell r="H391">
            <v>40756</v>
          </cell>
          <cell r="I391">
            <v>7192</v>
          </cell>
          <cell r="J391">
            <v>40756</v>
          </cell>
          <cell r="K391">
            <v>7552</v>
          </cell>
        </row>
        <row r="392">
          <cell r="A392" t="str">
            <v>O13</v>
          </cell>
          <cell r="B392" t="str">
            <v>POLIETILENO No. 6</v>
          </cell>
          <cell r="C392" t="str">
            <v>Ins</v>
          </cell>
          <cell r="D392" t="str">
            <v>m2</v>
          </cell>
          <cell r="E392">
            <v>2625</v>
          </cell>
          <cell r="F392">
            <v>40756</v>
          </cell>
          <cell r="G392">
            <v>2625</v>
          </cell>
          <cell r="H392">
            <v>40664</v>
          </cell>
          <cell r="I392">
            <v>2500</v>
          </cell>
          <cell r="J392">
            <v>40756</v>
          </cell>
          <cell r="K392">
            <v>2625</v>
          </cell>
        </row>
        <row r="393">
          <cell r="A393" t="str">
            <v>O14</v>
          </cell>
          <cell r="B393" t="str">
            <v>PUNTILLA CON CABEZA 1"</v>
          </cell>
          <cell r="C393" t="str">
            <v>Ins</v>
          </cell>
          <cell r="D393" t="str">
            <v>lb</v>
          </cell>
          <cell r="E393">
            <v>2625</v>
          </cell>
          <cell r="F393">
            <v>40756</v>
          </cell>
          <cell r="G393">
            <v>2625</v>
          </cell>
          <cell r="H393">
            <v>40664</v>
          </cell>
          <cell r="I393">
            <v>2500</v>
          </cell>
          <cell r="J393">
            <v>40756</v>
          </cell>
          <cell r="K393">
            <v>2625</v>
          </cell>
        </row>
        <row r="394">
          <cell r="A394" t="str">
            <v>O15</v>
          </cell>
          <cell r="B394" t="str">
            <v>PUNTILLA CON CABEZA  VARIADA</v>
          </cell>
          <cell r="C394" t="str">
            <v>Ins</v>
          </cell>
          <cell r="D394" t="str">
            <v>lb</v>
          </cell>
          <cell r="E394">
            <v>2625</v>
          </cell>
          <cell r="F394">
            <v>40756</v>
          </cell>
          <cell r="G394">
            <v>2625</v>
          </cell>
          <cell r="H394">
            <v>40664</v>
          </cell>
          <cell r="I394">
            <v>2500</v>
          </cell>
          <cell r="J394">
            <v>40756</v>
          </cell>
          <cell r="K394">
            <v>2625</v>
          </cell>
        </row>
        <row r="395">
          <cell r="A395" t="str">
            <v>O04</v>
          </cell>
          <cell r="B395" t="str">
            <v>PUNTILLA CON CABEZA 3"</v>
          </cell>
          <cell r="C395" t="str">
            <v>Ins</v>
          </cell>
          <cell r="D395" t="str">
            <v>lb</v>
          </cell>
          <cell r="E395">
            <v>2625</v>
          </cell>
          <cell r="F395">
            <v>40756</v>
          </cell>
          <cell r="G395">
            <v>2625</v>
          </cell>
          <cell r="H395">
            <v>40664</v>
          </cell>
          <cell r="I395">
            <v>2500</v>
          </cell>
          <cell r="J395">
            <v>40756</v>
          </cell>
          <cell r="K395">
            <v>2625</v>
          </cell>
        </row>
        <row r="396">
          <cell r="A396" t="str">
            <v>O16</v>
          </cell>
          <cell r="B396" t="str">
            <v>SIKA-1 Impermeabilizante integral morteros o Similar.</v>
          </cell>
          <cell r="C396" t="str">
            <v>Ins</v>
          </cell>
          <cell r="D396" t="str">
            <v>kg</v>
          </cell>
          <cell r="E396">
            <v>7430</v>
          </cell>
          <cell r="F396">
            <v>40756</v>
          </cell>
          <cell r="G396">
            <v>7430</v>
          </cell>
          <cell r="H396">
            <v>40664</v>
          </cell>
          <cell r="I396">
            <v>7076</v>
          </cell>
          <cell r="J396">
            <v>40756</v>
          </cell>
          <cell r="K396">
            <v>7430</v>
          </cell>
        </row>
        <row r="397">
          <cell r="A397" t="str">
            <v>O17</v>
          </cell>
          <cell r="B397" t="str">
            <v>SIKADUR -42  Anclaje o Similar.</v>
          </cell>
          <cell r="C397" t="str">
            <v>Ins</v>
          </cell>
          <cell r="D397" t="str">
            <v>kg</v>
          </cell>
          <cell r="E397">
            <v>24116</v>
          </cell>
          <cell r="F397">
            <v>40756</v>
          </cell>
          <cell r="G397">
            <v>24116</v>
          </cell>
          <cell r="H397">
            <v>40664</v>
          </cell>
          <cell r="I397">
            <v>22968</v>
          </cell>
          <cell r="J397">
            <v>40756</v>
          </cell>
          <cell r="K397">
            <v>24116</v>
          </cell>
        </row>
        <row r="398">
          <cell r="A398" t="str">
            <v>O30</v>
          </cell>
          <cell r="B398" t="str">
            <v>SIKADUR PANEL o Similar.</v>
          </cell>
          <cell r="C398" t="str">
            <v>Ins</v>
          </cell>
          <cell r="D398" t="str">
            <v>kg</v>
          </cell>
          <cell r="E398">
            <v>35566</v>
          </cell>
          <cell r="F398">
            <v>40756</v>
          </cell>
          <cell r="G398">
            <v>35566</v>
          </cell>
          <cell r="H398">
            <v>40756</v>
          </cell>
          <cell r="I398">
            <v>33872</v>
          </cell>
          <cell r="J398">
            <v>40756</v>
          </cell>
          <cell r="K398">
            <v>35566</v>
          </cell>
        </row>
        <row r="399">
          <cell r="A399" t="str">
            <v>O35</v>
          </cell>
          <cell r="B399" t="str">
            <v>SIKAFLEX 1A tubo 305 cc o Similar.</v>
          </cell>
          <cell r="C399" t="str">
            <v>Ins</v>
          </cell>
          <cell r="D399" t="str">
            <v>und</v>
          </cell>
          <cell r="E399">
            <v>23629</v>
          </cell>
          <cell r="F399">
            <v>40756</v>
          </cell>
          <cell r="G399">
            <v>23629</v>
          </cell>
          <cell r="H399">
            <v>40756</v>
          </cell>
          <cell r="I399">
            <v>22504</v>
          </cell>
          <cell r="J399">
            <v>40756</v>
          </cell>
          <cell r="K399">
            <v>23629</v>
          </cell>
        </row>
        <row r="400">
          <cell r="A400" t="str">
            <v>O25</v>
          </cell>
          <cell r="B400" t="str">
            <v>SIKAFLEX PRO 3 WF tubo 600 cc o Similar.</v>
          </cell>
          <cell r="C400" t="str">
            <v>Ins</v>
          </cell>
          <cell r="D400" t="str">
            <v>und</v>
          </cell>
          <cell r="E400">
            <v>56150</v>
          </cell>
          <cell r="F400">
            <v>40756</v>
          </cell>
          <cell r="G400">
            <v>56150</v>
          </cell>
          <cell r="H400">
            <v>40756</v>
          </cell>
          <cell r="I400">
            <v>53476</v>
          </cell>
          <cell r="J400">
            <v>40756</v>
          </cell>
          <cell r="K400">
            <v>56150</v>
          </cell>
        </row>
        <row r="401">
          <cell r="A401" t="str">
            <v>O18</v>
          </cell>
          <cell r="B401" t="str">
            <v>SILICONA Tubo 280 ml</v>
          </cell>
          <cell r="C401" t="str">
            <v>Ins</v>
          </cell>
          <cell r="D401" t="str">
            <v>und</v>
          </cell>
          <cell r="E401">
            <v>8190</v>
          </cell>
          <cell r="F401">
            <v>40756</v>
          </cell>
          <cell r="G401">
            <v>8190</v>
          </cell>
          <cell r="H401">
            <v>40756</v>
          </cell>
          <cell r="I401">
            <v>7800</v>
          </cell>
          <cell r="J401">
            <v>40756</v>
          </cell>
          <cell r="K401">
            <v>8190</v>
          </cell>
        </row>
        <row r="402">
          <cell r="A402" t="str">
            <v>O34</v>
          </cell>
          <cell r="B402" t="str">
            <v>SOLDADURA DE ESTAÑO 60-40 250gr 1/16"  (1.6 mm)</v>
          </cell>
          <cell r="C402" t="str">
            <v>Ins</v>
          </cell>
          <cell r="D402" t="str">
            <v>und</v>
          </cell>
          <cell r="E402">
            <v>19110</v>
          </cell>
          <cell r="F402">
            <v>40756</v>
          </cell>
          <cell r="G402">
            <v>19110</v>
          </cell>
          <cell r="H402">
            <v>40756</v>
          </cell>
          <cell r="I402">
            <v>18200</v>
          </cell>
          <cell r="J402">
            <v>40756</v>
          </cell>
          <cell r="K402">
            <v>19110</v>
          </cell>
        </row>
        <row r="403">
          <cell r="A403" t="str">
            <v>O19</v>
          </cell>
          <cell r="B403" t="str">
            <v>SOLDADURA ELECTRICA Tipo WESTARCO SUPER E- 6013  DE 1/8 o Similar.</v>
          </cell>
          <cell r="C403" t="str">
            <v>Ins</v>
          </cell>
          <cell r="D403" t="str">
            <v>kg</v>
          </cell>
          <cell r="E403">
            <v>7875</v>
          </cell>
          <cell r="F403">
            <v>40756</v>
          </cell>
          <cell r="G403">
            <v>7875</v>
          </cell>
          <cell r="H403">
            <v>40756</v>
          </cell>
          <cell r="I403">
            <v>7500</v>
          </cell>
          <cell r="J403">
            <v>40756</v>
          </cell>
          <cell r="K403">
            <v>7875</v>
          </cell>
        </row>
        <row r="404">
          <cell r="A404" t="str">
            <v>O20</v>
          </cell>
          <cell r="B404" t="str">
            <v>SOLDADURA EXOTERMICA Tipo CADWELD o Similar  de 115 Grados</v>
          </cell>
          <cell r="C404" t="str">
            <v>Ins</v>
          </cell>
          <cell r="D404" t="str">
            <v>und</v>
          </cell>
          <cell r="E404">
            <v>21000</v>
          </cell>
          <cell r="F404">
            <v>40756</v>
          </cell>
          <cell r="G404">
            <v>21000</v>
          </cell>
          <cell r="H404">
            <v>40756</v>
          </cell>
          <cell r="I404">
            <v>20000</v>
          </cell>
          <cell r="J404">
            <v>40756</v>
          </cell>
          <cell r="K404">
            <v>21000</v>
          </cell>
        </row>
        <row r="405">
          <cell r="A405" t="str">
            <v>O20A</v>
          </cell>
          <cell r="B405" t="str">
            <v xml:space="preserve">SOLDADURA E 6013 </v>
          </cell>
          <cell r="C405" t="str">
            <v>Ins</v>
          </cell>
          <cell r="D405" t="str">
            <v>kg</v>
          </cell>
          <cell r="E405">
            <v>6615</v>
          </cell>
          <cell r="F405">
            <v>40756</v>
          </cell>
          <cell r="G405">
            <v>6615</v>
          </cell>
          <cell r="H405">
            <v>40664</v>
          </cell>
          <cell r="I405">
            <v>6300</v>
          </cell>
          <cell r="J405">
            <v>40756</v>
          </cell>
          <cell r="K405">
            <v>6615</v>
          </cell>
        </row>
        <row r="406">
          <cell r="A406" t="str">
            <v>O21</v>
          </cell>
          <cell r="B406" t="str">
            <v>WIN PLASTICO</v>
          </cell>
          <cell r="C406" t="str">
            <v>Ins</v>
          </cell>
          <cell r="D406" t="str">
            <v>ml</v>
          </cell>
          <cell r="E406">
            <v>2940</v>
          </cell>
          <cell r="F406">
            <v>40756</v>
          </cell>
          <cell r="G406">
            <v>2940</v>
          </cell>
          <cell r="H406">
            <v>40756</v>
          </cell>
          <cell r="I406">
            <v>2800</v>
          </cell>
          <cell r="J406">
            <v>40756</v>
          </cell>
          <cell r="K406">
            <v>2940</v>
          </cell>
        </row>
        <row r="407">
          <cell r="A407" t="str">
            <v>O23</v>
          </cell>
          <cell r="B407" t="str">
            <v xml:space="preserve">SIKA ANTISOL ROJO </v>
          </cell>
          <cell r="C407" t="str">
            <v>Ins</v>
          </cell>
          <cell r="D407" t="str">
            <v>kg</v>
          </cell>
          <cell r="E407">
            <v>10901</v>
          </cell>
          <cell r="F407">
            <v>40664</v>
          </cell>
          <cell r="G407">
            <v>10901</v>
          </cell>
          <cell r="H407">
            <v>40756</v>
          </cell>
          <cell r="I407">
            <v>10382</v>
          </cell>
          <cell r="J407">
            <v>40756</v>
          </cell>
          <cell r="K407">
            <v>10901</v>
          </cell>
        </row>
        <row r="408">
          <cell r="A408" t="str">
            <v>O40</v>
          </cell>
          <cell r="B408" t="str">
            <v xml:space="preserve">SIKA SEPAROL </v>
          </cell>
          <cell r="C408" t="str">
            <v>Ins</v>
          </cell>
          <cell r="D408" t="str">
            <v>kg</v>
          </cell>
          <cell r="E408">
            <v>14129</v>
          </cell>
          <cell r="F408">
            <v>40664</v>
          </cell>
          <cell r="G408">
            <v>14129</v>
          </cell>
          <cell r="H408">
            <v>40756</v>
          </cell>
          <cell r="I408">
            <v>13456</v>
          </cell>
          <cell r="J408">
            <v>40756</v>
          </cell>
          <cell r="K408">
            <v>14129</v>
          </cell>
        </row>
        <row r="409">
          <cell r="A409" t="str">
            <v>O41</v>
          </cell>
          <cell r="B409" t="str">
            <v xml:space="preserve">POLIETILENO NEGRO CAL 3.5 </v>
          </cell>
          <cell r="C409" t="str">
            <v>Ins</v>
          </cell>
          <cell r="D409" t="str">
            <v>ml</v>
          </cell>
          <cell r="E409">
            <v>3885</v>
          </cell>
          <cell r="F409">
            <v>40664</v>
          </cell>
          <cell r="G409">
            <v>3885</v>
          </cell>
          <cell r="H409">
            <v>40756</v>
          </cell>
          <cell r="I409">
            <v>3700</v>
          </cell>
          <cell r="J409">
            <v>40756</v>
          </cell>
          <cell r="K409">
            <v>3885</v>
          </cell>
        </row>
        <row r="410">
          <cell r="A410" t="str">
            <v>O42</v>
          </cell>
          <cell r="B410" t="str">
            <v>FALLEBA +PORTA CANDADO</v>
          </cell>
          <cell r="C410" t="str">
            <v>Ins</v>
          </cell>
          <cell r="D410" t="str">
            <v>und</v>
          </cell>
          <cell r="E410">
            <v>36750</v>
          </cell>
          <cell r="F410">
            <v>40664</v>
          </cell>
          <cell r="G410">
            <v>36750</v>
          </cell>
          <cell r="H410">
            <v>40756</v>
          </cell>
          <cell r="I410">
            <v>35000</v>
          </cell>
          <cell r="J410">
            <v>40756</v>
          </cell>
          <cell r="K410">
            <v>36750</v>
          </cell>
        </row>
        <row r="411">
          <cell r="A411" t="str">
            <v>O43</v>
          </cell>
          <cell r="B411" t="str">
            <v xml:space="preserve">BISAGRA EN TUBO </v>
          </cell>
          <cell r="C411" t="str">
            <v>Ins</v>
          </cell>
          <cell r="D411" t="str">
            <v>und</v>
          </cell>
          <cell r="E411">
            <v>26250</v>
          </cell>
          <cell r="F411">
            <v>40664</v>
          </cell>
          <cell r="G411">
            <v>26250</v>
          </cell>
          <cell r="H411">
            <v>40756</v>
          </cell>
          <cell r="I411">
            <v>25000</v>
          </cell>
          <cell r="J411">
            <v>40756</v>
          </cell>
          <cell r="K411">
            <v>26250</v>
          </cell>
        </row>
        <row r="412">
          <cell r="A412" t="str">
            <v>O44</v>
          </cell>
          <cell r="B412" t="str">
            <v>TELA VERDE H:2.00 M</v>
          </cell>
          <cell r="C412" t="str">
            <v>Ins</v>
          </cell>
          <cell r="D412" t="str">
            <v>M</v>
          </cell>
          <cell r="E412">
            <v>2730</v>
          </cell>
          <cell r="F412">
            <v>0</v>
          </cell>
          <cell r="G412">
            <v>2730</v>
          </cell>
          <cell r="H412">
            <v>40756</v>
          </cell>
          <cell r="I412">
            <v>2600</v>
          </cell>
          <cell r="J412">
            <v>40756</v>
          </cell>
          <cell r="K412">
            <v>2730</v>
          </cell>
        </row>
        <row r="413">
          <cell r="A413" t="str">
            <v>O45</v>
          </cell>
          <cell r="B413" t="str">
            <v>POLIESTILENO EXPANDIDO PARA JUNTAS DE 10 MM</v>
          </cell>
          <cell r="C413" t="str">
            <v>Ins</v>
          </cell>
          <cell r="D413" t="str">
            <v>M</v>
          </cell>
          <cell r="E413">
            <v>0</v>
          </cell>
          <cell r="F413">
            <v>0</v>
          </cell>
          <cell r="G413">
            <v>0</v>
          </cell>
          <cell r="H413">
            <v>0</v>
          </cell>
          <cell r="I413">
            <v>0</v>
          </cell>
          <cell r="J413">
            <v>0</v>
          </cell>
          <cell r="K413">
            <v>0</v>
          </cell>
        </row>
        <row r="414">
          <cell r="A414" t="str">
            <v>O46</v>
          </cell>
          <cell r="B414" t="str">
            <v>ARCOS DE CANCHAS DE MICROFUTBOL según norma.</v>
          </cell>
          <cell r="C414" t="str">
            <v>Ins</v>
          </cell>
          <cell r="D414" t="str">
            <v>Und</v>
          </cell>
          <cell r="E414">
            <v>0</v>
          </cell>
          <cell r="F414">
            <v>0</v>
          </cell>
          <cell r="G414">
            <v>0</v>
          </cell>
          <cell r="H414">
            <v>0</v>
          </cell>
          <cell r="I414">
            <v>0</v>
          </cell>
          <cell r="J414">
            <v>0</v>
          </cell>
          <cell r="K414">
            <v>0</v>
          </cell>
        </row>
        <row r="415">
          <cell r="A415" t="str">
            <v>O47</v>
          </cell>
          <cell r="B415" t="str">
            <v xml:space="preserve">MALLA 100% NYLON COLOR NEGRA ENTRELAZADA, Incluye  accesorios de intalación; "Cumplir con la norma vigente de canchas" </v>
          </cell>
          <cell r="C415" t="str">
            <v>Ins</v>
          </cell>
          <cell r="D415" t="str">
            <v>M2</v>
          </cell>
          <cell r="E415">
            <v>70</v>
          </cell>
          <cell r="F415">
            <v>40391</v>
          </cell>
          <cell r="G415">
            <v>70</v>
          </cell>
          <cell r="H415">
            <v>40756</v>
          </cell>
          <cell r="I415">
            <v>70</v>
          </cell>
          <cell r="J415">
            <v>40756</v>
          </cell>
          <cell r="K415">
            <v>70</v>
          </cell>
        </row>
        <row r="416">
          <cell r="A416" t="str">
            <v>O48</v>
          </cell>
          <cell r="B416" t="str">
            <v xml:space="preserve">PÁRALES DE VOLEIBOL  (INCLUYE DADO, CAMISA PARA LA FIJACIÓN DE PÁRALES DESMONTABLES, TAPA EN ACERO DE CIERRE ELÁSTICO, ANILLO EN 1/4" SOLDADO Y  MALLA; "Cumplir con la norma vigente de canchas" </v>
          </cell>
          <cell r="C416" t="str">
            <v>Ins</v>
          </cell>
          <cell r="D416" t="str">
            <v>Juegos</v>
          </cell>
          <cell r="E416">
            <v>0</v>
          </cell>
          <cell r="F416">
            <v>0</v>
          </cell>
          <cell r="G416">
            <v>0</v>
          </cell>
          <cell r="H416">
            <v>0</v>
          </cell>
          <cell r="I416">
            <v>0</v>
          </cell>
          <cell r="J416">
            <v>0</v>
          </cell>
          <cell r="K416">
            <v>0</v>
          </cell>
        </row>
        <row r="417">
          <cell r="A417" t="str">
            <v>O49</v>
          </cell>
          <cell r="B417" t="str">
            <v xml:space="preserve">ESTRUCTURA METALICA DE BALONCESTO CON TABLERO ANTIBANDALICO;INCLUYE PINTURA EN ESMALTE,MALLA DE LAS CANASTA, "Cumplir con la norma vigente de canchas" </v>
          </cell>
          <cell r="C417" t="str">
            <v>Ins</v>
          </cell>
          <cell r="D417" t="str">
            <v>Und</v>
          </cell>
          <cell r="E417">
            <v>35032</v>
          </cell>
          <cell r="F417">
            <v>40664</v>
          </cell>
          <cell r="G417">
            <v>35032</v>
          </cell>
          <cell r="H417">
            <v>40756</v>
          </cell>
          <cell r="I417">
            <v>35032</v>
          </cell>
          <cell r="J417">
            <v>40756</v>
          </cell>
          <cell r="K417">
            <v>35032</v>
          </cell>
        </row>
        <row r="418">
          <cell r="A418" t="str">
            <v>O50</v>
          </cell>
          <cell r="B418" t="str">
            <v>CINTA DE SEGURIDAD "PELIGRO"</v>
          </cell>
          <cell r="C418" t="str">
            <v>Ins</v>
          </cell>
          <cell r="D418" t="str">
            <v>m</v>
          </cell>
          <cell r="E418">
            <v>34220</v>
          </cell>
          <cell r="F418">
            <v>40664</v>
          </cell>
          <cell r="G418">
            <v>34220</v>
          </cell>
          <cell r="H418">
            <v>40664</v>
          </cell>
          <cell r="I418">
            <v>34220</v>
          </cell>
          <cell r="J418">
            <v>40756</v>
          </cell>
          <cell r="K418">
            <v>34220</v>
          </cell>
        </row>
        <row r="419">
          <cell r="A419" t="str">
            <v>O51</v>
          </cell>
          <cell r="B419" t="str">
            <v>WIN METALICO X 2.40m</v>
          </cell>
          <cell r="C419" t="str">
            <v>Ins</v>
          </cell>
          <cell r="D419" t="str">
            <v>und</v>
          </cell>
          <cell r="E419">
            <v>3360</v>
          </cell>
          <cell r="F419">
            <v>40756</v>
          </cell>
          <cell r="G419">
            <v>3360</v>
          </cell>
          <cell r="H419">
            <v>40756</v>
          </cell>
          <cell r="I419">
            <v>3200</v>
          </cell>
          <cell r="J419">
            <v>40756</v>
          </cell>
          <cell r="K419">
            <v>3360</v>
          </cell>
        </row>
        <row r="420">
          <cell r="A420" t="str">
            <v>O52</v>
          </cell>
          <cell r="B420" t="str">
            <v>CAMILLA MADERA  0.35 x 1.40 m.</v>
          </cell>
          <cell r="C420" t="str">
            <v>Ins</v>
          </cell>
          <cell r="D420" t="str">
            <v>dd</v>
          </cell>
          <cell r="E420">
            <v>70</v>
          </cell>
          <cell r="F420">
            <v>40391</v>
          </cell>
          <cell r="G420">
            <v>70</v>
          </cell>
          <cell r="H420">
            <v>40756</v>
          </cell>
          <cell r="I420">
            <v>70</v>
          </cell>
          <cell r="J420">
            <v>40756</v>
          </cell>
          <cell r="K420">
            <v>70</v>
          </cell>
        </row>
        <row r="421">
          <cell r="A421" t="str">
            <v>P</v>
          </cell>
          <cell r="B421" t="str">
            <v>FORMALETAS</v>
          </cell>
          <cell r="C421" t="str">
            <v>Ins</v>
          </cell>
          <cell r="D421" t="str">
            <v>dd</v>
          </cell>
          <cell r="E421">
            <v>89</v>
          </cell>
          <cell r="F421">
            <v>40391</v>
          </cell>
          <cell r="G421">
            <v>89</v>
          </cell>
          <cell r="H421">
            <v>40756</v>
          </cell>
          <cell r="I421">
            <v>89</v>
          </cell>
          <cell r="J421">
            <v>40756</v>
          </cell>
          <cell r="K421">
            <v>89</v>
          </cell>
        </row>
        <row r="422">
          <cell r="A422" t="str">
            <v>P12</v>
          </cell>
          <cell r="B422" t="str">
            <v>CAMILLA MADERA  0.35 x 1.40 m.</v>
          </cell>
          <cell r="C422" t="str">
            <v>Ins</v>
          </cell>
          <cell r="D422" t="str">
            <v>dd</v>
          </cell>
          <cell r="E422">
            <v>70</v>
          </cell>
          <cell r="F422">
            <v>40391</v>
          </cell>
          <cell r="G422">
            <v>70</v>
          </cell>
          <cell r="H422">
            <v>40756</v>
          </cell>
          <cell r="I422">
            <v>70</v>
          </cell>
          <cell r="J422">
            <v>40756</v>
          </cell>
          <cell r="K422">
            <v>70</v>
          </cell>
        </row>
        <row r="423">
          <cell r="A423" t="str">
            <v>P11</v>
          </cell>
          <cell r="B423" t="str">
            <v>CAMILLA MADERA  0.70 x 1.40 m.</v>
          </cell>
          <cell r="C423" t="str">
            <v>Ins</v>
          </cell>
          <cell r="D423" t="str">
            <v>dd</v>
          </cell>
          <cell r="E423">
            <v>89</v>
          </cell>
          <cell r="F423">
            <v>40391</v>
          </cell>
          <cell r="G423">
            <v>89</v>
          </cell>
          <cell r="H423">
            <v>40756</v>
          </cell>
          <cell r="I423">
            <v>89</v>
          </cell>
          <cell r="J423">
            <v>40756</v>
          </cell>
          <cell r="K423">
            <v>89</v>
          </cell>
        </row>
        <row r="424">
          <cell r="A424" t="str">
            <v>P09</v>
          </cell>
          <cell r="B424" t="str">
            <v>CASETON DE GUADUA 80 x 27 cm. ( Placa h=0.35 m. )</v>
          </cell>
          <cell r="C424" t="str">
            <v>Ins</v>
          </cell>
          <cell r="D424" t="str">
            <v>m2</v>
          </cell>
          <cell r="E424">
            <v>35032</v>
          </cell>
          <cell r="F424">
            <v>40664</v>
          </cell>
          <cell r="G424">
            <v>35032</v>
          </cell>
          <cell r="H424">
            <v>40756</v>
          </cell>
          <cell r="I424">
            <v>35032</v>
          </cell>
          <cell r="J424">
            <v>40756</v>
          </cell>
          <cell r="K424">
            <v>35032</v>
          </cell>
        </row>
        <row r="425">
          <cell r="A425" t="str">
            <v>P01</v>
          </cell>
          <cell r="B425" t="str">
            <v>CASETON DE GUADUA 80 x 32 cm. ( Placa h=0.40 m.)</v>
          </cell>
          <cell r="C425" t="str">
            <v>Ins</v>
          </cell>
          <cell r="D425" t="str">
            <v>m2</v>
          </cell>
          <cell r="E425">
            <v>34220</v>
          </cell>
          <cell r="F425">
            <v>40664</v>
          </cell>
          <cell r="G425">
            <v>34220</v>
          </cell>
          <cell r="H425">
            <v>40664</v>
          </cell>
          <cell r="I425">
            <v>34220</v>
          </cell>
          <cell r="J425">
            <v>40756</v>
          </cell>
          <cell r="K425">
            <v>34220</v>
          </cell>
        </row>
        <row r="426">
          <cell r="A426" t="str">
            <v>P16</v>
          </cell>
          <cell r="B426" t="str">
            <v>CASETON DE GUADUA 80 x 37 cm. ( Placa h=0.45 m.)</v>
          </cell>
          <cell r="C426" t="str">
            <v>Ins</v>
          </cell>
          <cell r="D426" t="str">
            <v>m2</v>
          </cell>
          <cell r="E426">
            <v>33872</v>
          </cell>
          <cell r="F426">
            <v>40664</v>
          </cell>
          <cell r="G426">
            <v>33872</v>
          </cell>
          <cell r="H426">
            <v>40664</v>
          </cell>
          <cell r="I426">
            <v>33872</v>
          </cell>
          <cell r="J426">
            <v>40756</v>
          </cell>
          <cell r="K426">
            <v>33872</v>
          </cell>
        </row>
        <row r="427">
          <cell r="A427" t="str">
            <v>P17</v>
          </cell>
          <cell r="B427" t="str">
            <v>CASETON DE GUADUA 80 x 42 cm. ( Placa h=0.50 m.)</v>
          </cell>
          <cell r="C427" t="str">
            <v>Ins</v>
          </cell>
          <cell r="D427" t="str">
            <v>m2</v>
          </cell>
          <cell r="E427">
            <v>33756</v>
          </cell>
          <cell r="F427">
            <v>40664</v>
          </cell>
          <cell r="G427">
            <v>33756</v>
          </cell>
          <cell r="H427">
            <v>40664</v>
          </cell>
          <cell r="I427">
            <v>33756</v>
          </cell>
          <cell r="J427">
            <v>40756</v>
          </cell>
          <cell r="K427">
            <v>33756</v>
          </cell>
        </row>
        <row r="428">
          <cell r="A428" t="str">
            <v>P15</v>
          </cell>
          <cell r="B428" t="str">
            <v xml:space="preserve">CERCHA METALICA L=3 m. </v>
          </cell>
          <cell r="C428" t="str">
            <v>Ins</v>
          </cell>
          <cell r="D428" t="str">
            <v>dd</v>
          </cell>
          <cell r="E428">
            <v>82</v>
          </cell>
          <cell r="F428">
            <v>40756</v>
          </cell>
          <cell r="G428">
            <v>82</v>
          </cell>
          <cell r="H428">
            <v>40756</v>
          </cell>
          <cell r="I428">
            <v>82</v>
          </cell>
          <cell r="J428">
            <v>40756</v>
          </cell>
          <cell r="K428">
            <v>82</v>
          </cell>
        </row>
        <row r="429">
          <cell r="A429" t="str">
            <v>P02</v>
          </cell>
          <cell r="B429" t="str">
            <v>FORMALETA ENTREPISOS CON PARAL CORTO de 1.50 a 2.50 m. (Por Metro Cuadrado).</v>
          </cell>
          <cell r="C429" t="str">
            <v>Ins</v>
          </cell>
          <cell r="D429" t="str">
            <v>ms</v>
          </cell>
          <cell r="E429">
            <v>5211</v>
          </cell>
          <cell r="F429">
            <v>40756</v>
          </cell>
          <cell r="G429">
            <v>5211</v>
          </cell>
          <cell r="H429">
            <v>40756</v>
          </cell>
          <cell r="I429">
            <v>5211</v>
          </cell>
          <cell r="J429">
            <v>40756</v>
          </cell>
          <cell r="K429">
            <v>5211</v>
          </cell>
        </row>
        <row r="430">
          <cell r="A430" t="str">
            <v>P04</v>
          </cell>
          <cell r="B430" t="str">
            <v>FORMALETA ENTREPISOS CON PARAL EXTRALARGO de 3.00 a 4.50 m.(Por Metro Cuadrado).</v>
          </cell>
          <cell r="C430" t="str">
            <v>Ins</v>
          </cell>
          <cell r="D430" t="str">
            <v>ms</v>
          </cell>
          <cell r="E430">
            <v>5681</v>
          </cell>
          <cell r="F430">
            <v>40756</v>
          </cell>
          <cell r="G430">
            <v>5681</v>
          </cell>
          <cell r="H430">
            <v>40756</v>
          </cell>
          <cell r="I430">
            <v>5681</v>
          </cell>
          <cell r="J430">
            <v>40756</v>
          </cell>
          <cell r="K430">
            <v>5681</v>
          </cell>
        </row>
        <row r="431">
          <cell r="A431" t="str">
            <v>P03</v>
          </cell>
          <cell r="B431" t="str">
            <v>FORMALETA ENTREPISOS CON PARAL LARGO de 2.00 a 3.50 m. (Por Metro Cuadrado).</v>
          </cell>
          <cell r="C431" t="str">
            <v>Ins</v>
          </cell>
          <cell r="D431" t="str">
            <v>ms</v>
          </cell>
          <cell r="E431">
            <v>5472</v>
          </cell>
          <cell r="F431">
            <v>40756</v>
          </cell>
          <cell r="G431">
            <v>5472</v>
          </cell>
          <cell r="H431">
            <v>40756</v>
          </cell>
          <cell r="I431">
            <v>5472</v>
          </cell>
          <cell r="J431">
            <v>40756</v>
          </cell>
          <cell r="K431">
            <v>5472</v>
          </cell>
        </row>
        <row r="432">
          <cell r="A432" t="str">
            <v>P10</v>
          </cell>
          <cell r="B432" t="str">
            <v>FORMALETA METALICA - CARA DE CONTACTO (Por Metro Cuadrado).</v>
          </cell>
          <cell r="C432" t="str">
            <v>Ins</v>
          </cell>
          <cell r="D432" t="str">
            <v>dd</v>
          </cell>
          <cell r="E432">
            <v>1084</v>
          </cell>
          <cell r="F432">
            <v>40756</v>
          </cell>
          <cell r="G432">
            <v>1084</v>
          </cell>
          <cell r="H432">
            <v>40756</v>
          </cell>
          <cell r="I432">
            <v>1084</v>
          </cell>
          <cell r="J432">
            <v>40756</v>
          </cell>
          <cell r="K432">
            <v>1084</v>
          </cell>
        </row>
        <row r="433">
          <cell r="A433" t="str">
            <v>P05</v>
          </cell>
          <cell r="B433" t="str">
            <v>FORMALETA SARDINEL Desde 0.20 hasta 0.60 m. de altura por 2.00 m. de longitud (Por metro lineal)</v>
          </cell>
          <cell r="C433" t="str">
            <v>Ins</v>
          </cell>
          <cell r="D433" t="str">
            <v>dd</v>
          </cell>
          <cell r="E433">
            <v>650</v>
          </cell>
          <cell r="F433">
            <v>40756</v>
          </cell>
          <cell r="G433">
            <v>650</v>
          </cell>
          <cell r="H433">
            <v>40756</v>
          </cell>
          <cell r="I433">
            <v>650</v>
          </cell>
          <cell r="J433">
            <v>40756</v>
          </cell>
          <cell r="K433">
            <v>650</v>
          </cell>
        </row>
        <row r="434">
          <cell r="A434" t="str">
            <v>P07</v>
          </cell>
          <cell r="B434" t="str">
            <v>MORDAZA METALICA</v>
          </cell>
          <cell r="C434" t="str">
            <v>Ins</v>
          </cell>
          <cell r="D434" t="str">
            <v>dd</v>
          </cell>
          <cell r="E434">
            <v>75</v>
          </cell>
          <cell r="F434">
            <v>40756</v>
          </cell>
          <cell r="G434">
            <v>75</v>
          </cell>
          <cell r="H434">
            <v>40756</v>
          </cell>
          <cell r="I434">
            <v>75</v>
          </cell>
          <cell r="J434">
            <v>40756</v>
          </cell>
          <cell r="K434">
            <v>75</v>
          </cell>
        </row>
        <row r="435">
          <cell r="A435" t="str">
            <v>P13</v>
          </cell>
          <cell r="B435" t="str">
            <v>PARAL CORTO 1.50 a 2.50 m</v>
          </cell>
          <cell r="C435" t="str">
            <v>Ins</v>
          </cell>
          <cell r="D435" t="str">
            <v>dd</v>
          </cell>
          <cell r="E435">
            <v>98</v>
          </cell>
          <cell r="F435">
            <v>40756</v>
          </cell>
          <cell r="G435">
            <v>98</v>
          </cell>
          <cell r="H435">
            <v>40756</v>
          </cell>
          <cell r="I435">
            <v>98</v>
          </cell>
          <cell r="J435">
            <v>40756</v>
          </cell>
          <cell r="K435">
            <v>98</v>
          </cell>
        </row>
        <row r="436">
          <cell r="A436" t="str">
            <v>P14</v>
          </cell>
          <cell r="B436" t="str">
            <v>PARAL EXTRALARGO 3.00 a 4.50 m</v>
          </cell>
          <cell r="C436" t="str">
            <v>Ins</v>
          </cell>
          <cell r="D436" t="str">
            <v>dd</v>
          </cell>
          <cell r="E436">
            <v>150</v>
          </cell>
          <cell r="F436">
            <v>40756</v>
          </cell>
          <cell r="G436">
            <v>150</v>
          </cell>
          <cell r="H436">
            <v>40756</v>
          </cell>
          <cell r="I436">
            <v>150</v>
          </cell>
          <cell r="J436">
            <v>40756</v>
          </cell>
          <cell r="K436">
            <v>150</v>
          </cell>
        </row>
        <row r="437">
          <cell r="A437" t="str">
            <v>P06</v>
          </cell>
          <cell r="B437" t="str">
            <v>PARAL LARGO 2.00 a 3.50 m</v>
          </cell>
          <cell r="C437" t="str">
            <v>Ins</v>
          </cell>
          <cell r="D437" t="str">
            <v>dd</v>
          </cell>
          <cell r="E437">
            <v>127</v>
          </cell>
          <cell r="F437">
            <v>40756</v>
          </cell>
          <cell r="G437">
            <v>127</v>
          </cell>
          <cell r="H437">
            <v>40756</v>
          </cell>
          <cell r="I437">
            <v>127</v>
          </cell>
          <cell r="J437">
            <v>40756</v>
          </cell>
          <cell r="K437">
            <v>127</v>
          </cell>
        </row>
        <row r="438">
          <cell r="A438" t="str">
            <v>P08</v>
          </cell>
          <cell r="B438" t="str">
            <v xml:space="preserve">FORMALETA TABLEMAC 4MM SUPER T O EQUIVALENTE </v>
          </cell>
          <cell r="C438" t="str">
            <v>Ins</v>
          </cell>
          <cell r="D438" t="str">
            <v>m2</v>
          </cell>
          <cell r="E438">
            <v>5603</v>
          </cell>
          <cell r="F438">
            <v>40695</v>
          </cell>
          <cell r="G438">
            <v>5603</v>
          </cell>
          <cell r="H438">
            <v>40756</v>
          </cell>
          <cell r="I438">
            <v>5603</v>
          </cell>
          <cell r="J438">
            <v>40756</v>
          </cell>
          <cell r="K438">
            <v>5603</v>
          </cell>
        </row>
        <row r="439">
          <cell r="A439" t="str">
            <v>P18</v>
          </cell>
          <cell r="B439" t="str">
            <v xml:space="preserve">FORMALETA BORDE VIGAS AEREAS INCLUYE PARAL </v>
          </cell>
          <cell r="C439" t="str">
            <v>Ins</v>
          </cell>
          <cell r="D439" t="str">
            <v>und</v>
          </cell>
          <cell r="E439">
            <v>9454</v>
          </cell>
          <cell r="F439">
            <v>40695</v>
          </cell>
          <cell r="G439">
            <v>9454</v>
          </cell>
          <cell r="H439">
            <v>40756</v>
          </cell>
          <cell r="I439">
            <v>9454</v>
          </cell>
          <cell r="J439">
            <v>40756</v>
          </cell>
          <cell r="K439">
            <v>9454</v>
          </cell>
        </row>
        <row r="440">
          <cell r="A440" t="str">
            <v>P19</v>
          </cell>
          <cell r="B440" t="str">
            <v xml:space="preserve">FORMALETA TABLEMAC 18MM SUPER T O EQUIVALENTE PARA CONCRETOS A LA VISTA CON ESTRUCTURA </v>
          </cell>
          <cell r="C440" t="str">
            <v>Ins</v>
          </cell>
          <cell r="D440" t="str">
            <v>m2</v>
          </cell>
          <cell r="E440">
            <v>35000</v>
          </cell>
          <cell r="F440">
            <v>0</v>
          </cell>
          <cell r="G440">
            <v>35000</v>
          </cell>
          <cell r="H440">
            <v>40756</v>
          </cell>
          <cell r="I440">
            <v>35000</v>
          </cell>
          <cell r="J440">
            <v>40756</v>
          </cell>
          <cell r="K440">
            <v>35000</v>
          </cell>
        </row>
        <row r="441">
          <cell r="A441" t="str">
            <v>P20</v>
          </cell>
          <cell r="B441" t="str">
            <v>GEOSINTETICOS</v>
          </cell>
          <cell r="C441" t="str">
            <v>Ins</v>
          </cell>
          <cell r="D441" t="str">
            <v>m2</v>
          </cell>
          <cell r="E441">
            <v>3105</v>
          </cell>
          <cell r="F441">
            <v>40756</v>
          </cell>
          <cell r="G441">
            <v>3105</v>
          </cell>
          <cell r="H441">
            <v>40756</v>
          </cell>
          <cell r="I441">
            <v>3105</v>
          </cell>
          <cell r="J441">
            <v>40756</v>
          </cell>
          <cell r="K441">
            <v>3105</v>
          </cell>
        </row>
        <row r="442">
          <cell r="A442" t="str">
            <v>P21</v>
          </cell>
          <cell r="B442" t="str">
            <v>APOYOS DE BANCA, INCLUYE ACCESORIOS</v>
          </cell>
          <cell r="C442" t="str">
            <v>Ins</v>
          </cell>
          <cell r="D442" t="str">
            <v>GL</v>
          </cell>
          <cell r="E442">
            <v>35000</v>
          </cell>
          <cell r="F442">
            <v>0</v>
          </cell>
          <cell r="G442">
            <v>35000</v>
          </cell>
          <cell r="H442">
            <v>40756</v>
          </cell>
          <cell r="I442">
            <v>35000</v>
          </cell>
          <cell r="J442">
            <v>40756</v>
          </cell>
          <cell r="K442">
            <v>35000</v>
          </cell>
        </row>
        <row r="443">
          <cell r="A443" t="str">
            <v>Q</v>
          </cell>
          <cell r="B443" t="str">
            <v>GEOSINTETICOS</v>
          </cell>
          <cell r="C443" t="str">
            <v>Ins</v>
          </cell>
          <cell r="D443" t="str">
            <v>ml</v>
          </cell>
          <cell r="E443">
            <v>38200</v>
          </cell>
          <cell r="F443">
            <v>40756</v>
          </cell>
          <cell r="G443">
            <v>38200</v>
          </cell>
          <cell r="H443">
            <v>40756</v>
          </cell>
          <cell r="I443">
            <v>38200</v>
          </cell>
          <cell r="J443">
            <v>40756</v>
          </cell>
          <cell r="K443">
            <v>38200</v>
          </cell>
        </row>
        <row r="444">
          <cell r="A444" t="str">
            <v>Q06</v>
          </cell>
          <cell r="B444" t="str">
            <v>GEODREN PLANAR 0,5 m. Pavco o Similar</v>
          </cell>
          <cell r="C444" t="str">
            <v>Ins</v>
          </cell>
          <cell r="D444" t="str">
            <v>ml</v>
          </cell>
          <cell r="E444">
            <v>10904</v>
          </cell>
          <cell r="F444">
            <v>40756</v>
          </cell>
          <cell r="G444">
            <v>10904</v>
          </cell>
          <cell r="H444">
            <v>40756</v>
          </cell>
          <cell r="I444">
            <v>10904</v>
          </cell>
          <cell r="J444">
            <v>40756</v>
          </cell>
          <cell r="K444">
            <v>10904</v>
          </cell>
        </row>
        <row r="445">
          <cell r="A445" t="str">
            <v>Q02</v>
          </cell>
          <cell r="B445" t="str">
            <v>GEODREN PLANAR 1,0 m. Pavco o Similar</v>
          </cell>
          <cell r="C445" t="str">
            <v>Ins</v>
          </cell>
          <cell r="D445" t="str">
            <v>ml</v>
          </cell>
          <cell r="E445">
            <v>38200</v>
          </cell>
          <cell r="F445">
            <v>40756</v>
          </cell>
          <cell r="G445">
            <v>38200</v>
          </cell>
          <cell r="H445">
            <v>40756</v>
          </cell>
          <cell r="I445">
            <v>38200</v>
          </cell>
          <cell r="J445">
            <v>40756</v>
          </cell>
          <cell r="K445">
            <v>38200</v>
          </cell>
        </row>
        <row r="446">
          <cell r="A446" t="str">
            <v>Q03</v>
          </cell>
          <cell r="B446" t="str">
            <v>GEODREN VIAL TB 100 mm. 1,0 m. Pavco o Similar</v>
          </cell>
          <cell r="C446" t="str">
            <v>Ins</v>
          </cell>
          <cell r="D446" t="str">
            <v>ml</v>
          </cell>
          <cell r="E446">
            <v>31397</v>
          </cell>
          <cell r="F446">
            <v>40756</v>
          </cell>
          <cell r="G446">
            <v>31397</v>
          </cell>
          <cell r="H446">
            <v>40756</v>
          </cell>
          <cell r="I446">
            <v>31397</v>
          </cell>
          <cell r="J446">
            <v>40756</v>
          </cell>
          <cell r="K446">
            <v>31397</v>
          </cell>
        </row>
        <row r="447">
          <cell r="A447" t="str">
            <v>Q05</v>
          </cell>
          <cell r="B447" t="str">
            <v>GEODREN VIAL TB 160 mm. 1,0 m. Pavco o Similar</v>
          </cell>
          <cell r="C447" t="str">
            <v>Ins</v>
          </cell>
          <cell r="D447" t="str">
            <v>ml</v>
          </cell>
          <cell r="E447">
            <v>50058</v>
          </cell>
          <cell r="F447">
            <v>40756</v>
          </cell>
          <cell r="G447">
            <v>50058</v>
          </cell>
          <cell r="H447">
            <v>40756</v>
          </cell>
          <cell r="I447">
            <v>50058</v>
          </cell>
          <cell r="J447">
            <v>40756</v>
          </cell>
          <cell r="K447">
            <v>50058</v>
          </cell>
        </row>
        <row r="448">
          <cell r="A448" t="str">
            <v>Q01</v>
          </cell>
          <cell r="B448" t="str">
            <v>GEOTEXTIL NO TEJIDO  1600 Pavco o Similar</v>
          </cell>
          <cell r="C448" t="str">
            <v>Ins</v>
          </cell>
          <cell r="D448" t="str">
            <v>m2</v>
          </cell>
          <cell r="E448">
            <v>3105</v>
          </cell>
          <cell r="F448">
            <v>40756</v>
          </cell>
          <cell r="G448">
            <v>3105</v>
          </cell>
          <cell r="H448">
            <v>40756</v>
          </cell>
          <cell r="I448">
            <v>3105</v>
          </cell>
          <cell r="J448">
            <v>40756</v>
          </cell>
          <cell r="K448">
            <v>3105</v>
          </cell>
        </row>
        <row r="449">
          <cell r="A449" t="str">
            <v>Q04</v>
          </cell>
          <cell r="B449" t="str">
            <v>GEOTEXTIL NO TEJIDO  3000 Pavco o Similar</v>
          </cell>
          <cell r="C449" t="str">
            <v>Ins</v>
          </cell>
          <cell r="D449" t="str">
            <v>m2</v>
          </cell>
          <cell r="E449">
            <v>5147</v>
          </cell>
          <cell r="F449">
            <v>40756</v>
          </cell>
          <cell r="G449">
            <v>5147</v>
          </cell>
          <cell r="H449">
            <v>40756</v>
          </cell>
          <cell r="I449">
            <v>5147</v>
          </cell>
          <cell r="J449">
            <v>40756</v>
          </cell>
          <cell r="K449">
            <v>5147</v>
          </cell>
        </row>
        <row r="450">
          <cell r="A450" t="str">
            <v>Q07</v>
          </cell>
          <cell r="B450" t="str">
            <v>IMPERMEABILIZACION FIBER GLASS Plas P-3  con refuerzo en poliester . (remates, pintura bituminosa)</v>
          </cell>
          <cell r="C450" t="str">
            <v>Ins</v>
          </cell>
          <cell r="D450" t="str">
            <v>m2</v>
          </cell>
          <cell r="K450">
            <v>30030</v>
          </cell>
        </row>
        <row r="451">
          <cell r="A451" t="str">
            <v>Q08</v>
          </cell>
          <cell r="B451" t="str">
            <v>LAVADO E IMPERMEABILIZADO CON PRODUCTO HIDROFUGADO</v>
          </cell>
          <cell r="C451" t="str">
            <v>Ins</v>
          </cell>
          <cell r="D451" t="str">
            <v>m2</v>
          </cell>
          <cell r="K451">
            <v>9030</v>
          </cell>
        </row>
        <row r="452">
          <cell r="A452" t="str">
            <v>Q09</v>
          </cell>
          <cell r="B452" t="str">
            <v>IMPERMEABILIZANTES Y LAVADOS</v>
          </cell>
        </row>
        <row r="453">
          <cell r="A453" t="str">
            <v>Q10</v>
          </cell>
          <cell r="B453" t="str">
            <v>IMPERMEABILIZACION Tipo Manto Morter Plas AL - 300 e=3 mm o Similar.</v>
          </cell>
          <cell r="C453" t="str">
            <v>Ins</v>
          </cell>
          <cell r="D453" t="str">
            <v>m2</v>
          </cell>
          <cell r="E453">
            <v>16616</v>
          </cell>
          <cell r="F453">
            <v>40756</v>
          </cell>
          <cell r="G453">
            <v>16616</v>
          </cell>
          <cell r="H453">
            <v>40756</v>
          </cell>
          <cell r="I453">
            <v>15825</v>
          </cell>
          <cell r="J453">
            <v>40756</v>
          </cell>
          <cell r="K453">
            <v>16616</v>
          </cell>
        </row>
        <row r="454">
          <cell r="A454" t="str">
            <v>R</v>
          </cell>
          <cell r="B454" t="str">
            <v>IMPERMEABILIZANTES Y LAVADOS</v>
          </cell>
          <cell r="C454" t="str">
            <v>Ins</v>
          </cell>
          <cell r="D454" t="str">
            <v>m2</v>
          </cell>
          <cell r="E454">
            <v>18076</v>
          </cell>
          <cell r="F454">
            <v>40756</v>
          </cell>
          <cell r="G454">
            <v>18076</v>
          </cell>
          <cell r="H454">
            <v>40756</v>
          </cell>
          <cell r="I454">
            <v>17215</v>
          </cell>
          <cell r="J454">
            <v>40756</v>
          </cell>
          <cell r="K454">
            <v>18076</v>
          </cell>
        </row>
        <row r="455">
          <cell r="A455" t="str">
            <v>R02</v>
          </cell>
          <cell r="B455" t="str">
            <v>IMPERMEABILIZACION Tipo Manto Morter Plas AL - 300 e=3 mm o Similar.</v>
          </cell>
          <cell r="C455" t="str">
            <v>Ins</v>
          </cell>
          <cell r="D455" t="str">
            <v>m2</v>
          </cell>
          <cell r="E455">
            <v>16616</v>
          </cell>
          <cell r="F455">
            <v>40756</v>
          </cell>
          <cell r="G455">
            <v>16616</v>
          </cell>
          <cell r="H455">
            <v>40756</v>
          </cell>
          <cell r="I455">
            <v>15825</v>
          </cell>
          <cell r="J455">
            <v>40756</v>
          </cell>
          <cell r="K455">
            <v>16616</v>
          </cell>
        </row>
        <row r="456">
          <cell r="A456" t="str">
            <v>R01</v>
          </cell>
          <cell r="B456" t="str">
            <v>IMPERMEABILIZACION Tipo Manto Morter Plas AL - 80 e=3.5 mm o Similar.</v>
          </cell>
          <cell r="C456" t="str">
            <v>Ins</v>
          </cell>
          <cell r="D456" t="str">
            <v>m2</v>
          </cell>
          <cell r="E456">
            <v>18076</v>
          </cell>
          <cell r="F456">
            <v>40756</v>
          </cell>
          <cell r="G456">
            <v>18076</v>
          </cell>
          <cell r="H456">
            <v>40756</v>
          </cell>
          <cell r="I456">
            <v>17215</v>
          </cell>
          <cell r="J456">
            <v>40756</v>
          </cell>
          <cell r="K456">
            <v>18076</v>
          </cell>
        </row>
        <row r="457">
          <cell r="A457" t="str">
            <v>R03</v>
          </cell>
          <cell r="B457" t="str">
            <v>IMPERMEABILIZACION FIBER GLASS Plas P-3  con refuerzo en poliester . (remates, pintura bituminosa)</v>
          </cell>
          <cell r="C457" t="str">
            <v>Ins</v>
          </cell>
          <cell r="D457" t="str">
            <v>m2</v>
          </cell>
          <cell r="E457">
            <v>3480</v>
          </cell>
          <cell r="F457">
            <v>40756</v>
          </cell>
          <cell r="G457">
            <v>3480</v>
          </cell>
          <cell r="H457">
            <v>40756</v>
          </cell>
          <cell r="I457">
            <v>3480</v>
          </cell>
          <cell r="J457">
            <v>40756</v>
          </cell>
          <cell r="K457">
            <v>30030</v>
          </cell>
        </row>
        <row r="458">
          <cell r="A458" t="str">
            <v>R04</v>
          </cell>
          <cell r="B458" t="str">
            <v>LAVADO E IMPERMEABILIZADO CON PRODUCTO HIDROFUGADO</v>
          </cell>
          <cell r="C458" t="str">
            <v>Ins</v>
          </cell>
          <cell r="D458" t="str">
            <v>m2</v>
          </cell>
          <cell r="E458">
            <v>2229</v>
          </cell>
          <cell r="F458">
            <v>40756</v>
          </cell>
          <cell r="G458">
            <v>2229</v>
          </cell>
          <cell r="H458">
            <v>40756</v>
          </cell>
          <cell r="I458">
            <v>2229</v>
          </cell>
          <cell r="J458">
            <v>40756</v>
          </cell>
          <cell r="K458">
            <v>9030</v>
          </cell>
        </row>
        <row r="459">
          <cell r="A459" t="str">
            <v>R05</v>
          </cell>
          <cell r="B459" t="str">
            <v>ACCESORIOS CPVC  3/4" ( Codo , unión y tapón )</v>
          </cell>
          <cell r="C459" t="str">
            <v>Ins</v>
          </cell>
          <cell r="D459" t="str">
            <v>und</v>
          </cell>
          <cell r="E459">
            <v>3191</v>
          </cell>
          <cell r="F459">
            <v>40756</v>
          </cell>
          <cell r="G459">
            <v>3191</v>
          </cell>
          <cell r="H459">
            <v>40756</v>
          </cell>
          <cell r="I459">
            <v>3191</v>
          </cell>
          <cell r="J459">
            <v>40756</v>
          </cell>
          <cell r="K459">
            <v>3191</v>
          </cell>
        </row>
        <row r="460">
          <cell r="A460" t="str">
            <v>R06</v>
          </cell>
          <cell r="B460" t="str">
            <v>INSTALACIONES HIDROSANITARIAS</v>
          </cell>
          <cell r="C460" t="str">
            <v>Ins</v>
          </cell>
          <cell r="D460" t="str">
            <v>und</v>
          </cell>
          <cell r="E460">
            <v>9004</v>
          </cell>
          <cell r="F460">
            <v>40756</v>
          </cell>
          <cell r="G460">
            <v>9004</v>
          </cell>
          <cell r="H460">
            <v>40756</v>
          </cell>
          <cell r="I460">
            <v>9004</v>
          </cell>
          <cell r="J460">
            <v>40756</v>
          </cell>
          <cell r="K460">
            <v>9004</v>
          </cell>
        </row>
        <row r="461">
          <cell r="A461" t="str">
            <v>R07</v>
          </cell>
          <cell r="B461" t="str">
            <v>ABRAZADERA EN ACERO</v>
          </cell>
          <cell r="C461" t="str">
            <v>Ins</v>
          </cell>
          <cell r="D461" t="str">
            <v>und</v>
          </cell>
          <cell r="E461">
            <v>1446</v>
          </cell>
          <cell r="F461">
            <v>40756</v>
          </cell>
          <cell r="G461">
            <v>1446</v>
          </cell>
          <cell r="H461">
            <v>40756</v>
          </cell>
          <cell r="I461">
            <v>1446</v>
          </cell>
          <cell r="J461">
            <v>40756</v>
          </cell>
          <cell r="K461">
            <v>1446</v>
          </cell>
        </row>
        <row r="462">
          <cell r="A462" t="str">
            <v>S</v>
          </cell>
          <cell r="B462" t="str">
            <v>INSTALACIONES HIDROSANITARIAS</v>
          </cell>
          <cell r="C462" t="str">
            <v>Ins</v>
          </cell>
          <cell r="D462" t="str">
            <v>und</v>
          </cell>
          <cell r="E462">
            <v>3480</v>
          </cell>
          <cell r="F462">
            <v>40756</v>
          </cell>
          <cell r="G462">
            <v>3480</v>
          </cell>
          <cell r="H462">
            <v>40756</v>
          </cell>
          <cell r="I462">
            <v>3480</v>
          </cell>
          <cell r="J462">
            <v>40756</v>
          </cell>
          <cell r="K462">
            <v>3480</v>
          </cell>
        </row>
        <row r="463">
          <cell r="A463" t="str">
            <v>S108</v>
          </cell>
          <cell r="B463" t="str">
            <v>ABRAZADERA EN ACERO</v>
          </cell>
          <cell r="C463" t="str">
            <v>Ins</v>
          </cell>
          <cell r="D463" t="str">
            <v>und</v>
          </cell>
          <cell r="E463">
            <v>1446</v>
          </cell>
          <cell r="F463">
            <v>40756</v>
          </cell>
          <cell r="G463">
            <v>1446</v>
          </cell>
          <cell r="H463">
            <v>40756</v>
          </cell>
          <cell r="I463">
            <v>1446</v>
          </cell>
          <cell r="J463">
            <v>40756</v>
          </cell>
          <cell r="K463">
            <v>1446</v>
          </cell>
        </row>
        <row r="464">
          <cell r="A464" t="str">
            <v>S122</v>
          </cell>
          <cell r="B464" t="str">
            <v>ABRAZADERA PLASTICA 5/8</v>
          </cell>
          <cell r="C464" t="str">
            <v>Ins</v>
          </cell>
          <cell r="D464" t="str">
            <v>und</v>
          </cell>
          <cell r="E464">
            <v>3480</v>
          </cell>
          <cell r="F464">
            <v>40756</v>
          </cell>
          <cell r="G464">
            <v>3480</v>
          </cell>
          <cell r="H464">
            <v>40756</v>
          </cell>
          <cell r="I464">
            <v>3480</v>
          </cell>
          <cell r="J464">
            <v>40756</v>
          </cell>
          <cell r="K464">
            <v>3480</v>
          </cell>
        </row>
        <row r="465">
          <cell r="A465" t="str">
            <v>S169</v>
          </cell>
          <cell r="B465" t="str">
            <v>ACCESORIOS CPVC  1/2" ( Codo , unión y tapón )</v>
          </cell>
          <cell r="C465" t="str">
            <v>Ins</v>
          </cell>
          <cell r="D465" t="str">
            <v>und</v>
          </cell>
          <cell r="E465">
            <v>2229</v>
          </cell>
          <cell r="F465">
            <v>40756</v>
          </cell>
          <cell r="G465">
            <v>2229</v>
          </cell>
          <cell r="H465">
            <v>40756</v>
          </cell>
          <cell r="I465">
            <v>2229</v>
          </cell>
          <cell r="J465">
            <v>40756</v>
          </cell>
          <cell r="K465">
            <v>2229</v>
          </cell>
        </row>
        <row r="466">
          <cell r="A466" t="str">
            <v>S170</v>
          </cell>
          <cell r="B466" t="str">
            <v>ACCESORIOS CPVC  3/4" ( Codo , unión y tapón )</v>
          </cell>
          <cell r="C466" t="str">
            <v>Ins</v>
          </cell>
          <cell r="D466" t="str">
            <v>und</v>
          </cell>
          <cell r="E466">
            <v>3191</v>
          </cell>
          <cell r="F466">
            <v>40756</v>
          </cell>
          <cell r="G466">
            <v>3191</v>
          </cell>
          <cell r="H466">
            <v>40756</v>
          </cell>
          <cell r="I466">
            <v>3191</v>
          </cell>
          <cell r="J466">
            <v>40756</v>
          </cell>
          <cell r="K466">
            <v>3191</v>
          </cell>
        </row>
        <row r="467">
          <cell r="A467" t="str">
            <v>S90</v>
          </cell>
          <cell r="B467" t="str">
            <v>ACCESORIOS PVC-P  1 1/2"  ( Codo , unión y tapón )</v>
          </cell>
          <cell r="C467" t="str">
            <v>Ins</v>
          </cell>
          <cell r="D467" t="str">
            <v>und</v>
          </cell>
          <cell r="E467">
            <v>9004</v>
          </cell>
          <cell r="F467">
            <v>40756</v>
          </cell>
          <cell r="G467">
            <v>9004</v>
          </cell>
          <cell r="H467">
            <v>40756</v>
          </cell>
          <cell r="I467">
            <v>9004</v>
          </cell>
          <cell r="J467">
            <v>40756</v>
          </cell>
          <cell r="K467">
            <v>9004</v>
          </cell>
        </row>
        <row r="468">
          <cell r="A468" t="str">
            <v>S163</v>
          </cell>
          <cell r="B468" t="str">
            <v>ACCESORIOS PVC-P  1 1/4" ( Codo , unión y tapón )</v>
          </cell>
          <cell r="C468" t="str">
            <v>Ins</v>
          </cell>
          <cell r="D468" t="str">
            <v>und</v>
          </cell>
          <cell r="E468">
            <v>5756</v>
          </cell>
          <cell r="F468">
            <v>40756</v>
          </cell>
          <cell r="G468">
            <v>5756</v>
          </cell>
          <cell r="H468">
            <v>40756</v>
          </cell>
          <cell r="I468">
            <v>5756</v>
          </cell>
          <cell r="J468">
            <v>40756</v>
          </cell>
          <cell r="K468">
            <v>5756</v>
          </cell>
        </row>
        <row r="469">
          <cell r="A469" t="str">
            <v>S91</v>
          </cell>
          <cell r="B469" t="str">
            <v>ACCESORIOS PVC-P  1" ( Codo, unión y tapón )</v>
          </cell>
          <cell r="C469" t="str">
            <v>Ins</v>
          </cell>
          <cell r="D469" t="str">
            <v>und</v>
          </cell>
          <cell r="E469">
            <v>2822</v>
          </cell>
          <cell r="F469">
            <v>40756</v>
          </cell>
          <cell r="G469">
            <v>2822</v>
          </cell>
          <cell r="H469">
            <v>40756</v>
          </cell>
          <cell r="I469">
            <v>2822</v>
          </cell>
          <cell r="J469">
            <v>40756</v>
          </cell>
          <cell r="K469">
            <v>2822</v>
          </cell>
        </row>
        <row r="470">
          <cell r="A470" t="str">
            <v>S89</v>
          </cell>
          <cell r="B470" t="str">
            <v>ACCESORIOS PVC-P  1/2" ( Codo , unión y tapón )</v>
          </cell>
          <cell r="C470" t="str">
            <v>Ins</v>
          </cell>
          <cell r="D470" t="str">
            <v>und</v>
          </cell>
          <cell r="E470">
            <v>927</v>
          </cell>
          <cell r="F470">
            <v>40756</v>
          </cell>
          <cell r="G470">
            <v>927</v>
          </cell>
          <cell r="H470">
            <v>40756</v>
          </cell>
          <cell r="I470">
            <v>927</v>
          </cell>
          <cell r="J470">
            <v>40756</v>
          </cell>
          <cell r="K470">
            <v>927</v>
          </cell>
        </row>
        <row r="471">
          <cell r="A471" t="str">
            <v>S235</v>
          </cell>
          <cell r="B471" t="str">
            <v>ACCESORIOS PVC-P  2 1/2" ( Codo , unión y tapón )</v>
          </cell>
          <cell r="C471" t="str">
            <v>Ins</v>
          </cell>
          <cell r="D471" t="str">
            <v>und</v>
          </cell>
          <cell r="E471">
            <v>43109</v>
          </cell>
          <cell r="F471">
            <v>40756</v>
          </cell>
          <cell r="G471">
            <v>43109</v>
          </cell>
          <cell r="H471">
            <v>40756</v>
          </cell>
          <cell r="I471">
            <v>43109</v>
          </cell>
          <cell r="J471">
            <v>40756</v>
          </cell>
          <cell r="K471">
            <v>43109</v>
          </cell>
        </row>
        <row r="472">
          <cell r="A472" t="str">
            <v>S92</v>
          </cell>
          <cell r="B472" t="str">
            <v>ACCESORIOS PVC-P  2" ( Codo , unión y tapón )</v>
          </cell>
          <cell r="C472" t="str">
            <v>Ins</v>
          </cell>
          <cell r="D472" t="str">
            <v>und</v>
          </cell>
          <cell r="E472">
            <v>14637</v>
          </cell>
          <cell r="F472">
            <v>40756</v>
          </cell>
          <cell r="G472">
            <v>14637</v>
          </cell>
          <cell r="H472">
            <v>40756</v>
          </cell>
          <cell r="I472">
            <v>14637</v>
          </cell>
          <cell r="J472">
            <v>40756</v>
          </cell>
          <cell r="K472">
            <v>14637</v>
          </cell>
        </row>
        <row r="473">
          <cell r="A473" t="str">
            <v>S177</v>
          </cell>
          <cell r="B473" t="str">
            <v>ACCESORIOS PVC-P  3" ( Codo , unión y tapón )</v>
          </cell>
          <cell r="C473" t="str">
            <v>Ins</v>
          </cell>
          <cell r="D473" t="str">
            <v>und</v>
          </cell>
          <cell r="E473">
            <v>58302</v>
          </cell>
          <cell r="F473">
            <v>40756</v>
          </cell>
          <cell r="G473">
            <v>58302</v>
          </cell>
          <cell r="H473">
            <v>40756</v>
          </cell>
          <cell r="I473">
            <v>58302</v>
          </cell>
          <cell r="J473">
            <v>40756</v>
          </cell>
          <cell r="K473">
            <v>58302</v>
          </cell>
        </row>
        <row r="474">
          <cell r="A474" t="str">
            <v>S93</v>
          </cell>
          <cell r="B474" t="str">
            <v>ACCESORIOS PVC-P  3/4" ( Codo , unión y tapón )</v>
          </cell>
          <cell r="C474" t="str">
            <v>Ins</v>
          </cell>
          <cell r="D474" t="str">
            <v>und</v>
          </cell>
          <cell r="E474">
            <v>1580</v>
          </cell>
          <cell r="F474">
            <v>40756</v>
          </cell>
          <cell r="G474">
            <v>1580</v>
          </cell>
          <cell r="H474">
            <v>40756</v>
          </cell>
          <cell r="I474">
            <v>1580</v>
          </cell>
          <cell r="J474">
            <v>40756</v>
          </cell>
          <cell r="K474">
            <v>1580</v>
          </cell>
        </row>
        <row r="475">
          <cell r="A475" t="str">
            <v>S178</v>
          </cell>
          <cell r="B475" t="str">
            <v>ACCESORIOS PVC-P  4" ( Codo , unión y tapón )</v>
          </cell>
          <cell r="C475" t="str">
            <v>Ins</v>
          </cell>
          <cell r="D475" t="str">
            <v>und</v>
          </cell>
          <cell r="E475">
            <v>121102</v>
          </cell>
          <cell r="F475">
            <v>40756</v>
          </cell>
          <cell r="G475">
            <v>121102</v>
          </cell>
          <cell r="H475">
            <v>40756</v>
          </cell>
          <cell r="I475">
            <v>121102</v>
          </cell>
          <cell r="J475">
            <v>40756</v>
          </cell>
          <cell r="K475">
            <v>121102</v>
          </cell>
        </row>
        <row r="476">
          <cell r="A476" t="str">
            <v>S179</v>
          </cell>
          <cell r="B476" t="str">
            <v>ACCESORIOS NOVAFORT 160MM "Codo , unión y tapón.Etc"</v>
          </cell>
          <cell r="C476" t="str">
            <v>Ins</v>
          </cell>
          <cell r="D476" t="str">
            <v>und</v>
          </cell>
          <cell r="E476">
            <v>121102</v>
          </cell>
          <cell r="F476">
            <v>40756</v>
          </cell>
          <cell r="G476">
            <v>121102</v>
          </cell>
          <cell r="H476">
            <v>40756</v>
          </cell>
          <cell r="I476">
            <v>121102</v>
          </cell>
          <cell r="J476">
            <v>40756</v>
          </cell>
          <cell r="K476">
            <v>121102</v>
          </cell>
        </row>
        <row r="477">
          <cell r="A477" t="str">
            <v>S180</v>
          </cell>
          <cell r="B477" t="str">
            <v>ACCESORIOS NOVAFORT 110MM "Codo , unión y tapón.Etc"</v>
          </cell>
          <cell r="C477" t="str">
            <v>Ins</v>
          </cell>
          <cell r="D477" t="str">
            <v>und</v>
          </cell>
          <cell r="E477">
            <v>121102</v>
          </cell>
          <cell r="F477">
            <v>40756</v>
          </cell>
          <cell r="G477">
            <v>121102</v>
          </cell>
          <cell r="H477">
            <v>40756</v>
          </cell>
          <cell r="I477">
            <v>121102</v>
          </cell>
          <cell r="J477">
            <v>40756</v>
          </cell>
          <cell r="K477">
            <v>121102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UNITARIOS"/>
      <sheetName val="MATERIAL"/>
      <sheetName val="EQUIPO"/>
      <sheetName val="TRANSPORTE"/>
      <sheetName val="MANO OBRA"/>
      <sheetName val="MEMORIAS"/>
      <sheetName val="A. P. U."/>
      <sheetName val="INS"/>
      <sheetName val="PPTO REDUCIDO"/>
      <sheetName val="MANO_OBRA1"/>
      <sheetName val="MANO_OBRA"/>
      <sheetName val="MANO_OBRA2"/>
      <sheetName val="PRECIO. MAT"/>
    </sheetNames>
    <sheetDataSet>
      <sheetData sheetId="0">
        <row r="2">
          <cell r="B2">
            <v>0</v>
          </cell>
        </row>
      </sheetData>
      <sheetData sheetId="1">
        <row r="2">
          <cell r="B2">
            <v>0</v>
          </cell>
        </row>
      </sheetData>
      <sheetData sheetId="2">
        <row r="2">
          <cell r="B2">
            <v>0</v>
          </cell>
        </row>
        <row r="3">
          <cell r="B3" t="str">
            <v>ACCESORIOS ACERO INOXIDABLE</v>
          </cell>
        </row>
        <row r="4">
          <cell r="B4" t="str">
            <v>ABRAZADERAS 4"</v>
          </cell>
        </row>
        <row r="5">
          <cell r="B5" t="str">
            <v>ACCESORIO PVC P 1/2"</v>
          </cell>
        </row>
        <row r="6">
          <cell r="B6" t="str">
            <v>ACCESORIO PVC S 2"</v>
          </cell>
        </row>
        <row r="7">
          <cell r="B7" t="str">
            <v>ACCESORIO PVC S 3"</v>
          </cell>
        </row>
        <row r="8">
          <cell r="B8" t="str">
            <v>ACCESORIO PVC S 4"</v>
          </cell>
        </row>
        <row r="9">
          <cell r="B9" t="str">
            <v>ACCESORIOS</v>
          </cell>
        </row>
        <row r="10">
          <cell r="B10" t="str">
            <v>ACCESORIOS CONEXIÓN Y DERIVACION CABLE COAXIAL</v>
          </cell>
        </row>
        <row r="11">
          <cell r="B11" t="str">
            <v>Accesorios de conexion por atras SanitarioDO-TCDIC</v>
          </cell>
        </row>
        <row r="12">
          <cell r="B12" t="str">
            <v>ACCESORIOS DE CONEXIÓN Y SUJECION PARA CABLE AMTIFRAU</v>
          </cell>
        </row>
        <row r="13">
          <cell r="B13" t="str">
            <v>ACCESORIOS DE SUJECION</v>
          </cell>
        </row>
        <row r="14">
          <cell r="B14" t="str">
            <v>ACCESORIOS EMT</v>
          </cell>
        </row>
        <row r="15">
          <cell r="B15" t="str">
            <v xml:space="preserve">ACCESORIOS GALVANIZADOS PARA CONEXIÓN EQUIPO DE PRESION </v>
          </cell>
        </row>
        <row r="16">
          <cell r="B16" t="str">
            <v>ACCESORIOS CPVC-P 1/2" ( Codo , unión y tapón )</v>
          </cell>
        </row>
        <row r="17">
          <cell r="B17" t="str">
            <v>ACCESORIOS PVC P 21/2"</v>
          </cell>
        </row>
        <row r="18">
          <cell r="B18" t="str">
            <v>ACCESORIOS PVC-P 1 1/2" ( Codo , unión y tapón )</v>
          </cell>
        </row>
        <row r="19">
          <cell r="B19" t="str">
            <v>ACCESORIOS PVC-P 1 1/4" ( Codo , unión y tapón )</v>
          </cell>
        </row>
        <row r="20">
          <cell r="B20" t="str">
            <v>ACCESORIOS PVC-P 1/2" ( Codo , unión y tapón )</v>
          </cell>
        </row>
        <row r="21">
          <cell r="B21" t="str">
            <v>ACCESORIOS PVC-P 2" ( Codo , unión y tapón )</v>
          </cell>
        </row>
        <row r="22">
          <cell r="B22" t="str">
            <v>ACCESORIOS PVC-P 3/4" ( Codo, unión y tapón )</v>
          </cell>
        </row>
        <row r="23">
          <cell r="B23" t="str">
            <v>ACCESORIOS SUJECION TRANFORMADOR</v>
          </cell>
        </row>
        <row r="24">
          <cell r="B24" t="str">
            <v>ACERO 37.000 PSI</v>
          </cell>
        </row>
        <row r="25">
          <cell r="B25" t="str">
            <v xml:space="preserve">ACERO 60.000 PSI </v>
          </cell>
        </row>
        <row r="26">
          <cell r="B26" t="str">
            <v>ACERO ESTRUCTURAL ACESCO PHR Cal. 12</v>
          </cell>
        </row>
        <row r="27">
          <cell r="B27" t="str">
            <v>ACIDO FLORIDRICO</v>
          </cell>
        </row>
        <row r="28">
          <cell r="B28" t="str">
            <v>ACIDO NITRICO</v>
          </cell>
        </row>
        <row r="29">
          <cell r="B29" t="str">
            <v>ACONDICIONADOR NOVAFORT 250ML  Pavco</v>
          </cell>
        </row>
        <row r="30">
          <cell r="B30" t="str">
            <v>ACPM</v>
          </cell>
        </row>
        <row r="31">
          <cell r="B31" t="str">
            <v>ADAPTADOR CONDUIT PVC 1/2"</v>
          </cell>
        </row>
        <row r="32">
          <cell r="B32" t="str">
            <v>ADAPTADOR MACHO   3/4"</v>
          </cell>
        </row>
        <row r="33">
          <cell r="B33" t="str">
            <v>ADAPTADOR TERMINAL CONDUIT 3/4"</v>
          </cell>
        </row>
        <row r="34">
          <cell r="B34" t="str">
            <v>ADAPTADORES MACHO 1/2"</v>
          </cell>
        </row>
        <row r="35">
          <cell r="B35" t="str">
            <v>ADHESIVO EPOXICO G5 DE 651 ml</v>
          </cell>
        </row>
        <row r="36">
          <cell r="B36" t="str">
            <v>ADHESIVO NOVAFORT 310 ML  Pavco</v>
          </cell>
        </row>
        <row r="37">
          <cell r="B37" t="str">
            <v>AGUA</v>
          </cell>
        </row>
        <row r="38">
          <cell r="B38" t="str">
            <v>AISLADORES</v>
          </cell>
        </row>
        <row r="39">
          <cell r="B39" t="str">
            <v>AISLADORES DE PIN CON ESPIGO</v>
          </cell>
        </row>
        <row r="40">
          <cell r="B40" t="str">
            <v>AISLADORES DE RETENCION</v>
          </cell>
        </row>
        <row r="41">
          <cell r="B41" t="str">
            <v>AISLADORES EMISORES</v>
          </cell>
        </row>
        <row r="42">
          <cell r="B42" t="str">
            <v>ALAMBRE COBRE DESNUDO AWG  12</v>
          </cell>
        </row>
        <row r="43">
          <cell r="B43" t="str">
            <v>ALAMBRE COBRE THHN 12 AWG</v>
          </cell>
        </row>
        <row r="44">
          <cell r="B44" t="str">
            <v>ALAMBRE NEGRO       No.18</v>
          </cell>
        </row>
        <row r="45">
          <cell r="B45" t="str">
            <v>ALFACOLOR 3-15</v>
          </cell>
        </row>
        <row r="46">
          <cell r="B46" t="str">
            <v>ALFAJIAS CONCRETO     .25</v>
          </cell>
        </row>
        <row r="47">
          <cell r="B47" t="str">
            <v>ALUMINIO PARA CIELO RASO INC ESTRUCTURA</v>
          </cell>
        </row>
        <row r="48">
          <cell r="B48" t="str">
            <v>ALUMINIO PARA DIVISION BAÑO</v>
          </cell>
        </row>
        <row r="49">
          <cell r="B49" t="str">
            <v>AMPLIFICADOR TV CON 20 SALIDAS</v>
          </cell>
        </row>
        <row r="50">
          <cell r="B50" t="str">
            <v>ANCLAJE CAMISA DE 3/8"</v>
          </cell>
        </row>
        <row r="51">
          <cell r="B51" t="str">
            <v>ÁNGULO     1 x 1 x 1/8" de 6 mts</v>
          </cell>
        </row>
        <row r="52">
          <cell r="B52" t="str">
            <v>ÁNGULO     1 x 1 x 3/16" de 6 mts</v>
          </cell>
        </row>
        <row r="53">
          <cell r="B53" t="str">
            <v>ANGULO 1 1/2X3/16</v>
          </cell>
        </row>
        <row r="54">
          <cell r="B54" t="str">
            <v>ANGULO 1"X1/8"</v>
          </cell>
        </row>
        <row r="55">
          <cell r="B55" t="str">
            <v xml:space="preserve">ANGULO 2" * 2" * 1/8" </v>
          </cell>
        </row>
        <row r="56">
          <cell r="B56" t="str">
            <v xml:space="preserve">ANGULO 2" * 2" * 3/16" </v>
          </cell>
        </row>
        <row r="57">
          <cell r="B57" t="str">
            <v>ANGULO 3/4"</v>
          </cell>
        </row>
        <row r="58">
          <cell r="B58" t="str">
            <v>ANGULO DE 1"x1/8"</v>
          </cell>
        </row>
        <row r="59">
          <cell r="B59" t="str">
            <v>ANGULOS DE ENSAMBLE</v>
          </cell>
        </row>
        <row r="60">
          <cell r="B60" t="str">
            <v>ANGULOS EN ALUMINIO BLANCO DE 3m</v>
          </cell>
        </row>
        <row r="61">
          <cell r="B61" t="str">
            <v xml:space="preserve">ANTENA EXTERNA COMUNAL TV </v>
          </cell>
        </row>
        <row r="62">
          <cell r="B62" t="str">
            <v>ANTICORROSIVO</v>
          </cell>
        </row>
        <row r="63">
          <cell r="B63" t="str">
            <v xml:space="preserve">ANTICORROSIVO </v>
          </cell>
        </row>
        <row r="64">
          <cell r="B64" t="str">
            <v>ARENA DE RIO</v>
          </cell>
        </row>
        <row r="65">
          <cell r="B65" t="str">
            <v>ARENA LAVADA DE PEÑA</v>
          </cell>
        </row>
        <row r="66">
          <cell r="B66" t="str">
            <v>ARBOL</v>
          </cell>
        </row>
        <row r="67">
          <cell r="B67" t="str">
            <v>ASFALTO TIPO 190/220 200 kg</v>
          </cell>
        </row>
        <row r="68">
          <cell r="B68" t="str">
            <v>BALA DULUX 2X20W, REFLECTOR EN ALUMINIO BRILLADO. DIAMETRO 20,5 CMS, ACABADO BLANCO. INCLUYE 2 BOMBILLOS DULUX 20W ROSCA, LUZ 6500K</v>
          </cell>
        </row>
        <row r="69">
          <cell r="B69" t="str">
            <v>BALA FLUORESCENTE 2X26 CON BOMBILLOS AHORRADORES</v>
          </cell>
        </row>
        <row r="70">
          <cell r="B70" t="str">
            <v>BALDOSA EN GRANITO ALFA</v>
          </cell>
        </row>
        <row r="71">
          <cell r="B71" t="str">
            <v>BALDOSA PORCELANATICO</v>
          </cell>
        </row>
        <row r="72">
          <cell r="B72" t="str">
            <v>BARNIZ</v>
          </cell>
        </row>
        <row r="73">
          <cell r="B73" t="str">
            <v>BANDEJA PORTACABLES 60X8</v>
          </cell>
        </row>
        <row r="74">
          <cell r="B74" t="str">
            <v>BASE PARA FOTOCELDA CON SOPORTE</v>
          </cell>
        </row>
        <row r="75">
          <cell r="B75" t="str">
            <v>BISAGRAS</v>
          </cell>
        </row>
        <row r="76">
          <cell r="B76" t="str">
            <v>BISAGRAS PARA VENTANAS METALICAS</v>
          </cell>
        </row>
        <row r="77">
          <cell r="B77" t="str">
            <v>BISAGRAS PUERTAS COCINA</v>
          </cell>
        </row>
        <row r="78">
          <cell r="B78" t="str">
            <v>BISEL PARA VIDRIO ESPEJO</v>
          </cell>
        </row>
        <row r="79">
          <cell r="B79" t="str">
            <v>BLOQUE No. 3</v>
          </cell>
        </row>
        <row r="80">
          <cell r="B80" t="str">
            <v xml:space="preserve">BLOQUE No. 4 </v>
          </cell>
        </row>
        <row r="81">
          <cell r="B81" t="str">
            <v xml:space="preserve">BLOQUE No. 5 </v>
          </cell>
        </row>
        <row r="82">
          <cell r="B82" t="str">
            <v xml:space="preserve">Boca puerta en mármol,  incluye nariz redonda </v>
          </cell>
        </row>
        <row r="83">
          <cell r="B83" t="str">
            <v>BOQUILLA TERMINAL PVC 1"</v>
          </cell>
        </row>
        <row r="84">
          <cell r="B84" t="str">
            <v>BOSEL</v>
          </cell>
        </row>
        <row r="85">
          <cell r="B85" t="str">
            <v>BOMBAS PARA SISTEMA DE PLANTA TRATAMIENTO</v>
          </cell>
        </row>
        <row r="86">
          <cell r="B86" t="str">
            <v>BRAZO HIDRAULICO</v>
          </cell>
        </row>
        <row r="87">
          <cell r="B87" t="str">
            <v>BROCA DE 5/8"</v>
          </cell>
        </row>
        <row r="88">
          <cell r="B88" t="str">
            <v>BROCAS 1/2"</v>
          </cell>
        </row>
        <row r="89">
          <cell r="B89" t="str">
            <v>BROCAS 1/4"</v>
          </cell>
        </row>
        <row r="90">
          <cell r="B90" t="str">
            <v>BROCAS, GRAPAS, CHAZOS Y TORNILLOS</v>
          </cell>
        </row>
        <row r="91">
          <cell r="B91" t="str">
            <v>BUSHING 4"X2" A.C.</v>
          </cell>
        </row>
        <row r="92">
          <cell r="B92" t="str">
            <v>CABALLETE ETERNIT</v>
          </cell>
        </row>
        <row r="93">
          <cell r="B93" t="str">
            <v>CABALLETE THERMOACUSTICA DE 2.00X0.70</v>
          </cell>
        </row>
        <row r="94">
          <cell r="B94" t="str">
            <v>CABLE #4 COBRE DESNUDO</v>
          </cell>
        </row>
        <row r="95">
          <cell r="B95" t="str">
            <v>Cable 10 THWN/THHN Cu-AWG 600V</v>
          </cell>
        </row>
        <row r="96">
          <cell r="B96" t="str">
            <v>cable 2/0</v>
          </cell>
        </row>
        <row r="97">
          <cell r="B97" t="str">
            <v>Cable 8 THWN/THHN Cu-AWG 600V</v>
          </cell>
        </row>
        <row r="98">
          <cell r="B98" t="str">
            <v>CABLE ANTIFRAUDE #8</v>
          </cell>
        </row>
        <row r="99">
          <cell r="B99" t="str">
            <v xml:space="preserve">CABLE BLINDADO COAXIAL RG59 U TV </v>
          </cell>
        </row>
        <row r="100">
          <cell r="B100" t="str">
            <v>CABLE DUPLEX DE 2X16</v>
          </cell>
        </row>
        <row r="101">
          <cell r="B101" t="str">
            <v>Cable 12 THWN/THHN Cu-AWG 600V</v>
          </cell>
        </row>
        <row r="102">
          <cell r="B102" t="str">
            <v>Cable 14 THWN/THHN Cu-AWG 600V</v>
          </cell>
        </row>
        <row r="103">
          <cell r="B103" t="str">
            <v>Cable 8 THWN/THHN Cu-AWG 600V</v>
          </cell>
        </row>
        <row r="104">
          <cell r="B104" t="str">
            <v>CABLE ENCAUCHETADO 3#4+1#6 T</v>
          </cell>
        </row>
        <row r="105">
          <cell r="B105" t="str">
            <v>CABLE DE COBRE DESNUDO No.12 AWG</v>
          </cell>
        </row>
        <row r="106">
          <cell r="B106" t="str">
            <v>CABLE No. 12 T</v>
          </cell>
        </row>
        <row r="107">
          <cell r="B107" t="str">
            <v>CABLE PARA SEÑALES SISTEMA CONTRA INCENDIO  2 PARES (2X22AWG) NPLF AISLAMIENTO EN PVC DE ACUERDO A LAS NORMAS IEC189, IEC708</v>
          </cell>
        </row>
        <row r="108">
          <cell r="B108" t="str">
            <v>CABLE TELEFONICO 2 PARES</v>
          </cell>
        </row>
        <row r="109">
          <cell r="B109" t="str">
            <v>CAJA 2400</v>
          </cell>
        </row>
        <row r="110">
          <cell r="B110" t="str">
            <v>CAJA 5800</v>
          </cell>
        </row>
        <row r="111">
          <cell r="B111" t="str">
            <v>CAJA MEDIDOR ACUEDUCTO CON TAPA Y CERRADURA</v>
          </cell>
        </row>
        <row r="112">
          <cell r="B112" t="str">
            <v>CAJA MEDIDOR DE AGUA 60*28*14</v>
          </cell>
        </row>
        <row r="113">
          <cell r="B113" t="str">
            <v>CAJA MONOFASICA DE 4 CIRCUITOS CON TACOS</v>
          </cell>
        </row>
        <row r="114">
          <cell r="B114" t="str">
            <v>CAJA OCTOGONAL GALVANIZADA (CAJA EMP GALV.OCTAGONAL 4")</v>
          </cell>
        </row>
        <row r="115">
          <cell r="B115" t="str">
            <v>CAJA METALICA AMPLIFICADOR TV</v>
          </cell>
        </row>
        <row r="116">
          <cell r="B116" t="str">
            <v>CAJA SENCILLA CONDUIT (CAJA EMP GALV.RECTANG. 2X4")</v>
          </cell>
        </row>
        <row r="117">
          <cell r="B117" t="str">
            <v xml:space="preserve">CAJAS DE 20X25X10 CM PARA CONEXIÓN </v>
          </cell>
        </row>
        <row r="118">
          <cell r="B118" t="str">
            <v>CALENTADOR ELECTRICO 20 GL 120 V HACEB</v>
          </cell>
        </row>
        <row r="119">
          <cell r="B119" t="str">
            <v>CARBURO BLANCO</v>
          </cell>
        </row>
        <row r="120">
          <cell r="B120" t="str">
            <v>CAOLÍN</v>
          </cell>
        </row>
        <row r="121">
          <cell r="B121" t="str">
            <v>CAPACETE 1"</v>
          </cell>
        </row>
        <row r="122">
          <cell r="B122" t="str">
            <v>CASETÓN DE GUADUA h=0.42</v>
          </cell>
        </row>
        <row r="124">
          <cell r="B124" t="str">
            <v>CEDRO CAQUETA</v>
          </cell>
        </row>
        <row r="125">
          <cell r="B125" t="str">
            <v xml:space="preserve">CELDA METÁLICA -LÁMINA COLD-ROLLED PARA  TRANSFORMADOR </v>
          </cell>
        </row>
        <row r="126">
          <cell r="B126" t="str">
            <v>CEMENTO MARINO</v>
          </cell>
        </row>
        <row r="127">
          <cell r="B127" t="str">
            <v>CEMENTO BLANCO</v>
          </cell>
        </row>
        <row r="128">
          <cell r="B128" t="str">
            <v>CEMENTO GRIS</v>
          </cell>
        </row>
        <row r="129">
          <cell r="B129" t="str">
            <v xml:space="preserve">CERAMICA </v>
          </cell>
        </row>
        <row r="130">
          <cell r="B130" t="str">
            <v>CERRADURA INAFER</v>
          </cell>
        </row>
        <row r="131">
          <cell r="B131" t="str">
            <v>CERRADURA POMA MADERA ALCOBA</v>
          </cell>
        </row>
        <row r="132">
          <cell r="B132" t="str">
            <v>CERRADURA POMA PUERTAS</v>
          </cell>
        </row>
        <row r="133">
          <cell r="B133" t="str">
            <v>CENEFA EN MADERA DE 0.12 TINTADA</v>
          </cell>
        </row>
        <row r="134">
          <cell r="B134" t="str">
            <v>CERROJO EN ACERO INOXIDABLE</v>
          </cell>
        </row>
        <row r="135">
          <cell r="B135" t="str">
            <v>CERRADURA SCHLAGE BAÑO  A40S Cromado Mate</v>
          </cell>
        </row>
        <row r="136">
          <cell r="B136" t="str">
            <v>CHEQUE HORIZONTAL 1/2"</v>
          </cell>
        </row>
        <row r="137">
          <cell r="B137" t="str">
            <v>CHEQUE R&amp;W Roscado 3/4" Ref. 236</v>
          </cell>
        </row>
        <row r="138">
          <cell r="B138" t="str">
            <v>CIELO RASO Star Orion ( perfileria aluminio 1" )</v>
          </cell>
        </row>
        <row r="139">
          <cell r="B139" t="str">
            <v>CILINDRO DE GAS PROPANO</v>
          </cell>
        </row>
        <row r="140">
          <cell r="B140" t="str">
            <v>CINTA BANDIT 1/2" CON GRAPAS</v>
          </cell>
        </row>
        <row r="141">
          <cell r="B141" t="str">
            <v>CINTA PAPEL</v>
          </cell>
        </row>
        <row r="142">
          <cell r="B142" t="str">
            <v>CINTA TEFLÓN 10 m 1/2"</v>
          </cell>
        </row>
        <row r="143">
          <cell r="B143" t="str">
            <v>CLOSET</v>
          </cell>
        </row>
        <row r="144">
          <cell r="B144" t="str">
            <v>COCINA INTEGRAL</v>
          </cell>
        </row>
        <row r="145">
          <cell r="B145" t="str">
            <v>CODO 90° 1/4 CxC SANITARIO 3" Pavco</v>
          </cell>
        </row>
        <row r="146">
          <cell r="B146" t="str">
            <v>CODO 90° 1/4 CxC SANITARIO 4" Pavco</v>
          </cell>
        </row>
        <row r="147">
          <cell r="B147" t="str">
            <v>CODO 90° 1/4 CxE SANITARIO 2"</v>
          </cell>
        </row>
        <row r="148">
          <cell r="B148" t="str">
            <v>CODO 90° 4" EXTREMO BRIDADO</v>
          </cell>
        </row>
        <row r="149">
          <cell r="B149" t="str">
            <v>CODO 90° PRESIÓN PVC   3/4" Pavco</v>
          </cell>
        </row>
        <row r="150">
          <cell r="B150" t="str">
            <v>CODO 90° PRESIÓN PVC 1 1/2" Pavco</v>
          </cell>
        </row>
        <row r="151">
          <cell r="B151" t="str">
            <v>CODO PRESIÓN           1"</v>
          </cell>
        </row>
        <row r="152">
          <cell r="B152" t="str">
            <v>COMBO SANITARIO BLANCO AHORRADOR</v>
          </cell>
        </row>
        <row r="153">
          <cell r="B153" t="str">
            <v>CONCERTINA EN ACERO INOXIDABLE DE 18"</v>
          </cell>
        </row>
        <row r="154">
          <cell r="B154" t="str">
            <v>CONCRETO DE 1500 PSI</v>
          </cell>
        </row>
        <row r="155">
          <cell r="B155" t="str">
            <v>CONCRETO DE 2000 PSI</v>
          </cell>
        </row>
        <row r="156">
          <cell r="B156" t="str">
            <v>CONCRETO DE 2500 PSI</v>
          </cell>
        </row>
        <row r="157">
          <cell r="B157" t="str">
            <v>CONCRETO DE 3000 PSI</v>
          </cell>
        </row>
        <row r="158">
          <cell r="B158" t="str">
            <v>CONCRETO DE 3500 PSI</v>
          </cell>
        </row>
        <row r="159">
          <cell r="B159" t="str">
            <v>CONCRETO DE 4000 PSI</v>
          </cell>
        </row>
        <row r="160">
          <cell r="B160" t="str">
            <v>CONCRETO TREMIE TORNILLO DE 3000 PSI</v>
          </cell>
        </row>
        <row r="161">
          <cell r="B161" t="str">
            <v>CONCRETO TREMIE TORNILLO DE 4000 PSI</v>
          </cell>
        </row>
        <row r="162">
          <cell r="B162" t="str">
            <v>CONCRETO DE 3500 PSI BAJA PERMEABILIDAD</v>
          </cell>
        </row>
        <row r="163">
          <cell r="B163" t="str">
            <v>COPA ESMERIL</v>
          </cell>
        </row>
        <row r="164">
          <cell r="B164" t="str">
            <v>COPA SIERRA</v>
          </cell>
        </row>
        <row r="165">
          <cell r="B165" t="str">
            <v>CORREA EN MADERA</v>
          </cell>
        </row>
        <row r="166">
          <cell r="B166" t="str">
            <v>CORREA METALICA</v>
          </cell>
        </row>
        <row r="167">
          <cell r="B167" t="str">
            <v>CORTACIRCUITOS 15 KV-100 AMPERIOS-</v>
          </cell>
        </row>
        <row r="168">
          <cell r="B168" t="str">
            <v xml:space="preserve">Cortina corrida Automática tipo Blackout, h= 1.10 m </v>
          </cell>
        </row>
        <row r="169">
          <cell r="B169" t="str">
            <v>CURVA 90º PVC 1/2"</v>
          </cell>
        </row>
        <row r="170">
          <cell r="B170" t="str">
            <v>DESAGUE LAVAMANOS SENCILLO Gerfor GF-581084</v>
          </cell>
        </row>
        <row r="171">
          <cell r="B171" t="str">
            <v>DESAGUE ORINAL 1 1/2"</v>
          </cell>
        </row>
        <row r="172">
          <cell r="B172" t="str">
            <v>DESCARGADOR DE SOBRETENSION TIPO  LINEA 12 KV- 10 KA-</v>
          </cell>
        </row>
        <row r="173">
          <cell r="B173" t="str">
            <v xml:space="preserve">DESCARGADOR FRANKLIN DE 5 PUNTAS </v>
          </cell>
        </row>
        <row r="174">
          <cell r="B174" t="str">
            <v>DIAGONALES</v>
          </cell>
        </row>
        <row r="175">
          <cell r="B175" t="str">
            <v>DILATACION BRONCE</v>
          </cell>
        </row>
        <row r="176">
          <cell r="B176" t="str">
            <v>DILATACIÓN EN BRONCE PC13</v>
          </cell>
        </row>
        <row r="177">
          <cell r="B177" t="str">
            <v>DINTELES EN CONCRETO h=0.15m x 0.2m (2500 PSI Mezcla 1:3:3)</v>
          </cell>
        </row>
        <row r="178">
          <cell r="B178" t="str">
            <v>DISCO CORTE LADRILLO Y7O CONCRETO</v>
          </cell>
        </row>
        <row r="179">
          <cell r="B179" t="str">
            <v>DISCO PARA CORTE METAL</v>
          </cell>
        </row>
        <row r="180">
          <cell r="B180" t="str">
            <v>DISPENSADOR JABON</v>
          </cell>
        </row>
        <row r="181">
          <cell r="B181" t="str">
            <v>DUCHA Antivandalica Docol DO-17125106</v>
          </cell>
        </row>
        <row r="182">
          <cell r="B182" t="str">
            <v>DUCHA CON MEZCLADOR</v>
          </cell>
        </row>
        <row r="183">
          <cell r="B183" t="str">
            <v>DUCHA CON REGISTRO</v>
          </cell>
        </row>
        <row r="184">
          <cell r="B184" t="str">
            <v>DUCHA ELECTRICA</v>
          </cell>
        </row>
        <row r="185">
          <cell r="B185" t="str">
            <v>DURMIENTE ABARCO 4 m</v>
          </cell>
        </row>
        <row r="186">
          <cell r="B186" t="str">
            <v>DURMIENTE ORDINARIO DE 3 MTS</v>
          </cell>
        </row>
        <row r="187">
          <cell r="B187" t="str">
            <v>ELEMENTOS FIJACION MANTO</v>
          </cell>
        </row>
        <row r="188">
          <cell r="B188" t="str">
            <v>EMPAQUES</v>
          </cell>
        </row>
        <row r="189">
          <cell r="B189" t="str">
            <v>EMULSION ASFALTICA</v>
          </cell>
        </row>
        <row r="190">
          <cell r="B190" t="str">
            <v>ENCHAPE  DE 20X30</v>
          </cell>
        </row>
        <row r="191">
          <cell r="B191" t="str">
            <v>ENCHAPE CERAMICA BLANCO</v>
          </cell>
        </row>
        <row r="192">
          <cell r="B192" t="str">
            <v>Enchape paredes interiores Triplex Cedro Tintillad</v>
          </cell>
        </row>
        <row r="193">
          <cell r="B193" t="str">
            <v xml:space="preserve">EQUIPO AUTOMÁTICO PARA ALUMBRADO DE EMERGENCIA REFERENCIA ILURAM IL3-2H  </v>
          </cell>
        </row>
        <row r="194">
          <cell r="B194" t="str">
            <v xml:space="preserve">EQUIPO DE MEDICION  EN MEDIA TENSION </v>
          </cell>
        </row>
        <row r="195">
          <cell r="B195" t="str">
            <v>ESGRAFIADO PINTUCO 4 GALONES 30 KG</v>
          </cell>
        </row>
        <row r="196">
          <cell r="B196" t="str">
            <v>ESMALTE  Sobre lamina lineal Tipo pintulx anoloc verde bronce.</v>
          </cell>
        </row>
        <row r="197">
          <cell r="B197" t="str">
            <v>ESMALTE  Sobre lamina llena Tipo pintulx</v>
          </cell>
        </row>
        <row r="198">
          <cell r="B198" t="str">
            <v>ESMALTE ANTIHUMEDAD LAVABLE</v>
          </cell>
        </row>
        <row r="199">
          <cell r="B199" t="str">
            <v>ESMALTE SINTÉTICO PINTULUX</v>
          </cell>
        </row>
        <row r="200">
          <cell r="B200" t="str">
            <v>ESPEJO BORDE BISELADO DE 0.70X1.00</v>
          </cell>
        </row>
        <row r="201">
          <cell r="B201" t="str">
            <v>ESPEJO DE SEGURIDAD DE 40 CM</v>
          </cell>
        </row>
        <row r="202">
          <cell r="B202" t="str">
            <v>ESTACAS</v>
          </cell>
        </row>
        <row r="203">
          <cell r="B203" t="str">
            <v>ESTACIUON MANUAL DE APERTURA REF. BDS121/e SIEMENS o similar en marca reconocida</v>
          </cell>
        </row>
        <row r="204">
          <cell r="B204" t="str">
            <v>ESTRUCTURA CIELORASO DRYWALL(OMEGA-ANGULO-PARAL-TORNILLOS)</v>
          </cell>
        </row>
        <row r="205">
          <cell r="B205" t="str">
            <v>ESTRUCTURA CONEXIÓN RED TRENZADA CONJUNTO LA 320</v>
          </cell>
        </row>
        <row r="206">
          <cell r="B206" t="str">
            <v>ESTRUCTURA CONEXIÓN RED TRENZADA CONJUNTO LA 321</v>
          </cell>
        </row>
        <row r="207">
          <cell r="B207" t="str">
            <v>ESTRUCTURA CONEXIÓN RED TRENZADA CONJUNTO LA 324</v>
          </cell>
        </row>
        <row r="208">
          <cell r="B208" t="str">
            <v>ESQUINERO PLASTICO 2m</v>
          </cell>
        </row>
        <row r="209">
          <cell r="B209" t="str">
            <v>ESTUCO PLASTICO</v>
          </cell>
        </row>
        <row r="210">
          <cell r="B210" t="str">
            <v>ESTUFA CHALLENGER DE EMPOTRAR 4 PUESTOS ELECTRICA</v>
          </cell>
        </row>
        <row r="211">
          <cell r="B211" t="str">
            <v>ESTUFA DE EMPOTRAR MIXTA 4 PUESTOS</v>
          </cell>
        </row>
        <row r="212">
          <cell r="B212" t="str">
            <v>ESTUFA ELECTRICA 2 PUESTOS</v>
          </cell>
        </row>
        <row r="213">
          <cell r="B213" t="str">
            <v>EXTRAXTOR DE OLOR DE 20X20</v>
          </cell>
        </row>
        <row r="214">
          <cell r="B214" t="str">
            <v>Fachada Closet 4 Ptas Cedro ( Tintillado )</v>
          </cell>
        </row>
        <row r="215">
          <cell r="B215" t="str">
            <v>FIJADORES DE ALA</v>
          </cell>
        </row>
        <row r="216">
          <cell r="B216" t="str">
            <v>FILTRO AEROBICO CON ACC.</v>
          </cell>
        </row>
        <row r="217">
          <cell r="B217" t="str">
            <v>FILTRO DE DRENAJE 0.5 x 0.5 CON RELLENO EN GRAVILLA DE RIO 3/4" - 1" (SIN EXCAVACIÓN)</v>
          </cell>
        </row>
        <row r="218">
          <cell r="B218" t="str">
            <v>FORMALETA ENTREPISOS, con camilla</v>
          </cell>
        </row>
        <row r="219">
          <cell r="B219" t="str">
            <v>GANCHOS ANCLAJES TEJA THERMOACUSTICA</v>
          </cell>
        </row>
        <row r="220">
          <cell r="B220" t="str">
            <v>GANCHO TEJA ETERNIT 55 mm</v>
          </cell>
        </row>
        <row r="221">
          <cell r="B221" t="str">
            <v>GEOTEXTIL NO TEJIDO</v>
          </cell>
        </row>
        <row r="222">
          <cell r="B222" t="str">
            <v>GEOTEXTIL TR 4000</v>
          </cell>
        </row>
        <row r="223">
          <cell r="B223" t="str">
            <v>GRANITO TRAVERTINO</v>
          </cell>
        </row>
        <row r="224">
          <cell r="B224" t="str">
            <v xml:space="preserve">GRAVILLA </v>
          </cell>
        </row>
        <row r="225">
          <cell r="B225" t="str">
            <v>GRIFERIA AHORRADORA TIPO PUSH</v>
          </cell>
        </row>
        <row r="226">
          <cell r="B226" t="str">
            <v>GRIFERIA LAVAMANOS LINEA FENIX 4"</v>
          </cell>
        </row>
        <row r="227">
          <cell r="B227" t="str">
            <v>GUARDAESCOBA EN CERAMICA</v>
          </cell>
        </row>
        <row r="228">
          <cell r="B228" t="str">
            <v>GUARDAESCOBA EN GRANADILLO</v>
          </cell>
        </row>
        <row r="229">
          <cell r="B229" t="str">
            <v>GRIFERIA LAVAPLATOS GRIVAL LINEA AMARETO</v>
          </cell>
        </row>
        <row r="230">
          <cell r="B230" t="str">
            <v>GUARDAESCOBA PORCELANATO</v>
          </cell>
        </row>
        <row r="231">
          <cell r="B231" t="str">
            <v>IGAS GRIS - Masilla plastica 25210351</v>
          </cell>
        </row>
        <row r="232">
          <cell r="B232" t="str">
            <v>IMPRIMANTE DE VINILO</v>
          </cell>
        </row>
        <row r="233">
          <cell r="B233" t="str">
            <v>HERRAJES MUEBLES MADERA</v>
          </cell>
        </row>
        <row r="234">
          <cell r="B234" t="str">
            <v>Interior Closet en triplex cedro (Tintillado )</v>
          </cell>
        </row>
        <row r="235">
          <cell r="B235" t="str">
            <v>INTERRUPTOR CAJA MOLDEADA 3X40A / 25KA. CALIDAD MERLIN GERIN, SIEMENS O SUPERIOR</v>
          </cell>
        </row>
        <row r="236">
          <cell r="B236" t="str">
            <v>INTERRUPTOR CAJA MOLDEADA 3X80A / 50KA - 240V.</v>
          </cell>
        </row>
        <row r="237">
          <cell r="B237" t="str">
            <v>INTERRUPTOR DE TRANSFERENCIA TIPO SECCIONADOR TRIPOLAR</v>
          </cell>
        </row>
        <row r="238">
          <cell r="B238" t="str">
            <v xml:space="preserve">INTERRUPTOR DOBLE </v>
          </cell>
        </row>
        <row r="239">
          <cell r="B239" t="str">
            <v>INTERRUPTOR DOBLE CONMUTABLE</v>
          </cell>
        </row>
        <row r="240">
          <cell r="B240" t="str">
            <v>INTERRUPTOR ENCHUFABLE DE 2X20  A - 240 v - 10 ka</v>
          </cell>
        </row>
        <row r="241">
          <cell r="B241" t="str">
            <v>INTERRUPTOR ENCHUFABLE DE 2X30  A - 240 v - 10 ka</v>
          </cell>
        </row>
        <row r="242">
          <cell r="B242" t="str">
            <v xml:space="preserve">INTERRUPTOR SENCILLO </v>
          </cell>
        </row>
        <row r="243">
          <cell r="B243" t="str">
            <v>INTERRUPTOR SENCILLO CONMUTABLE CON LUZ PILOTO</v>
          </cell>
        </row>
        <row r="244">
          <cell r="B244" t="str">
            <v>INTERRUPTOR SENCILLOCON LUZ PILOTO</v>
          </cell>
        </row>
        <row r="245">
          <cell r="B245" t="str">
            <v>INTERRUPTORES ENCHUFABLES DE 1X15  A - 240 v - 10 ka</v>
          </cell>
        </row>
        <row r="246">
          <cell r="B246" t="str">
            <v>INTERRUPTORES ENCHUFABLES DE 1X20  A - 240 v - 10 kA</v>
          </cell>
        </row>
        <row r="247">
          <cell r="B247" t="str">
            <v>INTERRUPTORES ENCHUFABLES DE 3X30  A - 240 v - 10 ka</v>
          </cell>
        </row>
        <row r="248">
          <cell r="B248" t="str">
            <v>Jabonera - GRIVAL</v>
          </cell>
        </row>
        <row r="249">
          <cell r="B249" t="str">
            <v>Jabonera Ducha - GRIVAL</v>
          </cell>
        </row>
        <row r="250">
          <cell r="B250" t="str">
            <v>KORAZA Pintuco</v>
          </cell>
        </row>
        <row r="251">
          <cell r="B251" t="str">
            <v>LACA</v>
          </cell>
        </row>
        <row r="252">
          <cell r="B252" t="str">
            <v>LACA PARA MADERA</v>
          </cell>
        </row>
        <row r="253">
          <cell r="B253" t="str">
            <v>LADRILLO PORTANTE 12X29X9</v>
          </cell>
        </row>
        <row r="254">
          <cell r="B254" t="str">
            <v>Ladrillo Prensado</v>
          </cell>
        </row>
        <row r="255">
          <cell r="B255" t="str">
            <v>LADRILLO RECOCIDO</v>
          </cell>
        </row>
        <row r="256">
          <cell r="B256" t="str">
            <v>LADRILLO TOLETE COMUN RECOCIDO</v>
          </cell>
        </row>
        <row r="257">
          <cell r="B257" t="str">
            <v>LÁMINA COLD ROLLED Cal.16 (1.22x 2.44 )</v>
          </cell>
        </row>
        <row r="258">
          <cell r="B258" t="str">
            <v xml:space="preserve">LÁMINA COLD ROLLED Cal.18 </v>
          </cell>
        </row>
        <row r="259">
          <cell r="B259" t="str">
            <v>LÁMINA COLD ROLLED Cal.18 (1.22x 2.44 )</v>
          </cell>
        </row>
        <row r="260">
          <cell r="B260" t="str">
            <v>LÁMINA COLD ROLLED Cal.20 (1.00x 2.00 )</v>
          </cell>
        </row>
        <row r="261">
          <cell r="B261" t="str">
            <v>LÁMINA COLD ROLLED Cal.20 (1.22x 2.44 )</v>
          </cell>
        </row>
        <row r="262">
          <cell r="B262" t="str">
            <v>LAMINA DE ACRILICO DE 0.60X2.44 DE 1.80 mm</v>
          </cell>
        </row>
        <row r="263">
          <cell r="B263" t="str">
            <v>LAMINA COLABORANTE METALDECK 2" GRADO 40 CAL 22</v>
          </cell>
        </row>
        <row r="264">
          <cell r="B264" t="str">
            <v>LAMINA DE ACRILICO DE 1.20X1.80 DE 3.0 mm con color</v>
          </cell>
        </row>
        <row r="265">
          <cell r="B265" t="str">
            <v>LAMINA DE ACRILICO DE 1.20X1.80 DE 3.0 mm sin color</v>
          </cell>
        </row>
        <row r="266">
          <cell r="B266" t="str">
            <v>LAMINA DE ACRILICO DE 1.20X1.80 DE 3.00 mm</v>
          </cell>
        </row>
        <row r="267">
          <cell r="B267" t="str">
            <v>LAMINA DRY WALL 1.22X2.44</v>
          </cell>
        </row>
        <row r="268">
          <cell r="B268" t="str">
            <v>LAMINA EN ACRILICO DE 0.61X2,44 DE 1,8 mm</v>
          </cell>
        </row>
        <row r="269">
          <cell r="B269" t="str">
            <v>LAMINA GALVANIZADA DE 1.00X2.00 CAL  22</v>
          </cell>
        </row>
        <row r="270">
          <cell r="B270" t="str">
            <v>LAMINA GALVANIZADA DE 1.00X2.00 CAL  24</v>
          </cell>
        </row>
        <row r="271">
          <cell r="B271" t="str">
            <v>LAMINA GALVANIZADA DE 1.00X2.00 CAL  26</v>
          </cell>
        </row>
        <row r="272">
          <cell r="B272" t="str">
            <v>LAMINA GALVANIZADA DE 1.22X2.44 CAL  22</v>
          </cell>
        </row>
        <row r="273">
          <cell r="B273" t="str">
            <v>LAMINA SUPERBOARD 1.22X2.44</v>
          </cell>
        </row>
        <row r="274">
          <cell r="B274" t="str">
            <v>LIMATESA ETERNIT P7 L=1.14</v>
          </cell>
        </row>
        <row r="275">
          <cell r="B275" t="str">
            <v>LAMINAS DURACUSTIC</v>
          </cell>
        </row>
        <row r="276">
          <cell r="B276" t="str">
            <v>LAMINAS EN ACRILICO DE 60X60</v>
          </cell>
        </row>
        <row r="277">
          <cell r="B277" t="str">
            <v>LAMPARA DE 2x32</v>
          </cell>
        </row>
        <row r="278">
          <cell r="B278" t="str">
            <v xml:space="preserve">Lampara para luminaria - sodio 150 WATTS. </v>
          </cell>
        </row>
        <row r="279">
          <cell r="B279" t="str">
            <v>LAMPARA TIPO INCANDESCENTE DE 32 W</v>
          </cell>
        </row>
        <row r="280">
          <cell r="B280" t="str">
            <v>LAMPARA OJO DE BUEY</v>
          </cell>
        </row>
        <row r="281">
          <cell r="B281" t="str">
            <v>LAVAMANOS DE INCRUSTAR LINEA SAN LORENZO</v>
          </cell>
        </row>
        <row r="282">
          <cell r="B282" t="str">
            <v>LAVAPLATOS EN ACERO</v>
          </cell>
        </row>
        <row r="283">
          <cell r="B283" t="str">
            <v>LIJA</v>
          </cell>
        </row>
        <row r="284">
          <cell r="B284" t="str">
            <v xml:space="preserve">LIJA </v>
          </cell>
        </row>
        <row r="285">
          <cell r="B285" t="str">
            <v>LIMPIADOR PVC DE 1/4</v>
          </cell>
        </row>
        <row r="286">
          <cell r="B286" t="str">
            <v>LISTON ORDINARIO</v>
          </cell>
        </row>
        <row r="287">
          <cell r="B287" t="str">
            <v>LISTÓN CEDRO MACHO 5x2 cm.</v>
          </cell>
        </row>
        <row r="288">
          <cell r="B288" t="str">
            <v>LISTON EN OTOBO PARA CIELORRASO</v>
          </cell>
        </row>
        <row r="289">
          <cell r="B289" t="str">
            <v>LLAVE MANGUERA DE 1/2"</v>
          </cell>
        </row>
        <row r="290">
          <cell r="B290" t="str">
            <v>LLAVE PARA URINARIO</v>
          </cell>
        </row>
        <row r="291">
          <cell r="B291" t="str">
            <v>LOCKER METALICO DE 0.45X2.00</v>
          </cell>
        </row>
        <row r="292">
          <cell r="B292" t="str">
            <v>LOGO ACUEDUCTO EN ACERO DE 2.00X0.80</v>
          </cell>
        </row>
        <row r="293">
          <cell r="B293" t="str">
            <v>Luminaria abierta tipo INDULUX AA Sodio 400 WATTS.Pantalla de aluminio o policarbonato prismático, 633mmX482mm</v>
          </cell>
        </row>
        <row r="294">
          <cell r="B294" t="str">
            <v xml:space="preserve">Luminaria completa fluorescente  TMS028 2xTL-D36W HFS 20 CMx 120 cm 120 voltios. </v>
          </cell>
        </row>
        <row r="295">
          <cell r="B295" t="str">
            <v>Luminaria horizontal cerrada carcaza enteriza Sodio de alta presion  Potencia: 150W 208/220 Voltios . Incluye lampara y fotocelda</v>
          </cell>
        </row>
        <row r="296">
          <cell r="B296" t="str">
            <v>LUMINARIA HORIZONTAL CERRADA DE 150 VATIOS-BOMBILLO SODIO ALTA PRESION</v>
          </cell>
        </row>
        <row r="297">
          <cell r="B297" t="str">
            <v>LUMINARIA HORIZONTAL CERRADA DE 70 VATIOS-BOMBILLO SODIO ALTA PRESION</v>
          </cell>
        </row>
        <row r="298">
          <cell r="B298" t="str">
            <v xml:space="preserve">Luminaria tipo reflector ROY ALHPA Ref: QUIMBAYA 70 WATTS 208 V. </v>
          </cell>
        </row>
        <row r="299">
          <cell r="B299" t="str">
            <v>MADERA GRANADILLO</v>
          </cell>
        </row>
        <row r="300">
          <cell r="B300" t="str">
            <v xml:space="preserve">MALLA ELECTROSOLDADA </v>
          </cell>
        </row>
        <row r="301">
          <cell r="B301" t="str">
            <v>MALLA ELECTROSOLDADA M-084</v>
          </cell>
        </row>
        <row r="302">
          <cell r="B302" t="str">
            <v xml:space="preserve">MALLA ELECTROSOLDADA  6mm 15X15  6.00X2.35  42.20 KG </v>
          </cell>
        </row>
        <row r="303">
          <cell r="B303" t="str">
            <v>MALLA PROTECCION Ancho = 4 m</v>
          </cell>
        </row>
        <row r="304">
          <cell r="B304" t="str">
            <v>MALLA GALLINERO</v>
          </cell>
        </row>
        <row r="305">
          <cell r="B305" t="str">
            <v>MALLA ONDULADA CAL 10 DE 1 1/2" x 1 1/2"</v>
          </cell>
        </row>
        <row r="306">
          <cell r="B306" t="str">
            <v>MALLA ONDULADA Cal. 12 1 1/2" (Alambre galv.)</v>
          </cell>
        </row>
        <row r="307">
          <cell r="B307" t="str">
            <v>MALLA ONDULADA Cal. 8 1 3/4" (Alambre galv.)</v>
          </cell>
        </row>
        <row r="308">
          <cell r="B308" t="str">
            <v>MANGUERA FLEXIBLE DE CONEXIÓN</v>
          </cell>
        </row>
        <row r="309">
          <cell r="B309" t="str">
            <v>MANGUERAS DE LUCES TIPO AMERICANA</v>
          </cell>
        </row>
        <row r="310">
          <cell r="B310" t="str">
            <v>MANIJA VENTANA METALICA</v>
          </cell>
        </row>
        <row r="311">
          <cell r="B311" t="str">
            <v>MANIOBRA DE TRANSFORMADOR</v>
          </cell>
        </row>
        <row r="313">
          <cell r="B313" t="str">
            <v>MANTO ASFALTICO 10 M2</v>
          </cell>
        </row>
        <row r="314">
          <cell r="B314" t="str">
            <v>MARCO CAJA INSP. 40 x 40</v>
          </cell>
        </row>
        <row r="315">
          <cell r="B315" t="str">
            <v>MARCO CAJA INSP. 60 x 60</v>
          </cell>
        </row>
        <row r="316">
          <cell r="B316" t="str">
            <v>MARCO EN ACERO PARA TAPA CAJA CS 276</v>
          </cell>
        </row>
        <row r="317">
          <cell r="B317" t="str">
            <v>MARCO PUERTA MADERA</v>
          </cell>
        </row>
        <row r="318">
          <cell r="B318" t="str">
            <v>MARCO PUERTA METALICA</v>
          </cell>
        </row>
        <row r="319">
          <cell r="B319" t="str">
            <v>MARCO SENCILLO EN ANGULO EN ACERO A-37</v>
          </cell>
        </row>
        <row r="320">
          <cell r="B320" t="str">
            <v>MARCO VENTANA METALICA</v>
          </cell>
        </row>
        <row r="321">
          <cell r="B321" t="str">
            <v>MARCO Y CONTRAMARCO</v>
          </cell>
        </row>
        <row r="322">
          <cell r="B322" t="str">
            <v>MARCO Y TAPA EN ALFAJOR DE 0,30X0,30</v>
          </cell>
        </row>
        <row r="323">
          <cell r="B323" t="str">
            <v>MARMOLINA</v>
          </cell>
        </row>
        <row r="324">
          <cell r="B324" t="str">
            <v xml:space="preserve">MASILLA </v>
          </cell>
        </row>
        <row r="325">
          <cell r="B325" t="str">
            <v>MASTIL EN TUBO CONDUIT GALVANIZADO DE Ø1</v>
          </cell>
        </row>
        <row r="326">
          <cell r="B326" t="str">
            <v>MASTIQUE PARA JUNTAS</v>
          </cell>
        </row>
        <row r="327">
          <cell r="B327" t="str">
            <v>MATERIAL GRANULAR</v>
          </cell>
        </row>
        <row r="328">
          <cell r="B328" t="str">
            <v>MEDIDOR DE 1/2"</v>
          </cell>
        </row>
        <row r="329">
          <cell r="B329" t="str">
            <v>MEDIDOR DE AGUA      1/2"</v>
          </cell>
        </row>
        <row r="330">
          <cell r="B330" t="str">
            <v>MEDIDOR TRIFASICO TETRAFILAR 50(150)A 208-120V;</v>
          </cell>
        </row>
        <row r="331">
          <cell r="B331" t="str">
            <v>MEDIDORES DE 4"</v>
          </cell>
        </row>
        <row r="332">
          <cell r="B332" t="str">
            <v>MESON EN ACERO INOXIDABLE DE 60 cm CAL 20</v>
          </cell>
        </row>
        <row r="333">
          <cell r="B333" t="str">
            <v xml:space="preserve">MEZCLADOR LAVAPLATOS </v>
          </cell>
        </row>
        <row r="334">
          <cell r="B334" t="str">
            <v>MINISPLIT LG 18000 BTU</v>
          </cell>
        </row>
        <row r="335">
          <cell r="B335" t="str">
            <v>MORTERO 1:3 ( arena semilavada de peña )</v>
          </cell>
        </row>
        <row r="336">
          <cell r="B336" t="str">
            <v>MORTERO 1:4 ( arena semilavada )</v>
          </cell>
        </row>
        <row r="337">
          <cell r="B337" t="str">
            <v>MORTERO 1:3 IMPERMEABILIZADO</v>
          </cell>
        </row>
        <row r="338">
          <cell r="B338" t="str">
            <v>MORTERO 1:5</v>
          </cell>
        </row>
        <row r="339">
          <cell r="B339" t="str">
            <v>MURO EN LADRILLO TOLETE COMUN EN 0.125 CON PEGA DE MORTERO 1:5</v>
          </cell>
        </row>
        <row r="340">
          <cell r="B340" t="str">
            <v>NIPLE GALAVANIZADO DE 4" SH 40</v>
          </cell>
        </row>
        <row r="341">
          <cell r="B341" t="str">
            <v>ORINAL MEDIANO BLANCO PORCELANA</v>
          </cell>
        </row>
        <row r="342">
          <cell r="B342" t="str">
            <v>PABMERIL PLIEGO 9" x 11"</v>
          </cell>
        </row>
        <row r="343">
          <cell r="B343" t="str">
            <v>PARLANTE</v>
          </cell>
        </row>
        <row r="344">
          <cell r="B344" t="str">
            <v xml:space="preserve">PALETAS REFLECTIVAS DE SEÑALIZACION -CONOS-CINTA SEÑALI </v>
          </cell>
        </row>
        <row r="345">
          <cell r="B345" t="str">
            <v>PASTO</v>
          </cell>
        </row>
        <row r="346">
          <cell r="B346" t="str">
            <v>PEGACOR BLANCO</v>
          </cell>
        </row>
        <row r="347">
          <cell r="B347" t="str">
            <v>PEGACOR E-50</v>
          </cell>
        </row>
        <row r="348">
          <cell r="B348" t="str">
            <v>PEGANTE PARA GAS FUERZA MEDIA</v>
          </cell>
        </row>
        <row r="349">
          <cell r="B349" t="str">
            <v>PELICULA SAN BLASTING</v>
          </cell>
        </row>
        <row r="350">
          <cell r="B350" t="str">
            <v>Percha simple - GRIVAL</v>
          </cell>
        </row>
        <row r="351">
          <cell r="B351" t="str">
            <v>PERFIL ALN 173 DE 6 mts</v>
          </cell>
        </row>
        <row r="352">
          <cell r="B352" t="str">
            <v>PERFIL ALN 177 DE 6 mts</v>
          </cell>
        </row>
        <row r="353">
          <cell r="B353" t="str">
            <v>PERFIL ALN 292 DE 6 mts</v>
          </cell>
        </row>
        <row r="354">
          <cell r="B354" t="str">
            <v>PERFIL ESTRUCTURAL EN C 160*60 1.5mm</v>
          </cell>
        </row>
        <row r="355">
          <cell r="B355" t="str">
            <v>PIBOTES, RODACHINES, PARALES, OMEGAS</v>
          </cell>
        </row>
        <row r="356">
          <cell r="B356" t="str">
            <v>PIEDRA ESMERIL</v>
          </cell>
        </row>
        <row r="357">
          <cell r="B357" t="str">
            <v>PIEDRA MEDIA ZONGA</v>
          </cell>
        </row>
        <row r="358">
          <cell r="B358" t="str">
            <v>PIEDRA RAJON</v>
          </cell>
        </row>
        <row r="359">
          <cell r="B359" t="str">
            <v>PINTURA ACRILTEX</v>
          </cell>
        </row>
        <row r="360">
          <cell r="B360" t="str">
            <v>PINTURA Electrostatica (poliester gris )</v>
          </cell>
        </row>
        <row r="361">
          <cell r="B361" t="str">
            <v>PINTURA EPOXICA</v>
          </cell>
        </row>
        <row r="362">
          <cell r="B362" t="str">
            <v>PINTURA KORAZA</v>
          </cell>
        </row>
        <row r="363">
          <cell r="B363" t="str">
            <v>PINTURA BITUMINOSA</v>
          </cell>
        </row>
        <row r="364">
          <cell r="B364" t="str">
            <v>PINTURA VINILO TIPO 1</v>
          </cell>
        </row>
        <row r="365">
          <cell r="B365" t="str">
            <v>PISO EN CERAMICA DE 30X30</v>
          </cell>
        </row>
        <row r="366">
          <cell r="B366" t="str">
            <v>PISO EN MADERA GRANADILLO</v>
          </cell>
        </row>
        <row r="367">
          <cell r="B367" t="str">
            <v>PINTURA VINILO TIPO 2</v>
          </cell>
        </row>
        <row r="368">
          <cell r="B368" t="str">
            <v>PISO PORCELANATO</v>
          </cell>
        </row>
        <row r="369">
          <cell r="B369" t="str">
            <v>Porta rollos - GRIVAL Línea STYLO,</v>
          </cell>
        </row>
        <row r="370">
          <cell r="B370" t="str">
            <v>PLATINA DE  1/2" * 1/8</v>
          </cell>
        </row>
        <row r="371">
          <cell r="B371" t="str">
            <v xml:space="preserve">PLATINA DE  3/4" </v>
          </cell>
        </row>
        <row r="372">
          <cell r="B372" t="str">
            <v>PLATINA DE  3/4" X 1/8"</v>
          </cell>
        </row>
        <row r="373">
          <cell r="B373" t="str">
            <v>POLIETILENO No. 4</v>
          </cell>
        </row>
        <row r="374">
          <cell r="B374" t="str">
            <v>POLIETILENO No. 6</v>
          </cell>
        </row>
        <row r="375">
          <cell r="B375" t="str">
            <v>PRIMER ANTICORROSIVO</v>
          </cell>
        </row>
        <row r="376">
          <cell r="B376" t="str">
            <v>PUNTILLA 3/4"</v>
          </cell>
        </row>
        <row r="377">
          <cell r="B377" t="str">
            <v>PUNTILLA 1"</v>
          </cell>
        </row>
        <row r="378">
          <cell r="B378" t="str">
            <v>PUNTILLA 11/4"</v>
          </cell>
        </row>
        <row r="379">
          <cell r="B379" t="str">
            <v>PUNTILLA 11/2"</v>
          </cell>
        </row>
        <row r="380">
          <cell r="B380" t="str">
            <v>PUNTILLA 2"</v>
          </cell>
        </row>
        <row r="381">
          <cell r="B381" t="str">
            <v>PUNTILLA 21/2"</v>
          </cell>
        </row>
        <row r="386">
          <cell r="B386" t="str">
            <v>RECEBO B-200</v>
          </cell>
        </row>
        <row r="387">
          <cell r="B387" t="str">
            <v>RECEBO B-600</v>
          </cell>
        </row>
        <row r="388">
          <cell r="B388" t="str">
            <v>RECEBO COMÚN</v>
          </cell>
        </row>
        <row r="389">
          <cell r="B389" t="str">
            <v>RECEBO B-400</v>
          </cell>
        </row>
        <row r="390">
          <cell r="B390" t="str">
            <v>RED PARA ATERRIZAR SUBESTACION</v>
          </cell>
        </row>
        <row r="391">
          <cell r="B391" t="str">
            <v>RED TRENZADA CABLE 2X2+2</v>
          </cell>
        </row>
        <row r="392">
          <cell r="B392" t="str">
            <v>RED TRENZADA CABLE 3x1/0+1/0</v>
          </cell>
        </row>
        <row r="393">
          <cell r="B393" t="str">
            <v xml:space="preserve">REFLECTOR DE 250 VATIOS-SODIO ALTA PRESION -220 VOLTIOS-SODIO ALTA </v>
          </cell>
        </row>
        <row r="394">
          <cell r="B394" t="str">
            <v>REFLECTOR DE 400 W</v>
          </cell>
        </row>
        <row r="395">
          <cell r="B395" t="str">
            <v>REGISTRO DE 3/4"</v>
          </cell>
        </row>
        <row r="396">
          <cell r="B396" t="str">
            <v>REGISTRO DE BOLA 1/2"</v>
          </cell>
        </row>
        <row r="397">
          <cell r="B397" t="str">
            <v>REGISTRO P.D.  R&amp;W - 2 1/2 " ( de cortina )</v>
          </cell>
        </row>
        <row r="398">
          <cell r="B398" t="str">
            <v>REGISTRO R&amp;W - 1" ( de cortina ) Ref. 206</v>
          </cell>
        </row>
        <row r="399">
          <cell r="B399" t="str">
            <v>REGISTRO R&amp;W - 1/2" ( de cortina ) Ref. 206</v>
          </cell>
        </row>
        <row r="400">
          <cell r="B400" t="str">
            <v>REGISTRO R&amp;W - 3/4" ( de cortina ) Ref. 206</v>
          </cell>
        </row>
        <row r="401">
          <cell r="B401" t="str">
            <v xml:space="preserve">REJILLA Aluminio 3"x2" </v>
          </cell>
        </row>
        <row r="402">
          <cell r="B402" t="str">
            <v>REJILLA VENTILACION PLASTICA DE 25X25</v>
          </cell>
        </row>
        <row r="403">
          <cell r="B403" t="str">
            <v>Rejillas de piso en aluminio de 3x2 con sosco</v>
          </cell>
        </row>
        <row r="404">
          <cell r="B404" t="str">
            <v>RELLENO ARENA DE PEÑA</v>
          </cell>
        </row>
        <row r="405">
          <cell r="B405" t="str">
            <v>Repisa vidrio Baño Línea STYLO</v>
          </cell>
        </row>
        <row r="406">
          <cell r="B406" t="str">
            <v>REMOVEDOR PVC</v>
          </cell>
        </row>
        <row r="408">
          <cell r="B408" t="str">
            <v>REPISA ORDINARIO 3 m</v>
          </cell>
        </row>
        <row r="409">
          <cell r="B409" t="str">
            <v xml:space="preserve">ROCKTOP </v>
          </cell>
        </row>
        <row r="410">
          <cell r="B410" t="str">
            <v>SANITARIO LINEA MONTECARLO CON GRIFERIA</v>
          </cell>
        </row>
        <row r="411">
          <cell r="B411" t="str">
            <v xml:space="preserve">SECCIONADOR TRIPOLAR EN AIRE 400A-17,5 kV DE OPERACIÓN BAJO </v>
          </cell>
        </row>
        <row r="412">
          <cell r="B412" t="str">
            <v>SELLADOR</v>
          </cell>
        </row>
        <row r="413">
          <cell r="B413" t="str">
            <v>SELLADOR O CERA DE PISO</v>
          </cell>
        </row>
        <row r="414">
          <cell r="B414" t="str">
            <v>SELLADOR Y TINTILLA</v>
          </cell>
        </row>
        <row r="415">
          <cell r="B415" t="str">
            <v>SENSOR FOTOELECTRICO DETECTOR DE HUMO</v>
          </cell>
        </row>
        <row r="416">
          <cell r="B416" t="str">
            <v>SIFON LAVAMANOS plastico gerfor GF-580322</v>
          </cell>
        </row>
        <row r="417">
          <cell r="B417" t="str">
            <v>SIKA 1</v>
          </cell>
        </row>
        <row r="418">
          <cell r="B418" t="str">
            <v>SIKADUR 32</v>
          </cell>
        </row>
        <row r="419">
          <cell r="B419" t="str">
            <v xml:space="preserve">SIKAFLEX-1a cartu </v>
          </cell>
        </row>
        <row r="420">
          <cell r="B420" t="str">
            <v>SILICONA</v>
          </cell>
        </row>
        <row r="421">
          <cell r="B421" t="str">
            <v>SISTEMA DESINFECCION AGUA TRATADA</v>
          </cell>
        </row>
        <row r="422">
          <cell r="B422" t="str">
            <v>SISTEMA CONTROL ELECTRICO TODO INCLUIDO PARA LA PLANTA TRATAMIENTO</v>
          </cell>
        </row>
        <row r="423">
          <cell r="B423" t="str">
            <v>SOLDADOR PVC 1/4</v>
          </cell>
        </row>
        <row r="424">
          <cell r="B424" t="str">
            <v xml:space="preserve">SOLDADURA E - 70  </v>
          </cell>
        </row>
        <row r="425">
          <cell r="B425" t="str">
            <v>SOLDADURA ESTAÑO</v>
          </cell>
        </row>
        <row r="426">
          <cell r="B426" t="str">
            <v>SOLDADURA EXOTERMICA TIPO CADWELD o SIMILAR  de 90 GRAMOS</v>
          </cell>
        </row>
        <row r="427">
          <cell r="B427" t="str">
            <v>SOPORTE PARA TUBERIA DE 4"</v>
          </cell>
        </row>
        <row r="428">
          <cell r="B428" t="str">
            <v>SOPORTES LAVAMANOS</v>
          </cell>
        </row>
        <row r="429">
          <cell r="B429" t="str">
            <v>SOPORTES ORINAL</v>
          </cell>
        </row>
        <row r="430">
          <cell r="B430" t="str">
            <v>TABLA BURRA ORDINARIA 0.20 DE 3.0 MTS</v>
          </cell>
        </row>
        <row r="431">
          <cell r="B431" t="str">
            <v>TABLA BURRA ORDINARIA 0.30 DE 3.0 MTS</v>
          </cell>
        </row>
        <row r="432">
          <cell r="B432" t="str">
            <v>TABLA CHAPA ORDINARIA 0.25 DE 3.0 MTS</v>
          </cell>
        </row>
        <row r="433">
          <cell r="B433" t="str">
            <v>TABLA CHAPA ORDINARIA 0.20 DE 3.0 MTS</v>
          </cell>
        </row>
        <row r="434">
          <cell r="B434" t="str">
            <v>TABLA CHAPA ORDINARIA 0.15 DE 3.0 MTS</v>
          </cell>
        </row>
        <row r="437">
          <cell r="B437" t="str">
            <v xml:space="preserve">TABLERO DE 12 CIRCUITOS CON ESPACIO PARA TOTALIZADOR, PUERTA Y CHAPA  -208 V - 3F5H-60HZ </v>
          </cell>
        </row>
        <row r="438">
          <cell r="B438" t="str">
            <v>TABLERO DE 12 CTOS</v>
          </cell>
        </row>
        <row r="439">
          <cell r="B439" t="str">
            <v>TABLERO 24 CIRCUITOS, PUERTA Y CHAPA, ESP TOTALIZADOR</v>
          </cell>
        </row>
        <row r="440">
          <cell r="B440" t="str">
            <v xml:space="preserve">TABLERO 36 CIRCUITOS, PUERTA Y CHAPA, ESP TOTALIZADOR  </v>
          </cell>
        </row>
        <row r="441">
          <cell r="B441" t="str">
            <v>TABLERO TRIFASICO DE 6 CIRCUITOS</v>
          </cell>
        </row>
        <row r="442">
          <cell r="B442" t="str">
            <v>TABLETA GRES DE 25X25</v>
          </cell>
        </row>
        <row r="443">
          <cell r="B443" t="str">
            <v>TABLEX, LISTONES, PALOS</v>
          </cell>
        </row>
        <row r="444">
          <cell r="B444" t="str">
            <v>TABLÓN DE GRES  25X25</v>
          </cell>
        </row>
        <row r="445">
          <cell r="B445" t="str">
            <v>TABLON DE GRESS DE 33X33</v>
          </cell>
        </row>
        <row r="446">
          <cell r="B446" t="str">
            <v>TANQUE COLEMPAQUES 500 LT (incluye tapa y accesorios)</v>
          </cell>
        </row>
        <row r="447">
          <cell r="B447" t="str">
            <v>TABLERO MELAMINICO DE 1.83X2.44</v>
          </cell>
        </row>
        <row r="448">
          <cell r="B448" t="str">
            <v>TABLERO EN AMARILLO</v>
          </cell>
        </row>
        <row r="449">
          <cell r="B449" t="str">
            <v>TAPA CAJA INSP. 60 x 60</v>
          </cell>
        </row>
        <row r="450">
          <cell r="B450" t="str">
            <v>TABLETA MARMOL</v>
          </cell>
        </row>
        <row r="451">
          <cell r="B451" t="str">
            <v>TAPA CIEGA CON IMPACTO GALVANIZADA CUADRADA 4X4"</v>
          </cell>
        </row>
        <row r="452">
          <cell r="B452" t="str">
            <v>TAPA EN CONCRETO (4000 PSI)</v>
          </cell>
        </row>
        <row r="453">
          <cell r="B453" t="str">
            <v>TAPA EN CONCRETO CAJA CS 276</v>
          </cell>
        </row>
        <row r="454">
          <cell r="B454" t="str">
            <v>TAPA REGISTRO PLASTICO DE 20X20</v>
          </cell>
        </row>
        <row r="455">
          <cell r="B455" t="str">
            <v>TAPON GALVANIZADO MACHO DE 2"</v>
          </cell>
        </row>
        <row r="456">
          <cell r="B456" t="str">
            <v>TAPÓN SOLDADO PRESIÓN 1 1/2"</v>
          </cell>
        </row>
        <row r="457">
          <cell r="B457" t="str">
            <v>TAZA Institucional blanca Mancesa IC-IP41</v>
          </cell>
        </row>
        <row r="458">
          <cell r="B458" t="str">
            <v>TEE EN ALUMINIO BLANCO</v>
          </cell>
        </row>
        <row r="459">
          <cell r="B459" t="str">
            <v>TEE GALVANIZADA DE 4"</v>
          </cell>
        </row>
        <row r="460">
          <cell r="B460" t="str">
            <v>TEE PRESIÓN  1 1/2" Pavco</v>
          </cell>
        </row>
        <row r="461">
          <cell r="B461" t="str">
            <v>TEE PRESIÓN SOLDADA  1"</v>
          </cell>
        </row>
        <row r="462">
          <cell r="B462" t="str">
            <v>TEJA DE ZINC 0.80X2.43</v>
          </cell>
        </row>
        <row r="463">
          <cell r="B463" t="str">
            <v>TEJA CANALETA 90</v>
          </cell>
        </row>
        <row r="464">
          <cell r="B464" t="str">
            <v xml:space="preserve">TEJA DE BARRO </v>
          </cell>
        </row>
        <row r="465">
          <cell r="B465" t="str">
            <v>TEJA ONDULADA ETERNIT No. 6 DE 0.92X1.83</v>
          </cell>
        </row>
        <row r="466">
          <cell r="B466" t="str">
            <v>TEJA THERMOACUSTICA TRAPEZOIDAL  2.44X0.82</v>
          </cell>
        </row>
        <row r="467">
          <cell r="B467" t="str">
            <v>TELA ASFALTICA DE 15 M2</v>
          </cell>
        </row>
        <row r="468">
          <cell r="B468" t="str">
            <v>TELA VERDE CERRAMIENTO</v>
          </cell>
        </row>
        <row r="469">
          <cell r="B469" t="str">
            <v>TERMINAL PONCHAR 2 AWG</v>
          </cell>
        </row>
        <row r="470">
          <cell r="B470" t="str">
            <v xml:space="preserve">Terminal preformado uso interior 15 kV para cable 2 – 3/0 AWG; </v>
          </cell>
        </row>
        <row r="471">
          <cell r="B471" t="str">
            <v>Terminal Soldar/Ponchar barril largo para cable 8. Calidad 3M, Panduit o superior.</v>
          </cell>
        </row>
        <row r="472">
          <cell r="B472" t="str">
            <v>Thiner</v>
          </cell>
        </row>
        <row r="473">
          <cell r="B473" t="str">
            <v>TIERRA NEGRA</v>
          </cell>
        </row>
        <row r="474">
          <cell r="B474" t="str">
            <v>TINTILLA</v>
          </cell>
        </row>
        <row r="475">
          <cell r="B475" t="str">
            <v>TIRAS ALISTADO 3 x 3 x 3</v>
          </cell>
        </row>
        <row r="476">
          <cell r="B476" t="str">
            <v>TOMA BIFASICA 2P+T</v>
          </cell>
        </row>
        <row r="477">
          <cell r="B477" t="str">
            <v>TOMA CORRIENTE DOBLE</v>
          </cell>
        </row>
        <row r="478">
          <cell r="B478" t="str">
            <v>TOMA COAXIAL PARA TV TIPO AMERICANA</v>
          </cell>
        </row>
        <row r="479">
          <cell r="B479" t="str">
            <v>TOMA TV+TELEFONO</v>
          </cell>
        </row>
        <row r="480">
          <cell r="B480" t="str">
            <v>Toallero Barra - GRIVAL Línea STYLO,</v>
          </cell>
        </row>
        <row r="481">
          <cell r="B481" t="str">
            <v>Toallero Argolla - GRIVAL Línea STYLO</v>
          </cell>
        </row>
        <row r="482">
          <cell r="B482" t="str">
            <v xml:space="preserve">TORNILLOS </v>
          </cell>
        </row>
        <row r="483">
          <cell r="B483" t="str">
            <v>TRIPLEX FORMALETA DE 1.22X2.44 DE 18 mm</v>
          </cell>
        </row>
        <row r="490">
          <cell r="B490" t="str">
            <v>TUBERIA GALVANIZADA 2"</v>
          </cell>
        </row>
        <row r="491">
          <cell r="B491" t="str">
            <v>TUBERIA GALVANIZADA 2" DE 0.098</v>
          </cell>
        </row>
        <row r="492">
          <cell r="B492" t="str">
            <v>TUBERIA HIERRO DUCTIL DE 4" ESP 3.2 mm</v>
          </cell>
        </row>
        <row r="493">
          <cell r="B493" t="str">
            <v>TUBERIAS, VALVULAS, ACCESORIOS</v>
          </cell>
        </row>
        <row r="494">
          <cell r="B494" t="str">
            <v>TUBERIA NOVAFORT DE 6"</v>
          </cell>
        </row>
        <row r="495">
          <cell r="B495" t="str">
            <v>TUBERIA PEX AL PEX 1/2"</v>
          </cell>
        </row>
        <row r="496">
          <cell r="B496" t="str">
            <v>TUBERIA CONDUCCION AGUAS RESIDUALES INC ACCESORIOS</v>
          </cell>
        </row>
        <row r="497">
          <cell r="B497" t="str">
            <v>TUBERIA RECTANGULAR DE 3 1/2" X 1 1/2"</v>
          </cell>
        </row>
        <row r="498">
          <cell r="B498" t="str">
            <v>TUBO 4X8 EN COLD ROLLED CAL 18</v>
          </cell>
        </row>
        <row r="499">
          <cell r="B499" t="str">
            <v>TUBO alcantarillado  PVC   160 MM ( 6" ) Pavco</v>
          </cell>
        </row>
        <row r="500">
          <cell r="B500" t="str">
            <v>TUBO alcantarillado  PVC   160 MM ( 8" ) Pavco</v>
          </cell>
        </row>
        <row r="501">
          <cell r="B501" t="str">
            <v>TUBO alcantarillado PVC   110MM  ( 4") Pavco</v>
          </cell>
        </row>
        <row r="502">
          <cell r="B502" t="str">
            <v>TUBO alcantarillado PVC   250MM  ( 10") Pavco</v>
          </cell>
        </row>
        <row r="503">
          <cell r="B503" t="str">
            <v>TUBO CONDUIT EMT 1"</v>
          </cell>
        </row>
        <row r="504">
          <cell r="B504" t="str">
            <v>TUBO CONDUIT EMT1/2"</v>
          </cell>
        </row>
        <row r="505">
          <cell r="B505" t="str">
            <v>TUBO CONDUIT GALVANIZADO PESADO 1" CON UNIÓN</v>
          </cell>
        </row>
        <row r="506">
          <cell r="B506" t="str">
            <v>TUBO CONDUIT PVC 1"  3m</v>
          </cell>
        </row>
        <row r="507">
          <cell r="B507" t="str">
            <v>TUBO CONDUIT PVC 1/2" 3m</v>
          </cell>
        </row>
        <row r="508">
          <cell r="B508" t="str">
            <v>TUBO CONDUIT PVC 3/4" 3m</v>
          </cell>
        </row>
        <row r="509">
          <cell r="B509" t="str">
            <v>TUBO CUADRADO DE 1 1/2" x 1 1/2"</v>
          </cell>
        </row>
        <row r="510">
          <cell r="B510" t="str">
            <v>TUBO CPVC 1/2" DE 3 M</v>
          </cell>
        </row>
        <row r="511">
          <cell r="B511" t="str">
            <v>TUBO GALVANIZADO 2"  2.0mm</v>
          </cell>
        </row>
        <row r="512">
          <cell r="B512" t="str">
            <v>TUBO GALVANIZADO 3"  2.0mm</v>
          </cell>
        </row>
        <row r="513">
          <cell r="B513" t="str">
            <v xml:space="preserve">TUBO GALVANIZADO 3/4"  </v>
          </cell>
        </row>
        <row r="514">
          <cell r="B514" t="str">
            <v>TUBO NOVAFOR DE 4" PERFORADO</v>
          </cell>
        </row>
        <row r="515">
          <cell r="B515" t="str">
            <v>TUBO NOVAFORT 6"</v>
          </cell>
        </row>
        <row r="516">
          <cell r="B516" t="str">
            <v>TUBO PRESIÓN /13.5 PVC  1/2" Pavco</v>
          </cell>
        </row>
        <row r="517">
          <cell r="B517" t="str">
            <v>TUBO PRESIÓN /13.5 PVC  3/4" Pavco</v>
          </cell>
        </row>
        <row r="518">
          <cell r="B518" t="str">
            <v>TUBO PRESIÓN /21 PVC    1"</v>
          </cell>
        </row>
        <row r="519">
          <cell r="B519" t="str">
            <v>TUBO PRESIÓN /21 PVC    2" Pavco</v>
          </cell>
        </row>
        <row r="520">
          <cell r="B520" t="str">
            <v>TUBO PRESIÓN /21 PVC  1 1/2" Pavco</v>
          </cell>
        </row>
        <row r="521">
          <cell r="B521" t="str">
            <v>TUBO PRESIÓN /21 PVC  1 1/4" Pavco</v>
          </cell>
        </row>
        <row r="522">
          <cell r="B522" t="str">
            <v>TUBO PVC A.LL. 2" DE  6 MTS</v>
          </cell>
        </row>
        <row r="523">
          <cell r="B523" t="str">
            <v>TUBO PVC A.LL. 3" DE  6 MTS</v>
          </cell>
        </row>
        <row r="524">
          <cell r="B524" t="str">
            <v>TUBO PVC A.LL. 4" DE 6 MTS</v>
          </cell>
        </row>
        <row r="525">
          <cell r="B525" t="str">
            <v>TUBO PVC SANITARIO 2" DE 6 MTS</v>
          </cell>
        </row>
        <row r="526">
          <cell r="B526" t="str">
            <v>TUBO PVC SANITARIO 3" DE 6 MTS</v>
          </cell>
        </row>
        <row r="527">
          <cell r="B527" t="str">
            <v>TUBO PVC SANITARIO 4" DE 6 MTS</v>
          </cell>
        </row>
        <row r="528">
          <cell r="B528" t="str">
            <v>TUBOS PVC DB 1"</v>
          </cell>
        </row>
        <row r="529">
          <cell r="B529" t="str">
            <v xml:space="preserve">UNION  GALVANIZADA 2 1/2" </v>
          </cell>
        </row>
        <row r="530">
          <cell r="B530" t="str">
            <v>UNIÓN alcantarillado PVC  110MM ( 4" ) Pavco</v>
          </cell>
        </row>
        <row r="531">
          <cell r="B531" t="str">
            <v>UNIÓN alcantarillado PVC 160MM  ( 6") Pavco</v>
          </cell>
        </row>
        <row r="532">
          <cell r="B532" t="str">
            <v>UNIÓN alcantarillado PVC 160MM  ( 8") Pavco</v>
          </cell>
        </row>
        <row r="533">
          <cell r="B533" t="str">
            <v>UNIÓN alcantarillado PVC 250MM  ( 10") Pavco</v>
          </cell>
        </row>
        <row r="534">
          <cell r="B534" t="str">
            <v>UNIÓN GALVANIZADA      3"</v>
          </cell>
        </row>
        <row r="535">
          <cell r="B535" t="str">
            <v>UNION GALVANIZADA DE 1/2"</v>
          </cell>
        </row>
        <row r="536">
          <cell r="B536" t="str">
            <v>UNION GALVANIZADA DE 4" SH 40</v>
          </cell>
        </row>
        <row r="537">
          <cell r="B537" t="str">
            <v>UNIÓN SANITARIA  2" Pavco</v>
          </cell>
        </row>
        <row r="538">
          <cell r="B538" t="str">
            <v>UNIÓN SANITARIA 4" Pavco</v>
          </cell>
        </row>
        <row r="539">
          <cell r="B539" t="str">
            <v>UNIÓN SANITARIA 6" Pavco</v>
          </cell>
        </row>
        <row r="540">
          <cell r="B540" t="str">
            <v>UNIVERSAL GALVANIZADA 3/4"</v>
          </cell>
        </row>
        <row r="541">
          <cell r="B541" t="str">
            <v xml:space="preserve">VALVULA BETA COMPUERTA ELASTICA 4" </v>
          </cell>
        </row>
        <row r="542">
          <cell r="B542" t="str">
            <v>VALVULA DE CHEQUE OPERACIÓN HORIZONTAL 4" EXT BRIDADO</v>
          </cell>
        </row>
        <row r="543">
          <cell r="B543" t="str">
            <v>VALVULA DE CIERRE RAPIDO DE 4"</v>
          </cell>
        </row>
        <row r="544">
          <cell r="B544" t="str">
            <v>VALVULA DE COMPUERTA  VASTAGO NO ASCENTE EXTREMO BRIDA</v>
          </cell>
        </row>
        <row r="545">
          <cell r="B545" t="str">
            <v>VALVULA Descarga sanitario DO-01051300</v>
          </cell>
        </row>
        <row r="546">
          <cell r="B546" t="str">
            <v>VARA DE CLAVO</v>
          </cell>
        </row>
        <row r="547">
          <cell r="B547" t="str">
            <v>VARILLA CORRUGADA DE 1/2" DE 12 MTS</v>
          </cell>
        </row>
        <row r="548">
          <cell r="B548" t="str">
            <v>VARILLA CORRUGADA DE 1/2" DE 6 MTS</v>
          </cell>
        </row>
        <row r="549">
          <cell r="B549" t="str">
            <v>VARILLA CORRUGADA DE 3/8" DE 12 MTS</v>
          </cell>
        </row>
        <row r="550">
          <cell r="B550" t="str">
            <v>VARILLA CORRUGADA DE 5/8" DE 12 MTS</v>
          </cell>
        </row>
        <row r="551">
          <cell r="B551" t="str">
            <v>VARILLA CUADRADA DE 1/2"</v>
          </cell>
        </row>
        <row r="552">
          <cell r="B552" t="str">
            <v>VARILLA CUADRADA DE 3/8"</v>
          </cell>
        </row>
        <row r="553">
          <cell r="B553" t="str">
            <v>VARILLA DE COBRE-COBRE Ø5/8" X 2.40 m</v>
          </cell>
        </row>
        <row r="554">
          <cell r="B554" t="str">
            <v>VARILLA DE COBRE-COBRE Ø5/8" X 2.40 m COOPER WELL</v>
          </cell>
        </row>
        <row r="555">
          <cell r="B555" t="str">
            <v>VARILLA EN ACERO DE 3/8"</v>
          </cell>
        </row>
        <row r="556">
          <cell r="B556" t="str">
            <v>VARILLA EN ACERO DE 5/8"</v>
          </cell>
        </row>
        <row r="557">
          <cell r="B557" t="str">
            <v>VARILLA LISA DE 1/2" DE 6 MTS</v>
          </cell>
        </row>
        <row r="558">
          <cell r="B558" t="str">
            <v>VARILLA LISA DE 3/8" DE 6 MTS</v>
          </cell>
        </row>
        <row r="559">
          <cell r="B559" t="str">
            <v>VIDRIO TEMPLADO DE 10 mm</v>
          </cell>
        </row>
        <row r="560">
          <cell r="B560" t="str">
            <v>VIDRIO DE 4 mm</v>
          </cell>
        </row>
        <row r="561">
          <cell r="B561" t="str">
            <v>VIDRIO TEMPLADO DE 8 mm</v>
          </cell>
        </row>
        <row r="562">
          <cell r="B562" t="str">
            <v>VINILTEX Pintuco</v>
          </cell>
        </row>
        <row r="563">
          <cell r="B563" t="str">
            <v>Wash Primer A Pintura</v>
          </cell>
        </row>
        <row r="564">
          <cell r="B564" t="str">
            <v>WASH PRIMER ANTICORROSIVO</v>
          </cell>
        </row>
        <row r="565">
          <cell r="B565" t="str">
            <v>Wash Primer B Catalizador</v>
          </cell>
        </row>
        <row r="566">
          <cell r="B566" t="str">
            <v>WASH PRIMER PINTURA</v>
          </cell>
        </row>
        <row r="567">
          <cell r="B567" t="str">
            <v>WIN Aluminio x 6 mts</v>
          </cell>
        </row>
        <row r="568">
          <cell r="B568" t="str">
            <v>Xypes concentrado</v>
          </cell>
        </row>
        <row r="569">
          <cell r="B569" t="str">
            <v>Xypes Patch and Plug por 1.25 kg</v>
          </cell>
        </row>
        <row r="570">
          <cell r="B570" t="str">
            <v>YEE SANITARIA 2"  Pavco</v>
          </cell>
        </row>
        <row r="571">
          <cell r="B571" t="str">
            <v>YEE SANITARIA 4"  Pavco</v>
          </cell>
        </row>
        <row r="572">
          <cell r="B572" t="str">
            <v>YESO CORRIENTE VENCEDOR</v>
          </cell>
        </row>
        <row r="573">
          <cell r="B573" t="str">
            <v>ZÓCALO Baldosa grano de marmol 30x7 Fondo blanco</v>
          </cell>
        </row>
        <row r="574">
          <cell r="B574" t="str">
            <v>ZÓCALO en ceramica pompei color coral  30*7</v>
          </cell>
        </row>
      </sheetData>
      <sheetData sheetId="3">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4"/>
      <sheetData sheetId="5"/>
      <sheetData sheetId="6"/>
      <sheetData sheetId="7" refreshError="1"/>
      <sheetData sheetId="8" refreshError="1"/>
      <sheetData sheetId="9" refreshError="1"/>
      <sheetData sheetId="10"/>
      <sheetData sheetId="11"/>
      <sheetData sheetId="12"/>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COSTOS OFICINA"/>
      <sheetName val="COSTOS CAMPAMENTO"/>
      <sheetName val="Hoja1"/>
      <sheetName val="Equipo"/>
      <sheetName val="materiales"/>
      <sheetName val="otros"/>
      <sheetName val="Insum"/>
      <sheetName val="Presupuesto remoción de derrumb"/>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MontosTasas"/>
      <sheetName val="Datatec"/>
      <sheetName val="Certificado"/>
      <sheetName val="Formato"/>
      <sheetName val="Espejo"/>
      <sheetName val="TCRM"/>
      <sheetName val="Pared"/>
      <sheetName val="WEB"/>
    </sheetNames>
    <sheetDataSet>
      <sheetData sheetId="0"/>
      <sheetData sheetId="1">
        <row r="65">
          <cell r="B65">
            <v>1798.64</v>
          </cell>
        </row>
        <row r="66">
          <cell r="B66">
            <v>1799.32</v>
          </cell>
        </row>
        <row r="67">
          <cell r="B67">
            <v>1798.98</v>
          </cell>
        </row>
        <row r="68">
          <cell r="H68">
            <v>8.1519999999999992</v>
          </cell>
        </row>
        <row r="69">
          <cell r="B69">
            <v>1777.02</v>
          </cell>
        </row>
        <row r="70">
          <cell r="B70">
            <v>1833.16</v>
          </cell>
        </row>
        <row r="71">
          <cell r="D71" t="str">
            <v>21-sep-2012</v>
          </cell>
        </row>
        <row r="80">
          <cell r="B80" t="str">
            <v>UN MIL SETECIENTOS NOVENTA Y OCHO PESOS CON 98/100 M/CTE</v>
          </cell>
        </row>
      </sheetData>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ow r="159">
          <cell r="C159" t="str">
            <v>HOJA</v>
          </cell>
        </row>
        <row r="161">
          <cell r="C161" t="str">
            <v>CODIGO</v>
          </cell>
          <cell r="D161" t="str">
            <v>ACTIVIDAD</v>
          </cell>
          <cell r="E161" t="str">
            <v>ITEM</v>
          </cell>
          <cell r="F161" t="str">
            <v>UNIDAD</v>
          </cell>
          <cell r="H161" t="str">
            <v>V/R TOTAL</v>
          </cell>
          <cell r="I161" t="str">
            <v>V/R MANO OBRA</v>
          </cell>
          <cell r="J161" t="str">
            <v>V/R MATERIALES</v>
          </cell>
          <cell r="K161" t="str">
            <v>V/R TRANSPORTE</v>
          </cell>
          <cell r="L161" t="str">
            <v>V/R MAQUINARIA</v>
          </cell>
          <cell r="M161" t="str">
            <v>RENDIMIE M. OBRA HC</v>
          </cell>
          <cell r="N161" t="str">
            <v>RENDIMIE MAQ. HORA</v>
          </cell>
        </row>
        <row r="162">
          <cell r="C162" t="str">
            <v>H001</v>
          </cell>
          <cell r="D162" t="str">
            <v>617 NORMA ICEL</v>
          </cell>
          <cell r="E162" t="str">
            <v>1.01</v>
          </cell>
          <cell r="F162" t="str">
            <v>UND.</v>
          </cell>
          <cell r="H162">
            <v>47926</v>
          </cell>
          <cell r="I162">
            <v>20440</v>
          </cell>
          <cell r="J162">
            <v>25586</v>
          </cell>
          <cell r="K162">
            <v>1600</v>
          </cell>
          <cell r="L162">
            <v>300</v>
          </cell>
          <cell r="M162">
            <v>0.7</v>
          </cell>
          <cell r="N162">
            <v>0</v>
          </cell>
          <cell r="O162" t="str">
            <v>M006</v>
          </cell>
          <cell r="P162">
            <v>3</v>
          </cell>
          <cell r="Q162" t="str">
            <v>M051</v>
          </cell>
          <cell r="R162">
            <v>2</v>
          </cell>
          <cell r="S162" t="str">
            <v>M120</v>
          </cell>
          <cell r="T162">
            <v>2</v>
          </cell>
          <cell r="U162" t="str">
            <v>M126</v>
          </cell>
          <cell r="V162">
            <v>1</v>
          </cell>
          <cell r="W162">
            <v>0</v>
          </cell>
          <cell r="X162">
            <v>0</v>
          </cell>
          <cell r="Y162">
            <v>0</v>
          </cell>
          <cell r="Z162">
            <v>0</v>
          </cell>
          <cell r="AA162">
            <v>0</v>
          </cell>
          <cell r="AB162">
            <v>0</v>
          </cell>
          <cell r="AC162">
            <v>0</v>
          </cell>
          <cell r="AD162">
            <v>0</v>
          </cell>
          <cell r="AE162">
            <v>0</v>
          </cell>
          <cell r="AF162">
            <v>0</v>
          </cell>
          <cell r="AG162">
            <v>0</v>
          </cell>
          <cell r="AH162">
            <v>0</v>
          </cell>
        </row>
        <row r="163">
          <cell r="C163" t="str">
            <v>H002</v>
          </cell>
          <cell r="D163" t="str">
            <v>619 NORMA ICEL</v>
          </cell>
          <cell r="E163" t="str">
            <v>H002</v>
          </cell>
          <cell r="F163" t="str">
            <v>UND.</v>
          </cell>
          <cell r="H163">
            <v>47951</v>
          </cell>
          <cell r="I163">
            <v>20440</v>
          </cell>
          <cell r="J163">
            <v>25610.5</v>
          </cell>
          <cell r="K163">
            <v>1600</v>
          </cell>
          <cell r="L163">
            <v>300</v>
          </cell>
          <cell r="M163">
            <v>0.7</v>
          </cell>
          <cell r="N163">
            <v>0</v>
          </cell>
          <cell r="O163" t="str">
            <v>M006</v>
          </cell>
          <cell r="P163">
            <v>3</v>
          </cell>
          <cell r="Q163" t="str">
            <v>M048</v>
          </cell>
          <cell r="R163">
            <v>1.5</v>
          </cell>
          <cell r="S163" t="str">
            <v>M117</v>
          </cell>
          <cell r="T163">
            <v>3</v>
          </cell>
          <cell r="U163" t="str">
            <v>M126</v>
          </cell>
          <cell r="V163">
            <v>1</v>
          </cell>
          <cell r="W163">
            <v>0</v>
          </cell>
          <cell r="X163">
            <v>0</v>
          </cell>
          <cell r="Y163">
            <v>0</v>
          </cell>
          <cell r="Z163">
            <v>0</v>
          </cell>
          <cell r="AA163">
            <v>0</v>
          </cell>
          <cell r="AB163">
            <v>0</v>
          </cell>
          <cell r="AC163">
            <v>0</v>
          </cell>
          <cell r="AD163">
            <v>0</v>
          </cell>
          <cell r="AE163">
            <v>0</v>
          </cell>
          <cell r="AF163">
            <v>0</v>
          </cell>
          <cell r="AG163">
            <v>0</v>
          </cell>
          <cell r="AH163">
            <v>0</v>
          </cell>
        </row>
        <row r="164">
          <cell r="C164" t="str">
            <v>H003</v>
          </cell>
          <cell r="D164" t="str">
            <v>R-114 NORMA ICEL (1a. hoja)</v>
          </cell>
          <cell r="E164" t="str">
            <v>H003</v>
          </cell>
          <cell r="F164" t="str">
            <v>UND.</v>
          </cell>
          <cell r="H164">
            <v>326396</v>
          </cell>
          <cell r="I164">
            <v>43800</v>
          </cell>
          <cell r="J164">
            <v>260794</v>
          </cell>
          <cell r="K164">
            <v>4800</v>
          </cell>
          <cell r="L164">
            <v>750</v>
          </cell>
          <cell r="M164">
            <v>1.5</v>
          </cell>
          <cell r="N164">
            <v>0</v>
          </cell>
          <cell r="O164" t="str">
            <v>M072</v>
          </cell>
          <cell r="P164">
            <v>2</v>
          </cell>
          <cell r="Q164" t="str">
            <v>M084</v>
          </cell>
          <cell r="R164">
            <v>2</v>
          </cell>
          <cell r="S164" t="str">
            <v>M000</v>
          </cell>
          <cell r="T164">
            <v>6</v>
          </cell>
          <cell r="U164" t="str">
            <v>M108</v>
          </cell>
          <cell r="V164">
            <v>3</v>
          </cell>
          <cell r="W164" t="str">
            <v>M138</v>
          </cell>
          <cell r="X164">
            <v>4</v>
          </cell>
          <cell r="Y164" t="str">
            <v>M132</v>
          </cell>
          <cell r="Z164">
            <v>1</v>
          </cell>
          <cell r="AA164" t="str">
            <v>M135</v>
          </cell>
          <cell r="AB164">
            <v>1</v>
          </cell>
          <cell r="AC164" t="str">
            <v>M090</v>
          </cell>
          <cell r="AD164">
            <v>2</v>
          </cell>
          <cell r="AE164" t="str">
            <v>M141</v>
          </cell>
          <cell r="AF164">
            <v>1</v>
          </cell>
          <cell r="AG164" t="str">
            <v>M015</v>
          </cell>
          <cell r="AH164">
            <v>12</v>
          </cell>
        </row>
        <row r="165">
          <cell r="C165" t="str">
            <v>H004</v>
          </cell>
          <cell r="D165" t="str">
            <v>R-114 NORMA ICEL (2a hoja)</v>
          </cell>
          <cell r="E165" t="str">
            <v>H004</v>
          </cell>
          <cell r="F165" t="str">
            <v>UND.</v>
          </cell>
          <cell r="H165">
            <v>16252</v>
          </cell>
          <cell r="I165">
            <v>0</v>
          </cell>
          <cell r="J165">
            <v>16252</v>
          </cell>
          <cell r="K165">
            <v>0</v>
          </cell>
          <cell r="L165">
            <v>0</v>
          </cell>
          <cell r="M165">
            <v>0</v>
          </cell>
          <cell r="N165">
            <v>0</v>
          </cell>
          <cell r="O165" t="str">
            <v>M021</v>
          </cell>
          <cell r="P165">
            <v>4</v>
          </cell>
          <cell r="Q165" t="str">
            <v>M018</v>
          </cell>
          <cell r="R165">
            <v>12</v>
          </cell>
          <cell r="S165" t="str">
            <v>M162</v>
          </cell>
          <cell r="T165">
            <v>3</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row>
        <row r="166">
          <cell r="C166" t="str">
            <v>H005</v>
          </cell>
          <cell r="D166" t="str">
            <v>P-101 NORMA ICEL</v>
          </cell>
          <cell r="E166" t="str">
            <v>H005</v>
          </cell>
          <cell r="F166" t="str">
            <v>UND.</v>
          </cell>
          <cell r="H166">
            <v>150019</v>
          </cell>
          <cell r="I166">
            <v>35040</v>
          </cell>
          <cell r="J166">
            <v>110539</v>
          </cell>
          <cell r="K166">
            <v>3840</v>
          </cell>
          <cell r="L166">
            <v>600</v>
          </cell>
          <cell r="M166">
            <v>1.2</v>
          </cell>
          <cell r="N166">
            <v>0</v>
          </cell>
          <cell r="O166" t="str">
            <v>M072</v>
          </cell>
          <cell r="P166">
            <v>1</v>
          </cell>
          <cell r="Q166" t="str">
            <v>M084</v>
          </cell>
          <cell r="R166">
            <v>1</v>
          </cell>
          <cell r="S166" t="str">
            <v>M099</v>
          </cell>
          <cell r="T166">
            <v>2</v>
          </cell>
          <cell r="U166" t="str">
            <v>M102</v>
          </cell>
          <cell r="V166">
            <v>1</v>
          </cell>
          <cell r="W166" t="str">
            <v>M009</v>
          </cell>
          <cell r="X166">
            <v>3</v>
          </cell>
          <cell r="Y166" t="str">
            <v>M138</v>
          </cell>
          <cell r="Z166">
            <v>2</v>
          </cell>
          <cell r="AA166" t="str">
            <v>M132</v>
          </cell>
          <cell r="AB166">
            <v>4</v>
          </cell>
          <cell r="AC166" t="str">
            <v>M015</v>
          </cell>
          <cell r="AD166">
            <v>4</v>
          </cell>
          <cell r="AE166" t="str">
            <v>M021</v>
          </cell>
          <cell r="AF166">
            <v>2</v>
          </cell>
          <cell r="AG166" t="str">
            <v>M018</v>
          </cell>
          <cell r="AH166">
            <v>4</v>
          </cell>
        </row>
        <row r="167">
          <cell r="C167" t="str">
            <v>H006</v>
          </cell>
          <cell r="D167" t="str">
            <v>513 NORMA ICEL</v>
          </cell>
          <cell r="E167" t="str">
            <v>H006</v>
          </cell>
          <cell r="F167" t="str">
            <v>UND.</v>
          </cell>
          <cell r="H167">
            <v>199868</v>
          </cell>
          <cell r="I167">
            <v>35040</v>
          </cell>
          <cell r="J167">
            <v>160388</v>
          </cell>
          <cell r="K167">
            <v>3840</v>
          </cell>
          <cell r="L167">
            <v>600</v>
          </cell>
          <cell r="M167">
            <v>1.2</v>
          </cell>
          <cell r="N167">
            <v>0</v>
          </cell>
          <cell r="O167" t="str">
            <v>M072</v>
          </cell>
          <cell r="P167">
            <v>2</v>
          </cell>
          <cell r="Q167" t="str">
            <v>M081</v>
          </cell>
          <cell r="R167">
            <v>4</v>
          </cell>
          <cell r="S167" t="str">
            <v>M099</v>
          </cell>
          <cell r="T167">
            <v>4</v>
          </cell>
          <cell r="U167" t="str">
            <v>M009</v>
          </cell>
          <cell r="V167">
            <v>4</v>
          </cell>
          <cell r="W167" t="str">
            <v>M139</v>
          </cell>
          <cell r="X167">
            <v>4</v>
          </cell>
          <cell r="Y167" t="str">
            <v>M132</v>
          </cell>
          <cell r="Z167">
            <v>2</v>
          </cell>
          <cell r="AA167" t="str">
            <v>M015</v>
          </cell>
          <cell r="AB167">
            <v>4</v>
          </cell>
          <cell r="AC167" t="str">
            <v>M090</v>
          </cell>
          <cell r="AD167">
            <v>2</v>
          </cell>
          <cell r="AE167" t="str">
            <v>M018</v>
          </cell>
          <cell r="AF167">
            <v>2</v>
          </cell>
          <cell r="AG167" t="str">
            <v>M014</v>
          </cell>
          <cell r="AH167">
            <v>4</v>
          </cell>
        </row>
        <row r="168">
          <cell r="C168" t="str">
            <v>H007</v>
          </cell>
          <cell r="D168" t="str">
            <v>514 NORMA ICEL</v>
          </cell>
          <cell r="E168" t="str">
            <v>H007</v>
          </cell>
          <cell r="F168" t="str">
            <v>UND.</v>
          </cell>
          <cell r="H168">
            <v>239328</v>
          </cell>
          <cell r="I168">
            <v>35040</v>
          </cell>
          <cell r="J168">
            <v>199848</v>
          </cell>
          <cell r="K168">
            <v>3840</v>
          </cell>
          <cell r="L168">
            <v>600</v>
          </cell>
          <cell r="M168">
            <v>1.2</v>
          </cell>
          <cell r="N168">
            <v>0</v>
          </cell>
          <cell r="O168" t="str">
            <v>M072</v>
          </cell>
          <cell r="P168">
            <v>2</v>
          </cell>
          <cell r="Q168" t="str">
            <v>M081</v>
          </cell>
          <cell r="R168">
            <v>4</v>
          </cell>
          <cell r="S168" t="str">
            <v>M000</v>
          </cell>
          <cell r="T168">
            <v>4</v>
          </cell>
          <cell r="U168" t="str">
            <v>M108</v>
          </cell>
          <cell r="V168">
            <v>2</v>
          </cell>
          <cell r="W168" t="str">
            <v>M139</v>
          </cell>
          <cell r="X168">
            <v>4</v>
          </cell>
          <cell r="Y168" t="str">
            <v>M132</v>
          </cell>
          <cell r="Z168">
            <v>2</v>
          </cell>
          <cell r="AA168" t="str">
            <v>M090</v>
          </cell>
          <cell r="AB168">
            <v>2</v>
          </cell>
          <cell r="AC168" t="str">
            <v>M021</v>
          </cell>
          <cell r="AD168">
            <v>4</v>
          </cell>
          <cell r="AE168" t="str">
            <v>M018</v>
          </cell>
          <cell r="AF168">
            <v>10</v>
          </cell>
          <cell r="AG168" t="str">
            <v>M162</v>
          </cell>
          <cell r="AH168">
            <v>2</v>
          </cell>
        </row>
        <row r="169">
          <cell r="C169" t="str">
            <v>H008</v>
          </cell>
          <cell r="D169" t="str">
            <v>710 NORMA ICEL (hoja 1)</v>
          </cell>
          <cell r="E169" t="str">
            <v>H008</v>
          </cell>
          <cell r="F169" t="str">
            <v>UND.</v>
          </cell>
          <cell r="H169">
            <v>827115</v>
          </cell>
          <cell r="I169">
            <v>52560</v>
          </cell>
          <cell r="J169">
            <v>630658</v>
          </cell>
          <cell r="K169">
            <v>5760</v>
          </cell>
          <cell r="L169">
            <v>900</v>
          </cell>
          <cell r="M169">
            <v>1.8</v>
          </cell>
          <cell r="N169">
            <v>0</v>
          </cell>
          <cell r="O169" t="str">
            <v>M117</v>
          </cell>
          <cell r="P169">
            <v>4</v>
          </cell>
          <cell r="Q169" t="str">
            <v>M147</v>
          </cell>
          <cell r="R169">
            <v>1</v>
          </cell>
          <cell r="S169" t="str">
            <v>M129</v>
          </cell>
          <cell r="T169">
            <v>1</v>
          </cell>
          <cell r="U169" t="str">
            <v>M139</v>
          </cell>
          <cell r="V169">
            <v>2</v>
          </cell>
          <cell r="W169" t="str">
            <v>M135</v>
          </cell>
          <cell r="X169">
            <v>2</v>
          </cell>
          <cell r="Y169" t="str">
            <v>M054</v>
          </cell>
          <cell r="Z169">
            <v>2</v>
          </cell>
          <cell r="AA169" t="str">
            <v>M131</v>
          </cell>
          <cell r="AB169">
            <v>2</v>
          </cell>
          <cell r="AC169" t="str">
            <v>M030</v>
          </cell>
          <cell r="AD169">
            <v>14</v>
          </cell>
          <cell r="AE169" t="str">
            <v>M123</v>
          </cell>
          <cell r="AF169">
            <v>2</v>
          </cell>
          <cell r="AG169" t="str">
            <v>M066</v>
          </cell>
          <cell r="AH169">
            <v>2</v>
          </cell>
        </row>
        <row r="170">
          <cell r="C170" t="str">
            <v>H009</v>
          </cell>
          <cell r="D170" t="str">
            <v>710 NORMA ICEL (hoja 2)</v>
          </cell>
          <cell r="E170" t="str">
            <v>H009</v>
          </cell>
          <cell r="F170" t="str">
            <v>UND.</v>
          </cell>
          <cell r="H170">
            <v>137237</v>
          </cell>
          <cell r="I170">
            <v>0</v>
          </cell>
          <cell r="J170">
            <v>137237</v>
          </cell>
          <cell r="K170">
            <v>0</v>
          </cell>
          <cell r="L170">
            <v>0</v>
          </cell>
          <cell r="M170">
            <v>0</v>
          </cell>
          <cell r="N170">
            <v>0</v>
          </cell>
          <cell r="O170" t="str">
            <v>M163</v>
          </cell>
          <cell r="P170">
            <v>1</v>
          </cell>
          <cell r="Q170" t="str">
            <v>M014</v>
          </cell>
          <cell r="R170">
            <v>4</v>
          </cell>
          <cell r="S170" t="str">
            <v>M021</v>
          </cell>
          <cell r="T170">
            <v>2</v>
          </cell>
          <cell r="U170" t="str">
            <v>M018</v>
          </cell>
          <cell r="V170">
            <v>4</v>
          </cell>
          <cell r="W170" t="str">
            <v>M015</v>
          </cell>
          <cell r="X170">
            <v>4</v>
          </cell>
          <cell r="Y170" t="str">
            <v>M195</v>
          </cell>
          <cell r="Z170">
            <v>2</v>
          </cell>
          <cell r="AA170" t="str">
            <v>M069</v>
          </cell>
          <cell r="AB170">
            <v>1</v>
          </cell>
          <cell r="AC170" t="str">
            <v>M081</v>
          </cell>
          <cell r="AD170">
            <v>2</v>
          </cell>
          <cell r="AE170" t="str">
            <v>M051</v>
          </cell>
          <cell r="AF170">
            <v>3</v>
          </cell>
          <cell r="AG170" t="str">
            <v>M045</v>
          </cell>
          <cell r="AH170">
            <v>8</v>
          </cell>
        </row>
        <row r="171">
          <cell r="C171" t="str">
            <v>H009A</v>
          </cell>
          <cell r="D171" t="str">
            <v>710 NORMA ICEL (hoja 3)</v>
          </cell>
          <cell r="E171" t="str">
            <v>H009A</v>
          </cell>
          <cell r="F171" t="str">
            <v>UND.</v>
          </cell>
          <cell r="H171">
            <v>34366</v>
          </cell>
          <cell r="I171">
            <v>0</v>
          </cell>
          <cell r="J171">
            <v>34366</v>
          </cell>
          <cell r="K171">
            <v>0</v>
          </cell>
          <cell r="L171">
            <v>0</v>
          </cell>
          <cell r="M171">
            <v>0</v>
          </cell>
          <cell r="N171">
            <v>0</v>
          </cell>
          <cell r="O171" t="str">
            <v>M060</v>
          </cell>
          <cell r="P171">
            <v>2</v>
          </cell>
          <cell r="Q171" t="str">
            <v>M062</v>
          </cell>
          <cell r="R171">
            <v>3</v>
          </cell>
          <cell r="S171" t="str">
            <v>M063</v>
          </cell>
          <cell r="T171">
            <v>1</v>
          </cell>
          <cell r="U171" t="str">
            <v>M006</v>
          </cell>
          <cell r="V171">
            <v>4</v>
          </cell>
          <cell r="W171">
            <v>0</v>
          </cell>
          <cell r="X171">
            <v>0</v>
          </cell>
          <cell r="Y171">
            <v>0</v>
          </cell>
          <cell r="Z171">
            <v>0</v>
          </cell>
          <cell r="AA171">
            <v>0</v>
          </cell>
          <cell r="AB171">
            <v>0</v>
          </cell>
          <cell r="AC171">
            <v>0</v>
          </cell>
          <cell r="AD171">
            <v>0</v>
          </cell>
          <cell r="AE171">
            <v>0</v>
          </cell>
          <cell r="AF171">
            <v>0</v>
          </cell>
          <cell r="AG171">
            <v>0</v>
          </cell>
          <cell r="AH171">
            <v>0</v>
          </cell>
        </row>
        <row r="172">
          <cell r="C172" t="str">
            <v>H010</v>
          </cell>
          <cell r="D172" t="str">
            <v>RH-230 NORMA ICEL {hoja  1}</v>
          </cell>
          <cell r="E172" t="str">
            <v>H010</v>
          </cell>
          <cell r="F172" t="str">
            <v>UND.</v>
          </cell>
          <cell r="H172">
            <v>671031</v>
          </cell>
          <cell r="I172">
            <v>43800</v>
          </cell>
          <cell r="J172">
            <v>622791</v>
          </cell>
          <cell r="K172">
            <v>3840</v>
          </cell>
          <cell r="L172">
            <v>600</v>
          </cell>
          <cell r="M172">
            <v>1.5</v>
          </cell>
          <cell r="N172">
            <v>0</v>
          </cell>
          <cell r="O172" t="str">
            <v>M075</v>
          </cell>
          <cell r="P172">
            <v>2</v>
          </cell>
          <cell r="Q172" t="str">
            <v>M073</v>
          </cell>
          <cell r="R172">
            <v>2</v>
          </cell>
          <cell r="S172" t="str">
            <v>M000</v>
          </cell>
          <cell r="T172">
            <v>12</v>
          </cell>
          <cell r="U172" t="str">
            <v>M108</v>
          </cell>
          <cell r="V172">
            <v>6</v>
          </cell>
          <cell r="W172" t="str">
            <v>M162</v>
          </cell>
          <cell r="X172">
            <v>6</v>
          </cell>
          <cell r="Y172" t="str">
            <v>M132</v>
          </cell>
          <cell r="Z172">
            <v>4</v>
          </cell>
          <cell r="AA172" t="str">
            <v>M090</v>
          </cell>
          <cell r="AB172">
            <v>3</v>
          </cell>
          <cell r="AC172" t="str">
            <v>M018</v>
          </cell>
          <cell r="AD172">
            <v>16</v>
          </cell>
          <cell r="AE172" t="str">
            <v>M015</v>
          </cell>
          <cell r="AF172">
            <v>16</v>
          </cell>
          <cell r="AG172" t="str">
            <v>M087</v>
          </cell>
          <cell r="AH172">
            <v>6</v>
          </cell>
        </row>
        <row r="173">
          <cell r="C173" t="str">
            <v>H010A</v>
          </cell>
          <cell r="D173" t="str">
            <v>RH-230 NORMA ICEL {hoja  2}</v>
          </cell>
          <cell r="E173" t="str">
            <v>H010A</v>
          </cell>
          <cell r="F173" t="str">
            <v>UND.</v>
          </cell>
          <cell r="H173">
            <v>13476</v>
          </cell>
          <cell r="I173">
            <v>0</v>
          </cell>
          <cell r="J173">
            <v>13476</v>
          </cell>
          <cell r="K173">
            <v>0</v>
          </cell>
          <cell r="L173">
            <v>0</v>
          </cell>
          <cell r="M173">
            <v>0</v>
          </cell>
          <cell r="N173">
            <v>0</v>
          </cell>
          <cell r="O173" t="str">
            <v>M061</v>
          </cell>
          <cell r="P173">
            <v>6</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row>
        <row r="174">
          <cell r="C174" t="str">
            <v>H011</v>
          </cell>
          <cell r="D174" t="str">
            <v>550 NORMA ICEL {hoja 1}</v>
          </cell>
          <cell r="E174" t="str">
            <v>H011</v>
          </cell>
          <cell r="F174" t="str">
            <v>UND.</v>
          </cell>
          <cell r="H174">
            <v>292148</v>
          </cell>
          <cell r="I174">
            <v>35040</v>
          </cell>
          <cell r="J174">
            <v>252668</v>
          </cell>
          <cell r="K174">
            <v>3840</v>
          </cell>
          <cell r="L174">
            <v>600</v>
          </cell>
          <cell r="M174">
            <v>1.2</v>
          </cell>
          <cell r="N174">
            <v>0</v>
          </cell>
          <cell r="O174" t="str">
            <v>M074</v>
          </cell>
          <cell r="P174">
            <v>2</v>
          </cell>
          <cell r="Q174" t="str">
            <v>M081</v>
          </cell>
          <cell r="R174">
            <v>4</v>
          </cell>
          <cell r="S174" t="str">
            <v>M000</v>
          </cell>
          <cell r="T174">
            <v>6</v>
          </cell>
          <cell r="U174" t="str">
            <v>M108</v>
          </cell>
          <cell r="V174">
            <v>3</v>
          </cell>
          <cell r="W174" t="str">
            <v>M139</v>
          </cell>
          <cell r="X174">
            <v>4</v>
          </cell>
          <cell r="Y174" t="str">
            <v>M135</v>
          </cell>
          <cell r="Z174">
            <v>1</v>
          </cell>
          <cell r="AA174" t="str">
            <v>M090</v>
          </cell>
          <cell r="AB174">
            <v>3</v>
          </cell>
          <cell r="AC174" t="str">
            <v>M021</v>
          </cell>
          <cell r="AD174">
            <v>4</v>
          </cell>
          <cell r="AE174" t="str">
            <v>M018</v>
          </cell>
          <cell r="AF174">
            <v>12</v>
          </cell>
          <cell r="AG174" t="str">
            <v>M162</v>
          </cell>
          <cell r="AH174">
            <v>3</v>
          </cell>
        </row>
        <row r="175">
          <cell r="C175" t="str">
            <v>H011A</v>
          </cell>
          <cell r="D175" t="str">
            <v>550 NORMA ICEL {hoja 2}</v>
          </cell>
          <cell r="E175" t="str">
            <v>H011A</v>
          </cell>
          <cell r="F175" t="str">
            <v>UND.</v>
          </cell>
          <cell r="H175">
            <v>5380</v>
          </cell>
          <cell r="I175">
            <v>0</v>
          </cell>
          <cell r="J175">
            <v>5380</v>
          </cell>
          <cell r="K175">
            <v>0</v>
          </cell>
          <cell r="L175">
            <v>0</v>
          </cell>
          <cell r="M175">
            <v>0</v>
          </cell>
          <cell r="N175">
            <v>0</v>
          </cell>
          <cell r="O175" t="str">
            <v>M015</v>
          </cell>
          <cell r="P175">
            <v>12</v>
          </cell>
          <cell r="Q175" t="str">
            <v>M024</v>
          </cell>
          <cell r="R175">
            <v>4</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row>
        <row r="176">
          <cell r="C176" t="str">
            <v>H012</v>
          </cell>
          <cell r="D176" t="str">
            <v>P 110 NORMA ICEL (hoja 1)</v>
          </cell>
          <cell r="E176" t="str">
            <v>H012</v>
          </cell>
          <cell r="F176" t="str">
            <v>UND.</v>
          </cell>
          <cell r="H176">
            <v>265700</v>
          </cell>
          <cell r="I176">
            <v>37960</v>
          </cell>
          <cell r="J176">
            <v>210388</v>
          </cell>
          <cell r="K176">
            <v>3840</v>
          </cell>
          <cell r="L176">
            <v>600</v>
          </cell>
          <cell r="M176">
            <v>1.3</v>
          </cell>
          <cell r="N176">
            <v>0</v>
          </cell>
          <cell r="O176" t="str">
            <v>M072</v>
          </cell>
          <cell r="P176">
            <v>2</v>
          </cell>
          <cell r="Q176" t="str">
            <v>M084</v>
          </cell>
          <cell r="R176">
            <v>2</v>
          </cell>
          <cell r="S176" t="str">
            <v>M021</v>
          </cell>
          <cell r="T176">
            <v>4</v>
          </cell>
          <cell r="U176" t="str">
            <v>M018</v>
          </cell>
          <cell r="V176">
            <v>12</v>
          </cell>
          <cell r="W176" t="str">
            <v>M099</v>
          </cell>
          <cell r="X176">
            <v>4</v>
          </cell>
          <cell r="Y176" t="str">
            <v>M102</v>
          </cell>
          <cell r="Z176">
            <v>2</v>
          </cell>
          <cell r="AA176" t="str">
            <v>M009</v>
          </cell>
          <cell r="AB176">
            <v>6</v>
          </cell>
          <cell r="AC176" t="str">
            <v>M138</v>
          </cell>
          <cell r="AD176">
            <v>4</v>
          </cell>
          <cell r="AE176" t="str">
            <v>M132</v>
          </cell>
          <cell r="AF176">
            <v>2</v>
          </cell>
          <cell r="AG176" t="str">
            <v>M135</v>
          </cell>
          <cell r="AH176">
            <v>2</v>
          </cell>
        </row>
        <row r="177">
          <cell r="C177" t="str">
            <v>H013</v>
          </cell>
          <cell r="D177" t="str">
            <v>P 110 NORMA ICEL (hoja 2)</v>
          </cell>
          <cell r="E177" t="str">
            <v>H013</v>
          </cell>
          <cell r="F177" t="str">
            <v>UND.</v>
          </cell>
          <cell r="H177">
            <v>12912</v>
          </cell>
          <cell r="I177">
            <v>0</v>
          </cell>
          <cell r="J177">
            <v>12912</v>
          </cell>
          <cell r="K177">
            <v>0</v>
          </cell>
          <cell r="L177">
            <v>0</v>
          </cell>
          <cell r="M177">
            <v>0</v>
          </cell>
          <cell r="N177">
            <v>0</v>
          </cell>
          <cell r="O177" t="str">
            <v>M024</v>
          </cell>
          <cell r="P177">
            <v>4</v>
          </cell>
          <cell r="Q177" t="str">
            <v>M093</v>
          </cell>
          <cell r="R177">
            <v>2</v>
          </cell>
          <cell r="S177" t="str">
            <v>M015</v>
          </cell>
          <cell r="T177">
            <v>14</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row>
        <row r="178">
          <cell r="C178" t="str">
            <v>H014</v>
          </cell>
          <cell r="D178" t="str">
            <v>RE-300 NORMA ICEL  (hoja 1)</v>
          </cell>
          <cell r="E178" t="str">
            <v>H014</v>
          </cell>
          <cell r="F178" t="str">
            <v>UND.</v>
          </cell>
          <cell r="H178">
            <v>746951</v>
          </cell>
          <cell r="I178">
            <v>37960</v>
          </cell>
          <cell r="J178">
            <v>703363</v>
          </cell>
          <cell r="K178">
            <v>3840</v>
          </cell>
          <cell r="L178">
            <v>600</v>
          </cell>
          <cell r="M178">
            <v>1.3</v>
          </cell>
          <cell r="N178">
            <v>0</v>
          </cell>
          <cell r="O178" t="str">
            <v>M140</v>
          </cell>
          <cell r="P178">
            <v>3</v>
          </cell>
          <cell r="Q178" t="str">
            <v>M078</v>
          </cell>
          <cell r="R178">
            <v>2</v>
          </cell>
          <cell r="S178" t="str">
            <v>M015</v>
          </cell>
          <cell r="T178">
            <v>12</v>
          </cell>
          <cell r="U178" t="str">
            <v>M162</v>
          </cell>
          <cell r="V178">
            <v>6</v>
          </cell>
          <cell r="W178" t="str">
            <v>M000</v>
          </cell>
          <cell r="X178">
            <v>12</v>
          </cell>
          <cell r="Y178" t="str">
            <v>M009</v>
          </cell>
          <cell r="Z178">
            <v>3</v>
          </cell>
          <cell r="AA178" t="str">
            <v>M108</v>
          </cell>
          <cell r="AB178">
            <v>6</v>
          </cell>
          <cell r="AC178" t="str">
            <v>M135</v>
          </cell>
          <cell r="AD178">
            <v>6</v>
          </cell>
          <cell r="AE178" t="str">
            <v>M102</v>
          </cell>
          <cell r="AF178">
            <v>3</v>
          </cell>
          <cell r="AG178" t="str">
            <v>M087</v>
          </cell>
          <cell r="AH178">
            <v>6</v>
          </cell>
        </row>
        <row r="179">
          <cell r="C179" t="str">
            <v>H015</v>
          </cell>
          <cell r="D179" t="str">
            <v xml:space="preserve">RE  300 NORMA ICEL (hoja 2) </v>
          </cell>
          <cell r="E179" t="str">
            <v>H015</v>
          </cell>
          <cell r="F179" t="str">
            <v>UND.</v>
          </cell>
          <cell r="H179">
            <v>1188</v>
          </cell>
          <cell r="I179">
            <v>0</v>
          </cell>
          <cell r="J179">
            <v>1188</v>
          </cell>
          <cell r="K179">
            <v>0</v>
          </cell>
          <cell r="L179">
            <v>0</v>
          </cell>
          <cell r="M179">
            <v>0</v>
          </cell>
          <cell r="N179">
            <v>0</v>
          </cell>
          <cell r="O179" t="str">
            <v>M018</v>
          </cell>
          <cell r="P179">
            <v>12</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row>
        <row r="180">
          <cell r="C180" t="str">
            <v>H016</v>
          </cell>
          <cell r="D180" t="str">
            <v>523 NORMA ICEL</v>
          </cell>
          <cell r="E180" t="str">
            <v>H016</v>
          </cell>
          <cell r="F180" t="str">
            <v>UND.</v>
          </cell>
          <cell r="H180">
            <v>116994</v>
          </cell>
          <cell r="I180">
            <v>29200</v>
          </cell>
          <cell r="J180">
            <v>84094</v>
          </cell>
          <cell r="K180">
            <v>3200</v>
          </cell>
          <cell r="L180">
            <v>500</v>
          </cell>
          <cell r="M180">
            <v>1</v>
          </cell>
          <cell r="N180">
            <v>0</v>
          </cell>
          <cell r="O180" t="str">
            <v>M069</v>
          </cell>
          <cell r="P180">
            <v>1</v>
          </cell>
          <cell r="Q180" t="str">
            <v>M081</v>
          </cell>
          <cell r="R180">
            <v>1</v>
          </cell>
          <cell r="S180" t="str">
            <v>M099</v>
          </cell>
          <cell r="T180">
            <v>3</v>
          </cell>
          <cell r="U180" t="str">
            <v>M009</v>
          </cell>
          <cell r="V180">
            <v>3</v>
          </cell>
          <cell r="W180" t="str">
            <v>M139</v>
          </cell>
          <cell r="X180">
            <v>1</v>
          </cell>
          <cell r="Y180" t="str">
            <v>M132</v>
          </cell>
          <cell r="Z180">
            <v>2</v>
          </cell>
          <cell r="AA180" t="str">
            <v>M015</v>
          </cell>
          <cell r="AB180">
            <v>2</v>
          </cell>
          <cell r="AC180" t="str">
            <v>M021</v>
          </cell>
          <cell r="AD180">
            <v>1</v>
          </cell>
          <cell r="AE180" t="str">
            <v>M018</v>
          </cell>
          <cell r="AF180">
            <v>2</v>
          </cell>
          <cell r="AG180">
            <v>0</v>
          </cell>
          <cell r="AH180">
            <v>0</v>
          </cell>
        </row>
        <row r="181">
          <cell r="C181" t="str">
            <v>H017</v>
          </cell>
          <cell r="D181" t="str">
            <v>R 130 NORMA ICEL  (hoja 1)</v>
          </cell>
          <cell r="E181" t="str">
            <v>H017</v>
          </cell>
          <cell r="F181" t="str">
            <v>UND.</v>
          </cell>
          <cell r="H181">
            <v>496587</v>
          </cell>
          <cell r="I181">
            <v>37960</v>
          </cell>
          <cell r="J181">
            <v>421702</v>
          </cell>
          <cell r="K181">
            <v>3840</v>
          </cell>
          <cell r="L181">
            <v>600</v>
          </cell>
          <cell r="M181">
            <v>1.3</v>
          </cell>
          <cell r="N181">
            <v>0</v>
          </cell>
          <cell r="O181" t="str">
            <v>M072</v>
          </cell>
          <cell r="P181">
            <v>2</v>
          </cell>
          <cell r="Q181" t="str">
            <v>M084</v>
          </cell>
          <cell r="R181">
            <v>2</v>
          </cell>
          <cell r="S181" t="str">
            <v>M102</v>
          </cell>
          <cell r="T181">
            <v>1</v>
          </cell>
          <cell r="U181" t="str">
            <v>M000</v>
          </cell>
          <cell r="V181">
            <v>12</v>
          </cell>
          <cell r="W181" t="str">
            <v>M009</v>
          </cell>
          <cell r="X181">
            <v>1</v>
          </cell>
          <cell r="Y181" t="str">
            <v>M108</v>
          </cell>
          <cell r="Z181">
            <v>6</v>
          </cell>
          <cell r="AA181" t="str">
            <v>M061</v>
          </cell>
          <cell r="AB181">
            <v>6</v>
          </cell>
          <cell r="AC181" t="str">
            <v>M139</v>
          </cell>
          <cell r="AD181">
            <v>4</v>
          </cell>
          <cell r="AE181" t="str">
            <v>M132</v>
          </cell>
          <cell r="AF181">
            <v>1</v>
          </cell>
          <cell r="AG181" t="str">
            <v>M090</v>
          </cell>
          <cell r="AH181">
            <v>2</v>
          </cell>
        </row>
        <row r="182">
          <cell r="C182" t="str">
            <v>H018</v>
          </cell>
          <cell r="D182" t="str">
            <v>R 130 NORMA ICEL  (hoja 2)</v>
          </cell>
          <cell r="E182" t="str">
            <v>H018</v>
          </cell>
          <cell r="F182" t="str">
            <v>KG.</v>
          </cell>
          <cell r="H182">
            <v>32485</v>
          </cell>
          <cell r="I182">
            <v>0</v>
          </cell>
          <cell r="J182">
            <v>32485</v>
          </cell>
          <cell r="K182">
            <v>0</v>
          </cell>
          <cell r="L182">
            <v>0</v>
          </cell>
          <cell r="M182">
            <v>0</v>
          </cell>
          <cell r="N182">
            <v>0</v>
          </cell>
          <cell r="O182" t="str">
            <v>M141</v>
          </cell>
          <cell r="P182">
            <v>1</v>
          </cell>
          <cell r="Q182" t="str">
            <v>M015</v>
          </cell>
          <cell r="R182">
            <v>3</v>
          </cell>
          <cell r="S182" t="str">
            <v>M021</v>
          </cell>
          <cell r="T182">
            <v>4</v>
          </cell>
          <cell r="U182" t="str">
            <v>M018</v>
          </cell>
          <cell r="V182">
            <v>12</v>
          </cell>
          <cell r="W182" t="str">
            <v>M162</v>
          </cell>
          <cell r="X182">
            <v>5</v>
          </cell>
          <cell r="Y182" t="str">
            <v>M135</v>
          </cell>
          <cell r="Z182">
            <v>1</v>
          </cell>
          <cell r="AA182">
            <v>0</v>
          </cell>
          <cell r="AB182">
            <v>0</v>
          </cell>
          <cell r="AC182">
            <v>0</v>
          </cell>
          <cell r="AD182">
            <v>0</v>
          </cell>
          <cell r="AE182">
            <v>0</v>
          </cell>
          <cell r="AF182">
            <v>0</v>
          </cell>
          <cell r="AG182">
            <v>0</v>
          </cell>
          <cell r="AH182">
            <v>0</v>
          </cell>
        </row>
        <row r="183">
          <cell r="C183" t="str">
            <v>H019</v>
          </cell>
          <cell r="D183" t="str">
            <v>RH 231 NORMA ICEL</v>
          </cell>
          <cell r="E183" t="str">
            <v>H019</v>
          </cell>
          <cell r="F183" t="str">
            <v>UND.</v>
          </cell>
          <cell r="H183">
            <v>583053</v>
          </cell>
          <cell r="I183">
            <v>29200</v>
          </cell>
          <cell r="J183">
            <v>550153</v>
          </cell>
          <cell r="K183">
            <v>3200</v>
          </cell>
          <cell r="L183">
            <v>500</v>
          </cell>
          <cell r="M183">
            <v>1</v>
          </cell>
          <cell r="N183">
            <v>0</v>
          </cell>
          <cell r="O183" t="str">
            <v>M075</v>
          </cell>
          <cell r="P183">
            <v>2</v>
          </cell>
          <cell r="Q183" t="str">
            <v>M000</v>
          </cell>
          <cell r="R183">
            <v>12</v>
          </cell>
          <cell r="S183" t="str">
            <v>M108</v>
          </cell>
          <cell r="T183">
            <v>6</v>
          </cell>
          <cell r="U183" t="str">
            <v>M061</v>
          </cell>
          <cell r="V183">
            <v>6</v>
          </cell>
          <cell r="W183" t="str">
            <v>M135</v>
          </cell>
          <cell r="X183">
            <v>2</v>
          </cell>
          <cell r="Y183" t="str">
            <v>M090</v>
          </cell>
          <cell r="Z183">
            <v>3</v>
          </cell>
          <cell r="AA183" t="str">
            <v>M018</v>
          </cell>
          <cell r="AB183">
            <v>14</v>
          </cell>
          <cell r="AC183" t="str">
            <v>M162</v>
          </cell>
          <cell r="AD183">
            <v>6</v>
          </cell>
          <cell r="AE183">
            <v>0</v>
          </cell>
          <cell r="AF183">
            <v>0</v>
          </cell>
          <cell r="AG183">
            <v>0</v>
          </cell>
          <cell r="AH183">
            <v>0</v>
          </cell>
        </row>
        <row r="184">
          <cell r="C184" t="str">
            <v>H020</v>
          </cell>
          <cell r="D184" t="str">
            <v>POSTE CONCRETO, 8 METROS. 510 KG. (hoyado, incado, plomado y pisonado)</v>
          </cell>
          <cell r="E184" t="str">
            <v>H020</v>
          </cell>
          <cell r="F184" t="str">
            <v>UND.</v>
          </cell>
          <cell r="H184">
            <v>454552</v>
          </cell>
          <cell r="I184">
            <v>77866.666666666657</v>
          </cell>
          <cell r="J184">
            <v>204685</v>
          </cell>
          <cell r="K184">
            <v>170000</v>
          </cell>
          <cell r="L184">
            <v>2000</v>
          </cell>
          <cell r="M184">
            <v>2.6666666666666665</v>
          </cell>
          <cell r="N184">
            <v>0</v>
          </cell>
          <cell r="O184" t="str">
            <v>M171</v>
          </cell>
          <cell r="P184">
            <v>1</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row>
        <row r="185">
          <cell r="C185" t="str">
            <v>H021</v>
          </cell>
          <cell r="D185" t="str">
            <v>POSTE CONCRETO, 12 METROS. 510 KG. (hoyado, incado, plomado y pisonado)</v>
          </cell>
          <cell r="E185" t="str">
            <v>H021</v>
          </cell>
          <cell r="F185" t="str">
            <v>UND.</v>
          </cell>
          <cell r="H185">
            <v>725105</v>
          </cell>
          <cell r="I185">
            <v>80300</v>
          </cell>
          <cell r="J185">
            <v>456155</v>
          </cell>
          <cell r="K185">
            <v>186400</v>
          </cell>
          <cell r="L185">
            <v>2250</v>
          </cell>
          <cell r="M185">
            <v>2.75</v>
          </cell>
          <cell r="N185">
            <v>0</v>
          </cell>
          <cell r="O185" t="str">
            <v>M168</v>
          </cell>
          <cell r="P185">
            <v>1</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row>
        <row r="186">
          <cell r="C186" t="str">
            <v>H022</v>
          </cell>
          <cell r="D186" t="str">
            <v>POSTE CONCRETO, 12 METROS. 750 KG. (hoyado, incado, plomado y pisonado)</v>
          </cell>
          <cell r="E186" t="str">
            <v>H022</v>
          </cell>
          <cell r="F186" t="str">
            <v>UND.</v>
          </cell>
          <cell r="H186">
            <v>783663</v>
          </cell>
          <cell r="I186">
            <v>82344</v>
          </cell>
          <cell r="J186">
            <v>507619</v>
          </cell>
          <cell r="K186">
            <v>191200</v>
          </cell>
          <cell r="L186">
            <v>2500</v>
          </cell>
          <cell r="M186">
            <v>2.82</v>
          </cell>
          <cell r="N186">
            <v>0</v>
          </cell>
          <cell r="O186" t="str">
            <v>M165</v>
          </cell>
          <cell r="P186">
            <v>1</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row>
        <row r="187">
          <cell r="C187" t="str">
            <v>H023</v>
          </cell>
          <cell r="D187" t="str">
            <v>CONDUCTOR ACSR NUMERO 2 AWG</v>
          </cell>
          <cell r="E187" t="str">
            <v>H023</v>
          </cell>
          <cell r="F187" t="str">
            <v>MTS</v>
          </cell>
          <cell r="H187">
            <v>2914</v>
          </cell>
          <cell r="I187">
            <v>408.8</v>
          </cell>
          <cell r="J187">
            <v>2358.7000000000003</v>
          </cell>
          <cell r="K187">
            <v>96</v>
          </cell>
          <cell r="L187">
            <v>50</v>
          </cell>
          <cell r="M187">
            <v>1.4E-2</v>
          </cell>
          <cell r="N187">
            <v>0</v>
          </cell>
          <cell r="O187" t="str">
            <v>M042</v>
          </cell>
          <cell r="P187">
            <v>1.03</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row>
        <row r="188">
          <cell r="C188" t="str">
            <v>H024</v>
          </cell>
          <cell r="D188" t="str">
            <v>CONDUCTOR ACSR NUMERO 1/0 AWG</v>
          </cell>
          <cell r="E188" t="str">
            <v>H024</v>
          </cell>
          <cell r="F188" t="str">
            <v>MTS</v>
          </cell>
          <cell r="H188">
            <v>4299</v>
          </cell>
          <cell r="I188">
            <v>438</v>
          </cell>
          <cell r="J188">
            <v>3683.28</v>
          </cell>
          <cell r="K188">
            <v>128</v>
          </cell>
          <cell r="L188">
            <v>50</v>
          </cell>
          <cell r="M188">
            <v>1.4999999999999999E-2</v>
          </cell>
          <cell r="N188">
            <v>0</v>
          </cell>
          <cell r="O188" t="str">
            <v>M036</v>
          </cell>
          <cell r="P188">
            <v>1.03</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row>
        <row r="189">
          <cell r="C189" t="str">
            <v>H025</v>
          </cell>
          <cell r="D189" t="str">
            <v>CONDUCTOR ACSR NUIMERO 2/0 AWG</v>
          </cell>
          <cell r="E189" t="str">
            <v>H025</v>
          </cell>
          <cell r="F189" t="str">
            <v>MTS</v>
          </cell>
          <cell r="H189">
            <v>5060</v>
          </cell>
          <cell r="I189">
            <v>438</v>
          </cell>
          <cell r="J189">
            <v>4496.9800000000005</v>
          </cell>
          <cell r="K189">
            <v>75</v>
          </cell>
          <cell r="L189">
            <v>50</v>
          </cell>
          <cell r="M189">
            <v>1.4999999999999999E-2</v>
          </cell>
          <cell r="N189">
            <v>0</v>
          </cell>
          <cell r="O189" t="str">
            <v>M039</v>
          </cell>
          <cell r="P189">
            <v>1.03</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row>
        <row r="190">
          <cell r="C190" t="str">
            <v>H026</v>
          </cell>
          <cell r="D190" t="str">
            <v xml:space="preserve">TEMPLETE DIRECTO A TIERRA BT </v>
          </cell>
          <cell r="E190" t="str">
            <v>H026</v>
          </cell>
          <cell r="F190" t="str">
            <v>UND.</v>
          </cell>
          <cell r="H190">
            <v>101385</v>
          </cell>
          <cell r="I190">
            <v>35040</v>
          </cell>
          <cell r="J190">
            <v>53905</v>
          </cell>
          <cell r="K190">
            <v>11840</v>
          </cell>
          <cell r="L190">
            <v>600</v>
          </cell>
          <cell r="M190">
            <v>1.2</v>
          </cell>
          <cell r="N190">
            <v>0</v>
          </cell>
          <cell r="O190" t="str">
            <v>M177</v>
          </cell>
          <cell r="P190">
            <v>1</v>
          </cell>
          <cell r="Q190" t="str">
            <v>M183</v>
          </cell>
          <cell r="R190">
            <v>2</v>
          </cell>
          <cell r="S190" t="str">
            <v>M186</v>
          </cell>
          <cell r="T190">
            <v>1</v>
          </cell>
          <cell r="U190" t="str">
            <v>M189</v>
          </cell>
          <cell r="V190">
            <v>1</v>
          </cell>
          <cell r="W190" t="str">
            <v>M150</v>
          </cell>
          <cell r="X190">
            <v>1</v>
          </cell>
          <cell r="Y190" t="str">
            <v>M174</v>
          </cell>
          <cell r="Z190">
            <v>1</v>
          </cell>
          <cell r="AA190" t="str">
            <v>M192</v>
          </cell>
          <cell r="AB190">
            <v>10</v>
          </cell>
          <cell r="AC190">
            <v>0</v>
          </cell>
          <cell r="AD190">
            <v>0</v>
          </cell>
          <cell r="AE190">
            <v>0</v>
          </cell>
          <cell r="AF190">
            <v>0</v>
          </cell>
          <cell r="AG190">
            <v>0</v>
          </cell>
          <cell r="AH190">
            <v>0</v>
          </cell>
        </row>
        <row r="191">
          <cell r="C191" t="str">
            <v>H027</v>
          </cell>
          <cell r="D191" t="str">
            <v>TEMPLETE DIRECTO A TIERRA MT 13,2 KV</v>
          </cell>
          <cell r="E191" t="str">
            <v>H027</v>
          </cell>
          <cell r="F191" t="str">
            <v>UND.</v>
          </cell>
          <cell r="H191">
            <v>115956</v>
          </cell>
          <cell r="I191">
            <v>35040</v>
          </cell>
          <cell r="J191">
            <v>68476</v>
          </cell>
          <cell r="K191">
            <v>11840</v>
          </cell>
          <cell r="L191">
            <v>600</v>
          </cell>
          <cell r="M191">
            <v>1.2</v>
          </cell>
          <cell r="N191">
            <v>0</v>
          </cell>
          <cell r="O191" t="str">
            <v>M180</v>
          </cell>
          <cell r="P191">
            <v>1</v>
          </cell>
          <cell r="Q191" t="str">
            <v>M183</v>
          </cell>
          <cell r="R191">
            <v>4</v>
          </cell>
          <cell r="S191" t="str">
            <v>M186</v>
          </cell>
          <cell r="T191">
            <v>1</v>
          </cell>
          <cell r="U191" t="str">
            <v>M189</v>
          </cell>
          <cell r="V191">
            <v>1</v>
          </cell>
          <cell r="W191" t="str">
            <v>M153</v>
          </cell>
          <cell r="X191">
            <v>1</v>
          </cell>
          <cell r="Y191" t="str">
            <v>M174</v>
          </cell>
          <cell r="Z191">
            <v>1</v>
          </cell>
          <cell r="AA191" t="str">
            <v>M192</v>
          </cell>
          <cell r="AB191">
            <v>17</v>
          </cell>
          <cell r="AC191">
            <v>0</v>
          </cell>
          <cell r="AD191">
            <v>0</v>
          </cell>
          <cell r="AE191">
            <v>0</v>
          </cell>
          <cell r="AF191">
            <v>0</v>
          </cell>
          <cell r="AG191">
            <v>0</v>
          </cell>
          <cell r="AH191">
            <v>0</v>
          </cell>
        </row>
        <row r="192">
          <cell r="C192" t="str">
            <v>H028</v>
          </cell>
          <cell r="D192" t="str">
            <v>TRANSFORMADOR 10 KVA, MONOFASICO TRIFILAR, 13,2/240-120V  KV</v>
          </cell>
          <cell r="E192" t="str">
            <v>H028</v>
          </cell>
          <cell r="F192" t="str">
            <v>UND.</v>
          </cell>
          <cell r="H192">
            <v>2672101</v>
          </cell>
          <cell r="I192">
            <v>194666.66666666669</v>
          </cell>
          <cell r="J192">
            <v>2409434</v>
          </cell>
          <cell r="K192">
            <v>64000</v>
          </cell>
          <cell r="L192">
            <v>4000</v>
          </cell>
          <cell r="M192">
            <v>6.666666666666667</v>
          </cell>
          <cell r="N192">
            <v>0</v>
          </cell>
          <cell r="O192" t="str">
            <v>M155</v>
          </cell>
          <cell r="P192">
            <v>1</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row>
        <row r="193">
          <cell r="C193" t="str">
            <v>H029</v>
          </cell>
          <cell r="D193" t="str">
            <v>TRANSFORMADOR 15 KVA, MONOFASICO TRIFILAR, 13,2/240-120V  KV</v>
          </cell>
          <cell r="E193" t="str">
            <v>H029</v>
          </cell>
          <cell r="F193" t="str">
            <v>UND.</v>
          </cell>
          <cell r="H193">
            <v>2855732</v>
          </cell>
          <cell r="I193">
            <v>194666.66666666669</v>
          </cell>
          <cell r="J193">
            <v>2593065</v>
          </cell>
          <cell r="K193">
            <v>64000</v>
          </cell>
          <cell r="L193">
            <v>4000</v>
          </cell>
          <cell r="M193">
            <v>6.666666666666667</v>
          </cell>
          <cell r="N193">
            <v>0</v>
          </cell>
          <cell r="O193" t="str">
            <v>M156</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row>
        <row r="194">
          <cell r="C194" t="str">
            <v>H030</v>
          </cell>
          <cell r="D194" t="str">
            <v>TRANSFORMADOR 25 KVA, MONOFASICO TRIFILAR, 13,2/240-120V  KV</v>
          </cell>
          <cell r="E194" t="str">
            <v>H030</v>
          </cell>
          <cell r="F194" t="str">
            <v>UND.</v>
          </cell>
          <cell r="H194">
            <v>3327092</v>
          </cell>
          <cell r="I194">
            <v>194666.66666666669</v>
          </cell>
          <cell r="J194">
            <v>3064425</v>
          </cell>
          <cell r="K194">
            <v>64000</v>
          </cell>
          <cell r="L194">
            <v>4000</v>
          </cell>
          <cell r="M194">
            <v>6.666666666666667</v>
          </cell>
          <cell r="N194">
            <v>0</v>
          </cell>
          <cell r="O194" t="str">
            <v>M159</v>
          </cell>
          <cell r="P194">
            <v>1</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row>
        <row r="195">
          <cell r="C195" t="str">
            <v>H031</v>
          </cell>
          <cell r="D195" t="str">
            <v>ATERRIZAJES TERMINALES NEUTRO BT</v>
          </cell>
          <cell r="E195" t="str">
            <v>H031</v>
          </cell>
          <cell r="F195" t="str">
            <v>UND.</v>
          </cell>
          <cell r="H195">
            <v>135368</v>
          </cell>
          <cell r="I195">
            <v>29200</v>
          </cell>
          <cell r="J195">
            <v>103947.5</v>
          </cell>
          <cell r="K195">
            <v>1920</v>
          </cell>
          <cell r="L195">
            <v>300</v>
          </cell>
          <cell r="M195">
            <v>1</v>
          </cell>
          <cell r="N195">
            <v>0</v>
          </cell>
          <cell r="O195" t="str">
            <v>M030</v>
          </cell>
          <cell r="P195">
            <v>10</v>
          </cell>
          <cell r="Q195" t="str">
            <v>M144</v>
          </cell>
          <cell r="R195">
            <v>1</v>
          </cell>
          <cell r="S195" t="str">
            <v>M063</v>
          </cell>
          <cell r="T195">
            <v>1</v>
          </cell>
          <cell r="U195" t="str">
            <v>M060</v>
          </cell>
          <cell r="V195">
            <v>1</v>
          </cell>
          <cell r="W195" t="str">
            <v>M163</v>
          </cell>
          <cell r="X195">
            <v>1</v>
          </cell>
          <cell r="Y195" t="str">
            <v>M048</v>
          </cell>
          <cell r="Z195">
            <v>1.5</v>
          </cell>
          <cell r="AA195" t="str">
            <v>M117</v>
          </cell>
          <cell r="AB195">
            <v>2</v>
          </cell>
          <cell r="AC195">
            <v>0</v>
          </cell>
          <cell r="AD195">
            <v>0</v>
          </cell>
          <cell r="AE195">
            <v>0</v>
          </cell>
          <cell r="AF195">
            <v>0</v>
          </cell>
          <cell r="AG195">
            <v>0</v>
          </cell>
          <cell r="AH195">
            <v>0</v>
          </cell>
        </row>
        <row r="196">
          <cell r="C196" t="str">
            <v>H032</v>
          </cell>
          <cell r="D196" t="str">
            <v>ATERIZAJES TERMINALES NEUTRO MT</v>
          </cell>
          <cell r="E196" t="str">
            <v>H032</v>
          </cell>
          <cell r="F196" t="str">
            <v>UND.</v>
          </cell>
          <cell r="H196">
            <v>162352</v>
          </cell>
          <cell r="I196">
            <v>29200</v>
          </cell>
          <cell r="J196">
            <v>130931.5</v>
          </cell>
          <cell r="K196">
            <v>1920</v>
          </cell>
          <cell r="L196">
            <v>300</v>
          </cell>
          <cell r="M196">
            <v>1</v>
          </cell>
          <cell r="N196">
            <v>0</v>
          </cell>
          <cell r="O196" t="str">
            <v>M030</v>
          </cell>
          <cell r="P196">
            <v>14</v>
          </cell>
          <cell r="Q196" t="str">
            <v>M147</v>
          </cell>
          <cell r="R196">
            <v>1</v>
          </cell>
          <cell r="S196" t="str">
            <v>M063</v>
          </cell>
          <cell r="T196">
            <v>1</v>
          </cell>
          <cell r="U196" t="str">
            <v>M060</v>
          </cell>
          <cell r="V196">
            <v>1</v>
          </cell>
          <cell r="W196" t="str">
            <v>M163</v>
          </cell>
          <cell r="X196">
            <v>1</v>
          </cell>
          <cell r="Y196" t="str">
            <v>M048</v>
          </cell>
          <cell r="Z196">
            <v>1.5</v>
          </cell>
          <cell r="AA196" t="str">
            <v>M117</v>
          </cell>
          <cell r="AB196">
            <v>2</v>
          </cell>
          <cell r="AC196">
            <v>0</v>
          </cell>
          <cell r="AD196">
            <v>0</v>
          </cell>
          <cell r="AE196">
            <v>0</v>
          </cell>
          <cell r="AF196">
            <v>0</v>
          </cell>
          <cell r="AG196">
            <v>0</v>
          </cell>
          <cell r="AH196">
            <v>0</v>
          </cell>
        </row>
        <row r="197">
          <cell r="C197" t="str">
            <v>H033</v>
          </cell>
          <cell r="D197" t="str">
            <v>PH 202 NORMA ICEL</v>
          </cell>
          <cell r="E197" t="str">
            <v>H033</v>
          </cell>
          <cell r="F197" t="str">
            <v>M2</v>
          </cell>
          <cell r="H197">
            <v>188705</v>
          </cell>
          <cell r="I197">
            <v>29200</v>
          </cell>
          <cell r="J197">
            <v>157605</v>
          </cell>
          <cell r="K197">
            <v>1500</v>
          </cell>
          <cell r="L197">
            <v>400</v>
          </cell>
          <cell r="M197">
            <v>1</v>
          </cell>
          <cell r="N197">
            <v>0</v>
          </cell>
          <cell r="O197" t="str">
            <v>M075</v>
          </cell>
          <cell r="P197">
            <v>1</v>
          </cell>
          <cell r="Q197" t="str">
            <v>M099</v>
          </cell>
          <cell r="R197">
            <v>3</v>
          </cell>
          <cell r="S197" t="str">
            <v>M009</v>
          </cell>
          <cell r="T197">
            <v>3</v>
          </cell>
          <cell r="U197" t="str">
            <v>M132</v>
          </cell>
          <cell r="V197">
            <v>2</v>
          </cell>
          <cell r="W197" t="str">
            <v>M015</v>
          </cell>
          <cell r="X197">
            <v>2</v>
          </cell>
          <cell r="Y197" t="str">
            <v>M018</v>
          </cell>
          <cell r="Z197">
            <v>2</v>
          </cell>
          <cell r="AA197">
            <v>0</v>
          </cell>
          <cell r="AB197">
            <v>0</v>
          </cell>
          <cell r="AC197">
            <v>0</v>
          </cell>
          <cell r="AD197">
            <v>0</v>
          </cell>
          <cell r="AE197">
            <v>0</v>
          </cell>
          <cell r="AF197">
            <v>0</v>
          </cell>
          <cell r="AG197">
            <v>0</v>
          </cell>
          <cell r="AH197">
            <v>0</v>
          </cell>
        </row>
        <row r="198">
          <cell r="C198" t="str">
            <v>H034</v>
          </cell>
          <cell r="D198" t="str">
            <v>POSTE CONCRETO, 10 METROS. 510 KG. (hoyado, incado, plomado y pisonado)</v>
          </cell>
          <cell r="E198" t="str">
            <v>H034</v>
          </cell>
          <cell r="F198" t="str">
            <v>UND.</v>
          </cell>
          <cell r="H198">
            <v>543590</v>
          </cell>
          <cell r="I198">
            <v>78840</v>
          </cell>
          <cell r="J198">
            <v>283050</v>
          </cell>
          <cell r="K198">
            <v>179600</v>
          </cell>
          <cell r="L198">
            <v>2100</v>
          </cell>
          <cell r="M198">
            <v>2.7</v>
          </cell>
          <cell r="N198">
            <v>0</v>
          </cell>
          <cell r="O198" t="str">
            <v>M169</v>
          </cell>
          <cell r="P198">
            <v>1</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row>
        <row r="199">
          <cell r="C199" t="str">
            <v>H035</v>
          </cell>
          <cell r="D199">
            <v>0</v>
          </cell>
          <cell r="E199" t="str">
            <v>H035</v>
          </cell>
          <cell r="F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row>
        <row r="200">
          <cell r="C200" t="str">
            <v>H036</v>
          </cell>
          <cell r="D200" t="str">
            <v>ENTREGA FINAL Y ACTUALIZACION DE PLANOS</v>
          </cell>
          <cell r="E200" t="str">
            <v>H036</v>
          </cell>
          <cell r="F200" t="str">
            <v>ML</v>
          </cell>
          <cell r="H200">
            <v>175</v>
          </cell>
          <cell r="I200">
            <v>132.69</v>
          </cell>
          <cell r="J200">
            <v>0</v>
          </cell>
          <cell r="K200">
            <v>37.5</v>
          </cell>
          <cell r="L200">
            <v>5</v>
          </cell>
          <cell r="M200">
            <v>6.0000000000000001E-3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row>
        <row r="201">
          <cell r="C201" t="str">
            <v>H037</v>
          </cell>
          <cell r="D201">
            <v>0</v>
          </cell>
          <cell r="E201" t="str">
            <v>H037</v>
          </cell>
          <cell r="F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row>
        <row r="202">
          <cell r="C202" t="str">
            <v>H038</v>
          </cell>
          <cell r="D202" t="str">
            <v>561 NORMA ICEL  (hoja 1)</v>
          </cell>
          <cell r="E202" t="str">
            <v>H038</v>
          </cell>
          <cell r="F202" t="str">
            <v>UND.</v>
          </cell>
          <cell r="H202">
            <v>439354</v>
          </cell>
          <cell r="I202">
            <v>46720</v>
          </cell>
          <cell r="J202">
            <v>355709</v>
          </cell>
          <cell r="K202">
            <v>3840</v>
          </cell>
          <cell r="L202">
            <v>600</v>
          </cell>
          <cell r="M202">
            <v>1.6</v>
          </cell>
          <cell r="N202">
            <v>0</v>
          </cell>
          <cell r="O202" t="str">
            <v>M072</v>
          </cell>
          <cell r="P202">
            <v>2</v>
          </cell>
          <cell r="Q202" t="str">
            <v>M084</v>
          </cell>
          <cell r="R202">
            <v>4</v>
          </cell>
          <cell r="S202" t="str">
            <v>M000</v>
          </cell>
          <cell r="T202">
            <v>6</v>
          </cell>
          <cell r="U202" t="str">
            <v>M108</v>
          </cell>
          <cell r="V202">
            <v>6</v>
          </cell>
          <cell r="W202" t="str">
            <v>M131</v>
          </cell>
          <cell r="X202">
            <v>4</v>
          </cell>
          <cell r="Y202" t="str">
            <v>M132</v>
          </cell>
          <cell r="Z202">
            <v>2</v>
          </cell>
          <cell r="AA202" t="str">
            <v>M135</v>
          </cell>
          <cell r="AB202">
            <v>2</v>
          </cell>
          <cell r="AC202" t="str">
            <v>M090</v>
          </cell>
          <cell r="AD202">
            <v>3</v>
          </cell>
          <cell r="AE202" t="str">
            <v>M015</v>
          </cell>
          <cell r="AF202">
            <v>16</v>
          </cell>
          <cell r="AG202" t="str">
            <v>M021</v>
          </cell>
          <cell r="AH202">
            <v>4</v>
          </cell>
        </row>
        <row r="203">
          <cell r="C203" t="str">
            <v>H039</v>
          </cell>
          <cell r="D203" t="str">
            <v>561 NORMA ICEL  (hoja 2)</v>
          </cell>
          <cell r="E203" t="str">
            <v>H039</v>
          </cell>
          <cell r="F203" t="str">
            <v>UND.</v>
          </cell>
          <cell r="H203">
            <v>81787</v>
          </cell>
          <cell r="I203">
            <v>0</v>
          </cell>
          <cell r="J203">
            <v>49302</v>
          </cell>
          <cell r="K203">
            <v>0</v>
          </cell>
          <cell r="L203">
            <v>0</v>
          </cell>
          <cell r="M203">
            <v>0</v>
          </cell>
          <cell r="N203">
            <v>0</v>
          </cell>
          <cell r="O203" t="str">
            <v>M162</v>
          </cell>
          <cell r="P203">
            <v>6</v>
          </cell>
          <cell r="Q203" t="str">
            <v>M018</v>
          </cell>
          <cell r="R203">
            <v>16</v>
          </cell>
          <cell r="S203" t="str">
            <v>M102</v>
          </cell>
          <cell r="T203">
            <v>1</v>
          </cell>
          <cell r="U203" t="str">
            <v>M009</v>
          </cell>
          <cell r="V203">
            <v>1</v>
          </cell>
          <cell r="W203">
            <v>0</v>
          </cell>
          <cell r="X203">
            <v>0</v>
          </cell>
          <cell r="Y203">
            <v>0</v>
          </cell>
          <cell r="Z203">
            <v>0</v>
          </cell>
          <cell r="AA203">
            <v>0</v>
          </cell>
          <cell r="AB203">
            <v>0</v>
          </cell>
          <cell r="AC203">
            <v>0</v>
          </cell>
          <cell r="AD203">
            <v>0</v>
          </cell>
          <cell r="AE203">
            <v>0</v>
          </cell>
          <cell r="AF203">
            <v>0</v>
          </cell>
          <cell r="AG203">
            <v>0</v>
          </cell>
          <cell r="AH203">
            <v>0</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Lista de precios"/>
    </sheetNames>
    <sheetDataSet>
      <sheetData sheetId="0" refreshError="1"/>
      <sheetData sheetId="1">
        <row r="3">
          <cell r="H3" t="str">
            <v>TUBERIA PE</v>
          </cell>
        </row>
        <row r="4">
          <cell r="H4" t="str">
            <v>INSTALACIÓN TUBERIA PEAD 2.5" 75 mm PE 100 PN10</v>
          </cell>
        </row>
        <row r="5">
          <cell r="H5" t="str">
            <v>INSTALACIÓN TUBERIA PEAD 3" 90 mm PE 100 PN10</v>
          </cell>
        </row>
        <row r="6">
          <cell r="H6" t="str">
            <v>INSTALACIÓN TUBERIAPEAD 4" 110 mm PE 100 PN10</v>
          </cell>
        </row>
        <row r="7">
          <cell r="H7" t="str">
            <v>INSTALACIÓN TUBERIA PEAD 6" 160 mm PE 100 PN10</v>
          </cell>
        </row>
        <row r="8">
          <cell r="H8" t="str">
            <v>INSTALACIÓN TUBERIA PEAD 8" 200 mm PE 100 PN10</v>
          </cell>
        </row>
        <row r="9">
          <cell r="H9" t="str">
            <v>INSTALACIÓN TUBERIA PEAD 10' 250 mm PE 100 PN10</v>
          </cell>
        </row>
        <row r="10">
          <cell r="H10" t="str">
            <v xml:space="preserve">INSTALACIÓN TUBERIA PEAD 12" 315 mm PE 100 PN10 </v>
          </cell>
        </row>
        <row r="11">
          <cell r="H11" t="str">
            <v>INSTALACIÓN TUBERIA PEAD 14" 355 mm PE 100 PN10</v>
          </cell>
        </row>
        <row r="12">
          <cell r="H12" t="str">
            <v>CODO PE 90°TOPE</v>
          </cell>
        </row>
        <row r="13">
          <cell r="H13" t="str">
            <v>INSTALACIÓN CODO PEAD 90° 2.5" 75 mm TERMOENSAMBLADA</v>
          </cell>
        </row>
        <row r="14">
          <cell r="H14" t="str">
            <v>INSTALACIÓN CODO PEAD 90° 3" 90 mmTERMOENSAMBLADA</v>
          </cell>
        </row>
        <row r="15">
          <cell r="H15" t="str">
            <v>INSTALACIÓN CODO PEAD 90° 4" 110 mm TERMOENSAMBLADA</v>
          </cell>
        </row>
        <row r="16">
          <cell r="H16" t="str">
            <v>INSTALACIÓN CODO PEAD 90° 6" 160 mm TERMOENSAMBLADA</v>
          </cell>
        </row>
        <row r="17">
          <cell r="H17" t="str">
            <v>INSTALACIÓN CODO PEAD 90° 8" 200 mm TERMOENSAMBLADA</v>
          </cell>
        </row>
        <row r="18">
          <cell r="H18" t="str">
            <v>INSTALACIÓN CODO PEAD 90° 10" 250 mm TERMOENSAMBLADA</v>
          </cell>
        </row>
        <row r="19">
          <cell r="H19" t="str">
            <v>INSTALACIÓN CODO PEAD 90° 12" 315mm  TERMOENSAMBLADA</v>
          </cell>
        </row>
        <row r="20">
          <cell r="H20" t="str">
            <v>CODO PE 45° TOPE</v>
          </cell>
        </row>
        <row r="21">
          <cell r="H21" t="str">
            <v>INSTALACIÓN CODO PEAD 45° 3" 90 mmTERMOENSAMBLADA</v>
          </cell>
        </row>
        <row r="22">
          <cell r="H22" t="str">
            <v>INSTALACIÓN CODO PEAD 45° 4" 110 mm TERMOENSAMBLADA</v>
          </cell>
        </row>
        <row r="23">
          <cell r="H23" t="str">
            <v>INSTALACIÓN CODO PEAD 45° 6" 160 mm TERMOENSAMBLADA</v>
          </cell>
        </row>
        <row r="24">
          <cell r="H24" t="str">
            <v>INSTALACIÓN CODO PEAD 45° 8" 200 mm TERMOENSAMBLADA</v>
          </cell>
        </row>
        <row r="25">
          <cell r="H25" t="str">
            <v>INSTALACIÓN CODO PEAD 45° 10" 250 mm TERMOENSAMBLADA</v>
          </cell>
        </row>
        <row r="26">
          <cell r="H26" t="str">
            <v>INSTALACIÓN CODO PEAD 45° 12" 315mm  TERMOENSAMBLADA</v>
          </cell>
        </row>
        <row r="27">
          <cell r="H27" t="str">
            <v>TEE PE</v>
          </cell>
        </row>
        <row r="28">
          <cell r="H28" t="str">
            <v>INSTALACIÓN TEE PEAD  2.5" 75 mm TERMOENSAMBLADA</v>
          </cell>
        </row>
        <row r="29">
          <cell r="H29" t="str">
            <v>INSTALACIÓN TEE PEAD  3" 90 mmTERMOENSAMBLADA</v>
          </cell>
        </row>
        <row r="30">
          <cell r="H30" t="str">
            <v>INSTALACIÓN TEE PEAD  4" 110 mm TERMOENSAMBLADA</v>
          </cell>
        </row>
        <row r="31">
          <cell r="H31" t="str">
            <v>INSTALACIÓN TEE PEAD  6" 160 mm TERMOENSAMBLADA</v>
          </cell>
        </row>
        <row r="32">
          <cell r="H32" t="str">
            <v>INSTALACIÓN TEE PEAD  8" 200 mm TERMOENSAMBLADA</v>
          </cell>
        </row>
        <row r="33">
          <cell r="H33" t="str">
            <v>INSTALACIÓN TEE PEAD  10" 250 mm TERMOENSAMBLADA</v>
          </cell>
        </row>
        <row r="34">
          <cell r="H34" t="str">
            <v>INSTALACIÓN TEE PEAD  12" 315mm  TERMOENSAMBLADA</v>
          </cell>
        </row>
        <row r="35">
          <cell r="H35" t="str">
            <v>TEE REDUCIDA PE</v>
          </cell>
        </row>
        <row r="36">
          <cell r="H36" t="str">
            <v>INSTALACIÓN TEE RED. PEAD 4"X2.5" TERMOENSAMBLADA</v>
          </cell>
        </row>
        <row r="37">
          <cell r="H37" t="str">
            <v>INSTALACIÓN TEE RED. PEAD 6'X2.5" TERMOENSAMBLADA</v>
          </cell>
        </row>
        <row r="38">
          <cell r="H38" t="str">
            <v>INSTALACIÓN TEE RED. PEAD 8"X6" KIT TERMOENSAMBLADA</v>
          </cell>
        </row>
        <row r="39">
          <cell r="H39" t="str">
            <v>INSTALACIÓN TEE RED. PEAD 8"X4"  KIT TERMOENSAMBLADA</v>
          </cell>
        </row>
        <row r="40">
          <cell r="H40" t="str">
            <v>INSTALACIÓN TEE RED.  PEAD 12"X6"  TERMOENSAMBLADA</v>
          </cell>
        </row>
        <row r="41">
          <cell r="H41" t="str">
            <v>INSTALACIÓN TEE RED. PEAD 12"X10" TERMOENSAMBLADA</v>
          </cell>
        </row>
        <row r="43">
          <cell r="H43" t="str">
            <v>INSTALACIÓN TAPON PEAD  2.5" 75 mm TERMOENSAMBLADA</v>
          </cell>
        </row>
        <row r="44">
          <cell r="H44" t="str">
            <v>INSTALACIÓN TAPON PEAD  3" 90 mmTERMOENSAMBLADA</v>
          </cell>
        </row>
        <row r="45">
          <cell r="H45" t="str">
            <v>INSTALACIÓN TAPON PEAD  4" 110 mm TERMOENSAMBLADA</v>
          </cell>
        </row>
        <row r="46">
          <cell r="H46" t="str">
            <v>INSTALACIÓN TAPON PEAD  6" 160 mm TERMOENSAMBLADA</v>
          </cell>
        </row>
        <row r="47">
          <cell r="H47" t="str">
            <v>INSTALACIÓN TAPON PEAD  8" 200 mm TERMOENSAMBLADA</v>
          </cell>
        </row>
        <row r="48">
          <cell r="H48" t="str">
            <v>INSTALACIÓN TAPON PEAD  10" 250 mm TERMOENSAMBLADA</v>
          </cell>
        </row>
        <row r="49">
          <cell r="H49" t="str">
            <v>INSTALACIÓN TAPON PEAD  12" 315mm  TERMOENSAMBLADA</v>
          </cell>
        </row>
        <row r="50">
          <cell r="H50" t="str">
            <v xml:space="preserve">PORTA FLANCHE PE </v>
          </cell>
        </row>
        <row r="51">
          <cell r="H51" t="str">
            <v>INSTALACIÓN PORTA FLANCHE PE 63 mm</v>
          </cell>
        </row>
        <row r="52">
          <cell r="H52" t="str">
            <v>INSTALACIÓN  PORTA FLANCHE PE 75 mm</v>
          </cell>
        </row>
        <row r="53">
          <cell r="H53" t="str">
            <v>INSTALACIÓN PORTA FLANCHE PE 90 mm</v>
          </cell>
        </row>
        <row r="54">
          <cell r="H54" t="str">
            <v>INSTALACIÓN  PORTA FLANCHE PE 110 mm</v>
          </cell>
        </row>
        <row r="55">
          <cell r="H55" t="str">
            <v>INSTALACIÓN PORTA FLANCHE PE 160 mm</v>
          </cell>
        </row>
        <row r="56">
          <cell r="H56" t="str">
            <v>INSTALACIÓN PORTA FLANCHE PE 200 mm</v>
          </cell>
        </row>
        <row r="57">
          <cell r="H57" t="str">
            <v>INSTALACIÓN PORTA FLANCHE PE 250 mm</v>
          </cell>
        </row>
        <row r="58">
          <cell r="H58" t="str">
            <v xml:space="preserve">INSTALACIÓN PORTA FLANCHE PE  315mm </v>
          </cell>
        </row>
        <row r="59">
          <cell r="H59" t="str">
            <v xml:space="preserve">INSTALACIÓN PORTA FLANCHE PE  355mm </v>
          </cell>
        </row>
        <row r="60">
          <cell r="H60" t="str">
            <v>BRIDA LOCA METÁLICA</v>
          </cell>
        </row>
        <row r="61">
          <cell r="H61" t="str">
            <v xml:space="preserve">INSTALACIÓN BRIDA LOCA METÁLICA 63 mm </v>
          </cell>
        </row>
        <row r="62">
          <cell r="H62" t="str">
            <v xml:space="preserve">INSTALACIÓN BRIDA LOCA METÁLICA 75 mm </v>
          </cell>
        </row>
        <row r="63">
          <cell r="H63" t="str">
            <v xml:space="preserve">INSTALACIÓN BRIDA LOCA METÁLICA 90 mm </v>
          </cell>
        </row>
        <row r="64">
          <cell r="H64" t="str">
            <v>INSTALACIÓN BRIDA LOCA METÁLICA 110 mm</v>
          </cell>
        </row>
        <row r="65">
          <cell r="H65" t="str">
            <v>INSTALACIÓN BRIDA LOCA METÁLICA 160 mm</v>
          </cell>
        </row>
        <row r="66">
          <cell r="H66" t="str">
            <v>INSTALACIÓN BRIDA LOCA METÁLICA 200 mm</v>
          </cell>
        </row>
        <row r="67">
          <cell r="H67" t="str">
            <v>INSTALACIÓN BRIDA LOCA METÁLICA 250 mm</v>
          </cell>
        </row>
        <row r="68">
          <cell r="H68" t="str">
            <v>INSTALACIÓN BRIDA LOCA METÁLICA 315 mm</v>
          </cell>
        </row>
        <row r="69">
          <cell r="H69" t="str">
            <v>INSTALACIÓN BRIDA LOCA METÁLICA 355 mm</v>
          </cell>
        </row>
        <row r="70">
          <cell r="H70" t="str">
            <v>UNION REDUCIDA PE</v>
          </cell>
        </row>
        <row r="71">
          <cell r="H71" t="str">
            <v>INSTALACIÓN REDUCCION 3"X2.5" mmTERMOENSAMBLADA</v>
          </cell>
        </row>
        <row r="72">
          <cell r="H72" t="str">
            <v>INSTALACIÓN REDUCCION 4"X3" TERMOENSAMBLADA</v>
          </cell>
        </row>
        <row r="73">
          <cell r="H73" t="str">
            <v>INSTALACIÓN REDUCCION 6"X3"  mmTERMOENSAMBLADA</v>
          </cell>
        </row>
        <row r="74">
          <cell r="H74" t="str">
            <v>INSTALACIÓN REDUCCION 6"X4" TERMOENSAMBLADA</v>
          </cell>
        </row>
        <row r="75">
          <cell r="H75" t="str">
            <v>INSTALACIÓN REDUCCION 8"X6" TERMOENSAMBLADA</v>
          </cell>
        </row>
        <row r="76">
          <cell r="H76" t="str">
            <v>INSTALACIÓN REDUCCION 10"X6" TERMOENSAMBLADA</v>
          </cell>
        </row>
        <row r="77">
          <cell r="H77" t="str">
            <v>INSTALACIÓN REDUCCION 10"X8" TERMOENSAMBLADA</v>
          </cell>
        </row>
        <row r="78">
          <cell r="H78" t="str">
            <v>INSTALACIÓN REDUCCION 8"X4" KIT TERMOENSAMBLADA</v>
          </cell>
        </row>
        <row r="79">
          <cell r="H79" t="str">
            <v>INSTALACIÓN REDUCCION 10"X4"  KIT TERMOENSAMBLADA</v>
          </cell>
        </row>
        <row r="80">
          <cell r="H80" t="str">
            <v>INSTALACIÓN REDUCCION 12"X8" TERMOENSAMBLADA</v>
          </cell>
        </row>
        <row r="81">
          <cell r="H81" t="str">
            <v>INSTALACIÓN REDUCCION 12"X10" TERMOENSAMBLADA</v>
          </cell>
        </row>
        <row r="82">
          <cell r="H82" t="str">
            <v>TEE REDUCIDA PE TERMOENSAMBLADA</v>
          </cell>
        </row>
        <row r="83">
          <cell r="H83" t="str">
            <v>INSTALACIÓN TEE RED. PEAD  4"X3"TERMOENSAMBLADA</v>
          </cell>
        </row>
        <row r="84">
          <cell r="H84" t="str">
            <v>INSTALACIÓN TEE RED. PEAD  6"X3"TERMOENSAMBLADA</v>
          </cell>
        </row>
        <row r="85">
          <cell r="H85" t="str">
            <v>INSTALACIÓN TEE RED. PEAD 6"X4"TERMOENSAMBLADA</v>
          </cell>
        </row>
        <row r="86">
          <cell r="H86" t="str">
            <v>INSTALACIÓN TEE RED. PEAD  8"X3"TERMOENSAMBLADA</v>
          </cell>
        </row>
        <row r="87">
          <cell r="H87" t="str">
            <v>INSTALACIÓN TEE RED. PEAD  8"X4"TERMOENSAMBLADA</v>
          </cell>
        </row>
        <row r="88">
          <cell r="H88" t="str">
            <v>INSTALACIÓN TEE RED. PEAD  10"X3"TERMOENSAMBLADA</v>
          </cell>
        </row>
        <row r="89">
          <cell r="H89" t="str">
            <v>INSTALACIÓN TEE RED. PEAD  10"X4"TERMOENSAMBLADA</v>
          </cell>
        </row>
        <row r="90">
          <cell r="H90" t="str">
            <v>CRUZ REDUCIDA  PE  TERMOENSAMBLADA</v>
          </cell>
        </row>
        <row r="91">
          <cell r="H91" t="str">
            <v>INSTALACIÓN TEE RED. PEAD  4"X3"TERMOENSAMBLADA</v>
          </cell>
        </row>
        <row r="92">
          <cell r="H92" t="str">
            <v>INSTALACIÓN TEE RED. PEAD  6"X3"TERMOENSAMBLADA</v>
          </cell>
        </row>
        <row r="93">
          <cell r="H93" t="str">
            <v>INSTALACIÓN TEE RED. PEAD 6"X4"TERMOENSAMBLADA</v>
          </cell>
        </row>
        <row r="94">
          <cell r="H94" t="str">
            <v>INSTALACIÓN TEE RED. PEAD  8"X3"TERMOENSAMBLADA</v>
          </cell>
        </row>
        <row r="95">
          <cell r="H95" t="str">
            <v>INSTALACIÓN TEE RED. PEAD  8"X4"TERMOENSAMBLADA</v>
          </cell>
        </row>
        <row r="96">
          <cell r="H96" t="str">
            <v>INSTALACIÓN TEE RED. PEAD  10"X3"TERMOENSAMBLADA</v>
          </cell>
        </row>
        <row r="97">
          <cell r="H97" t="str">
            <v>INSTALACIÓN TEE RED. PEAD  10"X4"TERMOENSAMBLADA</v>
          </cell>
        </row>
        <row r="98">
          <cell r="H98" t="str">
            <v>TEE PARTIDA</v>
          </cell>
        </row>
        <row r="99">
          <cell r="H99" t="str">
            <v>INSTALACIÓN TEE PARTIDA PCV/AC-PEAD 3"X3"</v>
          </cell>
        </row>
        <row r="100">
          <cell r="H100" t="str">
            <v>INSTALACIÓN TEE PARTIDA PCV/AC-PEAD 4"X3"</v>
          </cell>
        </row>
        <row r="101">
          <cell r="H101" t="str">
            <v>INSTALACIÓN TEE PARTIDA PCV/AC-PEAD 6"X3"</v>
          </cell>
        </row>
        <row r="102">
          <cell r="H102" t="str">
            <v>INSTALACIÓN TEE PARTIDA PCV/AC-PEAD 8"X3"</v>
          </cell>
        </row>
        <row r="106">
          <cell r="H106" t="str">
            <v xml:space="preserve">PAVCO </v>
          </cell>
        </row>
        <row r="107">
          <cell r="H107" t="str">
            <v>SCHEDULE 40</v>
          </cell>
        </row>
        <row r="108">
          <cell r="H108" t="str">
            <v>INSTALACIÓN TEE PVC 3" SCH 40</v>
          </cell>
        </row>
        <row r="109">
          <cell r="H109" t="str">
            <v>INSTALACIÓN TEE PVC 4" SCH 40</v>
          </cell>
        </row>
        <row r="110">
          <cell r="H110" t="str">
            <v>INSTALACIÓN CODO PVC 3" X 90 SCH 40</v>
          </cell>
        </row>
        <row r="111">
          <cell r="H111" t="str">
            <v>INSTALACIÓN CODO PVC 4" X 90 SCH 40</v>
          </cell>
        </row>
        <row r="112">
          <cell r="H112" t="str">
            <v>INSTALACIÓN CODO PVC 3" X 45 SCH 40</v>
          </cell>
        </row>
        <row r="113">
          <cell r="H113" t="str">
            <v>INSTALACIÓN CODO PVC 4" X 45 SCH 40</v>
          </cell>
        </row>
        <row r="114">
          <cell r="H114" t="str">
            <v>INSTALACIÓN UNION PVC 3" SCH 40</v>
          </cell>
        </row>
        <row r="115">
          <cell r="H115" t="str">
            <v>INSTALACIÓN UNION PVC 4" SCH 40</v>
          </cell>
        </row>
        <row r="116">
          <cell r="H116" t="str">
            <v>INSTALACIÓN BUJE SOLDADO PVC 4"X3" SCH 40</v>
          </cell>
        </row>
        <row r="117">
          <cell r="H117" t="str">
            <v>INSTALACIÓN TAPON PVC 3" SCH 40</v>
          </cell>
        </row>
        <row r="118">
          <cell r="H118" t="str">
            <v>INSTALACIÓN TAPON PVC 4" SCH 40</v>
          </cell>
        </row>
        <row r="120">
          <cell r="H120" t="str">
            <v>TUBERIA UNION PLATINO</v>
          </cell>
        </row>
        <row r="121">
          <cell r="H121" t="str">
            <v>INSTALACIÓN TUBERIA ACUEDUCTO PVC PRESION U.M. 2" RDE 25</v>
          </cell>
        </row>
        <row r="122">
          <cell r="H122" t="str">
            <v>INSTALACIÓN TUBERIA ACUEDUCTO PVC PRESION U.M. 3" RDE 26</v>
          </cell>
        </row>
        <row r="123">
          <cell r="H123" t="str">
            <v>INSTALACIÓN TUBERIA ACUEDUCTO PVC PRESION U.M. 4" RDE 26</v>
          </cell>
        </row>
        <row r="124">
          <cell r="H124" t="str">
            <v>INSTALACIÓN TUBERIA ACUEDUCTO PVC PRESION U.M. 6" RDE 26</v>
          </cell>
        </row>
        <row r="125">
          <cell r="H125" t="str">
            <v>INSTALACIÓN TUBERIA ACUEDUCTO PVC PRESION U.M. 8" RDE 26</v>
          </cell>
        </row>
        <row r="126">
          <cell r="H126" t="str">
            <v>INSTALACIÓN TUBERIA ACUEDUCTO PVC PRESION U.M. 10" RDE 26</v>
          </cell>
        </row>
        <row r="127">
          <cell r="H127" t="str">
            <v>INSTALACIÓN TUBERIA ACUEDUCTO PVC PRESION U.M. 12" RDE 26</v>
          </cell>
        </row>
        <row r="128">
          <cell r="H128" t="str">
            <v>INSTALACIÓN TUBERIA ACUEDUCTO PVC PRESION U.M. 14" RDE 26</v>
          </cell>
        </row>
        <row r="129">
          <cell r="H129" t="str">
            <v>INSTALACIÓN TUBERIA ACUEDUCTO PVC PRESION U.M. 16" RDE 26</v>
          </cell>
        </row>
        <row r="130">
          <cell r="H130" t="str">
            <v>INSTALACIÓN TUBERIA ACUEDUCTO PVC PRESION U.M. 18" RDE 26</v>
          </cell>
        </row>
        <row r="131">
          <cell r="H131" t="str">
            <v>INSTALACIÓN TUBERIA ACUEDUCTO PVC PRESION U.M. 20" RDE 26</v>
          </cell>
        </row>
        <row r="133">
          <cell r="H133" t="str">
            <v>INSTALACIÓN CODO PVC 3"X90 UM RDE 21GR</v>
          </cell>
        </row>
        <row r="134">
          <cell r="H134" t="str">
            <v>INSTALACIÓN CODO PVC 4"X90 UM RDE 21GR</v>
          </cell>
        </row>
        <row r="135">
          <cell r="H135" t="str">
            <v>INSTALACIÓN CODO PVC 6"X90 UM RDE 21GR</v>
          </cell>
        </row>
        <row r="136">
          <cell r="H136" t="str">
            <v>INSTALACIÓN CODO PVC 8"X90 UM RDE 21GR</v>
          </cell>
        </row>
        <row r="137">
          <cell r="H137" t="str">
            <v>INSTALACIÓN CODO PVC 10"X90 UM RDE 21GR</v>
          </cell>
        </row>
        <row r="138">
          <cell r="H138" t="str">
            <v>INSTALACIÓN CODO PVC 12"X90 UM RDE 21GR</v>
          </cell>
        </row>
        <row r="139">
          <cell r="H139" t="str">
            <v>INSTALACIÓN CODO PVC 3"X45 UM RDE 21GR</v>
          </cell>
        </row>
        <row r="140">
          <cell r="H140" t="str">
            <v>INSTALACIÓN CODO PVC 4"X45 UM RDE 21GR</v>
          </cell>
        </row>
        <row r="141">
          <cell r="H141" t="str">
            <v>INSTALACIÓN CODO PVC 6"X45 UM RDE 21GR</v>
          </cell>
        </row>
        <row r="142">
          <cell r="H142" t="str">
            <v>INSTALACIÓN CODO PVC 8"X45 UM RDE 21GR</v>
          </cell>
        </row>
        <row r="143">
          <cell r="H143" t="str">
            <v>INSTALACIÓN CODO PVC 10"X45 UM RDE 21GR</v>
          </cell>
        </row>
        <row r="144">
          <cell r="H144" t="str">
            <v>INSTALACIÓN CODO PVC 12"X45 UM RDE 21GR</v>
          </cell>
        </row>
        <row r="145">
          <cell r="H145" t="str">
            <v>INSTALACIÓN CODO PVC 3"X22 1/2 UM RDE 21GR</v>
          </cell>
        </row>
        <row r="146">
          <cell r="H146" t="str">
            <v>INSTALACIÓN CODO PVC 4"X22 1/2 UM RDE 21GR</v>
          </cell>
        </row>
        <row r="147">
          <cell r="H147" t="str">
            <v>INSTALACIÓN CODO PVC 6"X22 1/2 UM RDE 21GR</v>
          </cell>
        </row>
        <row r="148">
          <cell r="H148" t="str">
            <v>INSTALACIÓN CODO PVC 8"X22 1/2 UM RDE 21GR</v>
          </cell>
        </row>
        <row r="149">
          <cell r="H149" t="str">
            <v>INSTALACIÓN CODO PVC 10"X22 1/2 UM RDE 21GR</v>
          </cell>
        </row>
        <row r="150">
          <cell r="H150" t="str">
            <v>INSTALACIÓN CODO PVC 12"X22 1/2 UM RDE 21GR</v>
          </cell>
        </row>
        <row r="151">
          <cell r="H151" t="str">
            <v>INSTALACIÓN CODO PVC 3"X11 1/4 UM RDE 21GR</v>
          </cell>
        </row>
        <row r="152">
          <cell r="H152" t="str">
            <v>INSTALACIÓN CODO PVC 4"X11 1/4 UM RDE 21GR</v>
          </cell>
        </row>
        <row r="153">
          <cell r="H153" t="str">
            <v>INSTALACIÓN CODO PVC 6"X11 1/4 UM RDE 21GR</v>
          </cell>
        </row>
        <row r="154">
          <cell r="H154" t="str">
            <v>INSTALACIÓN CODO PVC 8"X11 1/4 UM RDE 21GR</v>
          </cell>
        </row>
        <row r="155">
          <cell r="H155" t="str">
            <v>INSTALACIÓN CODO PVC 10"X11 1/4 UM RDE 21GR</v>
          </cell>
        </row>
        <row r="156">
          <cell r="H156" t="str">
            <v>INSTALACIÓN CODO PVC 12"X11 1/4 UM RDE 21GR</v>
          </cell>
        </row>
        <row r="157">
          <cell r="H157" t="str">
            <v>INSTALACIÓN CODO PVC 8"X6 UM RDE 21GR</v>
          </cell>
        </row>
        <row r="158">
          <cell r="H158" t="str">
            <v>INSTALACIÓN CODO PVC 10"X6 UM RDE 21GR</v>
          </cell>
        </row>
        <row r="159">
          <cell r="H159" t="str">
            <v>INSTALACIÓN CODO PVC 12"X6 UM RDE 21GR</v>
          </cell>
        </row>
        <row r="161">
          <cell r="H161" t="str">
            <v>INSTALACIÓN UNION DE REPARACION PVC 3"</v>
          </cell>
        </row>
        <row r="162">
          <cell r="H162" t="str">
            <v>INSTALACIÓN UNION DE REPARACION PVC 4"</v>
          </cell>
        </row>
        <row r="163">
          <cell r="H163" t="str">
            <v>INSTALACIÓN UNION DE REPARACION PVC 6"</v>
          </cell>
        </row>
        <row r="164">
          <cell r="H164" t="str">
            <v>INSTALACIÓN UNION DE REPARACION PVC 8"</v>
          </cell>
        </row>
        <row r="165">
          <cell r="H165" t="str">
            <v>INSTALACIÓN UNION DE REPARACION PVC 10"</v>
          </cell>
        </row>
        <row r="166">
          <cell r="H166" t="str">
            <v>INSTALACIÓN UNION DE REPARACION PVC 12"</v>
          </cell>
        </row>
        <row r="168">
          <cell r="H168" t="str">
            <v>INSTALACIÓN TEE PVC 3" U.M.</v>
          </cell>
        </row>
        <row r="169">
          <cell r="H169" t="str">
            <v>INSTALACIÓN TEE PVC 4" U.M.</v>
          </cell>
        </row>
        <row r="170">
          <cell r="H170" t="str">
            <v>INSTALACIÓN TEE PVC 6" U.M.</v>
          </cell>
        </row>
        <row r="171">
          <cell r="H171" t="str">
            <v>INSTALACIÓN TEE PVC 8" U.M.</v>
          </cell>
        </row>
        <row r="172">
          <cell r="H172" t="str">
            <v>INSTALACIÓN TEE REDUCIDA PVC 3"X2" U.M.</v>
          </cell>
        </row>
        <row r="173">
          <cell r="H173" t="str">
            <v>INSTALACIÓN TEE REDUCIDA PVC 4"X2" U.M.</v>
          </cell>
        </row>
        <row r="174">
          <cell r="H174" t="str">
            <v>INSTALACIÓN TEE REDUCIDA PVC 4"X3" U.M.</v>
          </cell>
        </row>
        <row r="175">
          <cell r="H175" t="str">
            <v>INSTALACIÓN TEE REDUCIDA PVC 6"X3" U.M.</v>
          </cell>
        </row>
        <row r="176">
          <cell r="H176" t="str">
            <v>INSTALACIÓN TEE REDUCIDA PVC 6"X4" U.M.</v>
          </cell>
        </row>
        <row r="177">
          <cell r="H177" t="str">
            <v>INSTALACIÓN CODO PVC 3" X 90 U.M.</v>
          </cell>
        </row>
        <row r="178">
          <cell r="H178" t="str">
            <v>INSTALACIÓN CODO PVC 4" X 90 U.M.</v>
          </cell>
        </row>
        <row r="179">
          <cell r="H179" t="str">
            <v>INSTALACIÓN CODO PVC 6" X 90 U.M.</v>
          </cell>
        </row>
        <row r="180">
          <cell r="H180" t="str">
            <v>INSTALACIÓN CODO PVC 8" X 90 U.M.</v>
          </cell>
        </row>
        <row r="181">
          <cell r="H181" t="str">
            <v>INSTALACIÓN CODO PVC 3" X 45 U.M.</v>
          </cell>
        </row>
        <row r="182">
          <cell r="H182" t="str">
            <v>INSTALACIÓN CODO PVC 4" X 45 U.M.</v>
          </cell>
        </row>
        <row r="183">
          <cell r="H183" t="str">
            <v>INSTALACIÓN CODO PVC 6" X 45 U.M.</v>
          </cell>
        </row>
        <row r="184">
          <cell r="H184" t="str">
            <v>INSTALACIÓN CODO PVC 8" X 45 U.M.</v>
          </cell>
        </row>
        <row r="185">
          <cell r="H185" t="str">
            <v>INSTALACIÓN REDUCCION ESPIGO X CAMPANA 4"x3"</v>
          </cell>
        </row>
        <row r="186">
          <cell r="H186" t="str">
            <v>INSTALACIÓN REDUCCION ESPIGO X CAMPANA 6"x4"</v>
          </cell>
        </row>
        <row r="187">
          <cell r="H187" t="str">
            <v>INSTALACIÓN REDUCCION ESPIGO X CAMPANA 8"x6"</v>
          </cell>
        </row>
        <row r="188">
          <cell r="H188" t="str">
            <v>INSTALACIÓN TAPON PVC 3"</v>
          </cell>
        </row>
        <row r="189">
          <cell r="H189" t="str">
            <v>INSTALACIÓN TAPON PVC 4"</v>
          </cell>
        </row>
        <row r="190">
          <cell r="H190" t="str">
            <v>INSTALACIÓN TAPON PVC 6"</v>
          </cell>
        </row>
        <row r="191">
          <cell r="H191" t="str">
            <v>INSTALACIÓN TAPON PVC 8"</v>
          </cell>
        </row>
        <row r="193">
          <cell r="H193" t="str">
            <v>METACOL</v>
          </cell>
        </row>
        <row r="194">
          <cell r="H194" t="str">
            <v>INSTALACIÓN DE VALVULA COMPUERTA 3" VNA EXL PVC CE</v>
          </cell>
        </row>
        <row r="195">
          <cell r="H195" t="str">
            <v>INSTALACIÓN DE VALVULA COMPUERTA 4" VNA EXL PVC CE</v>
          </cell>
        </row>
        <row r="196">
          <cell r="H196" t="str">
            <v>INSTALACIÓN DE VALVULA COMPUERTA 6" VNA EXL PVC CE</v>
          </cell>
        </row>
        <row r="197">
          <cell r="H197" t="str">
            <v>INSTALACIÓN DE VALVULA COMPUERTA 8" VNA EXL PVC CE</v>
          </cell>
        </row>
        <row r="198">
          <cell r="H198" t="str">
            <v>INSTALACIÓN DE VALVULA COMPUERTA 10" VNA EXL PVC CE</v>
          </cell>
        </row>
        <row r="199">
          <cell r="H199" t="str">
            <v>INSTALACIÓN DE VALVULA COMPUERTA 12" VNA EXL PVC CE</v>
          </cell>
        </row>
        <row r="200">
          <cell r="H200" t="str">
            <v>INSTALACIÓN DE VALVULA COMPUERTA 3" VNA EXL CUAD, SB</v>
          </cell>
        </row>
        <row r="201">
          <cell r="H201" t="str">
            <v>INSTALACIÓN DE VALVULA COMPUERTA 4" VNA EXL CUAD, SB</v>
          </cell>
        </row>
        <row r="202">
          <cell r="H202" t="str">
            <v>INSTALACIÓN DE VALVULA COMPUERTA 6" VNA EXL CUAD, SB</v>
          </cell>
        </row>
        <row r="203">
          <cell r="H203" t="str">
            <v>INSTALACIÓN DE VALVULA COMPUERTA 8" VNA EXL CUAD, SB</v>
          </cell>
        </row>
        <row r="204">
          <cell r="H204" t="str">
            <v>INSTALACIÓN DE VALVULA COMPUERTA 10" VNA EXL CUAD, SB</v>
          </cell>
        </row>
        <row r="205">
          <cell r="H205" t="str">
            <v>INSTALACIÓN DE VALVULA COMPUERTA 12" VNA EXL CUAD, SB</v>
          </cell>
        </row>
        <row r="206">
          <cell r="H206" t="str">
            <v>INSTALACIÓN DE VALVULA COMPUERTA 14" VNA EXL CUAD, SB</v>
          </cell>
        </row>
        <row r="207">
          <cell r="H207" t="str">
            <v>INSTALACIÓN DE VALVULA COMPUERTA 16" VNA EXL CUAD, SB</v>
          </cell>
        </row>
        <row r="208">
          <cell r="H208" t="str">
            <v>INSTALACIÓN DE VALVULA COMPUERTA 18" VNA EXL CUAD, SB</v>
          </cell>
        </row>
        <row r="209">
          <cell r="H209" t="str">
            <v>INSTALACIÓN DE VALVULA COMPUERTA 20" VNA EXL CUAD, SB</v>
          </cell>
        </row>
        <row r="210">
          <cell r="H210" t="str">
            <v>INSTALACIÓN DE VALVULA COMPUERTA 24" VNA EXL CUAD, SB</v>
          </cell>
        </row>
        <row r="211">
          <cell r="H211" t="str">
            <v>INSTALACIÓN UNION TIPO DRESSER 3" HF</v>
          </cell>
        </row>
        <row r="212">
          <cell r="H212" t="str">
            <v>INSTALACIÓN UNION ACOPLE UNIVERSAL 3" HF</v>
          </cell>
        </row>
        <row r="213">
          <cell r="H213" t="str">
            <v>INSTALACIÓN UNION ACOPLE UNIVERSAL 4" HF</v>
          </cell>
        </row>
        <row r="214">
          <cell r="H214" t="str">
            <v>INSTALACIÓN UNION ACOPLE UNIVERSAL 6" HF</v>
          </cell>
        </row>
        <row r="215">
          <cell r="H215" t="str">
            <v>INSTALACIÓN UNION ACOPLE UNIVERSAL 8" HF</v>
          </cell>
        </row>
        <row r="216">
          <cell r="H216" t="str">
            <v>INSTALACIÓN UNION ACOPLE UNIVERSAL 10" HF</v>
          </cell>
        </row>
        <row r="217">
          <cell r="H217" t="str">
            <v>INSTALACIÓN UNION ACOPLE UNIVERSAL 12" HF</v>
          </cell>
        </row>
        <row r="218">
          <cell r="H218" t="str">
            <v>INSTALACIÓN UNION ACOPLE UNIVERSAL 16" HF</v>
          </cell>
        </row>
        <row r="219">
          <cell r="H219" t="str">
            <v>INSTALACIÓN CODO 90°X6" HF EXL PVC</v>
          </cell>
        </row>
        <row r="220">
          <cell r="H220" t="str">
            <v>INSTALACIÓN CODO 90°X12" HF EXL</v>
          </cell>
        </row>
        <row r="221">
          <cell r="H221" t="str">
            <v>INSTALACIÓN CODO 45°X6" HF EXL PVC</v>
          </cell>
        </row>
        <row r="222">
          <cell r="H222" t="str">
            <v>INSTALACIÓN CODO 45°X12" HF EXL</v>
          </cell>
        </row>
        <row r="223">
          <cell r="H223" t="str">
            <v>INSTALACIÓN CODO 22 1/2°X3" HF EXL</v>
          </cell>
        </row>
        <row r="224">
          <cell r="H224" t="str">
            <v>INSTALACIÓN CODO 22 1/2°X4" HF EXL</v>
          </cell>
        </row>
        <row r="225">
          <cell r="H225" t="str">
            <v>INSTALACIÓN CODO 22 1/2°X6" HF EXL PVC</v>
          </cell>
        </row>
        <row r="226">
          <cell r="H226" t="str">
            <v>INSTALACIÓN CODO 22 1/2°X12" HF EXL</v>
          </cell>
        </row>
        <row r="227">
          <cell r="H227" t="str">
            <v>INSTALACIÓN CODO 11 1/4°X3" HF EXL</v>
          </cell>
        </row>
        <row r="228">
          <cell r="H228" t="str">
            <v>INSTALACIÓN CODO 11 1/4°X4" HF EXL</v>
          </cell>
        </row>
        <row r="229">
          <cell r="H229" t="str">
            <v>INSTALACIÓN CODO 11 1/4°X6" HF EXL PVC</v>
          </cell>
        </row>
        <row r="230">
          <cell r="H230" t="str">
            <v>INSTALACIÓN CODO 11 1/4°X12" HF EXL</v>
          </cell>
        </row>
        <row r="231">
          <cell r="H231" t="str">
            <v>INSTALACIÓN TEE 4"X3" HF EXL</v>
          </cell>
        </row>
        <row r="232">
          <cell r="H232" t="str">
            <v>INSTALACIÓN TEE 6"X3" HF EXL</v>
          </cell>
        </row>
        <row r="233">
          <cell r="H233" t="str">
            <v>INSTALACIÓN TEE 6"X4" HF EXL</v>
          </cell>
        </row>
        <row r="234">
          <cell r="H234" t="str">
            <v>INSTALACIÓN TEE 6"X6" HF EXL PVC</v>
          </cell>
        </row>
        <row r="235">
          <cell r="H235" t="str">
            <v>INSTALACIÓN TEE 8"X3" HF EXL</v>
          </cell>
        </row>
        <row r="236">
          <cell r="H236" t="str">
            <v>INSTALACIÓN TEE 8"X6" HF EXL</v>
          </cell>
        </row>
        <row r="237">
          <cell r="H237" t="str">
            <v>INSTALACIÓN TEE 8"X8" HF EXL</v>
          </cell>
        </row>
        <row r="238">
          <cell r="H238" t="str">
            <v>INSTALACIÓN TEE 10"X6" HF EXL</v>
          </cell>
        </row>
        <row r="239">
          <cell r="H239" t="str">
            <v>INSTALACIÓN TEE 10"X10" HF EXL</v>
          </cell>
        </row>
        <row r="240">
          <cell r="H240" t="str">
            <v>INSTALACIÓN TEE 12"X6" HF EXL PVC</v>
          </cell>
        </row>
        <row r="241">
          <cell r="H241" t="str">
            <v>INSTALACIÓN TEE 12"X10" HF EXL</v>
          </cell>
        </row>
        <row r="242">
          <cell r="H242" t="str">
            <v>INSTALACIÓN TEE 12"X12" HF EXL</v>
          </cell>
        </row>
        <row r="243">
          <cell r="H243" t="str">
            <v>INSTALACIÓN  TEE 14"X14" HF EXL</v>
          </cell>
        </row>
        <row r="244">
          <cell r="H244" t="str">
            <v>INSTALACIÓN  TEE 16"X6" HF EXL</v>
          </cell>
        </row>
        <row r="245">
          <cell r="H245" t="str">
            <v>INSTALACIÓN CRUZ 3"X2" HF EXL</v>
          </cell>
        </row>
        <row r="246">
          <cell r="H246" t="str">
            <v>INSTALACIÓN CRUZ 3"X3" HF EXL</v>
          </cell>
        </row>
        <row r="247">
          <cell r="H247" t="str">
            <v>INSTALACIÓN CRUZ 4"X2" HF EXL</v>
          </cell>
        </row>
        <row r="248">
          <cell r="H248" t="str">
            <v>INSTALACIÓN CRUZ 4"X4" HF EXL</v>
          </cell>
        </row>
        <row r="249">
          <cell r="H249" t="str">
            <v>INSTALACIÓN CRUZ 6"X6" HF EXL</v>
          </cell>
        </row>
        <row r="250">
          <cell r="H250" t="str">
            <v>INSTALACIÓN CRUZ 8"X8" HF EXL</v>
          </cell>
        </row>
        <row r="251">
          <cell r="H251" t="str">
            <v>INSTALACIÓN CRUZ 12"X3" HF EXL</v>
          </cell>
        </row>
        <row r="252">
          <cell r="H252" t="str">
            <v>INSTALACIÓN CRUZ 12"X6" HF EXL PVC</v>
          </cell>
        </row>
        <row r="253">
          <cell r="H253" t="str">
            <v>INSTALACIÓN REDUCCION 6"X3" HF EXL PVC</v>
          </cell>
        </row>
        <row r="254">
          <cell r="H254" t="str">
            <v>INSTALACIÓN REDUCCION 6"X4" HF EXL  PVC</v>
          </cell>
        </row>
        <row r="255">
          <cell r="H255" t="str">
            <v xml:space="preserve">INSTALACIÓN REDUCCION 8"X6" HF EXL </v>
          </cell>
        </row>
        <row r="256">
          <cell r="H256" t="str">
            <v xml:space="preserve">INSTALACIÓN REDUCCION 10"X8" HF EXL </v>
          </cell>
        </row>
        <row r="257">
          <cell r="H257" t="str">
            <v xml:space="preserve">INSTALACIÓN REDUCCION 10"X3" HF EXL </v>
          </cell>
        </row>
        <row r="258">
          <cell r="H258" t="str">
            <v xml:space="preserve">INSTALACIÓN REDUCCION 10"X6" HF EXL </v>
          </cell>
        </row>
        <row r="259">
          <cell r="H259" t="str">
            <v xml:space="preserve">INSTALACIÓN REDUCCION 10"X8" HF EXL </v>
          </cell>
        </row>
        <row r="260">
          <cell r="H260" t="str">
            <v xml:space="preserve">INSTALACIÓN REDUCCION 12"X3" HF EXL </v>
          </cell>
        </row>
        <row r="261">
          <cell r="H261" t="str">
            <v xml:space="preserve">INSTALACIÓN REDUCCION 12"X6" HF EXL </v>
          </cell>
        </row>
        <row r="262">
          <cell r="H262" t="str">
            <v xml:space="preserve">INSTALACIÓN REDUCCION 12"X8" HF EXL </v>
          </cell>
        </row>
        <row r="263">
          <cell r="H263" t="str">
            <v>INSTALACIÓN REDUCCION 14"X6" HF EXL</v>
          </cell>
        </row>
        <row r="264">
          <cell r="H264" t="str">
            <v>INSTALACIÓN REDUCCION 14"X12" HF EXL</v>
          </cell>
        </row>
        <row r="265">
          <cell r="H265" t="str">
            <v>INSTALACIÓN REDUCCION 16"X14" HF EXL</v>
          </cell>
        </row>
        <row r="266">
          <cell r="H266" t="str">
            <v>INSTALACIÓN TAPON 6" HF EXL</v>
          </cell>
        </row>
        <row r="267">
          <cell r="H267" t="str">
            <v>INSTALACIÓN TAPON 8" HF EXL</v>
          </cell>
        </row>
        <row r="268">
          <cell r="H268" t="str">
            <v>INSTALACIÓN TAPON 12" HF EXL</v>
          </cell>
        </row>
        <row r="273">
          <cell r="H273" t="str">
            <v>PAVCO</v>
          </cell>
        </row>
        <row r="274">
          <cell r="H274" t="str">
            <v>ACUAFLEX PEAD</v>
          </cell>
        </row>
        <row r="275">
          <cell r="H275" t="str">
            <v>INSTALACIÓN TUBERIA ACUEDUCTO PEAD  3" PN 10 PE 100</v>
          </cell>
        </row>
        <row r="276">
          <cell r="H276" t="str">
            <v>INSTALACIÓN TUBERIA ACUEDUCTO PEAD  4" PN 10 PE 100</v>
          </cell>
        </row>
        <row r="277">
          <cell r="H277" t="str">
            <v>INSTALACIÓN TUBERIA ACUEDUCTO PEAD  6" PN 10 PE 100</v>
          </cell>
        </row>
        <row r="278">
          <cell r="H278" t="str">
            <v>INSTALACIÓN TUBERIA ACUEDUCTO PEAD  8" PN 10 PE 100</v>
          </cell>
        </row>
        <row r="279">
          <cell r="H279" t="str">
            <v>INSTALACIÓN TUBERIA ACUEDUCTO PEAD  10" PN 10 PE 100</v>
          </cell>
        </row>
        <row r="281">
          <cell r="H281" t="str">
            <v>INSTALACIÓN TEE PEAD 3" PE 100 PN 10 TEMOFUSION</v>
          </cell>
        </row>
        <row r="282">
          <cell r="H282" t="str">
            <v>INSTALACIÓN TEE PEAD 4" PE 100 PN 10 TEMOFUSION</v>
          </cell>
        </row>
        <row r="283">
          <cell r="H283" t="str">
            <v>INSTALACIÓN TEE PEAD 6" PE 100 PN 10 TEMOFUSION</v>
          </cell>
        </row>
        <row r="284">
          <cell r="H284" t="str">
            <v>INSTALACIÓN TEE PEAD 8" PE 100 PN 10 TEMOFUSION</v>
          </cell>
        </row>
        <row r="285">
          <cell r="H285" t="str">
            <v>INSTALACIÓN TEE PEAD 10" PE 100 PN 10 TEMOFUSION</v>
          </cell>
        </row>
        <row r="286">
          <cell r="H286" t="str">
            <v>INSTALACIÓN CODO PEAD 3" X 90 PE 100 PN 10 TEMOFUSION</v>
          </cell>
        </row>
        <row r="287">
          <cell r="H287" t="str">
            <v>INSTALACIÓN CODO PEAD 4" X 90 PE 100 PN 10 TEMOFUSION</v>
          </cell>
        </row>
        <row r="288">
          <cell r="H288" t="str">
            <v>INSTALACIÓN CODO PEAD 6" X 90 PE 100 PN 10 TEMOFUSION</v>
          </cell>
        </row>
        <row r="289">
          <cell r="H289" t="str">
            <v>INSTALACIÓN CODO PEAD 8" X 90 PE 100 PN 10 TEMOFUSION</v>
          </cell>
        </row>
        <row r="290">
          <cell r="H290" t="str">
            <v>INSTALACIÓN CODO PEAD 10" X 90 PE 100 PN 10 TEMOFUSION</v>
          </cell>
        </row>
        <row r="291">
          <cell r="H291" t="str">
            <v>INSTALACIÓN REDUCCION PEAD 4"x3"PE 100 PN 10 TEMOFUSION</v>
          </cell>
        </row>
        <row r="292">
          <cell r="H292" t="str">
            <v>INSTALACIÓN REDUCCION PEAD 6"x3" PE 100 PN 10 TEMOFUSION</v>
          </cell>
        </row>
        <row r="293">
          <cell r="H293" t="str">
            <v>INSTALACIÓN REDUCCION PEAD 6"x4" PE 100 PN 10 TEMOFUSION</v>
          </cell>
        </row>
        <row r="294">
          <cell r="H294" t="str">
            <v>INSTALACIÓN REDUCCION PEAD 8"x6" PE 100 PN 10 TEMOFUSION</v>
          </cell>
        </row>
        <row r="295">
          <cell r="H295" t="str">
            <v>INSTALACIÓN REDUCCION PEAD 10"x8"PE 100 PN 10 TEMOFUSION</v>
          </cell>
        </row>
        <row r="296">
          <cell r="H296" t="str">
            <v>INSTALACIÓN TAPON PEAD 3" PE 100 PN 10 TEMOFUSION</v>
          </cell>
        </row>
        <row r="297">
          <cell r="H297" t="str">
            <v>INSTALACIÓN TAPON PEAD 4" PE 100 PN 10 TEMOFUSION</v>
          </cell>
        </row>
        <row r="298">
          <cell r="H298" t="str">
            <v>INSTALACIÓN TAPON PEAD 6" PE 100 PN 10 TEMOFUSION</v>
          </cell>
        </row>
        <row r="299">
          <cell r="H299" t="str">
            <v>INSTALACIÓN TAPON PEAD 8" PE 100 PN 10 TEMOFUSION</v>
          </cell>
        </row>
        <row r="300">
          <cell r="H300" t="str">
            <v>INSTALACIÓN TAPON PEAD 10" PE 100 PN 10 TEMOFUSION</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row r="6">
          <cell r="B6" t="str">
            <v>AGRECON S.A.</v>
          </cell>
        </row>
        <row r="7">
          <cell r="A7">
            <v>0.04</v>
          </cell>
          <cell r="B7" t="str">
            <v>Concreto 2000 PSI normal</v>
          </cell>
          <cell r="C7" t="str">
            <v xml:space="preserve">M³ </v>
          </cell>
          <cell r="D7">
            <v>86884</v>
          </cell>
        </row>
        <row r="8">
          <cell r="A8">
            <v>32</v>
          </cell>
          <cell r="B8" t="str">
            <v>Conc. Pavimento m.r. 400 psi</v>
          </cell>
          <cell r="C8" t="str">
            <v xml:space="preserve">M³ </v>
          </cell>
          <cell r="D8">
            <v>101152</v>
          </cell>
        </row>
        <row r="9">
          <cell r="A9">
            <v>33</v>
          </cell>
          <cell r="B9" t="str">
            <v>Concreto 2500 normal</v>
          </cell>
          <cell r="C9" t="str">
            <v xml:space="preserve">M³ </v>
          </cell>
          <cell r="D9">
            <v>100688</v>
          </cell>
        </row>
        <row r="10">
          <cell r="A10">
            <v>34</v>
          </cell>
          <cell r="B10" t="str">
            <v>Conc. Pavimento m.r. 450 psi</v>
          </cell>
          <cell r="C10" t="str">
            <v xml:space="preserve">M³ </v>
          </cell>
          <cell r="D10">
            <v>107648</v>
          </cell>
        </row>
        <row r="11">
          <cell r="A11">
            <v>35</v>
          </cell>
          <cell r="B11" t="str">
            <v>Concreto 3000 ( granzon 1")</v>
          </cell>
          <cell r="C11" t="str">
            <v xml:space="preserve">M³ </v>
          </cell>
          <cell r="D11">
            <v>106836</v>
          </cell>
        </row>
        <row r="12">
          <cell r="A12">
            <v>36</v>
          </cell>
          <cell r="B12" t="str">
            <v>Conc. Pavimento m.r. 500 psi</v>
          </cell>
          <cell r="C12" t="str">
            <v xml:space="preserve">M³ </v>
          </cell>
          <cell r="D12">
            <v>115652</v>
          </cell>
        </row>
        <row r="13">
          <cell r="A13">
            <v>37</v>
          </cell>
          <cell r="B13" t="str">
            <v>Concreto 3500 ( granzon 1")</v>
          </cell>
          <cell r="C13" t="str">
            <v xml:space="preserve">M³ </v>
          </cell>
          <cell r="D13">
            <v>114956</v>
          </cell>
        </row>
        <row r="14">
          <cell r="A14">
            <v>38</v>
          </cell>
          <cell r="B14" t="str">
            <v>Conc. Pavimento m.r. 550 psi</v>
          </cell>
          <cell r="C14" t="str">
            <v xml:space="preserve">M³ </v>
          </cell>
          <cell r="D14">
            <v>126788</v>
          </cell>
        </row>
        <row r="15">
          <cell r="A15">
            <v>39</v>
          </cell>
          <cell r="B15" t="str">
            <v>Concreto 4000 PSI normal</v>
          </cell>
          <cell r="C15" t="str">
            <v xml:space="preserve">M³ </v>
          </cell>
          <cell r="D15">
            <v>126092</v>
          </cell>
        </row>
        <row r="16">
          <cell r="A16">
            <v>40</v>
          </cell>
          <cell r="B16" t="str">
            <v>Conc. Pavimento m.r. 600 psi</v>
          </cell>
          <cell r="C16" t="str">
            <v xml:space="preserve">M³ </v>
          </cell>
          <cell r="D16">
            <v>147552</v>
          </cell>
        </row>
        <row r="17">
          <cell r="A17">
            <v>41</v>
          </cell>
          <cell r="B17" t="str">
            <v>Concreto 4500 PSI normal</v>
          </cell>
          <cell r="C17" t="str">
            <v xml:space="preserve">M³ </v>
          </cell>
          <cell r="D17">
            <v>137692</v>
          </cell>
        </row>
        <row r="18">
          <cell r="A18">
            <v>42</v>
          </cell>
          <cell r="B18" t="str">
            <v>Conc. Pavimento m.r. 650 psi</v>
          </cell>
          <cell r="C18" t="str">
            <v xml:space="preserve">M³ </v>
          </cell>
          <cell r="D18">
            <v>150916</v>
          </cell>
        </row>
        <row r="19">
          <cell r="A19">
            <v>43</v>
          </cell>
          <cell r="B19" t="str">
            <v xml:space="preserve">Concreto 5000  PSI </v>
          </cell>
          <cell r="C19" t="str">
            <v xml:space="preserve">M³ </v>
          </cell>
          <cell r="D19">
            <v>146740</v>
          </cell>
        </row>
        <row r="20">
          <cell r="A20">
            <v>44</v>
          </cell>
          <cell r="B20" t="str">
            <v>Suelo Cemento 1:30</v>
          </cell>
          <cell r="C20" t="str">
            <v xml:space="preserve">M³ </v>
          </cell>
          <cell r="D20">
            <v>20996</v>
          </cell>
        </row>
        <row r="21">
          <cell r="A21">
            <v>45</v>
          </cell>
          <cell r="B21" t="str">
            <v>Conc. Pavimento m.r. 700 psi</v>
          </cell>
          <cell r="C21" t="str">
            <v xml:space="preserve">M³ </v>
          </cell>
          <cell r="D21">
            <v>163792</v>
          </cell>
        </row>
        <row r="22">
          <cell r="A22">
            <v>46</v>
          </cell>
          <cell r="B22" t="str">
            <v>Suelo Cemento  prop 1:5</v>
          </cell>
          <cell r="C22" t="str">
            <v xml:space="preserve">M³ </v>
          </cell>
          <cell r="D22">
            <v>42920</v>
          </cell>
        </row>
        <row r="23">
          <cell r="A23">
            <v>47</v>
          </cell>
          <cell r="B23" t="str">
            <v>Sobrecosto concreto impermeabilizado</v>
          </cell>
          <cell r="C23" t="str">
            <v xml:space="preserve">M³ </v>
          </cell>
          <cell r="D23">
            <v>3712</v>
          </cell>
        </row>
        <row r="24">
          <cell r="A24">
            <v>48</v>
          </cell>
          <cell r="B24" t="str">
            <v>Sobrecosto concre acelerado 7 di</v>
          </cell>
          <cell r="C24" t="str">
            <v xml:space="preserve">M³ </v>
          </cell>
          <cell r="D24">
            <v>14036</v>
          </cell>
        </row>
        <row r="25">
          <cell r="A25">
            <v>49</v>
          </cell>
          <cell r="B25" t="str">
            <v>Sobrecosto concre acelerado 3 di</v>
          </cell>
          <cell r="C25" t="str">
            <v xml:space="preserve">M³ </v>
          </cell>
          <cell r="D25">
            <v>25288</v>
          </cell>
        </row>
        <row r="26">
          <cell r="A26">
            <v>50</v>
          </cell>
          <cell r="B26" t="str">
            <v>Sobrecosto concre retardado</v>
          </cell>
          <cell r="C26" t="str">
            <v xml:space="preserve">M³ </v>
          </cell>
          <cell r="D26">
            <v>6728</v>
          </cell>
        </row>
        <row r="27">
          <cell r="A27">
            <v>51</v>
          </cell>
          <cell r="B27" t="str">
            <v>Servicio de Bombeo</v>
          </cell>
          <cell r="C27" t="str">
            <v xml:space="preserve">M³ </v>
          </cell>
          <cell r="D27">
            <v>9280</v>
          </cell>
        </row>
        <row r="28">
          <cell r="A28">
            <v>52</v>
          </cell>
          <cell r="B28" t="str">
            <v>Mortero larga vida 1:4 pega</v>
          </cell>
          <cell r="C28" t="str">
            <v xml:space="preserve">M³ </v>
          </cell>
          <cell r="D28">
            <v>76560</v>
          </cell>
        </row>
        <row r="29">
          <cell r="A29">
            <v>53</v>
          </cell>
          <cell r="B29" t="str">
            <v>Sob. Concre. Doble plast- tremie-</v>
          </cell>
          <cell r="C29" t="str">
            <v xml:space="preserve">M³ </v>
          </cell>
          <cell r="D29">
            <v>8004</v>
          </cell>
        </row>
        <row r="30">
          <cell r="A30">
            <v>54</v>
          </cell>
          <cell r="B30" t="str">
            <v>Mortero larga vida 1:4 pañete</v>
          </cell>
          <cell r="C30" t="str">
            <v xml:space="preserve">M³ </v>
          </cell>
          <cell r="D30">
            <v>76560</v>
          </cell>
        </row>
        <row r="31">
          <cell r="A31">
            <v>55</v>
          </cell>
          <cell r="B31" t="str">
            <v>Suelo Cemento  prop 1:6</v>
          </cell>
          <cell r="C31" t="str">
            <v xml:space="preserve">M³ </v>
          </cell>
          <cell r="D31">
            <v>38512</v>
          </cell>
        </row>
        <row r="32">
          <cell r="A32">
            <v>56</v>
          </cell>
          <cell r="B32" t="str">
            <v>Suelo Cemento  prop 1:8</v>
          </cell>
          <cell r="C32" t="str">
            <v xml:space="preserve">M³ </v>
          </cell>
          <cell r="D32">
            <v>32944</v>
          </cell>
        </row>
        <row r="33">
          <cell r="A33">
            <v>57</v>
          </cell>
          <cell r="B33" t="str">
            <v>Suelo Cemento  prop 1:10</v>
          </cell>
          <cell r="C33" t="str">
            <v xml:space="preserve">M³ </v>
          </cell>
          <cell r="D33">
            <v>30508</v>
          </cell>
        </row>
        <row r="34">
          <cell r="A34">
            <v>58</v>
          </cell>
          <cell r="B34" t="str">
            <v>Suelo Cemento  prop 1:13</v>
          </cell>
          <cell r="C34" t="str">
            <v xml:space="preserve">M³ </v>
          </cell>
          <cell r="D34">
            <v>27028</v>
          </cell>
        </row>
        <row r="35">
          <cell r="A35">
            <v>59</v>
          </cell>
          <cell r="B35" t="str">
            <v>Suelo Cemento  prop 1:20</v>
          </cell>
          <cell r="C35" t="str">
            <v xml:space="preserve">M³ </v>
          </cell>
          <cell r="D35">
            <v>23432</v>
          </cell>
        </row>
        <row r="36">
          <cell r="A36">
            <v>70</v>
          </cell>
          <cell r="B36" t="str">
            <v>Adoquin peatonal ac6 6 cms</v>
          </cell>
          <cell r="C36" t="str">
            <v xml:space="preserve">M² </v>
          </cell>
          <cell r="D36">
            <v>8068</v>
          </cell>
        </row>
        <row r="37">
          <cell r="A37">
            <v>71</v>
          </cell>
          <cell r="B37" t="str">
            <v>Adoquin vehicularl ac8 8 cms</v>
          </cell>
          <cell r="C37" t="str">
            <v xml:space="preserve">M² </v>
          </cell>
          <cell r="D37">
            <v>9309</v>
          </cell>
        </row>
        <row r="38">
          <cell r="B38" t="str">
            <v>AGREGADOS</v>
          </cell>
        </row>
        <row r="39">
          <cell r="A39">
            <v>72</v>
          </cell>
          <cell r="B39" t="str">
            <v>Herramientas menores</v>
          </cell>
          <cell r="C39" t="str">
            <v>GL</v>
          </cell>
          <cell r="D39">
            <v>500</v>
          </cell>
        </row>
        <row r="40">
          <cell r="A40">
            <v>73</v>
          </cell>
          <cell r="B40" t="str">
            <v>Arena</v>
          </cell>
          <cell r="C40" t="str">
            <v xml:space="preserve">M³ </v>
          </cell>
          <cell r="D40">
            <v>12000</v>
          </cell>
        </row>
        <row r="41">
          <cell r="A41">
            <v>74</v>
          </cell>
          <cell r="B41" t="str">
            <v>Gravilla</v>
          </cell>
          <cell r="C41" t="str">
            <v xml:space="preserve">M³ </v>
          </cell>
          <cell r="D41">
            <v>30000</v>
          </cell>
        </row>
        <row r="42">
          <cell r="A42">
            <v>75</v>
          </cell>
          <cell r="B42" t="str">
            <v>Piedra bruta</v>
          </cell>
          <cell r="C42" t="str">
            <v xml:space="preserve">M³ </v>
          </cell>
          <cell r="D42">
            <v>15000</v>
          </cell>
        </row>
        <row r="43">
          <cell r="A43">
            <v>76</v>
          </cell>
          <cell r="B43" t="str">
            <v>Granzon</v>
          </cell>
          <cell r="C43" t="str">
            <v xml:space="preserve">M³ </v>
          </cell>
          <cell r="D43">
            <v>30000</v>
          </cell>
        </row>
        <row r="44">
          <cell r="A44">
            <v>77</v>
          </cell>
          <cell r="B44" t="str">
            <v>Relleno selecionado</v>
          </cell>
          <cell r="C44" t="str">
            <v xml:space="preserve">M³ </v>
          </cell>
          <cell r="D44">
            <v>14000</v>
          </cell>
        </row>
        <row r="45">
          <cell r="A45">
            <v>78</v>
          </cell>
          <cell r="B45" t="str">
            <v>Arenilla</v>
          </cell>
          <cell r="C45" t="str">
            <v xml:space="preserve">M³ </v>
          </cell>
        </row>
        <row r="46">
          <cell r="A46">
            <v>79</v>
          </cell>
          <cell r="B46" t="str">
            <v>Triturado</v>
          </cell>
          <cell r="C46" t="str">
            <v xml:space="preserve">M³ </v>
          </cell>
          <cell r="D46">
            <v>30000</v>
          </cell>
        </row>
        <row r="47">
          <cell r="A47">
            <v>80</v>
          </cell>
          <cell r="B47" t="str">
            <v>Polvillo de cantera</v>
          </cell>
          <cell r="C47" t="str">
            <v xml:space="preserve">M³ </v>
          </cell>
        </row>
        <row r="48">
          <cell r="A48">
            <v>81</v>
          </cell>
          <cell r="B48" t="str">
            <v>Cemento</v>
          </cell>
          <cell r="C48" t="str">
            <v>Kg</v>
          </cell>
          <cell r="D48">
            <v>250</v>
          </cell>
        </row>
        <row r="49">
          <cell r="A49">
            <v>82</v>
          </cell>
          <cell r="B49" t="str">
            <v>Agua</v>
          </cell>
          <cell r="C49" t="str">
            <v>Lt</v>
          </cell>
          <cell r="D49">
            <v>4</v>
          </cell>
        </row>
        <row r="50">
          <cell r="A50">
            <v>83</v>
          </cell>
          <cell r="B50" t="str">
            <v>Concreto 3000 psi en obra</v>
          </cell>
          <cell r="C50" t="str">
            <v xml:space="preserve">M³ </v>
          </cell>
          <cell r="D50">
            <v>127660</v>
          </cell>
        </row>
        <row r="52">
          <cell r="B52" t="str">
            <v>EQUIPOS</v>
          </cell>
        </row>
        <row r="53">
          <cell r="A53">
            <v>84</v>
          </cell>
          <cell r="B53" t="str">
            <v>Taco metalico de 3 mts</v>
          </cell>
          <cell r="C53" t="str">
            <v>DI</v>
          </cell>
          <cell r="D53">
            <v>109</v>
          </cell>
        </row>
        <row r="54">
          <cell r="A54">
            <v>85</v>
          </cell>
          <cell r="B54" t="str">
            <v>Taco metalico de 4 mts</v>
          </cell>
          <cell r="C54" t="str">
            <v>DI</v>
          </cell>
          <cell r="D54">
            <v>122</v>
          </cell>
        </row>
        <row r="55">
          <cell r="A55">
            <v>86</v>
          </cell>
          <cell r="B55" t="str">
            <v>Taco metalico de 3 a 6 mts</v>
          </cell>
          <cell r="C55" t="str">
            <v>DI</v>
          </cell>
          <cell r="D55">
            <v>135</v>
          </cell>
        </row>
        <row r="56">
          <cell r="A56">
            <v>87</v>
          </cell>
          <cell r="B56" t="str">
            <v>Cercha Metalica</v>
          </cell>
          <cell r="C56" t="str">
            <v>DI</v>
          </cell>
          <cell r="D56">
            <v>109</v>
          </cell>
        </row>
        <row r="57">
          <cell r="A57">
            <v>88</v>
          </cell>
          <cell r="B57" t="str">
            <v>Chaza de madera</v>
          </cell>
          <cell r="C57" t="str">
            <v>DI</v>
          </cell>
          <cell r="D57">
            <v>113</v>
          </cell>
        </row>
        <row r="58">
          <cell r="A58">
            <v>89</v>
          </cell>
          <cell r="B58" t="str">
            <v>Guarderas de madera</v>
          </cell>
          <cell r="C58" t="str">
            <v>DI</v>
          </cell>
          <cell r="D58">
            <v>94</v>
          </cell>
        </row>
        <row r="59">
          <cell r="A59">
            <v>97</v>
          </cell>
          <cell r="B59" t="str">
            <v>Mezcladora con oper 9 p3</v>
          </cell>
          <cell r="C59" t="str">
            <v>DI</v>
          </cell>
          <cell r="D59">
            <v>37000</v>
          </cell>
        </row>
        <row r="60">
          <cell r="A60">
            <v>98</v>
          </cell>
          <cell r="B60" t="str">
            <v>Vibrador elect concreto con  operador.</v>
          </cell>
          <cell r="C60" t="str">
            <v>DI</v>
          </cell>
          <cell r="D60">
            <v>25000</v>
          </cell>
        </row>
        <row r="61">
          <cell r="A61">
            <v>99</v>
          </cell>
          <cell r="B61" t="str">
            <v>Rieles para pavimento</v>
          </cell>
          <cell r="C61" t="str">
            <v>DI</v>
          </cell>
          <cell r="D61">
            <v>1150</v>
          </cell>
        </row>
        <row r="62">
          <cell r="A62">
            <v>100</v>
          </cell>
          <cell r="B62" t="str">
            <v>Pisa concreto o burro</v>
          </cell>
          <cell r="C62" t="str">
            <v>DI</v>
          </cell>
          <cell r="D62">
            <v>2320</v>
          </cell>
        </row>
        <row r="63">
          <cell r="A63">
            <v>101</v>
          </cell>
          <cell r="B63" t="str">
            <v>Cilindro de prueba</v>
          </cell>
          <cell r="C63" t="str">
            <v>DI</v>
          </cell>
          <cell r="D63">
            <v>1200</v>
          </cell>
        </row>
        <row r="64">
          <cell r="A64">
            <v>102</v>
          </cell>
          <cell r="B64" t="str">
            <v>Motobomba con operador</v>
          </cell>
          <cell r="C64" t="str">
            <v>DI</v>
          </cell>
          <cell r="D64">
            <v>31204</v>
          </cell>
        </row>
        <row r="65">
          <cell r="A65">
            <v>106</v>
          </cell>
          <cell r="B65" t="str">
            <v>Rodillo compactador vibr.</v>
          </cell>
          <cell r="C65" t="str">
            <v>DI</v>
          </cell>
          <cell r="D65">
            <v>92800</v>
          </cell>
        </row>
        <row r="66">
          <cell r="A66">
            <v>107</v>
          </cell>
          <cell r="B66" t="str">
            <v xml:space="preserve">Compresor con un martillo </v>
          </cell>
          <cell r="C66" t="str">
            <v>DI</v>
          </cell>
          <cell r="D66">
            <v>206248</v>
          </cell>
        </row>
        <row r="67">
          <cell r="A67">
            <v>108</v>
          </cell>
          <cell r="B67" t="str">
            <v xml:space="preserve">Compresor con dos martillo </v>
          </cell>
          <cell r="C67" t="str">
            <v>DI</v>
          </cell>
          <cell r="D67">
            <v>222488</v>
          </cell>
        </row>
        <row r="68">
          <cell r="A68">
            <v>112</v>
          </cell>
          <cell r="B68" t="str">
            <v>Vibrocompactador</v>
          </cell>
          <cell r="C68" t="str">
            <v>HO</v>
          </cell>
          <cell r="D68">
            <v>28000</v>
          </cell>
        </row>
        <row r="69">
          <cell r="A69">
            <v>114</v>
          </cell>
          <cell r="B69" t="str">
            <v>Carretilla llanta neumatica</v>
          </cell>
          <cell r="D69">
            <v>522</v>
          </cell>
        </row>
        <row r="70">
          <cell r="A70">
            <v>118</v>
          </cell>
          <cell r="B70" t="str">
            <v>Buldozer d-6 desmonte</v>
          </cell>
          <cell r="C70" t="str">
            <v>HO</v>
          </cell>
          <cell r="D70">
            <v>40702</v>
          </cell>
        </row>
        <row r="71">
          <cell r="A71">
            <v>119</v>
          </cell>
          <cell r="B71" t="str">
            <v xml:space="preserve">Volqueta 5.5 M³ </v>
          </cell>
          <cell r="C71" t="str">
            <v>HO</v>
          </cell>
          <cell r="D71">
            <v>15000</v>
          </cell>
        </row>
        <row r="72">
          <cell r="A72">
            <v>120</v>
          </cell>
          <cell r="B72" t="str">
            <v>Motoniveladora caterpillar</v>
          </cell>
          <cell r="C72" t="str">
            <v>HO</v>
          </cell>
          <cell r="D72">
            <v>40000</v>
          </cell>
        </row>
        <row r="73">
          <cell r="A73">
            <v>121</v>
          </cell>
          <cell r="B73" t="str">
            <v>Vibrocompactador o rana</v>
          </cell>
          <cell r="C73" t="str">
            <v>Di</v>
          </cell>
          <cell r="D73">
            <v>40702</v>
          </cell>
        </row>
        <row r="74">
          <cell r="B74" t="str">
            <v>MANO DE OBRA</v>
          </cell>
        </row>
        <row r="75">
          <cell r="A75">
            <v>125</v>
          </cell>
          <cell r="B75" t="str">
            <v>Cuadrilla Tipo AA (Of-Ayud)</v>
          </cell>
          <cell r="C75" t="str">
            <v>HH</v>
          </cell>
          <cell r="D75">
            <v>7000</v>
          </cell>
        </row>
        <row r="76">
          <cell r="A76">
            <v>126</v>
          </cell>
          <cell r="B76" t="str">
            <v>Operador de equipos</v>
          </cell>
          <cell r="C76" t="str">
            <v>DI</v>
          </cell>
          <cell r="D76">
            <v>10000</v>
          </cell>
        </row>
        <row r="77">
          <cell r="A77">
            <v>127</v>
          </cell>
          <cell r="B77" t="str">
            <v>Hora Ayudante Albañileria</v>
          </cell>
          <cell r="C77" t="str">
            <v>HO</v>
          </cell>
          <cell r="D77">
            <v>1793</v>
          </cell>
        </row>
        <row r="78">
          <cell r="A78">
            <v>128</v>
          </cell>
          <cell r="B78" t="str">
            <v>Hora Oficial Albañileria</v>
          </cell>
          <cell r="C78" t="str">
            <v>HO</v>
          </cell>
          <cell r="D78">
            <v>2507</v>
          </cell>
        </row>
        <row r="79">
          <cell r="B79" t="str">
            <v>A.I.U.</v>
          </cell>
        </row>
        <row r="80">
          <cell r="A80">
            <v>130</v>
          </cell>
          <cell r="B80" t="str">
            <v>Administración</v>
          </cell>
          <cell r="C80" t="str">
            <v>%</v>
          </cell>
          <cell r="D80">
            <v>10</v>
          </cell>
        </row>
        <row r="81">
          <cell r="A81">
            <v>131</v>
          </cell>
          <cell r="B81" t="str">
            <v>Utilidad</v>
          </cell>
          <cell r="C81" t="str">
            <v>%</v>
          </cell>
          <cell r="D81">
            <v>8</v>
          </cell>
        </row>
        <row r="82">
          <cell r="A82">
            <v>132</v>
          </cell>
          <cell r="B82" t="str">
            <v>Imprevistos</v>
          </cell>
          <cell r="C82" t="str">
            <v>%</v>
          </cell>
          <cell r="D82">
            <v>10</v>
          </cell>
        </row>
        <row r="83">
          <cell r="B83" t="str">
            <v>ACERO</v>
          </cell>
        </row>
        <row r="84">
          <cell r="A84">
            <v>135</v>
          </cell>
          <cell r="B84" t="str">
            <v>Acero de transferencia</v>
          </cell>
          <cell r="C84" t="str">
            <v>Kg</v>
          </cell>
          <cell r="D84">
            <v>1400</v>
          </cell>
        </row>
        <row r="85">
          <cell r="A85">
            <v>136</v>
          </cell>
          <cell r="B85" t="str">
            <v>Acero de refuerzo</v>
          </cell>
          <cell r="C85" t="str">
            <v>Kg</v>
          </cell>
          <cell r="D85">
            <v>1400</v>
          </cell>
        </row>
        <row r="86">
          <cell r="A86">
            <v>137</v>
          </cell>
          <cell r="B86" t="str">
            <v>Curado de concreto</v>
          </cell>
          <cell r="C86" t="str">
            <v>Kg</v>
          </cell>
          <cell r="D86">
            <v>4500</v>
          </cell>
        </row>
        <row r="87">
          <cell r="A87">
            <v>138</v>
          </cell>
          <cell r="B87" t="str">
            <v>Caliche</v>
          </cell>
          <cell r="C87" t="str">
            <v xml:space="preserve">M³ </v>
          </cell>
          <cell r="D87">
            <v>12000</v>
          </cell>
        </row>
        <row r="88">
          <cell r="A88">
            <v>139</v>
          </cell>
          <cell r="B88" t="str">
            <v>Asfalto solido</v>
          </cell>
          <cell r="C88" t="str">
            <v>Kg</v>
          </cell>
          <cell r="D88">
            <v>300</v>
          </cell>
        </row>
        <row r="89">
          <cell r="A89">
            <v>141</v>
          </cell>
          <cell r="B89" t="str">
            <v>Concreto 2500 psi en obra</v>
          </cell>
          <cell r="C89" t="str">
            <v xml:space="preserve">M³ </v>
          </cell>
          <cell r="D89">
            <v>151015</v>
          </cell>
        </row>
        <row r="90">
          <cell r="A90">
            <v>140</v>
          </cell>
          <cell r="B90" t="str">
            <v>Herramientas menores</v>
          </cell>
          <cell r="C90" t="str">
            <v>UN</v>
          </cell>
          <cell r="D90">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días habiles 2015"/>
      <sheetName val="items"/>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atos básicos"/>
      <sheetName val="Equipo"/>
      <sheetName val="Materiales"/>
      <sheetName val="M-O"/>
      <sheetName val="7.1.1"/>
      <sheetName val="7.2.1"/>
      <sheetName val="7.2.2"/>
      <sheetName val="7.2.3"/>
      <sheetName val="7.2.4"/>
      <sheetName val="7.2.5"/>
      <sheetName val="7.2.6"/>
      <sheetName val="7.2.7"/>
      <sheetName val="7.2.8"/>
      <sheetName val="7.2.9"/>
      <sheetName val="7.2.10"/>
      <sheetName val="7.2.11"/>
      <sheetName val="7.2.12"/>
      <sheetName val="7.2.13"/>
      <sheetName val="7.2.14"/>
      <sheetName val="7.2.15"/>
      <sheetName val="7.2.16"/>
      <sheetName val="7.2.17"/>
      <sheetName val="7.2.18"/>
      <sheetName val="7.2.19"/>
      <sheetName val="7.2.21"/>
      <sheetName val="7.2.22"/>
      <sheetName val="7.2.23"/>
      <sheetName val="7.2.24"/>
      <sheetName val="7.2.25"/>
      <sheetName val="7.2.26"/>
      <sheetName val="7.2.27"/>
      <sheetName val="7.2.28"/>
      <sheetName val="7.2.29"/>
      <sheetName val="7.2.31"/>
      <sheetName val="7.2.32"/>
      <sheetName val="7.2.33"/>
      <sheetName val="7.2.34"/>
      <sheetName val="7.2.35"/>
      <sheetName val="7.2.36"/>
      <sheetName val="7.2.37"/>
      <sheetName val="7.3.1"/>
      <sheetName val="7.3.2"/>
      <sheetName val="7.3.3"/>
      <sheetName val="7.3.4"/>
      <sheetName val="7.3.5"/>
      <sheetName val="7.3.6"/>
      <sheetName val="7.3.7"/>
      <sheetName val="7.3.8"/>
      <sheetName val="7.3.10"/>
      <sheetName val="7,2,42,"/>
      <sheetName val="7.4.1"/>
      <sheetName val="7.4.2"/>
      <sheetName val="7.4.3"/>
      <sheetName val="7.4.4"/>
      <sheetName val="7.4.5"/>
      <sheetName val="7.4.6"/>
      <sheetName val="7.4.7"/>
      <sheetName val="7.4.8"/>
      <sheetName val="7.4.9"/>
      <sheetName val="7.4.10"/>
      <sheetName val="7.4.11"/>
      <sheetName val="7.4.12"/>
      <sheetName val="7.4.13"/>
      <sheetName val="7.4.14"/>
      <sheetName val="7.4.15"/>
      <sheetName val="7.4.16"/>
      <sheetName val="7.5.1"/>
      <sheetName val="7.4.2 (2)"/>
      <sheetName val="7.4.3 (2)"/>
      <sheetName val="7.4.4 (2)"/>
      <sheetName val="7.4.5 (2)"/>
      <sheetName val="7.4.6 (2)"/>
      <sheetName val="7.4.7 (2)"/>
      <sheetName val="7.4.8 (2)"/>
      <sheetName val="7.4.9 (2)"/>
      <sheetName val="7.4.10 (2)"/>
      <sheetName val="7.4.11 (2)"/>
      <sheetName val="7.4.12 (2)"/>
      <sheetName val="7.4.13 (2)"/>
      <sheetName val="7.4.14 (2)"/>
      <sheetName val="7.4.15 (2)"/>
      <sheetName val="7.4.16 (2)"/>
      <sheetName val="7.2.35 A"/>
      <sheetName val="Item"/>
      <sheetName val="C400P"/>
      <sheetName val="C600P"/>
      <sheetName val="C900P"/>
      <sheetName val="C1800P"/>
      <sheetName val="C1200P"/>
      <sheetName val="C1500P"/>
      <sheetName val="C2400P"/>
      <sheetName val="E900P"/>
      <sheetName val="E400P"/>
      <sheetName val="E600P"/>
      <sheetName val="E1200P"/>
      <sheetName val="E1500P"/>
      <sheetName val="E1800P"/>
      <sheetName val="7.2.10B"/>
      <sheetName val="7.2.11B"/>
      <sheetName val="R900P"/>
      <sheetName val="R1200P"/>
      <sheetName val="7.2.18A"/>
      <sheetName val="7.2.18B"/>
      <sheetName val="7.2.18C"/>
      <sheetName val="7.2.18D"/>
      <sheetName val="7.2.18E"/>
      <sheetName val="7.2.18F"/>
      <sheetName val="7.2.23B"/>
      <sheetName val="7.2.21B"/>
      <sheetName val="7.2.21C"/>
      <sheetName val="7.2.8A"/>
      <sheetName val="7.2.17B"/>
      <sheetName val="7.3.7A"/>
      <sheetName val="7.3.7B"/>
      <sheetName val="7.2.9A"/>
      <sheetName val="7,2,4"/>
      <sheetName val="7,2,9A"/>
      <sheetName val="7,3,7B"/>
      <sheetName val="7,3,7A"/>
      <sheetName val="7,2,8A"/>
      <sheetName val="7,2,17B"/>
      <sheetName val="7,2,2,21B"/>
      <sheetName val="7,2,23B"/>
      <sheetName val="7,2,18F"/>
      <sheetName val="7,2,18E"/>
      <sheetName val="7,2,18D"/>
      <sheetName val="7,2,18C"/>
      <sheetName val="7,2,18B"/>
      <sheetName val="7,2,18A"/>
      <sheetName val="R1200P,"/>
      <sheetName val="R900P,"/>
      <sheetName val="7,2,11B"/>
      <sheetName val="7,2,10B"/>
      <sheetName val="E1500P,"/>
      <sheetName val="E1800,P"/>
      <sheetName val="E1200P,"/>
      <sheetName val="E600P,"/>
      <sheetName val="E400P,"/>
      <sheetName val="E900P,"/>
      <sheetName val="C2400P,"/>
      <sheetName val="C1500P,"/>
      <sheetName val="C400P,"/>
      <sheetName val="C600P,"/>
      <sheetName val="C900P,"/>
      <sheetName val="C1800P,"/>
      <sheetName val="C1200P,"/>
      <sheetName val="7,2,5,"/>
      <sheetName val="7,2,10"/>
      <sheetName val="7,2,12"/>
      <sheetName val="7,2,13,"/>
      <sheetName val="7,2,14,"/>
      <sheetName val="7,2,15,"/>
      <sheetName val="7,2,16,"/>
      <sheetName val="7,2,17,"/>
      <sheetName val="7,2,18,"/>
      <sheetName val="7,2,19,"/>
      <sheetName val="7,2,21,"/>
      <sheetName val="7,2,23,"/>
      <sheetName val="7,2,24,"/>
      <sheetName val="7,2,25,"/>
      <sheetName val="7,2,31,"/>
      <sheetName val="7,2,32,"/>
      <sheetName val="7,2,33,"/>
      <sheetName val="7,2,43"/>
      <sheetName val="7,2,45,"/>
      <sheetName val="7,2,46,"/>
      <sheetName val="7,2,49,"/>
      <sheetName val="7,2,55,"/>
      <sheetName val="7,2,58,"/>
      <sheetName val="7,2,61,"/>
      <sheetName val="7,2,64,"/>
      <sheetName val="7,2,65,"/>
      <sheetName val="7,2,122,"/>
      <sheetName val="7,2,131,"/>
      <sheetName val="7,2,132,"/>
      <sheetName val="7.2.20"/>
      <sheetName val="7,2,15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row r="2">
          <cell r="A2" t="str">
            <v>7</v>
          </cell>
          <cell r="B2" t="str">
            <v>SECCIÓN 7: OBRAS DE REDES TELEFÓNICAS  DE ETB, COLOMBIA TELECOMUNICACIONES, EPM</v>
          </cell>
        </row>
        <row r="3">
          <cell r="A3" t="str">
            <v>7.1</v>
          </cell>
          <cell r="B3" t="str">
            <v>Excavaciones (Incluye transporte y disposición en zonas de desecho)</v>
          </cell>
        </row>
        <row r="4">
          <cell r="A4" t="str">
            <v>7.1.1</v>
          </cell>
          <cell r="B4" t="str">
            <v>Excavación "Manual" de 0.00 a 2.00 m  de profundidad  (incluye retiro y disposición de sobrantes)</v>
          </cell>
          <cell r="C4" t="str">
            <v>m3</v>
          </cell>
        </row>
        <row r="5">
          <cell r="A5" t="str">
            <v>7.2</v>
          </cell>
          <cell r="B5" t="str">
            <v>Redes  de teléfonos ETB</v>
          </cell>
        </row>
        <row r="6">
          <cell r="A6" t="str">
            <v>7.2.1</v>
          </cell>
          <cell r="B6" t="str">
            <v>Aplomar poste ETB  8*510</v>
          </cell>
          <cell r="C6" t="str">
            <v>un</v>
          </cell>
        </row>
        <row r="7">
          <cell r="A7" t="str">
            <v>7.2.2</v>
          </cell>
          <cell r="B7" t="str">
            <v>Suministro e instalación de poste ETB  8*510</v>
          </cell>
          <cell r="C7" t="str">
            <v>ml</v>
          </cell>
        </row>
        <row r="8">
          <cell r="A8" t="str">
            <v>7.2.3</v>
          </cell>
          <cell r="B8" t="str">
            <v xml:space="preserve">Reubicación  poste ETB 8*510        </v>
          </cell>
          <cell r="C8" t="str">
            <v>un</v>
          </cell>
        </row>
        <row r="9">
          <cell r="A9" t="str">
            <v>7.2.4</v>
          </cell>
          <cell r="B9" t="str">
            <v>Suministro e instalacion de 4 cables primarios 1200 pares</v>
          </cell>
          <cell r="C9" t="str">
            <v>un</v>
          </cell>
        </row>
        <row r="10">
          <cell r="A10" t="str">
            <v>7.2.5</v>
          </cell>
          <cell r="B10" t="str">
            <v>Retiro poste en concreto con reintegro a ETB</v>
          </cell>
          <cell r="C10" t="str">
            <v>un</v>
          </cell>
        </row>
        <row r="11">
          <cell r="A11" t="str">
            <v>7.2.6</v>
          </cell>
          <cell r="B11" t="str">
            <v>Retiro poste en madera con reintegro a ETB</v>
          </cell>
          <cell r="C11" t="str">
            <v>un</v>
          </cell>
        </row>
        <row r="12">
          <cell r="A12" t="str">
            <v>7.2.7</v>
          </cell>
          <cell r="B12" t="str">
            <v>Subterranizacion de red aerea telefónica incluye desconexión y conexión de redes</v>
          </cell>
          <cell r="C12" t="str">
            <v>ml</v>
          </cell>
        </row>
        <row r="13">
          <cell r="A13" t="str">
            <v>7.2.8</v>
          </cell>
          <cell r="B13" t="str">
            <v>Traslado de armario telefónico incluye desconexión y conexión de redes</v>
          </cell>
          <cell r="C13" t="str">
            <v>ml</v>
          </cell>
        </row>
        <row r="14">
          <cell r="A14" t="str">
            <v>7.2.9</v>
          </cell>
          <cell r="B14" t="str">
            <v>Suministro de tubo galvanizado IMC de 2 pul ( incluye desconexión y conexión de cables existentes)</v>
          </cell>
          <cell r="C14" t="str">
            <v>ml</v>
          </cell>
        </row>
        <row r="15">
          <cell r="A15" t="str">
            <v>7.2.10</v>
          </cell>
          <cell r="B15" t="str">
            <v xml:space="preserve">Construcción de Cárcamo de protección de 4 ductos de 4" </v>
          </cell>
          <cell r="C15" t="str">
            <v>ml</v>
          </cell>
        </row>
        <row r="16">
          <cell r="A16" t="str">
            <v>7.2.11</v>
          </cell>
          <cell r="B16" t="str">
            <v>Demolicion de Cárcamo de protección</v>
          </cell>
          <cell r="C16" t="str">
            <v>un</v>
          </cell>
        </row>
        <row r="17">
          <cell r="A17" t="str">
            <v>7.2.12</v>
          </cell>
          <cell r="B17" t="str">
            <v>Renivelación y refuerzo  de Cámaras Telefónicas</v>
          </cell>
          <cell r="C17" t="str">
            <v>un</v>
          </cell>
        </row>
        <row r="18">
          <cell r="A18" t="str">
            <v>7.2.13</v>
          </cell>
          <cell r="B18" t="str">
            <v>Construcción Cámara Telefónica T-14</v>
          </cell>
          <cell r="C18" t="str">
            <v>un</v>
          </cell>
        </row>
        <row r="19">
          <cell r="A19" t="str">
            <v>7.2.14</v>
          </cell>
          <cell r="B19" t="str">
            <v>Construcción Cámara Telefónica T-16</v>
          </cell>
          <cell r="C19" t="str">
            <v>un</v>
          </cell>
        </row>
        <row r="20">
          <cell r="A20" t="str">
            <v>7.2.15</v>
          </cell>
          <cell r="B20" t="str">
            <v>Canalización 4 ductos 4" TDP (Incluye relleno con arena de peña y base  B-600)</v>
          </cell>
          <cell r="C20" t="str">
            <v>ml</v>
          </cell>
        </row>
        <row r="21">
          <cell r="A21" t="str">
            <v>7.2.16</v>
          </cell>
          <cell r="B21" t="str">
            <v>Construcción Cámara Telefónica T-13</v>
          </cell>
          <cell r="C21" t="str">
            <v>un</v>
          </cell>
        </row>
        <row r="22">
          <cell r="A22" t="str">
            <v>7.2.17</v>
          </cell>
          <cell r="B22" t="str">
            <v xml:space="preserve">Construcción  Cámara de  inspección CPD </v>
          </cell>
          <cell r="C22" t="str">
            <v>un</v>
          </cell>
        </row>
        <row r="23">
          <cell r="A23" t="str">
            <v>7.2.18</v>
          </cell>
          <cell r="B23" t="str">
            <v xml:space="preserve">Canalización 8 ductos 4" TDP (Incluye relleno con arena de peña y base B-600) </v>
          </cell>
          <cell r="C23" t="str">
            <v>ml</v>
          </cell>
        </row>
        <row r="24">
          <cell r="A24" t="str">
            <v>7.2.19</v>
          </cell>
          <cell r="B24" t="str">
            <v>Canalización 2 ductos 4" TDP  (Incluye relleno con arena de peña y base B-600)</v>
          </cell>
          <cell r="C24" t="str">
            <v>ml</v>
          </cell>
        </row>
        <row r="25">
          <cell r="A25" t="str">
            <v>7.2.20</v>
          </cell>
          <cell r="B25" t="str">
            <v>Demolicion Cámara Telefónica T-13</v>
          </cell>
          <cell r="C25" t="str">
            <v>un</v>
          </cell>
        </row>
        <row r="26">
          <cell r="A26" t="str">
            <v>7.2.21</v>
          </cell>
          <cell r="B26" t="str">
            <v>Demolición Cámara Telefónica T-14 ( Incluye retiro y disposicion de escrombros)</v>
          </cell>
          <cell r="C26" t="str">
            <v>un</v>
          </cell>
        </row>
        <row r="27">
          <cell r="A27" t="str">
            <v>7.2.22</v>
          </cell>
          <cell r="B27" t="str">
            <v>Demolición Cámara de Inspección CPD  ( Incluye retiro y disposicion de escrombros)</v>
          </cell>
          <cell r="C27" t="str">
            <v>un</v>
          </cell>
        </row>
        <row r="28">
          <cell r="A28" t="str">
            <v>7.2.23</v>
          </cell>
          <cell r="B28" t="str">
            <v>Construcción Cámara Telefónica T-14A</v>
          </cell>
          <cell r="C28" t="str">
            <v>un</v>
          </cell>
        </row>
        <row r="29">
          <cell r="A29" t="str">
            <v>7.2.24</v>
          </cell>
          <cell r="B29" t="str">
            <v>Construcción Cámara Telefónica T-13A</v>
          </cell>
          <cell r="C29" t="str">
            <v>un</v>
          </cell>
        </row>
        <row r="30">
          <cell r="A30" t="str">
            <v>7.2.25</v>
          </cell>
          <cell r="B30" t="str">
            <v>Construcción Cámara de Paso CPS</v>
          </cell>
          <cell r="C30" t="str">
            <v>un</v>
          </cell>
        </row>
        <row r="31">
          <cell r="A31" t="str">
            <v>7.2.26</v>
          </cell>
          <cell r="B31" t="str">
            <v>Tendido de 4 cables telefónicos de 1200 pares</v>
          </cell>
          <cell r="C31" t="str">
            <v>ml</v>
          </cell>
        </row>
        <row r="32">
          <cell r="A32" t="str">
            <v>7.2.27</v>
          </cell>
          <cell r="B32" t="str">
            <v>Construcción de Cárcamo de protección de 8 ductos de 4"</v>
          </cell>
          <cell r="C32" t="str">
            <v>ml</v>
          </cell>
        </row>
        <row r="33">
          <cell r="A33" t="str">
            <v>7.2.28</v>
          </cell>
          <cell r="B33" t="str">
            <v>Suministro de tapa para cámara T</v>
          </cell>
          <cell r="C33" t="str">
            <v>un</v>
          </cell>
        </row>
        <row r="34">
          <cell r="A34" t="str">
            <v>7.2.29</v>
          </cell>
          <cell r="B34" t="str">
            <v>Demolicion Cámara de Inspección CPS   ( Incluye retiro y disposicion de escrombros)</v>
          </cell>
          <cell r="C34" t="str">
            <v>un</v>
          </cell>
        </row>
        <row r="35">
          <cell r="A35" t="str">
            <v>7.2.30</v>
          </cell>
          <cell r="B35" t="str">
            <v xml:space="preserve">Empalme de cable telefónico </v>
          </cell>
          <cell r="C35" t="str">
            <v>un</v>
          </cell>
        </row>
        <row r="36">
          <cell r="A36" t="str">
            <v>7.2.31</v>
          </cell>
          <cell r="B36" t="str">
            <v>Construcción de Cárcamo de protección de 12 ductos de 4"</v>
          </cell>
          <cell r="C36" t="str">
            <v>un</v>
          </cell>
        </row>
        <row r="37">
          <cell r="A37" t="str">
            <v>7.2.32</v>
          </cell>
          <cell r="B37" t="str">
            <v>Construcción de Cárcamo de protección de 16 ductos de 4"</v>
          </cell>
          <cell r="C37" t="str">
            <v>un</v>
          </cell>
        </row>
        <row r="38">
          <cell r="A38" t="str">
            <v>7.2.33</v>
          </cell>
          <cell r="B38" t="str">
            <v>Construcción de Cárcamo de protección de 24 ductos de 4"</v>
          </cell>
          <cell r="C38" t="str">
            <v>un</v>
          </cell>
        </row>
        <row r="39">
          <cell r="A39" t="str">
            <v>7.2.34</v>
          </cell>
          <cell r="B39" t="str">
            <v>Suministro e instalación de pedestal para teléfono público</v>
          </cell>
          <cell r="C39" t="str">
            <v>un</v>
          </cell>
        </row>
        <row r="40">
          <cell r="A40" t="str">
            <v>7.2.35</v>
          </cell>
          <cell r="B40" t="str">
            <v>Suministro e instalación de ducto 2" DB (Incluye relleno con arena de peña )</v>
          </cell>
          <cell r="C40" t="str">
            <v>ml</v>
          </cell>
        </row>
        <row r="41">
          <cell r="A41" t="str">
            <v>7.2.36</v>
          </cell>
          <cell r="B41" t="str">
            <v>Drenague de Camara</v>
          </cell>
          <cell r="C41" t="str">
            <v>ml</v>
          </cell>
        </row>
        <row r="42">
          <cell r="A42" t="str">
            <v>7.2.37</v>
          </cell>
          <cell r="B42" t="str">
            <v>Sondeo ducto libre ( incluye sondeo, paso de mandril y guia)</v>
          </cell>
          <cell r="C42" t="str">
            <v>ml</v>
          </cell>
        </row>
        <row r="43">
          <cell r="A43" t="str">
            <v>7.2.36</v>
          </cell>
          <cell r="B43" t="str">
            <v>Drenague de Camara</v>
          </cell>
          <cell r="C43" t="str">
            <v>ml</v>
          </cell>
        </row>
        <row r="44">
          <cell r="A44" t="str">
            <v>7.2.37</v>
          </cell>
          <cell r="B44" t="str">
            <v>Sondeo ducto libre (incluye sondeo, paso de mandril y guia)</v>
          </cell>
          <cell r="C44" t="str">
            <v>ml</v>
          </cell>
        </row>
        <row r="45">
          <cell r="A45" t="str">
            <v>7.2.38</v>
          </cell>
          <cell r="B45" t="str">
            <v>Demolición camara T-13A  ( Incluye retiro y disposicion de escrombros)</v>
          </cell>
          <cell r="C45" t="str">
            <v>un</v>
          </cell>
        </row>
        <row r="46">
          <cell r="A46" t="str">
            <v>7.2.39</v>
          </cell>
          <cell r="B46" t="str">
            <v>Demolición camara T-16   ( Incluye retiro y disposicion de escrombros)</v>
          </cell>
          <cell r="C46" t="str">
            <v>un</v>
          </cell>
        </row>
        <row r="47">
          <cell r="A47" t="str">
            <v>7.2.40</v>
          </cell>
          <cell r="B47" t="str">
            <v xml:space="preserve">Canalización 3 ductos 4" TDP (Incluye relleno con arena de peña y base B-600) </v>
          </cell>
          <cell r="C47" t="str">
            <v>ml</v>
          </cell>
        </row>
        <row r="48">
          <cell r="A48" t="str">
            <v>7.2.41</v>
          </cell>
          <cell r="B48" t="str">
            <v xml:space="preserve">Canalización 6 ductos 4" TDP (Incluye relleno con arena de peña y base B-600) </v>
          </cell>
          <cell r="C48" t="str">
            <v>ml</v>
          </cell>
        </row>
        <row r="49">
          <cell r="A49" t="str">
            <v>7.2.42</v>
          </cell>
          <cell r="B49" t="str">
            <v xml:space="preserve">Canalización 12 ductos 4" TDP (Incluye relleno con arena de peña y base B-600) </v>
          </cell>
          <cell r="C49" t="str">
            <v>ml</v>
          </cell>
        </row>
        <row r="50">
          <cell r="A50" t="str">
            <v>7.2.43</v>
          </cell>
          <cell r="B50" t="str">
            <v>Construcción de Cárcamo de protección de 2 ductos de 4"</v>
          </cell>
          <cell r="C50" t="str">
            <v>ml</v>
          </cell>
        </row>
        <row r="51">
          <cell r="A51" t="str">
            <v>7.2.44</v>
          </cell>
          <cell r="B51" t="str">
            <v>Retiro armario telefónico</v>
          </cell>
          <cell r="C51" t="str">
            <v>un</v>
          </cell>
        </row>
        <row r="52">
          <cell r="A52" t="str">
            <v>7.2.45</v>
          </cell>
          <cell r="B52" t="str">
            <v>Construcción Cámara Telefónica T-18( incluye marco y tapa)</v>
          </cell>
          <cell r="C52" t="str">
            <v>un</v>
          </cell>
        </row>
        <row r="53">
          <cell r="A53" t="str">
            <v>7.2.46</v>
          </cell>
          <cell r="B53" t="str">
            <v xml:space="preserve">Canalización 1 ductos 2" TDP (Incluye relleno con arena de peña y base B-600) </v>
          </cell>
          <cell r="C53" t="str">
            <v>ml</v>
          </cell>
        </row>
        <row r="54">
          <cell r="A54" t="str">
            <v>7.2.47</v>
          </cell>
          <cell r="B54" t="str">
            <v xml:space="preserve">Canalización 7 ductos 4" TDP (Incluye relleno con arena de peña y base B-600) </v>
          </cell>
          <cell r="C54" t="str">
            <v>ml</v>
          </cell>
        </row>
        <row r="55">
          <cell r="A55" t="str">
            <v>7.2.48</v>
          </cell>
          <cell r="B55" t="str">
            <v xml:space="preserve">Retiro poste concreto ETB 8*510        </v>
          </cell>
          <cell r="C55" t="str">
            <v>un</v>
          </cell>
        </row>
        <row r="56">
          <cell r="A56" t="str">
            <v>7.2.49</v>
          </cell>
          <cell r="B56" t="str">
            <v xml:space="preserve">Retiro red aerea      </v>
          </cell>
          <cell r="C56" t="str">
            <v>ml</v>
          </cell>
        </row>
        <row r="57">
          <cell r="A57" t="str">
            <v>7.2.50</v>
          </cell>
          <cell r="B57" t="str">
            <v>Demolición canalización calzada</v>
          </cell>
          <cell r="C57" t="str">
            <v>ml</v>
          </cell>
        </row>
        <row r="58">
          <cell r="A58" t="str">
            <v>7.2.51</v>
          </cell>
          <cell r="B58" t="str">
            <v xml:space="preserve">Traslado de 2 cables subterraneos telefonicos de 10 pares ( Traslado entre 0 y 10 m) </v>
          </cell>
          <cell r="C58" t="str">
            <v>ml</v>
          </cell>
        </row>
        <row r="59">
          <cell r="A59" t="str">
            <v>7.2.52</v>
          </cell>
          <cell r="B59" t="str">
            <v xml:space="preserve">Traslado de 1 cable subterraneo telefonicos de 200 pares ( Traslado entre 0 y 10 m) </v>
          </cell>
          <cell r="C59" t="str">
            <v>ml</v>
          </cell>
        </row>
        <row r="60">
          <cell r="A60" t="str">
            <v>7.2.53</v>
          </cell>
          <cell r="B60" t="str">
            <v xml:space="preserve">Traslado de 1 cable subterraneo telefonicos de 300 pares ( Traslado entre 0 y 10 m) </v>
          </cell>
          <cell r="C60" t="str">
            <v>ml</v>
          </cell>
        </row>
        <row r="61">
          <cell r="A61" t="str">
            <v>7.2.54</v>
          </cell>
          <cell r="B61" t="str">
            <v xml:space="preserve">Traslado de 1 cable subterraneo telefonicos de 1200 pares ( Traslado entre 0 y 10 m) </v>
          </cell>
          <cell r="C61" t="str">
            <v>ml</v>
          </cell>
        </row>
        <row r="62">
          <cell r="A62" t="str">
            <v>7.2.55</v>
          </cell>
          <cell r="B62" t="str">
            <v>Construcción Cámara Telefónica T-16A,  ( Incluye retiro y disposicion de escrombros) Incluye marco y tapa</v>
          </cell>
          <cell r="C62" t="str">
            <v>und</v>
          </cell>
        </row>
        <row r="63">
          <cell r="A63" t="str">
            <v>7.2.56</v>
          </cell>
          <cell r="B63" t="str">
            <v>Demolición camara Telefónica T-18  ( Incluye retiro y disposicion de escrombros)</v>
          </cell>
          <cell r="C63" t="str">
            <v>und</v>
          </cell>
        </row>
        <row r="64">
          <cell r="A64" t="str">
            <v>7.2.57</v>
          </cell>
          <cell r="B64" t="str">
            <v>Demolición camara Telefónica T-14A  ( Incluye retiro y disposicion de escrombros)</v>
          </cell>
          <cell r="C64" t="str">
            <v>und</v>
          </cell>
        </row>
        <row r="65">
          <cell r="A65" t="str">
            <v>7.2.58</v>
          </cell>
          <cell r="B65" t="str">
            <v>Demolición camara Telefónica T-18A  ( Incluye retiro y disposicion de escrombros)</v>
          </cell>
          <cell r="C65" t="str">
            <v>und</v>
          </cell>
        </row>
        <row r="66">
          <cell r="A66" t="str">
            <v>7.2.59</v>
          </cell>
          <cell r="B66" t="str">
            <v>Demolición camara Telefónica T-16  ( Incluye retiro y disposicion de escrombros)</v>
          </cell>
          <cell r="C66" t="str">
            <v>und</v>
          </cell>
        </row>
        <row r="67">
          <cell r="A67" t="str">
            <v>7.2.60</v>
          </cell>
          <cell r="B67" t="str">
            <v xml:space="preserve">Canalización 9 ductos 4" TDP (Incluye relleno con arena de peña y base B-600) </v>
          </cell>
          <cell r="C67" t="str">
            <v>ml</v>
          </cell>
        </row>
        <row r="68">
          <cell r="A68" t="str">
            <v>7.2.61</v>
          </cell>
          <cell r="B68" t="str">
            <v xml:space="preserve">Canalización 24 ductos 4" TDP (Incluye relleno con arena de peña y base B-600) </v>
          </cell>
          <cell r="C68" t="str">
            <v>ml</v>
          </cell>
        </row>
        <row r="69">
          <cell r="A69" t="str">
            <v>7.2.62</v>
          </cell>
          <cell r="B69" t="str">
            <v xml:space="preserve">Canalización 11 ductos 4" TDP (Incluye relleno con arena de peña y base B-600) </v>
          </cell>
          <cell r="C69" t="str">
            <v>ml</v>
          </cell>
        </row>
        <row r="70">
          <cell r="A70" t="str">
            <v>7.2.63</v>
          </cell>
          <cell r="B70" t="str">
            <v xml:space="preserve">Canalización 2 ductos 2" TDP (Incluye relleno con arena de peña y base B-600) </v>
          </cell>
          <cell r="C70" t="str">
            <v>ml</v>
          </cell>
        </row>
        <row r="71">
          <cell r="A71" t="str">
            <v>7.2.64</v>
          </cell>
          <cell r="B71" t="str">
            <v xml:space="preserve">Canalización 16 ductos 4" TDP (Incluye relleno con arena de peña y base B-600) </v>
          </cell>
          <cell r="C71" t="str">
            <v>ml</v>
          </cell>
        </row>
        <row r="72">
          <cell r="A72" t="str">
            <v>7.2.65</v>
          </cell>
          <cell r="B72" t="str">
            <v xml:space="preserve">Canalización 20 ductos 4" TDP (Incluye relleno con arena de peña y base B-600) </v>
          </cell>
          <cell r="C72" t="str">
            <v>ml</v>
          </cell>
        </row>
        <row r="73">
          <cell r="A73" t="str">
            <v>7.2.66</v>
          </cell>
          <cell r="B73" t="str">
            <v xml:space="preserve">Canalización 14 ductos 4" TDP (Incluye relleno con arena de peña y base B-600) </v>
          </cell>
          <cell r="C73" t="str">
            <v>ml</v>
          </cell>
        </row>
        <row r="74">
          <cell r="A74" t="str">
            <v>7.2.67</v>
          </cell>
          <cell r="B74" t="str">
            <v>Demolición canalización anden bancos entre 8Ø4 y 22Ø4</v>
          </cell>
          <cell r="C74" t="str">
            <v>ml</v>
          </cell>
        </row>
        <row r="75">
          <cell r="A75" t="str">
            <v>7.2.68</v>
          </cell>
          <cell r="B75" t="str">
            <v>Traslado de 1 cable subterraneo telefónico de 10 pares   (Traslado entre 0 y 10m)</v>
          </cell>
          <cell r="C75" t="str">
            <v>ml</v>
          </cell>
        </row>
        <row r="76">
          <cell r="A76" t="str">
            <v>7.2.69</v>
          </cell>
          <cell r="B76" t="str">
            <v>Traslado de 7 cables subterraneos telefónicos de 200 pares  (Traslado entre 0 y 10m)</v>
          </cell>
          <cell r="C76" t="str">
            <v>ml</v>
          </cell>
        </row>
        <row r="77">
          <cell r="A77" t="str">
            <v>7.2.70</v>
          </cell>
          <cell r="B77" t="str">
            <v>Traslado de 2 cables subterraneos telefónicos de200 pares  (Traslado entre 0 y 10m)</v>
          </cell>
          <cell r="C77" t="str">
            <v>ml</v>
          </cell>
        </row>
        <row r="78">
          <cell r="A78" t="str">
            <v>7.2.71</v>
          </cell>
          <cell r="B78" t="str">
            <v>Traslado de 3 cables subterraneos telefónicos de 200 pares  (Traslado entre 0 y 10m)</v>
          </cell>
          <cell r="C78" t="str">
            <v>ml</v>
          </cell>
        </row>
        <row r="79">
          <cell r="A79" t="str">
            <v>7.2.72</v>
          </cell>
          <cell r="B79" t="str">
            <v>Traslado de 6 cables telefónicos de 300 pares  (Traslado entre 0 y 10m)</v>
          </cell>
          <cell r="C79" t="str">
            <v>ml</v>
          </cell>
        </row>
        <row r="80">
          <cell r="A80" t="str">
            <v>7.2.73</v>
          </cell>
          <cell r="B80" t="str">
            <v xml:space="preserve">Traslado de 2 cables subterraneos telefónicos de300 pares  (Traslado entre 0 y 10m) </v>
          </cell>
          <cell r="C80" t="str">
            <v>ml</v>
          </cell>
        </row>
        <row r="81">
          <cell r="A81" t="str">
            <v>7.2.74</v>
          </cell>
          <cell r="B81" t="str">
            <v xml:space="preserve">Traslado de 4 cables telefónicos de 300 pares   (Traslado entre 0 y 10m) </v>
          </cell>
          <cell r="C81" t="str">
            <v>ml</v>
          </cell>
        </row>
        <row r="82">
          <cell r="A82" t="str">
            <v>7.2.75</v>
          </cell>
          <cell r="B82" t="str">
            <v>Traslado de 3 cables subterraneos telefónicos de 300 pares   (Traslado entre 0 y 10m)</v>
          </cell>
          <cell r="C82" t="str">
            <v>ml</v>
          </cell>
        </row>
        <row r="83">
          <cell r="A83" t="str">
            <v>7.2.76</v>
          </cell>
          <cell r="B83" t="str">
            <v>Traslado de 2 cables subterraneos telefónicos de1200 pares   (Traslado entre 0 y 10m)</v>
          </cell>
          <cell r="C83" t="str">
            <v>ml</v>
          </cell>
        </row>
        <row r="84">
          <cell r="A84" t="str">
            <v>7.2.77</v>
          </cell>
          <cell r="B84" t="str">
            <v>Traslado de 1 cable subterraneos telefónicos de 400 pares   (Traslado entre 0 y 10m)</v>
          </cell>
          <cell r="C84" t="str">
            <v>ml</v>
          </cell>
        </row>
        <row r="85">
          <cell r="A85" t="str">
            <v>7.2.78</v>
          </cell>
          <cell r="B85" t="str">
            <v>Traslado de 2 cables subterraneos telefónicos de400 pares   (Traslado entre 0 y 10m)</v>
          </cell>
          <cell r="C85" t="str">
            <v>ml</v>
          </cell>
        </row>
        <row r="86">
          <cell r="A86" t="str">
            <v>7.2.79</v>
          </cell>
          <cell r="B86" t="str">
            <v>Traslado de 1 cable subterraneo telefónico de 900 pares   (Traslado entre 0 y 10m)</v>
          </cell>
          <cell r="C86" t="str">
            <v>ml</v>
          </cell>
        </row>
        <row r="87">
          <cell r="A87" t="str">
            <v>7.2.80</v>
          </cell>
          <cell r="B87" t="str">
            <v>Traslado de 2 cables subterraneos telefónicos de900 pares   (Traslado entre 0 y 10m)</v>
          </cell>
          <cell r="C87" t="str">
            <v>ml</v>
          </cell>
        </row>
        <row r="88">
          <cell r="A88" t="str">
            <v>7.2.81</v>
          </cell>
          <cell r="B88" t="str">
            <v>Traslado de 2 cables subterraneos telefónicos de20 pares   (Traslado entre 0 y 10m)</v>
          </cell>
          <cell r="C88" t="str">
            <v>ml</v>
          </cell>
        </row>
        <row r="89">
          <cell r="A89" t="str">
            <v>7.2.82</v>
          </cell>
          <cell r="B89" t="str">
            <v>Traslado de 1 cable subterraneo telefónico de 20 pares   (Traslado entre 0 y 10m)</v>
          </cell>
          <cell r="C89" t="str">
            <v>ml</v>
          </cell>
        </row>
        <row r="90">
          <cell r="A90" t="str">
            <v>7.2.83</v>
          </cell>
          <cell r="B90" t="str">
            <v>Traslado de 3 cables subterraneos telefónicos de 20 pares   (Traslado entre 0 y 10m)</v>
          </cell>
          <cell r="C90" t="str">
            <v>ml</v>
          </cell>
        </row>
        <row r="91">
          <cell r="A91" t="str">
            <v>7.2.84</v>
          </cell>
          <cell r="B91" t="str">
            <v>Traslado de 3 cables subterraneos telefónicos de 50 pares   (Traslado entre 0 y 10m)</v>
          </cell>
          <cell r="C91" t="str">
            <v>ml</v>
          </cell>
        </row>
        <row r="92">
          <cell r="A92" t="str">
            <v>7.2.85</v>
          </cell>
          <cell r="B92" t="str">
            <v>Traslado de 1 cable subterraneo telefónico de 50 pares   (Traslado entre 0 y 10m)</v>
          </cell>
          <cell r="C92" t="str">
            <v>ml</v>
          </cell>
        </row>
        <row r="93">
          <cell r="A93" t="str">
            <v>7.2.86</v>
          </cell>
          <cell r="B93" t="str">
            <v>Traslado de 2 cable subterraneos  telefónicos de 50 pares   (Traslado entre 0 y 10m)</v>
          </cell>
          <cell r="C93" t="str">
            <v>ml</v>
          </cell>
        </row>
        <row r="94">
          <cell r="A94" t="str">
            <v>7.2.87</v>
          </cell>
          <cell r="B94" t="str">
            <v>Traslado de 1 cable subterraneo telefónico de 2400 pares   (Traslado entre 0 y 10m)</v>
          </cell>
          <cell r="C94" t="str">
            <v>ml</v>
          </cell>
        </row>
        <row r="95">
          <cell r="A95" t="str">
            <v>7.2.88</v>
          </cell>
          <cell r="B95" t="str">
            <v>Traslado de 2 cables subterraneos telefónicos de600 pares   (Traslado entre 0 y 10m)</v>
          </cell>
          <cell r="C95" t="str">
            <v>ml</v>
          </cell>
        </row>
        <row r="96">
          <cell r="A96" t="str">
            <v>7.2.89</v>
          </cell>
          <cell r="B96" t="str">
            <v>Traslado de 3 cables subterraneos telefónicos de 600 pares   (Traslado entre 0 y 10m)</v>
          </cell>
          <cell r="C96" t="str">
            <v>ml</v>
          </cell>
        </row>
        <row r="97">
          <cell r="A97" t="str">
            <v>7.2.90</v>
          </cell>
          <cell r="B97" t="str">
            <v>Traslado de 4 cables subterraneos telefónicos de 600 pares   (Traslado entre 0 y 10m)</v>
          </cell>
          <cell r="C97" t="str">
            <v>ml</v>
          </cell>
        </row>
        <row r="98">
          <cell r="A98" t="str">
            <v>7.2.91</v>
          </cell>
          <cell r="B98" t="str">
            <v>Traslado de 1 cable subterraneos telefónicos de 600 pares   (Traslado entre 0 y 10m)</v>
          </cell>
          <cell r="C98" t="str">
            <v>ml</v>
          </cell>
        </row>
        <row r="99">
          <cell r="A99" t="str">
            <v>7.2.92</v>
          </cell>
          <cell r="B99" t="str">
            <v>Traslado de 1 cable subterraneo telefónico de 100 pares   (Traslado entre 0 y 10m)</v>
          </cell>
          <cell r="C99" t="str">
            <v>ml</v>
          </cell>
        </row>
        <row r="100">
          <cell r="A100" t="str">
            <v>7.2.93</v>
          </cell>
          <cell r="B100" t="str">
            <v>Traslado de 2 cables subterraneos telefónicos de100 pares   (Traslado entre 0 y 10m)</v>
          </cell>
          <cell r="C100" t="str">
            <v>ml</v>
          </cell>
        </row>
        <row r="101">
          <cell r="A101" t="str">
            <v>7.2.94</v>
          </cell>
          <cell r="B101" t="str">
            <v>Traslado de 3 cables subterraneos telefónicos de 100 pares   (Traslado entre 0 y 10m)</v>
          </cell>
          <cell r="C101" t="str">
            <v>ml</v>
          </cell>
        </row>
        <row r="102">
          <cell r="A102" t="str">
            <v>7.2.95</v>
          </cell>
          <cell r="B102" t="str">
            <v>Traslado de 7 cables subterraneos telefónicos de 100 pares   (Traslado entre 0 y 10m)</v>
          </cell>
          <cell r="C102" t="str">
            <v>ml</v>
          </cell>
        </row>
        <row r="103">
          <cell r="A103" t="str">
            <v>7.2.96</v>
          </cell>
          <cell r="B103" t="str">
            <v>Traslado de 10 cables subterraneos telefónicos ≤ 1200 pares   (Traslado entre 0 y 10m)</v>
          </cell>
          <cell r="C103" t="str">
            <v>ml</v>
          </cell>
        </row>
        <row r="104">
          <cell r="A104" t="str">
            <v>7.2.97</v>
          </cell>
          <cell r="B104" t="str">
            <v>Traslado de 11 cables subterraneos telefónicos ≤ 1200 pares   (Traslado entre 0 y 10m)</v>
          </cell>
          <cell r="C104" t="str">
            <v>ml</v>
          </cell>
        </row>
        <row r="105">
          <cell r="A105" t="str">
            <v>7.2.98</v>
          </cell>
          <cell r="B105" t="str">
            <v>Traslado de 12 cables subterraneos telefónicos ≤ 1200 pares   (Traslado entre 0 y 10m)</v>
          </cell>
          <cell r="C105" t="str">
            <v>ml</v>
          </cell>
        </row>
        <row r="106">
          <cell r="A106" t="str">
            <v>7.2.99</v>
          </cell>
          <cell r="B106" t="str">
            <v>Traslado de 9 cables subterraneos telefónicos ≤ 1200 pares   (Traslado entre 0 y 10m)</v>
          </cell>
          <cell r="C106" t="str">
            <v>ml</v>
          </cell>
        </row>
        <row r="107">
          <cell r="A107" t="str">
            <v>7.2.100</v>
          </cell>
          <cell r="B107" t="str">
            <v>Traslado de 14 cables subterraneos telefónicos ≤ 1200 pares   (Traslado entre 0 y 10m)</v>
          </cell>
          <cell r="C107" t="str">
            <v>ml</v>
          </cell>
        </row>
        <row r="108">
          <cell r="A108" t="str">
            <v>7.2.101</v>
          </cell>
          <cell r="B108" t="str">
            <v>Traslado de 21 cables subterraneos telefónicos ≤ 1200 pares   (Traslado entre 0 y 10m)</v>
          </cell>
          <cell r="C108" t="str">
            <v>ml</v>
          </cell>
        </row>
        <row r="109">
          <cell r="A109" t="str">
            <v>7.2.102</v>
          </cell>
          <cell r="B109" t="str">
            <v>Traslado de 26 cables subterraneos telefónicos ≤ 1200 pares   (Traslado entre 0 y 10m)</v>
          </cell>
          <cell r="C109" t="str">
            <v>ml</v>
          </cell>
        </row>
        <row r="110">
          <cell r="A110" t="str">
            <v>7.2.103</v>
          </cell>
          <cell r="B110" t="str">
            <v>Traslado de 2 cables subterraneos telefónicos≤ 1200 pares   (Traslado entre 0 y 10m)</v>
          </cell>
          <cell r="C110" t="str">
            <v>ml</v>
          </cell>
        </row>
        <row r="111">
          <cell r="A111" t="str">
            <v>7.2.104</v>
          </cell>
          <cell r="B111" t="str">
            <v>Traslado de 36 cables subterraneos telefónicos ≤ 1200 pares   (Traslado entre 0 y 10m)</v>
          </cell>
          <cell r="C111" t="str">
            <v>ml</v>
          </cell>
        </row>
        <row r="112">
          <cell r="A112" t="str">
            <v>7.2.105</v>
          </cell>
          <cell r="B112" t="str">
            <v>Traslado de 27 cables subterraneos telefónicos ≤ 200 pares   (Traslado entre 0 y 10m)</v>
          </cell>
          <cell r="C112" t="str">
            <v>ml</v>
          </cell>
        </row>
        <row r="113">
          <cell r="A113" t="str">
            <v>7.2.106</v>
          </cell>
          <cell r="B113" t="str">
            <v>Traslado de 7 cables subterraneos telefónicos ≤ 1800 pares   (Traslado entre 0 y 10m)</v>
          </cell>
          <cell r="C113" t="str">
            <v>ml</v>
          </cell>
        </row>
        <row r="114">
          <cell r="A114" t="str">
            <v>7.2.107</v>
          </cell>
          <cell r="B114" t="str">
            <v>Traslado de 1 cable subterraneo telefónico ≤ 30 pares   (Traslado entre 0 y 10m)</v>
          </cell>
          <cell r="C114" t="str">
            <v>ml</v>
          </cell>
        </row>
        <row r="115">
          <cell r="A115" t="str">
            <v>7.2.108</v>
          </cell>
          <cell r="B115" t="str">
            <v>Traslado de 1 cable subterraneo telefónico ≤ 10 pares   (Traslado entre 0 y 10m)</v>
          </cell>
          <cell r="C115" t="str">
            <v>ml</v>
          </cell>
        </row>
        <row r="116">
          <cell r="A116" t="str">
            <v>7.2.109</v>
          </cell>
          <cell r="B116" t="str">
            <v>Traslado de 13 cables subterraneos telefónicos ≤ 200 pares   (Traslado entre 0 y 10m)</v>
          </cell>
          <cell r="C116" t="str">
            <v>ml</v>
          </cell>
        </row>
        <row r="117">
          <cell r="A117" t="str">
            <v>7.2.110</v>
          </cell>
          <cell r="B117" t="str">
            <v>Traslado de 12 cables subterraneos telefónicos ≤ 200 pares   (Traslado entre 0 y 10m)</v>
          </cell>
          <cell r="C117" t="str">
            <v>ml</v>
          </cell>
        </row>
        <row r="118">
          <cell r="A118" t="str">
            <v>7.2.111</v>
          </cell>
          <cell r="B118" t="str">
            <v>Traslado de 5 cables subterraneos telefónicos ≤ 100 pares   (Traslado entre 0 y 10m)</v>
          </cell>
          <cell r="C118" t="str">
            <v>ml</v>
          </cell>
        </row>
        <row r="119">
          <cell r="A119" t="str">
            <v>7.2.112</v>
          </cell>
          <cell r="B119" t="str">
            <v>Traslado de 9 cables subterraneos telefónicos ≤ 600 pares   (Traslado entre 0 y 10m)</v>
          </cell>
          <cell r="C119" t="str">
            <v>ml</v>
          </cell>
        </row>
        <row r="120">
          <cell r="A120" t="str">
            <v>7.2.113</v>
          </cell>
          <cell r="B120" t="str">
            <v>Traslado de 5 cables subterraneos telefónicos ≤ 600 pares   (Traslado entre 0 y 10m)</v>
          </cell>
          <cell r="C120" t="str">
            <v>ml</v>
          </cell>
        </row>
        <row r="121">
          <cell r="A121" t="str">
            <v>7.2.114</v>
          </cell>
          <cell r="B121" t="str">
            <v xml:space="preserve">Traslado de 1 cable subterraneo de fibra optica subterranea  (Traslado entre 0 y 10m) </v>
          </cell>
          <cell r="C121" t="str">
            <v>ml</v>
          </cell>
        </row>
        <row r="122">
          <cell r="A122" t="str">
            <v>7.2.115</v>
          </cell>
          <cell r="B122" t="str">
            <v>Traslado de 5 cable de fibra optica subterranea  (Traslado entre 0 y 10m)</v>
          </cell>
          <cell r="C122" t="str">
            <v>ml</v>
          </cell>
        </row>
        <row r="123">
          <cell r="A123" t="str">
            <v>7.2.116</v>
          </cell>
          <cell r="B123" t="str">
            <v>Traslado de 6 cable de fibra optica subterranea  (Traslado entre 0 y 10m)</v>
          </cell>
          <cell r="C123" t="str">
            <v>ml</v>
          </cell>
        </row>
        <row r="124">
          <cell r="A124" t="str">
            <v>7.2.117</v>
          </cell>
          <cell r="B124" t="str">
            <v>Construcción de Cárcamo de protección de 26 ductos de 4"</v>
          </cell>
          <cell r="C124" t="str">
            <v>ml</v>
          </cell>
        </row>
        <row r="125">
          <cell r="A125" t="str">
            <v>7.2.118</v>
          </cell>
          <cell r="B125" t="str">
            <v>Construcción de Cárcamo de protección de 32 ductos de 4"</v>
          </cell>
          <cell r="C125" t="str">
            <v>ml</v>
          </cell>
        </row>
        <row r="126">
          <cell r="A126" t="str">
            <v>7.2.119</v>
          </cell>
          <cell r="B126" t="str">
            <v>Construcción de Cárcamo de protección de 28 ductos de 4"</v>
          </cell>
          <cell r="C126" t="str">
            <v>ml</v>
          </cell>
        </row>
        <row r="127">
          <cell r="A127" t="str">
            <v>7.2.120</v>
          </cell>
          <cell r="B127" t="str">
            <v>Construcción de Cárcamo de protección de 9 ductos de 4"</v>
          </cell>
          <cell r="C127" t="str">
            <v>ml</v>
          </cell>
        </row>
        <row r="128">
          <cell r="A128" t="str">
            <v>7.2.121</v>
          </cell>
          <cell r="B128" t="str">
            <v>Construcción de Cárcamo de protección de 33 ductos de 4"</v>
          </cell>
          <cell r="C128" t="str">
            <v>ml</v>
          </cell>
        </row>
        <row r="129">
          <cell r="A129" t="str">
            <v>7.2.122</v>
          </cell>
          <cell r="B129" t="str">
            <v>Construcción de Cárcamo de protección de 20 ductos de 4"</v>
          </cell>
          <cell r="C129" t="str">
            <v>ml</v>
          </cell>
        </row>
        <row r="130">
          <cell r="A130" t="str">
            <v>7.2.123</v>
          </cell>
          <cell r="B130" t="str">
            <v>Construcción de Cárcamo de protección de 11 ductos de 4"</v>
          </cell>
          <cell r="C130" t="str">
            <v>ml</v>
          </cell>
        </row>
        <row r="131">
          <cell r="A131" t="str">
            <v>7.2.124</v>
          </cell>
          <cell r="B131" t="str">
            <v>Construcción de Cárcamo de protección de 22 ductos de 4"</v>
          </cell>
          <cell r="C131" t="str">
            <v>ml</v>
          </cell>
        </row>
        <row r="132">
          <cell r="A132" t="str">
            <v>7.2.125</v>
          </cell>
          <cell r="B132" t="str">
            <v>Construcción de Cárcamo de protección de 4 ductos de 4" y 9 tritubos</v>
          </cell>
          <cell r="C132" t="str">
            <v>ml</v>
          </cell>
        </row>
        <row r="133">
          <cell r="A133" t="str">
            <v>7.2.126</v>
          </cell>
          <cell r="B133" t="str">
            <v>Construcción de Cárcamo de protección de 16 ductos de 4" y 9 tritubos</v>
          </cell>
          <cell r="C133" t="str">
            <v>ml</v>
          </cell>
        </row>
        <row r="134">
          <cell r="A134" t="str">
            <v>7.2.127</v>
          </cell>
          <cell r="B134" t="str">
            <v>Construcción de Cárcamo de protección de 9 tritubos</v>
          </cell>
          <cell r="C134" t="str">
            <v>ml</v>
          </cell>
        </row>
        <row r="135">
          <cell r="A135" t="str">
            <v>7.2.128</v>
          </cell>
          <cell r="B135" t="str">
            <v>Construcción de Cárcamo de protección de 3 tritubos</v>
          </cell>
          <cell r="C135" t="str">
            <v>ml</v>
          </cell>
        </row>
        <row r="136">
          <cell r="A136" t="str">
            <v>7.2.129</v>
          </cell>
          <cell r="B136" t="str">
            <v>Construcción de Cárcamo de protección de 6 ductos de 4"</v>
          </cell>
          <cell r="C136" t="str">
            <v>ml</v>
          </cell>
        </row>
        <row r="137">
          <cell r="A137" t="str">
            <v>7.2.130</v>
          </cell>
          <cell r="B137" t="str">
            <v>Construcción de Cárcamo de protección de 9 ductos de 4"</v>
          </cell>
          <cell r="C137" t="str">
            <v>ml</v>
          </cell>
        </row>
        <row r="138">
          <cell r="A138" t="str">
            <v>7.2.131</v>
          </cell>
          <cell r="B138" t="str">
            <v>Construcción de Cárcamo de protección de 8 ductos de 4"</v>
          </cell>
          <cell r="C138" t="str">
            <v>ml</v>
          </cell>
        </row>
        <row r="139">
          <cell r="A139" t="str">
            <v>7.2.132</v>
          </cell>
          <cell r="B139" t="str">
            <v>Construcción de Cárcamo de protección de 2 ductos de 4"</v>
          </cell>
          <cell r="C139" t="str">
            <v>ml</v>
          </cell>
        </row>
        <row r="140">
          <cell r="A140" t="str">
            <v>7.2.133</v>
          </cell>
          <cell r="B140" t="str">
            <v>Construcción de Cárcamo de protección de 19 ductos de 4"</v>
          </cell>
          <cell r="C140" t="str">
            <v>ml</v>
          </cell>
        </row>
        <row r="141">
          <cell r="A141" t="str">
            <v>7.2.134</v>
          </cell>
          <cell r="B141" t="str">
            <v>Construcción de Cárcamo de protección de 21 ductos de 4"</v>
          </cell>
          <cell r="C141" t="str">
            <v>ml</v>
          </cell>
        </row>
        <row r="142">
          <cell r="A142" t="str">
            <v>7.2.135</v>
          </cell>
          <cell r="B142" t="str">
            <v>Construcción de Cárcamo de protección de 30 ductos de 4"</v>
          </cell>
          <cell r="C142" t="str">
            <v>ml</v>
          </cell>
        </row>
        <row r="143">
          <cell r="A143" t="str">
            <v>7.2.136</v>
          </cell>
          <cell r="B143" t="str">
            <v>Construcción de Cárcamo de protección de 6 tritubos</v>
          </cell>
          <cell r="C143" t="str">
            <v>ml</v>
          </cell>
        </row>
        <row r="144">
          <cell r="A144" t="str">
            <v>7.2.137</v>
          </cell>
          <cell r="B144" t="str">
            <v>Traslado poste ETB con mara de seguridad (Traslado entre 0 y 10m)</v>
          </cell>
          <cell r="C144" t="str">
            <v>ml</v>
          </cell>
        </row>
        <row r="145">
          <cell r="A145" t="str">
            <v>7.2.138</v>
          </cell>
          <cell r="B145" t="str">
            <v>Suministro e instalacion de telefono publico</v>
          </cell>
          <cell r="C145" t="str">
            <v>ml</v>
          </cell>
        </row>
        <row r="146">
          <cell r="A146" t="str">
            <v>7.2.139</v>
          </cell>
          <cell r="B146" t="str">
            <v>Retiro telefono publico con reintegro a ETB</v>
          </cell>
          <cell r="C146" t="str">
            <v>ml</v>
          </cell>
        </row>
        <row r="147">
          <cell r="A147" t="str">
            <v>7.2.140</v>
          </cell>
          <cell r="B147" t="str">
            <v xml:space="preserve">traslado telefono publico  (Traslado entre 0 y 10m) </v>
          </cell>
          <cell r="C147" t="str">
            <v>ml</v>
          </cell>
        </row>
        <row r="148">
          <cell r="A148" t="str">
            <v>7.2.141</v>
          </cell>
          <cell r="B148" t="str">
            <v>Tendido de 1 cables telefónicos de 100 pares</v>
          </cell>
          <cell r="C148" t="str">
            <v>ml</v>
          </cell>
        </row>
        <row r="149">
          <cell r="A149" t="str">
            <v>7.2.142</v>
          </cell>
          <cell r="B149" t="str">
            <v>Tendido de 1 cables telefónicos de 300 pares</v>
          </cell>
          <cell r="C149" t="str">
            <v>ml</v>
          </cell>
        </row>
        <row r="150">
          <cell r="A150" t="str">
            <v>7.2.143</v>
          </cell>
          <cell r="B150" t="str">
            <v>Tendido de 2 cables telefónicos de 600 pares</v>
          </cell>
          <cell r="C150" t="str">
            <v>ml</v>
          </cell>
        </row>
        <row r="151">
          <cell r="A151" t="str">
            <v>7.2.144</v>
          </cell>
          <cell r="B151" t="str">
            <v>Tendido de 7 cables telefónicos de 100 pares</v>
          </cell>
          <cell r="C151" t="str">
            <v>ml</v>
          </cell>
        </row>
        <row r="152">
          <cell r="A152" t="str">
            <v>7.2.145</v>
          </cell>
          <cell r="B152" t="str">
            <v>Tendido de 2 cables telefónicos de 200 pares</v>
          </cell>
          <cell r="C152" t="str">
            <v>ml</v>
          </cell>
        </row>
        <row r="153">
          <cell r="A153" t="str">
            <v>7.2.146</v>
          </cell>
          <cell r="B153" t="str">
            <v>Tendido de 1 cables telefónicos de 900 pares</v>
          </cell>
          <cell r="C153" t="str">
            <v>ml</v>
          </cell>
        </row>
        <row r="154">
          <cell r="A154" t="str">
            <v>7.2.147</v>
          </cell>
          <cell r="B154" t="str">
            <v>Tendido de 1 cables telefónicos de 1200 pares</v>
          </cell>
          <cell r="C154" t="str">
            <v>ml</v>
          </cell>
        </row>
        <row r="155">
          <cell r="A155" t="str">
            <v>7.2.148</v>
          </cell>
          <cell r="B155" t="str">
            <v>Tendido de 1 cables telefónicos de 600 pares</v>
          </cell>
          <cell r="C155" t="str">
            <v>ml</v>
          </cell>
        </row>
        <row r="156">
          <cell r="A156" t="str">
            <v>7.2.149</v>
          </cell>
          <cell r="B156" t="str">
            <v>Caja mural</v>
          </cell>
          <cell r="C156" t="str">
            <v>ml</v>
          </cell>
        </row>
        <row r="157">
          <cell r="A157" t="str">
            <v>7.2.150</v>
          </cell>
          <cell r="B157" t="str">
            <v>tubo galvanizado 1 ducto de 2" de 3m</v>
          </cell>
          <cell r="C157" t="str">
            <v>ml</v>
          </cell>
        </row>
        <row r="158">
          <cell r="A158" t="str">
            <v>7.2.151</v>
          </cell>
          <cell r="B158" t="str">
            <v>Curva 1 ducto de 2" e PVC</v>
          </cell>
          <cell r="C158" t="str">
            <v>ml</v>
          </cell>
        </row>
        <row r="159">
          <cell r="A159" t="str">
            <v>7.2.152</v>
          </cell>
          <cell r="B159" t="str">
            <v>Demolición camara Telefónica T-16  ( Incluye retiro y disposicion de escrombros)</v>
          </cell>
          <cell r="C159" t="str">
            <v>und</v>
          </cell>
        </row>
        <row r="160">
          <cell r="A160" t="str">
            <v>7.3</v>
          </cell>
          <cell r="B160" t="str">
            <v>Redes  de teléfonos COLOMBIA TELECOMUNICACIONES</v>
          </cell>
        </row>
        <row r="161">
          <cell r="A161" t="str">
            <v>7.3.1</v>
          </cell>
          <cell r="B161" t="str">
            <v>Construcción de Cárcamo de protección de 4 ductos de 4"</v>
          </cell>
          <cell r="C161" t="str">
            <v>ml</v>
          </cell>
        </row>
        <row r="162">
          <cell r="A162" t="str">
            <v>7.3.2</v>
          </cell>
          <cell r="B162" t="str">
            <v>Renivelación y refuerzo  de Cámaras Telefónicas</v>
          </cell>
          <cell r="C162" t="str">
            <v>un</v>
          </cell>
        </row>
        <row r="163">
          <cell r="A163" t="str">
            <v>7.3.3</v>
          </cell>
          <cell r="B163" t="str">
            <v xml:space="preserve">Reubicación  poste COLOMBIA TELECOMUNICACIONES 8*510        </v>
          </cell>
          <cell r="C163" t="str">
            <v>un</v>
          </cell>
        </row>
        <row r="164">
          <cell r="A164" t="str">
            <v>7.3.4</v>
          </cell>
          <cell r="B164" t="str">
            <v>Suministro de tubo galvanizado IMC de  2 pul ( incluye desconexión y conexión de cables existentes)</v>
          </cell>
          <cell r="C164" t="str">
            <v>ml</v>
          </cell>
        </row>
        <row r="165">
          <cell r="A165" t="str">
            <v>7.3.5</v>
          </cell>
          <cell r="B165" t="str">
            <v>Demolición Cámara Telefónica</v>
          </cell>
          <cell r="C165" t="str">
            <v>un</v>
          </cell>
        </row>
        <row r="166">
          <cell r="A166" t="str">
            <v>7.3.6</v>
          </cell>
          <cell r="B166" t="str">
            <v xml:space="preserve">Construcción Cámara Telefónica  XD (AC) </v>
          </cell>
          <cell r="C166" t="str">
            <v>un</v>
          </cell>
        </row>
        <row r="167">
          <cell r="A167" t="str">
            <v>7.3.7</v>
          </cell>
          <cell r="B167" t="str">
            <v>Construcción de Cárcamo de protección de 2 ductos de 4"</v>
          </cell>
          <cell r="C167" t="str">
            <v>ml</v>
          </cell>
        </row>
        <row r="168">
          <cell r="A168" t="str">
            <v>7.3.8</v>
          </cell>
          <cell r="B168" t="str">
            <v xml:space="preserve">Suministro e instalación de tapa para cámara  XD (AC) </v>
          </cell>
          <cell r="C168" t="str">
            <v>un</v>
          </cell>
        </row>
        <row r="169">
          <cell r="A169" t="str">
            <v>7.3.10</v>
          </cell>
          <cell r="B169" t="str">
            <v>Sondeo ducto libre ( incluye sondeo, paso de mandril y guía)</v>
          </cell>
          <cell r="C169" t="str">
            <v>ml</v>
          </cell>
        </row>
        <row r="170">
          <cell r="A170" t="str">
            <v>7.3.11</v>
          </cell>
          <cell r="B170" t="str">
            <v>Construcción de cámara telefónica (incluye marco y tapa)  F1</v>
          </cell>
          <cell r="C170" t="str">
            <v>un</v>
          </cell>
        </row>
        <row r="171">
          <cell r="A171" t="str">
            <v>7.3.12</v>
          </cell>
          <cell r="B171" t="str">
            <v>Construcción de cámara telefónica (incluye marco y tapa)  2F1</v>
          </cell>
          <cell r="C171" t="str">
            <v>un</v>
          </cell>
        </row>
        <row r="172">
          <cell r="A172" t="str">
            <v>7.3.13</v>
          </cell>
          <cell r="B172" t="str">
            <v>Construcción de cámara telefónica (incluye marco y tapa)  F2</v>
          </cell>
          <cell r="C172" t="str">
            <v>un</v>
          </cell>
        </row>
        <row r="173">
          <cell r="A173" t="str">
            <v>7.3.14</v>
          </cell>
          <cell r="B173" t="str">
            <v>Construcción de cámara telefónica (incluye marco y tapa)  tipo A</v>
          </cell>
          <cell r="C173" t="str">
            <v>un</v>
          </cell>
        </row>
        <row r="174">
          <cell r="A174" t="str">
            <v>7.3.15</v>
          </cell>
          <cell r="B174" t="str">
            <v>Construcción de cámara telefónica (incluye marco y tapa)  tipo D</v>
          </cell>
          <cell r="C174" t="str">
            <v>un</v>
          </cell>
        </row>
        <row r="175">
          <cell r="A175" t="str">
            <v>7.3.16</v>
          </cell>
          <cell r="B175" t="str">
            <v>Construcción de cámara telefónica (incluye marco y tapa)  tipo JA</v>
          </cell>
          <cell r="C175" t="str">
            <v>un</v>
          </cell>
        </row>
        <row r="176">
          <cell r="A176" t="str">
            <v>7.3.17</v>
          </cell>
          <cell r="B176" t="str">
            <v>Construcción de cámara telefónica (incluye marco y tapa)  tipo LA</v>
          </cell>
          <cell r="C176" t="str">
            <v>un</v>
          </cell>
        </row>
        <row r="177">
          <cell r="A177" t="str">
            <v>7.3.18</v>
          </cell>
          <cell r="B177" t="str">
            <v>Construcción de cámara telefónica (incluye marco y tapa)  tipo LD</v>
          </cell>
          <cell r="C177" t="str">
            <v>un</v>
          </cell>
        </row>
        <row r="178">
          <cell r="A178" t="str">
            <v>7.3.19</v>
          </cell>
          <cell r="B178" t="str">
            <v>Construcción de cámara telefónica (incluye marco y tapa)  tipo JD</v>
          </cell>
          <cell r="C178" t="str">
            <v>un</v>
          </cell>
        </row>
        <row r="179">
          <cell r="A179" t="str">
            <v>7.3.20</v>
          </cell>
          <cell r="B179" t="str">
            <v>Construcción de cámara telefónica (incluye marco y tapa)  tipo XA</v>
          </cell>
          <cell r="C179" t="str">
            <v>un</v>
          </cell>
        </row>
        <row r="180">
          <cell r="A180" t="str">
            <v>7.3.21</v>
          </cell>
          <cell r="B180" t="str">
            <v>Construcción de Cárcamo de protección de 6 ductos de 4"</v>
          </cell>
          <cell r="C180" t="str">
            <v>ml</v>
          </cell>
        </row>
        <row r="181">
          <cell r="A181" t="str">
            <v>7.3.22</v>
          </cell>
          <cell r="B181" t="str">
            <v>Construcción de Cárcamo de protección de 2 ductos de 2"</v>
          </cell>
          <cell r="C181" t="str">
            <v>ml</v>
          </cell>
        </row>
        <row r="182">
          <cell r="A182" t="str">
            <v>7.3.23</v>
          </cell>
          <cell r="B182" t="str">
            <v>Canalización 2 ductos 4" PVC TDP</v>
          </cell>
          <cell r="C182" t="str">
            <v>ml</v>
          </cell>
        </row>
        <row r="183">
          <cell r="A183" t="str">
            <v>7.3.24</v>
          </cell>
          <cell r="B183" t="str">
            <v xml:space="preserve">Canalización 2 ductos 2" PVC </v>
          </cell>
          <cell r="C183" t="str">
            <v>ml</v>
          </cell>
        </row>
        <row r="184">
          <cell r="A184" t="str">
            <v>7.3.25</v>
          </cell>
          <cell r="B184" t="str">
            <v>Canalización 6 ductos 4" PVC TDP + 2 tritubos</v>
          </cell>
          <cell r="C184" t="str">
            <v>ml</v>
          </cell>
        </row>
        <row r="185">
          <cell r="A185" t="str">
            <v>7.3.26</v>
          </cell>
          <cell r="B185" t="str">
            <v xml:space="preserve">Canalización 1 ductos 2" PVC </v>
          </cell>
          <cell r="C185" t="str">
            <v>ml</v>
          </cell>
        </row>
        <row r="186">
          <cell r="A186" t="str">
            <v>7.3.27</v>
          </cell>
          <cell r="B186" t="str">
            <v>Canalización 4 ductos de 4"PVC TDP</v>
          </cell>
          <cell r="C186" t="str">
            <v>ml</v>
          </cell>
        </row>
        <row r="187">
          <cell r="A187" t="str">
            <v>7.3.28</v>
          </cell>
          <cell r="B187" t="str">
            <v>Canalización 1ductos de 4"PVC TDP</v>
          </cell>
          <cell r="C187" t="str">
            <v>ml</v>
          </cell>
        </row>
        <row r="188">
          <cell r="A188" t="str">
            <v>7.3.29</v>
          </cell>
          <cell r="B188" t="str">
            <v>Canalización 6 ductos 4" PVC TDP</v>
          </cell>
          <cell r="C188" t="str">
            <v>ml</v>
          </cell>
        </row>
        <row r="189">
          <cell r="A189" t="str">
            <v>7.3.30</v>
          </cell>
          <cell r="B189" t="str">
            <v xml:space="preserve">Demolición canalización de 2 ductos de 4"  </v>
          </cell>
          <cell r="C189" t="str">
            <v>ml</v>
          </cell>
        </row>
        <row r="190">
          <cell r="A190" t="str">
            <v>7.3.31</v>
          </cell>
          <cell r="B190" t="str">
            <v xml:space="preserve">Demolición canalización de 2 ducto de 2"  </v>
          </cell>
          <cell r="C190" t="str">
            <v>ml</v>
          </cell>
        </row>
        <row r="191">
          <cell r="A191" t="str">
            <v>7.3.32</v>
          </cell>
          <cell r="B191" t="str">
            <v>Canalización 3 ductos 4" PVC TDP + 1 Tritubo</v>
          </cell>
          <cell r="C191" t="str">
            <v>ml</v>
          </cell>
        </row>
        <row r="192">
          <cell r="A192" t="str">
            <v>7.3.33</v>
          </cell>
          <cell r="B192" t="str">
            <v>Retiro red aérea de teléfonos</v>
          </cell>
          <cell r="C192" t="str">
            <v>ml</v>
          </cell>
        </row>
        <row r="193">
          <cell r="A193" t="str">
            <v>7.3.34</v>
          </cell>
          <cell r="B193" t="str">
            <v>Retiro poste para red aérea de teléfonos</v>
          </cell>
          <cell r="C193" t="str">
            <v>Un</v>
          </cell>
        </row>
        <row r="194">
          <cell r="A194" t="str">
            <v>7.3.35</v>
          </cell>
          <cell r="B194" t="str">
            <v>Suministro de tubo galvanizado IMC de  2 pul ( incluye desconexión y conexión de cables existentes)</v>
          </cell>
          <cell r="C194" t="str">
            <v>ml</v>
          </cell>
        </row>
        <row r="195">
          <cell r="A195" t="str">
            <v>7.3.36</v>
          </cell>
          <cell r="B195" t="str">
            <v>Traslado red aerea</v>
          </cell>
          <cell r="C195" t="str">
            <v>ml</v>
          </cell>
        </row>
        <row r="196">
          <cell r="A196" t="str">
            <v>7.3.37</v>
          </cell>
          <cell r="B196" t="str">
            <v>Canalización 3 ductos 4" PVC TDP</v>
          </cell>
          <cell r="C196" t="str">
            <v>ml</v>
          </cell>
        </row>
        <row r="197">
          <cell r="A197" t="str">
            <v>7.3.38</v>
          </cell>
          <cell r="B197" t="str">
            <v>Adicionar 1 tritubo</v>
          </cell>
          <cell r="C197" t="str">
            <v>ml</v>
          </cell>
        </row>
        <row r="198">
          <cell r="A198" t="str">
            <v>7.4</v>
          </cell>
          <cell r="B198" t="str">
            <v>Redes  de teléfonos EPM</v>
          </cell>
        </row>
        <row r="199">
          <cell r="A199" t="str">
            <v>7.4.1</v>
          </cell>
          <cell r="B199" t="str">
            <v>Construcción de Cárcamo de protección de 4 ductos de 4"</v>
          </cell>
          <cell r="C199" t="str">
            <v>ml</v>
          </cell>
        </row>
        <row r="200">
          <cell r="A200" t="str">
            <v>7.4.2</v>
          </cell>
          <cell r="B200" t="str">
            <v>Construcción  Cámara de  inspección T</v>
          </cell>
          <cell r="C200" t="str">
            <v>un</v>
          </cell>
        </row>
        <row r="201">
          <cell r="A201" t="str">
            <v>7.4.3</v>
          </cell>
          <cell r="B201" t="str">
            <v>Construcción  Cámara de  inspección P#1</v>
          </cell>
          <cell r="C201" t="str">
            <v>un</v>
          </cell>
        </row>
        <row r="202">
          <cell r="A202" t="str">
            <v>7.4.4</v>
          </cell>
          <cell r="B202" t="str">
            <v>Construcción  Cámara de  Inspección DM</v>
          </cell>
          <cell r="C202" t="str">
            <v>un</v>
          </cell>
        </row>
        <row r="203">
          <cell r="A203" t="str">
            <v>7.4.5</v>
          </cell>
          <cell r="B203" t="str">
            <v>Canalización 4 ductos 4"  más un tritubo ( incluye atraque en relleno fluido)</v>
          </cell>
          <cell r="C203" t="str">
            <v>ml</v>
          </cell>
        </row>
        <row r="204">
          <cell r="A204" t="str">
            <v>7.4.6</v>
          </cell>
          <cell r="B204" t="str">
            <v>Canalización 8 ductos 4"  más un tritubo  ( incluye atraque en relleno fluido)</v>
          </cell>
          <cell r="C204" t="str">
            <v>ml</v>
          </cell>
        </row>
        <row r="205">
          <cell r="A205" t="str">
            <v>7.4.7</v>
          </cell>
          <cell r="B205" t="str">
            <v>Canalización 2 ductos 4"  ( incluye atraque en relleno fluido)</v>
          </cell>
          <cell r="C205" t="str">
            <v>ml</v>
          </cell>
        </row>
        <row r="206">
          <cell r="A206" t="str">
            <v>7.4.8</v>
          </cell>
          <cell r="B206" t="str">
            <v>Canalización 1 ducto 2"   ( incluye atraque en relleno fluido)</v>
          </cell>
          <cell r="C206" t="str">
            <v>ml</v>
          </cell>
        </row>
        <row r="207">
          <cell r="A207" t="str">
            <v>7.4.9</v>
          </cell>
          <cell r="B207" t="str">
            <v>Retiro cable existente (Incluye devolucion a EPM)</v>
          </cell>
          <cell r="C207" t="str">
            <v>ml</v>
          </cell>
        </row>
        <row r="208">
          <cell r="A208" t="str">
            <v>7.4.10</v>
          </cell>
          <cell r="B208" t="str">
            <v>Reubicacion cable existente menor a 200 pares con reintegro a  EPM</v>
          </cell>
          <cell r="C208" t="str">
            <v>ml</v>
          </cell>
        </row>
        <row r="209">
          <cell r="A209" t="str">
            <v>7.4.11</v>
          </cell>
          <cell r="B209" t="str">
            <v xml:space="preserve">Reubicación  poste EPM 8*510        </v>
          </cell>
          <cell r="C209" t="str">
            <v>un</v>
          </cell>
        </row>
        <row r="210">
          <cell r="A210" t="str">
            <v>7.4.12</v>
          </cell>
          <cell r="B210" t="str">
            <v>Retiro poste en concreto con reintegro a EPM</v>
          </cell>
          <cell r="C210" t="str">
            <v>un</v>
          </cell>
        </row>
        <row r="211">
          <cell r="A211" t="str">
            <v>7.4.13</v>
          </cell>
          <cell r="B211" t="str">
            <v>Canalizacion de 2 ductos de  4" + tritubo (Incluye relleno con arena de peña y recebo B-600)</v>
          </cell>
          <cell r="C211" t="str">
            <v>ml</v>
          </cell>
        </row>
        <row r="212">
          <cell r="A212" t="str">
            <v>7.4.14</v>
          </cell>
          <cell r="B212" t="str">
            <v>Canalizacion de 4 ductos de  4" (Incluye relleno con arena de peña y recebo B-600)</v>
          </cell>
          <cell r="C212" t="str">
            <v>ml</v>
          </cell>
        </row>
        <row r="213">
          <cell r="A213" t="str">
            <v>7.4.15</v>
          </cell>
          <cell r="B213" t="str">
            <v>Construcción  Cámara de  Inspección P#3</v>
          </cell>
          <cell r="C213" t="str">
            <v>un</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E"/>
      <sheetName val="ESTADO RED"/>
      <sheetName val="CARRETERAS"/>
      <sheetName val="GENERALIDADES "/>
      <sheetName val="PR 1"/>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 val="BASE"/>
      <sheetName val="PRECIOS"/>
      <sheetName val="EQUIPO"/>
      <sheetName val="MATERIALES"/>
      <sheetName val="MANO DE OBRA"/>
      <sheetName val="Itemes Renovación"/>
      <sheetName val="CONT_ADI"/>
      <sheetName val="necesidades_de_la_via"/>
      <sheetName val="5+440_RÍO_SECO"/>
      <sheetName val="21+100_"/>
      <sheetName val="31+250_PTE__GUADUALITO"/>
      <sheetName val="31+580_P__GUADUAL"/>
      <sheetName val="34+_270"/>
      <sheetName val="36+380_"/>
      <sheetName val="64+110_P__GUADUAS_II"/>
      <sheetName val="64+180_P__GUADUAS_I"/>
      <sheetName val="64+820_P__QUEBRADA_CUNE"/>
      <sheetName val="66+480_PUENTE_VARIANTE_2"/>
      <sheetName val="FRESADO_68_-_114"/>
      <sheetName val="68+370_P__FÉRREO_"/>
      <sheetName val="68+520_P__GUANÁBANO"/>
      <sheetName val="69+030_RÍO_VILLETA"/>
      <sheetName val="Villeta_centro"/>
      <sheetName val="72+1020_LA_MARÍA"/>
      <sheetName val="78+600_EL_ZANCUDO"/>
      <sheetName val="81+650_LA_HONDA"/>
      <sheetName val="83+230_QDA__NAUTATÁ"/>
      <sheetName val="86+220_PUENTE_AZUL"/>
      <sheetName val="86+600_PUENTE_HILA"/>
      <sheetName val="101+800_QDA__EL_CHUSCAL"/>
      <sheetName val="FRESADO_68-_114"/>
      <sheetName val="REMOCION_DERRUMBES_68_-__114"/>
      <sheetName val="DESARENADORES_68-114_"/>
      <sheetName val="Lineas_de_demarcacion_68-11_"/>
      <sheetName val="REALCE_BORDILLOS_68-114_"/>
      <sheetName val="PARCHEO_68-114_"/>
      <sheetName val="DESTAPE_ALCANTARILLAS_000-1_"/>
      <sheetName val="tachas_reflectivas_68-114_"/>
      <sheetName val="pinmuros_68+114_"/>
      <sheetName val="CUNETAS_68-114_"/>
      <sheetName val="DEFENSAS_METALICAS_68-114_"/>
      <sheetName val="REFERENCICACIÓN_VIAL_"/>
      <sheetName val="REMOCION_DERRUMBES"/>
      <sheetName val="DESARENADORES_68-114"/>
      <sheetName val="REALCE_BORDILLOS_68-114"/>
      <sheetName val="PARCHEO_68-114"/>
      <sheetName val="DESTAPE_ALCANTARILLAS_000-114"/>
      <sheetName val="pinmuros_68+114"/>
      <sheetName val="CUNETAS_68-114"/>
      <sheetName val="SEÑALI_68-114"/>
      <sheetName val="DEFENSAS_METALICAS_68-114"/>
      <sheetName val="REFERENCICACIÓN_VIAL"/>
      <sheetName val="juntas_de_expansion"/>
      <sheetName val="Hincado_de_rieles"/>
      <sheetName val="Pintura_muros_y_cabezotes"/>
      <sheetName val="Suministro_e_instal_rieles"/>
      <sheetName val="Drenes_PVC_4_pulg"/>
      <sheetName val="SELLOS_PARA_JUNTAS_DE_PUENTES"/>
      <sheetName val="Sello_de_grietas_de_concreto"/>
      <sheetName val="Tubería_PVC_4_pulg"/>
      <sheetName val="SECCIÓN_FINAL"/>
      <sheetName val="DEFENSA_METÁLICA"/>
      <sheetName val="Postes_de_kilometraje"/>
      <sheetName val="REMOCIÓN_DE_DERRUMBES"/>
      <sheetName val="Mant__Postes_de_kilometraje"/>
      <sheetName val="PU_201,3_"/>
      <sheetName val="PU211P_1"/>
      <sheetName val="PU211P_2"/>
      <sheetName val="201p_3"/>
      <sheetName val="PU_320,1"/>
      <sheetName val="PU330,1_"/>
      <sheetName val="PU450P,1_(tapada_huecos)"/>
      <sheetName val="PU460_Parcheo"/>
      <sheetName val="PU600P_1_"/>
      <sheetName val="PU610,1_"/>
      <sheetName val="PU630,4_"/>
      <sheetName val="PU630,4_acelerante"/>
      <sheetName val="PU630,4_D"/>
      <sheetName val="PU630,6_especial_por_M3"/>
      <sheetName val="PU630,6_Simple"/>
      <sheetName val="PU630,6_especial_por_M2"/>
      <sheetName val="PU630,6_F"/>
      <sheetName val="PU630P_7_"/>
      <sheetName val="PU630,7_"/>
      <sheetName val="PU630,7_Especial"/>
      <sheetName val="PU630P_15"/>
      <sheetName val="PU660_2"/>
      <sheetName val="670_3"/>
      <sheetName val="PU673_"/>
      <sheetName val="PU681,1_Esp__Q_Caliche"/>
      <sheetName val="PU830P_1_"/>
      <sheetName val="OCTUBRE"/>
      <sheetName val="PR_1"/>
      <sheetName val="MANO_DE_OBRA"/>
      <sheetName val="ESTADO_RED"/>
      <sheetName val="GENERALIDADES_"/>
      <sheetName val="necesidades_de_la_via1"/>
      <sheetName val="5+440_RÍO_SECO1"/>
      <sheetName val="21+100_1"/>
      <sheetName val="31+250_PTE__GUADUALITO1"/>
      <sheetName val="31+580_P__GUADUAL1"/>
      <sheetName val="34+_2701"/>
      <sheetName val="36+380_1"/>
      <sheetName val="64+110_P__GUADUAS_II1"/>
      <sheetName val="64+180_P__GUADUAS_I1"/>
      <sheetName val="64+820_P__QUEBRADA_CUNE1"/>
      <sheetName val="66+480_PUENTE_VARIANTE_21"/>
      <sheetName val="FRESADO_68_-_1141"/>
      <sheetName val="68+370_P__FÉRREO_1"/>
      <sheetName val="68+520_P__GUANÁBANO1"/>
      <sheetName val="69+030_RÍO_VILLETA1"/>
      <sheetName val="Villeta_centro1"/>
      <sheetName val="72+1020_LA_MARÍA1"/>
      <sheetName val="78+600_EL_ZANCUDO1"/>
      <sheetName val="81+650_LA_HONDA1"/>
      <sheetName val="83+230_QDA__NAUTATÁ1"/>
      <sheetName val="86+220_PUENTE_AZUL1"/>
      <sheetName val="86+600_PUENTE_HILA1"/>
      <sheetName val="101+800_QDA__EL_CHUSCAL1"/>
      <sheetName val="FRESADO_68-_1141"/>
      <sheetName val="REMOCION_DERRUMBES_68_-__1141"/>
      <sheetName val="DESARENADORES_68-114_1"/>
      <sheetName val="Lineas_de_demarcacion_68-11_1"/>
      <sheetName val="REALCE_BORDILLOS_68-114_1"/>
      <sheetName val="PARCHEO_68-114_1"/>
      <sheetName val="DESTAPE_ALCANTARILLAS_000-1_1"/>
      <sheetName val="tachas_reflectivas_68-114_1"/>
      <sheetName val="pinmuros_68+114_1"/>
      <sheetName val="CUNETAS_68-114_1"/>
      <sheetName val="DEFENSAS_METALICAS_68-114_1"/>
      <sheetName val="REFERENCICACIÓN_VIAL_1"/>
      <sheetName val="REMOCION_DERRUMBES1"/>
      <sheetName val="DESARENADORES_68-1141"/>
      <sheetName val="REALCE_BORDILLOS_68-1141"/>
      <sheetName val="PARCHEO_68-1141"/>
      <sheetName val="DESTAPE_ALCANTARILLAS_000-1141"/>
      <sheetName val="pinmuros_68+1141"/>
      <sheetName val="CUNETAS_68-1141"/>
      <sheetName val="SEÑALI_68-1141"/>
      <sheetName val="DEFENSAS_METALICAS_68-1141"/>
      <sheetName val="REFERENCICACIÓN_VIAL1"/>
      <sheetName val="juntas_de_expansion1"/>
      <sheetName val="Hincado_de_rieles1"/>
      <sheetName val="Pintura_muros_y_cabezotes1"/>
      <sheetName val="Suministro_e_instal_rieles1"/>
      <sheetName val="Drenes_PVC_4_pulg1"/>
      <sheetName val="SELLOS_PARA_JUNTAS_DE_PUENTES1"/>
      <sheetName val="Sello_de_grietas_de_concreto1"/>
      <sheetName val="Tubería_PVC_4_pulg1"/>
      <sheetName val="SECCIÓN_FINAL1"/>
      <sheetName val="DEFENSA_METÁLICA1"/>
      <sheetName val="Postes_de_kilometraje1"/>
      <sheetName val="REMOCIÓN_DE_DERRUMBES1"/>
      <sheetName val="Mant__Postes_de_kilometraje1"/>
      <sheetName val="PU_201,3_1"/>
      <sheetName val="PU211P_11"/>
      <sheetName val="PU211P_21"/>
      <sheetName val="201p_31"/>
      <sheetName val="PU_320,11"/>
      <sheetName val="PU330,1_1"/>
      <sheetName val="PU450P,1_(tapada_huecos)1"/>
      <sheetName val="PU460_Parcheo1"/>
      <sheetName val="PU600P_1_1"/>
      <sheetName val="PU610,1_1"/>
      <sheetName val="PU630,4_1"/>
      <sheetName val="PU630,4_acelerante1"/>
      <sheetName val="PU630,4_D1"/>
      <sheetName val="PU630,6_especial_por_M31"/>
      <sheetName val="PU630,6_Simple1"/>
      <sheetName val="PU630,6_especial_por_M21"/>
      <sheetName val="PU630,6_F1"/>
      <sheetName val="PU630P_7_1"/>
      <sheetName val="PU630,7_1"/>
      <sheetName val="PU630,7_Especial1"/>
      <sheetName val="PU630P_151"/>
      <sheetName val="PU660_21"/>
      <sheetName val="670_31"/>
      <sheetName val="PU673_1"/>
      <sheetName val="PU681,1_Esp__Q_Caliche1"/>
      <sheetName val="PU830P_1_1"/>
      <sheetName val="PR_11"/>
      <sheetName val="MANO_DE_OBRA1"/>
      <sheetName val="ESTADO_RED1"/>
      <sheetName val="GENERALIDADES_1"/>
      <sheetName val="necesidades_de_la_via2"/>
      <sheetName val="5+440_RÍO_SECO2"/>
      <sheetName val="21+100_2"/>
      <sheetName val="31+250_PTE__GUADUALITO2"/>
      <sheetName val="31+580_P__GUADUAL2"/>
      <sheetName val="34+_2702"/>
      <sheetName val="36+380_2"/>
      <sheetName val="64+110_P__GUADUAS_II2"/>
      <sheetName val="64+180_P__GUADUAS_I2"/>
      <sheetName val="64+820_P__QUEBRADA_CUNE2"/>
      <sheetName val="66+480_PUENTE_VARIANTE_22"/>
      <sheetName val="FRESADO_68_-_1142"/>
      <sheetName val="68+370_P__FÉRREO_2"/>
      <sheetName val="68+520_P__GUANÁBANO2"/>
      <sheetName val="69+030_RÍO_VILLETA2"/>
      <sheetName val="Villeta_centro2"/>
      <sheetName val="72+1020_LA_MARÍA2"/>
      <sheetName val="78+600_EL_ZANCUDO2"/>
      <sheetName val="81+650_LA_HONDA2"/>
      <sheetName val="83+230_QDA__NAUTATÁ2"/>
      <sheetName val="86+220_PUENTE_AZUL2"/>
      <sheetName val="86+600_PUENTE_HILA2"/>
      <sheetName val="101+800_QDA__EL_CHUSCAL2"/>
      <sheetName val="FRESADO_68-_1142"/>
      <sheetName val="REMOCION_DERRUMBES_68_-__1142"/>
      <sheetName val="DESARENADORES_68-114_2"/>
      <sheetName val="Lineas_de_demarcacion_68-11_2"/>
      <sheetName val="REALCE_BORDILLOS_68-114_2"/>
      <sheetName val="PARCHEO_68-114_2"/>
      <sheetName val="DESTAPE_ALCANTARILLAS_000-1_2"/>
      <sheetName val="tachas_reflectivas_68-114_2"/>
      <sheetName val="pinmuros_68+114_2"/>
      <sheetName val="CUNETAS_68-114_2"/>
      <sheetName val="DEFENSAS_METALICAS_68-114_2"/>
      <sheetName val="REFERENCICACIÓN_VIAL_2"/>
      <sheetName val="REMOCION_DERRUMBES2"/>
      <sheetName val="DESARENADORES_68-1142"/>
      <sheetName val="REALCE_BORDILLOS_68-1142"/>
      <sheetName val="PARCHEO_68-1142"/>
      <sheetName val="DESTAPE_ALCANTARILLAS_000-1142"/>
      <sheetName val="pinmuros_68+1142"/>
      <sheetName val="CUNETAS_68-1142"/>
      <sheetName val="SEÑALI_68-1142"/>
      <sheetName val="DEFENSAS_METALICAS_68-1142"/>
      <sheetName val="REFERENCICACIÓN_VIAL2"/>
      <sheetName val="juntas_de_expansion2"/>
      <sheetName val="Hincado_de_rieles2"/>
      <sheetName val="Pintura_muros_y_cabezotes2"/>
      <sheetName val="Suministro_e_instal_rieles2"/>
      <sheetName val="Drenes_PVC_4_pulg2"/>
      <sheetName val="SELLOS_PARA_JUNTAS_DE_PUENTES2"/>
      <sheetName val="Sello_de_grietas_de_concreto2"/>
      <sheetName val="Tubería_PVC_4_pulg2"/>
      <sheetName val="SECCIÓN_FINAL2"/>
      <sheetName val="DEFENSA_METÁLICA2"/>
      <sheetName val="Postes_de_kilometraje2"/>
      <sheetName val="REMOCIÓN_DE_DERRUMBES2"/>
      <sheetName val="Mant__Postes_de_kilometraje2"/>
      <sheetName val="PU_201,3_2"/>
      <sheetName val="PU211P_12"/>
      <sheetName val="PU211P_22"/>
      <sheetName val="201p_32"/>
      <sheetName val="PU_320,12"/>
      <sheetName val="PU330,1_2"/>
      <sheetName val="PU450P,1_(tapada_huecos)2"/>
      <sheetName val="PU460_Parcheo2"/>
      <sheetName val="PU600P_1_2"/>
      <sheetName val="PU610,1_2"/>
      <sheetName val="PU630,4_2"/>
      <sheetName val="PU630,4_acelerante2"/>
      <sheetName val="PU630,4_D2"/>
      <sheetName val="PU630,6_especial_por_M32"/>
      <sheetName val="PU630,6_Simple2"/>
      <sheetName val="PU630,6_especial_por_M22"/>
      <sheetName val="PU630,6_F2"/>
      <sheetName val="PU630P_7_2"/>
      <sheetName val="PU630,7_2"/>
      <sheetName val="PU630,7_Especial2"/>
      <sheetName val="PU630P_152"/>
      <sheetName val="PU660_22"/>
      <sheetName val="670_32"/>
      <sheetName val="PU673_2"/>
      <sheetName val="PU681,1_Esp__Q_Caliche2"/>
      <sheetName val="PU830P_1_2"/>
      <sheetName val="PR_12"/>
      <sheetName val="MANO_DE_OBRA2"/>
      <sheetName val="ESTADO_RED2"/>
      <sheetName val="GENERALIDADES_2"/>
      <sheetName val="necesidades_de_la_via3"/>
      <sheetName val="5+440_RÍO_SECO3"/>
      <sheetName val="21+100_3"/>
      <sheetName val="31+250_PTE__GUADUALITO3"/>
      <sheetName val="31+580_P__GUADUAL3"/>
      <sheetName val="34+_2703"/>
      <sheetName val="36+380_3"/>
      <sheetName val="64+110_P__GUADUAS_II3"/>
      <sheetName val="64+180_P__GUADUAS_I3"/>
      <sheetName val="64+820_P__QUEBRADA_CUNE3"/>
      <sheetName val="66+480_PUENTE_VARIANTE_23"/>
      <sheetName val="FRESADO_68_-_1143"/>
      <sheetName val="68+370_P__FÉRREO_3"/>
      <sheetName val="68+520_P__GUANÁBANO3"/>
      <sheetName val="69+030_RÍO_VILLETA3"/>
      <sheetName val="Villeta_centro3"/>
      <sheetName val="72+1020_LA_MARÍA3"/>
      <sheetName val="78+600_EL_ZANCUDO3"/>
      <sheetName val="81+650_LA_HONDA3"/>
      <sheetName val="83+230_QDA__NAUTATÁ3"/>
      <sheetName val="86+220_PUENTE_AZUL3"/>
      <sheetName val="86+600_PUENTE_HILA3"/>
      <sheetName val="101+800_QDA__EL_CHUSCAL3"/>
      <sheetName val="FRESADO_68-_1143"/>
      <sheetName val="REMOCION_DERRUMBES_68_-__1143"/>
      <sheetName val="DESARENADORES_68-114_3"/>
      <sheetName val="Lineas_de_demarcacion_68-11_3"/>
      <sheetName val="REALCE_BORDILLOS_68-114_3"/>
      <sheetName val="PARCHEO_68-114_3"/>
      <sheetName val="DESTAPE_ALCANTARILLAS_000-1_3"/>
      <sheetName val="tachas_reflectivas_68-114_3"/>
      <sheetName val="pinmuros_68+114_3"/>
      <sheetName val="CUNETAS_68-114_3"/>
      <sheetName val="DEFENSAS_METALICAS_68-114_3"/>
      <sheetName val="REFERENCICACIÓN_VIAL_3"/>
      <sheetName val="REMOCION_DERRUMBES3"/>
      <sheetName val="DESARENADORES_68-1143"/>
      <sheetName val="REALCE_BORDILLOS_68-1143"/>
      <sheetName val="PARCHEO_68-1143"/>
      <sheetName val="DESTAPE_ALCANTARILLAS_000-1143"/>
      <sheetName val="pinmuros_68+1143"/>
      <sheetName val="CUNETAS_68-1143"/>
      <sheetName val="SEÑALI_68-1143"/>
      <sheetName val="DEFENSAS_METALICAS_68-1143"/>
      <sheetName val="REFERENCICACIÓN_VIAL3"/>
      <sheetName val="juntas_de_expansion3"/>
      <sheetName val="Hincado_de_rieles3"/>
      <sheetName val="Pintura_muros_y_cabezotes3"/>
      <sheetName val="Suministro_e_instal_rieles3"/>
      <sheetName val="Drenes_PVC_4_pulg3"/>
      <sheetName val="SELLOS_PARA_JUNTAS_DE_PUENTES3"/>
      <sheetName val="Sello_de_grietas_de_concreto3"/>
      <sheetName val="Tubería_PVC_4_pulg3"/>
      <sheetName val="SECCIÓN_FINAL3"/>
      <sheetName val="DEFENSA_METÁLICA3"/>
      <sheetName val="Postes_de_kilometraje3"/>
      <sheetName val="REMOCIÓN_DE_DERRUMBES3"/>
      <sheetName val="Mant__Postes_de_kilometraje3"/>
      <sheetName val="PU_201,3_3"/>
      <sheetName val="PU211P_13"/>
      <sheetName val="PU211P_23"/>
      <sheetName val="201p_33"/>
      <sheetName val="PU_320,13"/>
      <sheetName val="PU330,1_3"/>
      <sheetName val="PU450P,1_(tapada_huecos)3"/>
      <sheetName val="PU460_Parcheo3"/>
      <sheetName val="PU600P_1_3"/>
      <sheetName val="PU610,1_3"/>
      <sheetName val="PU630,4_3"/>
      <sheetName val="PU630,4_acelerante3"/>
      <sheetName val="PU630,4_D3"/>
      <sheetName val="PU630,6_especial_por_M33"/>
      <sheetName val="PU630,6_Simple3"/>
      <sheetName val="PU630,6_especial_por_M23"/>
      <sheetName val="PU630,6_F3"/>
      <sheetName val="PU630P_7_3"/>
      <sheetName val="PU630,7_3"/>
      <sheetName val="PU630,7_Especial3"/>
      <sheetName val="PU630P_153"/>
      <sheetName val="PU660_23"/>
      <sheetName val="670_33"/>
      <sheetName val="PU673_3"/>
      <sheetName val="PU681,1_Esp__Q_Caliche3"/>
      <sheetName val="PU830P_1_3"/>
      <sheetName val="PR_13"/>
      <sheetName val="MANO_DE_OBRA3"/>
      <sheetName val="ESTADO_RED3"/>
      <sheetName val="GENERALIDADES_3"/>
      <sheetName val="necesidades_de_la_via4"/>
      <sheetName val="5+440_RÍO_SECO4"/>
      <sheetName val="21+100_4"/>
      <sheetName val="31+250_PTE__GUADUALITO4"/>
      <sheetName val="31+580_P__GUADUAL4"/>
      <sheetName val="34+_2704"/>
      <sheetName val="36+380_4"/>
      <sheetName val="64+110_P__GUADUAS_II4"/>
      <sheetName val="64+180_P__GUADUAS_I4"/>
      <sheetName val="64+820_P__QUEBRADA_CUNE4"/>
      <sheetName val="66+480_PUENTE_VARIANTE_24"/>
      <sheetName val="FRESADO_68_-_1144"/>
      <sheetName val="68+370_P__FÉRREO_4"/>
      <sheetName val="68+520_P__GUANÁBANO4"/>
      <sheetName val="69+030_RÍO_VILLETA4"/>
      <sheetName val="Villeta_centro4"/>
      <sheetName val="72+1020_LA_MARÍA4"/>
      <sheetName val="78+600_EL_ZANCUDO4"/>
      <sheetName val="81+650_LA_HONDA4"/>
      <sheetName val="83+230_QDA__NAUTATÁ4"/>
      <sheetName val="86+220_PUENTE_AZUL4"/>
      <sheetName val="86+600_PUENTE_HILA4"/>
      <sheetName val="101+800_QDA__EL_CHUSCAL4"/>
      <sheetName val="FRESADO_68-_1144"/>
      <sheetName val="REMOCION_DERRUMBES_68_-__1144"/>
      <sheetName val="DESARENADORES_68-114_4"/>
      <sheetName val="Lineas_de_demarcacion_68-11_4"/>
      <sheetName val="REALCE_BORDILLOS_68-114_4"/>
      <sheetName val="PARCHEO_68-114_4"/>
      <sheetName val="DESTAPE_ALCANTARILLAS_000-1_4"/>
      <sheetName val="tachas_reflectivas_68-114_4"/>
      <sheetName val="pinmuros_68+114_4"/>
      <sheetName val="CUNETAS_68-114_4"/>
      <sheetName val="DEFENSAS_METALICAS_68-114_4"/>
      <sheetName val="REFERENCICACIÓN_VIAL_4"/>
      <sheetName val="REMOCION_DERRUMBES4"/>
      <sheetName val="DESARENADORES_68-1144"/>
      <sheetName val="REALCE_BORDILLOS_68-1144"/>
      <sheetName val="PARCHEO_68-1144"/>
      <sheetName val="DESTAPE_ALCANTARILLAS_000-1144"/>
      <sheetName val="pinmuros_68+1144"/>
      <sheetName val="CUNETAS_68-1144"/>
      <sheetName val="SEÑALI_68-1144"/>
      <sheetName val="DEFENSAS_METALICAS_68-1144"/>
      <sheetName val="REFERENCICACIÓN_VIAL4"/>
      <sheetName val="juntas_de_expansion4"/>
      <sheetName val="Hincado_de_rieles4"/>
      <sheetName val="Pintura_muros_y_cabezotes4"/>
      <sheetName val="Suministro_e_instal_rieles4"/>
      <sheetName val="Drenes_PVC_4_pulg4"/>
      <sheetName val="SELLOS_PARA_JUNTAS_DE_PUENTES4"/>
      <sheetName val="Sello_de_grietas_de_concreto4"/>
      <sheetName val="Tubería_PVC_4_pulg4"/>
      <sheetName val="SECCIÓN_FINAL4"/>
      <sheetName val="DEFENSA_METÁLICA4"/>
      <sheetName val="Postes_de_kilometraje4"/>
      <sheetName val="REMOCIÓN_DE_DERRUMBES4"/>
      <sheetName val="Mant__Postes_de_kilometraje4"/>
      <sheetName val="PU_201,3_4"/>
      <sheetName val="PU211P_14"/>
      <sheetName val="PU211P_24"/>
      <sheetName val="201p_34"/>
      <sheetName val="PU_320,14"/>
      <sheetName val="PU330,1_4"/>
      <sheetName val="PU450P,1_(tapada_huecos)4"/>
      <sheetName val="PU460_Parcheo4"/>
      <sheetName val="PU600P_1_4"/>
      <sheetName val="PU610,1_4"/>
      <sheetName val="PU630,4_4"/>
      <sheetName val="PU630,4_acelerante4"/>
      <sheetName val="PU630,4_D4"/>
      <sheetName val="PU630,6_especial_por_M34"/>
      <sheetName val="PU630,6_Simple4"/>
      <sheetName val="PU630,6_especial_por_M24"/>
      <sheetName val="PU630,6_F4"/>
      <sheetName val="PU630P_7_4"/>
      <sheetName val="PU630,7_4"/>
      <sheetName val="PU630,7_Especial4"/>
      <sheetName val="PU630P_154"/>
      <sheetName val="PU660_24"/>
      <sheetName val="670_34"/>
      <sheetName val="PU673_4"/>
      <sheetName val="PU681,1_Esp__Q_Caliche4"/>
      <sheetName val="PU830P_1_4"/>
      <sheetName val="PR_14"/>
      <sheetName val="MANO_DE_OBRA4"/>
      <sheetName val="ESTADO_RED4"/>
      <sheetName val="GENERALIDADES_4"/>
      <sheetName val="necesidades_de_la_via5"/>
      <sheetName val="5+440_RÍO_SECO5"/>
      <sheetName val="21+100_5"/>
      <sheetName val="31+250_PTE__GUADUALITO5"/>
      <sheetName val="31+580_P__GUADUAL5"/>
      <sheetName val="34+_2705"/>
      <sheetName val="36+380_5"/>
      <sheetName val="64+110_P__GUADUAS_II5"/>
      <sheetName val="64+180_P__GUADUAS_I5"/>
      <sheetName val="64+820_P__QUEBRADA_CUNE5"/>
      <sheetName val="66+480_PUENTE_VARIANTE_25"/>
      <sheetName val="FRESADO_68_-_1145"/>
      <sheetName val="68+370_P__FÉRREO_5"/>
      <sheetName val="68+520_P__GUANÁBANO5"/>
      <sheetName val="69+030_RÍO_VILLETA5"/>
      <sheetName val="Villeta_centro5"/>
      <sheetName val="72+1020_LA_MARÍA5"/>
      <sheetName val="78+600_EL_ZANCUDO5"/>
      <sheetName val="81+650_LA_HONDA5"/>
      <sheetName val="83+230_QDA__NAUTATÁ5"/>
      <sheetName val="86+220_PUENTE_AZUL5"/>
      <sheetName val="86+600_PUENTE_HILA5"/>
      <sheetName val="101+800_QDA__EL_CHUSCAL5"/>
      <sheetName val="FRESADO_68-_1145"/>
      <sheetName val="REMOCION_DERRUMBES_68_-__1145"/>
      <sheetName val="DESARENADORES_68-114_5"/>
      <sheetName val="Lineas_de_demarcacion_68-11_5"/>
      <sheetName val="REALCE_BORDILLOS_68-114_5"/>
      <sheetName val="PARCHEO_68-114_5"/>
      <sheetName val="DESTAPE_ALCANTARILLAS_000-1_5"/>
      <sheetName val="tachas_reflectivas_68-114_5"/>
      <sheetName val="pinmuros_68+114_5"/>
      <sheetName val="CUNETAS_68-114_5"/>
      <sheetName val="DEFENSAS_METALICAS_68-114_5"/>
      <sheetName val="REFERENCICACIÓN_VIAL_5"/>
      <sheetName val="REMOCION_DERRUMBES5"/>
      <sheetName val="DESARENADORES_68-1145"/>
      <sheetName val="REALCE_BORDILLOS_68-1145"/>
      <sheetName val="PARCHEO_68-1145"/>
      <sheetName val="DESTAPE_ALCANTARILLAS_000-1145"/>
      <sheetName val="pinmuros_68+1145"/>
      <sheetName val="CUNETAS_68-1145"/>
      <sheetName val="SEÑALI_68-1145"/>
      <sheetName val="DEFENSAS_METALICAS_68-1145"/>
      <sheetName val="REFERENCICACIÓN_VIAL5"/>
      <sheetName val="juntas_de_expansion5"/>
      <sheetName val="Hincado_de_rieles5"/>
      <sheetName val="Pintura_muros_y_cabezotes5"/>
      <sheetName val="Suministro_e_instal_rieles5"/>
      <sheetName val="Drenes_PVC_4_pulg5"/>
      <sheetName val="SELLOS_PARA_JUNTAS_DE_PUENTES5"/>
      <sheetName val="Sello_de_grietas_de_concreto5"/>
      <sheetName val="Tubería_PVC_4_pulg5"/>
      <sheetName val="SECCIÓN_FINAL5"/>
      <sheetName val="DEFENSA_METÁLICA5"/>
      <sheetName val="Postes_de_kilometraje5"/>
      <sheetName val="REMOCIÓN_DE_DERRUMBES5"/>
      <sheetName val="Mant__Postes_de_kilometraje5"/>
      <sheetName val="PU_201,3_5"/>
      <sheetName val="PU211P_15"/>
      <sheetName val="PU211P_25"/>
      <sheetName val="201p_35"/>
      <sheetName val="PU_320,15"/>
      <sheetName val="PU330,1_5"/>
      <sheetName val="PU450P,1_(tapada_huecos)5"/>
      <sheetName val="PU460_Parcheo5"/>
      <sheetName val="PU600P_1_5"/>
      <sheetName val="PU610,1_5"/>
      <sheetName val="PU630,4_5"/>
      <sheetName val="PU630,4_acelerante5"/>
      <sheetName val="PU630,4_D5"/>
      <sheetName val="PU630,6_especial_por_M35"/>
      <sheetName val="PU630,6_Simple5"/>
      <sheetName val="PU630,6_especial_por_M25"/>
      <sheetName val="PU630,6_F5"/>
      <sheetName val="PU630P_7_5"/>
      <sheetName val="PU630,7_5"/>
      <sheetName val="PU630,7_Especial5"/>
      <sheetName val="PU630P_155"/>
      <sheetName val="PU660_25"/>
      <sheetName val="670_35"/>
      <sheetName val="PU673_5"/>
      <sheetName val="PU681,1_Esp__Q_Caliche5"/>
      <sheetName val="PU830P_1_5"/>
      <sheetName val="PR_15"/>
      <sheetName val="MANO_DE_OBRA5"/>
      <sheetName val="ESTADO_RED5"/>
      <sheetName val="GENERALIDADES_5"/>
      <sheetName val="necesidades_de_la_via8"/>
      <sheetName val="5+440_RÍO_SECO8"/>
      <sheetName val="21+100_8"/>
      <sheetName val="31+250_PTE__GUADUALITO8"/>
      <sheetName val="31+580_P__GUADUAL8"/>
      <sheetName val="34+_2708"/>
      <sheetName val="36+380_8"/>
      <sheetName val="64+110_P__GUADUAS_II8"/>
      <sheetName val="64+180_P__GUADUAS_I8"/>
      <sheetName val="64+820_P__QUEBRADA_CUNE8"/>
      <sheetName val="66+480_PUENTE_VARIANTE_28"/>
      <sheetName val="FRESADO_68_-_1148"/>
      <sheetName val="68+370_P__FÉRREO_8"/>
      <sheetName val="68+520_P__GUANÁBANO8"/>
      <sheetName val="69+030_RÍO_VILLETA8"/>
      <sheetName val="Villeta_centro8"/>
      <sheetName val="72+1020_LA_MARÍA8"/>
      <sheetName val="78+600_EL_ZANCUDO8"/>
      <sheetName val="81+650_LA_HONDA8"/>
      <sheetName val="83+230_QDA__NAUTATÁ8"/>
      <sheetName val="86+220_PUENTE_AZUL8"/>
      <sheetName val="86+600_PUENTE_HILA8"/>
      <sheetName val="101+800_QDA__EL_CHUSCAL8"/>
      <sheetName val="FRESADO_68-_1148"/>
      <sheetName val="REMOCION_DERRUMBES_68_-__1148"/>
      <sheetName val="DESARENADORES_68-114_8"/>
      <sheetName val="Lineas_de_demarcacion_68-11_8"/>
      <sheetName val="REALCE_BORDILLOS_68-114_8"/>
      <sheetName val="PARCHEO_68-114_8"/>
      <sheetName val="DESTAPE_ALCANTARILLAS_000-1_8"/>
      <sheetName val="tachas_reflectivas_68-114_8"/>
      <sheetName val="pinmuros_68+114_8"/>
      <sheetName val="CUNETAS_68-114_8"/>
      <sheetName val="DEFENSAS_METALICAS_68-114_8"/>
      <sheetName val="REFERENCICACIÓN_VIAL_8"/>
      <sheetName val="REMOCION_DERRUMBES8"/>
      <sheetName val="DESARENADORES_68-1148"/>
      <sheetName val="REALCE_BORDILLOS_68-1148"/>
      <sheetName val="PARCHEO_68-1148"/>
      <sheetName val="DESTAPE_ALCANTARILLAS_000-1148"/>
      <sheetName val="pinmuros_68+1148"/>
      <sheetName val="CUNETAS_68-1148"/>
      <sheetName val="SEÑALI_68-1148"/>
      <sheetName val="DEFENSAS_METALICAS_68-1148"/>
      <sheetName val="REFERENCICACIÓN_VIAL8"/>
      <sheetName val="juntas_de_expansion8"/>
      <sheetName val="Hincado_de_rieles8"/>
      <sheetName val="Pintura_muros_y_cabezotes8"/>
      <sheetName val="Suministro_e_instal_rieles8"/>
      <sheetName val="Drenes_PVC_4_pulg8"/>
      <sheetName val="SELLOS_PARA_JUNTAS_DE_PUENTES8"/>
      <sheetName val="Sello_de_grietas_de_concreto8"/>
      <sheetName val="Tubería_PVC_4_pulg8"/>
      <sheetName val="SECCIÓN_FINAL8"/>
      <sheetName val="DEFENSA_METÁLICA8"/>
      <sheetName val="Postes_de_kilometraje8"/>
      <sheetName val="REMOCIÓN_DE_DERRUMBES8"/>
      <sheetName val="Mant__Postes_de_kilometraje8"/>
      <sheetName val="PU_201,3_8"/>
      <sheetName val="PU211P_18"/>
      <sheetName val="PU211P_28"/>
      <sheetName val="201p_38"/>
      <sheetName val="PU_320,18"/>
      <sheetName val="PU330,1_8"/>
      <sheetName val="PU450P,1_(tapada_huecos)8"/>
      <sheetName val="PU460_Parcheo8"/>
      <sheetName val="PU600P_1_8"/>
      <sheetName val="PU610,1_8"/>
      <sheetName val="PU630,4_8"/>
      <sheetName val="PU630,4_acelerante8"/>
      <sheetName val="PU630,4_D8"/>
      <sheetName val="PU630,6_especial_por_M38"/>
      <sheetName val="PU630,6_Simple8"/>
      <sheetName val="PU630,6_especial_por_M28"/>
      <sheetName val="PU630,6_F8"/>
      <sheetName val="PU630P_7_8"/>
      <sheetName val="PU630,7_8"/>
      <sheetName val="PU630,7_Especial8"/>
      <sheetName val="PU630P_158"/>
      <sheetName val="PU660_28"/>
      <sheetName val="670_38"/>
      <sheetName val="PU673_8"/>
      <sheetName val="PU681,1_Esp__Q_Caliche8"/>
      <sheetName val="PU830P_1_8"/>
      <sheetName val="PR_18"/>
      <sheetName val="MANO_DE_OBRA8"/>
      <sheetName val="ESTADO_RED8"/>
      <sheetName val="GENERALIDADES_8"/>
      <sheetName val="necesidades_de_la_via6"/>
      <sheetName val="5+440_RÍO_SECO6"/>
      <sheetName val="21+100_6"/>
      <sheetName val="31+250_PTE__GUADUALITO6"/>
      <sheetName val="31+580_P__GUADUAL6"/>
      <sheetName val="34+_2706"/>
      <sheetName val="36+380_6"/>
      <sheetName val="64+110_P__GUADUAS_II6"/>
      <sheetName val="64+180_P__GUADUAS_I6"/>
      <sheetName val="64+820_P__QUEBRADA_CUNE6"/>
      <sheetName val="66+480_PUENTE_VARIANTE_26"/>
      <sheetName val="FRESADO_68_-_1146"/>
      <sheetName val="68+370_P__FÉRREO_6"/>
      <sheetName val="68+520_P__GUANÁBANO6"/>
      <sheetName val="69+030_RÍO_VILLETA6"/>
      <sheetName val="Villeta_centro6"/>
      <sheetName val="72+1020_LA_MARÍA6"/>
      <sheetName val="78+600_EL_ZANCUDO6"/>
      <sheetName val="81+650_LA_HONDA6"/>
      <sheetName val="83+230_QDA__NAUTATÁ6"/>
      <sheetName val="86+220_PUENTE_AZUL6"/>
      <sheetName val="86+600_PUENTE_HILA6"/>
      <sheetName val="101+800_QDA__EL_CHUSCAL6"/>
      <sheetName val="FRESADO_68-_1146"/>
      <sheetName val="REMOCION_DERRUMBES_68_-__1146"/>
      <sheetName val="DESARENADORES_68-114_6"/>
      <sheetName val="Lineas_de_demarcacion_68-11_6"/>
      <sheetName val="REALCE_BORDILLOS_68-114_6"/>
      <sheetName val="PARCHEO_68-114_6"/>
      <sheetName val="DESTAPE_ALCANTARILLAS_000-1_6"/>
      <sheetName val="tachas_reflectivas_68-114_6"/>
      <sheetName val="pinmuros_68+114_6"/>
      <sheetName val="CUNETAS_68-114_6"/>
      <sheetName val="DEFENSAS_METALICAS_68-114_6"/>
      <sheetName val="REFERENCICACIÓN_VIAL_6"/>
      <sheetName val="REMOCION_DERRUMBES6"/>
      <sheetName val="DESARENADORES_68-1146"/>
      <sheetName val="REALCE_BORDILLOS_68-1146"/>
      <sheetName val="PARCHEO_68-1146"/>
      <sheetName val="DESTAPE_ALCANTARILLAS_000-1146"/>
      <sheetName val="pinmuros_68+1146"/>
      <sheetName val="CUNETAS_68-1146"/>
      <sheetName val="SEÑALI_68-1146"/>
      <sheetName val="DEFENSAS_METALICAS_68-1146"/>
      <sheetName val="REFERENCICACIÓN_VIAL6"/>
      <sheetName val="juntas_de_expansion6"/>
      <sheetName val="Hincado_de_rieles6"/>
      <sheetName val="Pintura_muros_y_cabezotes6"/>
      <sheetName val="Suministro_e_instal_rieles6"/>
      <sheetName val="Drenes_PVC_4_pulg6"/>
      <sheetName val="SELLOS_PARA_JUNTAS_DE_PUENTES6"/>
      <sheetName val="Sello_de_grietas_de_concreto6"/>
      <sheetName val="Tubería_PVC_4_pulg6"/>
      <sheetName val="SECCIÓN_FINAL6"/>
      <sheetName val="DEFENSA_METÁLICA6"/>
      <sheetName val="Postes_de_kilometraje6"/>
      <sheetName val="REMOCIÓN_DE_DERRUMBES6"/>
      <sheetName val="Mant__Postes_de_kilometraje6"/>
      <sheetName val="PU_201,3_6"/>
      <sheetName val="PU211P_16"/>
      <sheetName val="PU211P_26"/>
      <sheetName val="201p_36"/>
      <sheetName val="PU_320,16"/>
      <sheetName val="PU330,1_6"/>
      <sheetName val="PU450P,1_(tapada_huecos)6"/>
      <sheetName val="PU460_Parcheo6"/>
      <sheetName val="PU600P_1_6"/>
      <sheetName val="PU610,1_6"/>
      <sheetName val="PU630,4_6"/>
      <sheetName val="PU630,4_acelerante6"/>
      <sheetName val="PU630,4_D6"/>
      <sheetName val="PU630,6_especial_por_M36"/>
      <sheetName val="PU630,6_Simple6"/>
      <sheetName val="PU630,6_especial_por_M26"/>
      <sheetName val="PU630,6_F6"/>
      <sheetName val="PU630P_7_6"/>
      <sheetName val="PU630,7_6"/>
      <sheetName val="PU630,7_Especial6"/>
      <sheetName val="PU630P_156"/>
      <sheetName val="PU660_26"/>
      <sheetName val="670_36"/>
      <sheetName val="PU673_6"/>
      <sheetName val="PU681,1_Esp__Q_Caliche6"/>
      <sheetName val="PU830P_1_6"/>
      <sheetName val="PR_16"/>
      <sheetName val="MANO_DE_OBRA6"/>
      <sheetName val="ESTADO_RED6"/>
      <sheetName val="GENERALIDADES_6"/>
      <sheetName val="necesidades_de_la_via7"/>
      <sheetName val="5+440_RÍO_SECO7"/>
      <sheetName val="21+100_7"/>
      <sheetName val="31+250_PTE__GUADUALITO7"/>
      <sheetName val="31+580_P__GUADUAL7"/>
      <sheetName val="34+_2707"/>
      <sheetName val="36+380_7"/>
      <sheetName val="64+110_P__GUADUAS_II7"/>
      <sheetName val="64+180_P__GUADUAS_I7"/>
      <sheetName val="64+820_P__QUEBRADA_CUNE7"/>
      <sheetName val="66+480_PUENTE_VARIANTE_27"/>
      <sheetName val="FRESADO_68_-_1147"/>
      <sheetName val="68+370_P__FÉRREO_7"/>
      <sheetName val="68+520_P__GUANÁBANO7"/>
      <sheetName val="69+030_RÍO_VILLETA7"/>
      <sheetName val="Villeta_centro7"/>
      <sheetName val="72+1020_LA_MARÍA7"/>
      <sheetName val="78+600_EL_ZANCUDO7"/>
      <sheetName val="81+650_LA_HONDA7"/>
      <sheetName val="83+230_QDA__NAUTATÁ7"/>
      <sheetName val="86+220_PUENTE_AZUL7"/>
      <sheetName val="86+600_PUENTE_HILA7"/>
      <sheetName val="101+800_QDA__EL_CHUSCAL7"/>
      <sheetName val="FRESADO_68-_1147"/>
      <sheetName val="REMOCION_DERRUMBES_68_-__1147"/>
      <sheetName val="DESARENADORES_68-114_7"/>
      <sheetName val="Lineas_de_demarcacion_68-11_7"/>
      <sheetName val="REALCE_BORDILLOS_68-114_7"/>
      <sheetName val="PARCHEO_68-114_7"/>
      <sheetName val="DESTAPE_ALCANTARILLAS_000-1_7"/>
      <sheetName val="tachas_reflectivas_68-114_7"/>
      <sheetName val="pinmuros_68+114_7"/>
      <sheetName val="CUNETAS_68-114_7"/>
      <sheetName val="DEFENSAS_METALICAS_68-114_7"/>
      <sheetName val="REFERENCICACIÓN_VIAL_7"/>
      <sheetName val="REMOCION_DERRUMBES7"/>
      <sheetName val="DESARENADORES_68-1147"/>
      <sheetName val="REALCE_BORDILLOS_68-1147"/>
      <sheetName val="PARCHEO_68-1147"/>
      <sheetName val="DESTAPE_ALCANTARILLAS_000-1147"/>
      <sheetName val="pinmuros_68+1147"/>
      <sheetName val="CUNETAS_68-1147"/>
      <sheetName val="SEÑALI_68-1147"/>
      <sheetName val="DEFENSAS_METALICAS_68-1147"/>
      <sheetName val="REFERENCICACIÓN_VIAL7"/>
      <sheetName val="juntas_de_expansion7"/>
      <sheetName val="Hincado_de_rieles7"/>
      <sheetName val="Pintura_muros_y_cabezotes7"/>
      <sheetName val="Suministro_e_instal_rieles7"/>
      <sheetName val="Drenes_PVC_4_pulg7"/>
      <sheetName val="SELLOS_PARA_JUNTAS_DE_PUENTES7"/>
      <sheetName val="Sello_de_grietas_de_concreto7"/>
      <sheetName val="Tubería_PVC_4_pulg7"/>
      <sheetName val="SECCIÓN_FINAL7"/>
      <sheetName val="DEFENSA_METÁLICA7"/>
      <sheetName val="Postes_de_kilometraje7"/>
      <sheetName val="REMOCIÓN_DE_DERRUMBES7"/>
      <sheetName val="Mant__Postes_de_kilometraje7"/>
      <sheetName val="PU_201,3_7"/>
      <sheetName val="PU211P_17"/>
      <sheetName val="PU211P_27"/>
      <sheetName val="201p_37"/>
      <sheetName val="PU_320,17"/>
      <sheetName val="PU330,1_7"/>
      <sheetName val="PU450P,1_(tapada_huecos)7"/>
      <sheetName val="PU460_Parcheo7"/>
      <sheetName val="PU600P_1_7"/>
      <sheetName val="PU610,1_7"/>
      <sheetName val="PU630,4_7"/>
      <sheetName val="PU630,4_acelerante7"/>
      <sheetName val="PU630,4_D7"/>
      <sheetName val="PU630,6_especial_por_M37"/>
      <sheetName val="PU630,6_Simple7"/>
      <sheetName val="PU630,6_especial_por_M27"/>
      <sheetName val="PU630,6_F7"/>
      <sheetName val="PU630P_7_7"/>
      <sheetName val="PU630,7_7"/>
      <sheetName val="PU630,7_Especial7"/>
      <sheetName val="PU630P_157"/>
      <sheetName val="PU660_27"/>
      <sheetName val="670_37"/>
      <sheetName val="PU673_7"/>
      <sheetName val="PU681,1_Esp__Q_Caliche7"/>
      <sheetName val="PU830P_1_7"/>
      <sheetName val="PR_17"/>
      <sheetName val="MANO_DE_OBRA7"/>
      <sheetName val="ESTADO_RED7"/>
      <sheetName val="GENERALIDADES_7"/>
      <sheetName val="necesidades_de_la_via9"/>
      <sheetName val="5+440_RÍO_SECO9"/>
      <sheetName val="21+100_9"/>
      <sheetName val="31+250_PTE__GUADUALITO9"/>
      <sheetName val="31+580_P__GUADUAL9"/>
      <sheetName val="34+_2709"/>
      <sheetName val="36+380_9"/>
      <sheetName val="64+110_P__GUADUAS_II9"/>
      <sheetName val="64+180_P__GUADUAS_I9"/>
      <sheetName val="64+820_P__QUEBRADA_CUNE9"/>
      <sheetName val="66+480_PUENTE_VARIANTE_29"/>
      <sheetName val="FRESADO_68_-_1149"/>
      <sheetName val="68+370_P__FÉRREO_9"/>
      <sheetName val="68+520_P__GUANÁBANO9"/>
      <sheetName val="69+030_RÍO_VILLETA9"/>
      <sheetName val="Villeta_centro9"/>
      <sheetName val="72+1020_LA_MARÍA9"/>
      <sheetName val="78+600_EL_ZANCUDO9"/>
      <sheetName val="81+650_LA_HONDA9"/>
      <sheetName val="83+230_QDA__NAUTATÁ9"/>
      <sheetName val="86+220_PUENTE_AZUL9"/>
      <sheetName val="86+600_PUENTE_HILA9"/>
      <sheetName val="101+800_QDA__EL_CHUSCAL9"/>
      <sheetName val="FRESADO_68-_1149"/>
      <sheetName val="REMOCION_DERRUMBES_68_-__1149"/>
      <sheetName val="DESARENADORES_68-114_9"/>
      <sheetName val="Lineas_de_demarcacion_68-11_9"/>
      <sheetName val="REALCE_BORDILLOS_68-114_9"/>
      <sheetName val="PARCHEO_68-114_9"/>
      <sheetName val="DESTAPE_ALCANTARILLAS_000-1_9"/>
      <sheetName val="tachas_reflectivas_68-114_9"/>
      <sheetName val="pinmuros_68+114_9"/>
      <sheetName val="CUNETAS_68-114_9"/>
      <sheetName val="DEFENSAS_METALICAS_68-114_9"/>
      <sheetName val="REFERENCICACIÓN_VIAL_9"/>
      <sheetName val="REMOCION_DERRUMBES9"/>
      <sheetName val="DESARENADORES_68-1149"/>
      <sheetName val="REALCE_BORDILLOS_68-1149"/>
      <sheetName val="PARCHEO_68-1149"/>
      <sheetName val="DESTAPE_ALCANTARILLAS_000-1149"/>
      <sheetName val="pinmuros_68+1149"/>
      <sheetName val="CUNETAS_68-1149"/>
      <sheetName val="SEÑALI_68-1149"/>
      <sheetName val="DEFENSAS_METALICAS_68-1149"/>
      <sheetName val="REFERENCICACIÓN_VIAL9"/>
      <sheetName val="juntas_de_expansion9"/>
      <sheetName val="Hincado_de_rieles9"/>
      <sheetName val="Pintura_muros_y_cabezotes9"/>
      <sheetName val="Suministro_e_instal_rieles9"/>
      <sheetName val="Drenes_PVC_4_pulg9"/>
      <sheetName val="SELLOS_PARA_JUNTAS_DE_PUENTES9"/>
      <sheetName val="Sello_de_grietas_de_concreto9"/>
      <sheetName val="Tubería_PVC_4_pulg9"/>
      <sheetName val="SECCIÓN_FINAL9"/>
      <sheetName val="DEFENSA_METÁLICA9"/>
      <sheetName val="Postes_de_kilometraje9"/>
      <sheetName val="REMOCIÓN_DE_DERRUMBES9"/>
      <sheetName val="Mant__Postes_de_kilometraje9"/>
      <sheetName val="PU_201,3_9"/>
      <sheetName val="PU211P_19"/>
      <sheetName val="PU211P_29"/>
      <sheetName val="201p_39"/>
      <sheetName val="PU_320,19"/>
      <sheetName val="PU330,1_9"/>
      <sheetName val="PU450P,1_(tapada_huecos)9"/>
      <sheetName val="PU460_Parcheo9"/>
      <sheetName val="PU600P_1_9"/>
      <sheetName val="PU610,1_9"/>
      <sheetName val="PU630,4_9"/>
      <sheetName val="PU630,4_acelerante9"/>
      <sheetName val="PU630,4_D9"/>
      <sheetName val="PU630,6_especial_por_M39"/>
      <sheetName val="PU630,6_Simple9"/>
      <sheetName val="PU630,6_especial_por_M29"/>
      <sheetName val="PU630,6_F9"/>
      <sheetName val="PU630P_7_9"/>
      <sheetName val="PU630,7_9"/>
      <sheetName val="PU630,7_Especial9"/>
      <sheetName val="PU630P_159"/>
      <sheetName val="PU660_29"/>
      <sheetName val="670_39"/>
      <sheetName val="PU673_9"/>
      <sheetName val="PU681,1_Esp__Q_Caliche9"/>
      <sheetName val="PU830P_1_9"/>
      <sheetName val="PR_19"/>
      <sheetName val="MANO_DE_OBRA9"/>
      <sheetName val="ESTADO_RED9"/>
      <sheetName val="GENERALIDADES_9"/>
      <sheetName val="necesidades_de_la_via10"/>
      <sheetName val="5+440_RÍO_SECO10"/>
      <sheetName val="21+100_10"/>
      <sheetName val="31+250_PTE__GUADUALITO10"/>
      <sheetName val="31+580_P__GUADUAL10"/>
      <sheetName val="34+_27010"/>
      <sheetName val="36+380_10"/>
      <sheetName val="64+110_P__GUADUAS_II10"/>
      <sheetName val="64+180_P__GUADUAS_I10"/>
      <sheetName val="64+820_P__QUEBRADA_CUNE10"/>
      <sheetName val="66+480_PUENTE_VARIANTE_210"/>
      <sheetName val="FRESADO_68_-_11410"/>
      <sheetName val="68+370_P__FÉRREO_10"/>
      <sheetName val="68+520_P__GUANÁBANO10"/>
      <sheetName val="69+030_RÍO_VILLETA10"/>
      <sheetName val="Villeta_centro10"/>
      <sheetName val="72+1020_LA_MARÍA10"/>
      <sheetName val="78+600_EL_ZANCUDO10"/>
      <sheetName val="81+650_LA_HONDA10"/>
      <sheetName val="83+230_QDA__NAUTATÁ10"/>
      <sheetName val="86+220_PUENTE_AZUL10"/>
      <sheetName val="86+600_PUENTE_HILA10"/>
      <sheetName val="101+800_QDA__EL_CHUSCAL10"/>
      <sheetName val="FRESADO_68-_11410"/>
      <sheetName val="REMOCION_DERRUMBES_68_-__11410"/>
      <sheetName val="DESARENADORES_68-114_10"/>
      <sheetName val="Lineas_de_demarcacion_68-11_10"/>
      <sheetName val="REALCE_BORDILLOS_68-114_10"/>
      <sheetName val="PARCHEO_68-114_10"/>
      <sheetName val="DESTAPE_ALCANTARILLAS_000-1_10"/>
      <sheetName val="tachas_reflectivas_68-114_10"/>
      <sheetName val="pinmuros_68+114_10"/>
      <sheetName val="CUNETAS_68-114_10"/>
      <sheetName val="DEFENSAS_METALICAS_68-114_10"/>
      <sheetName val="REFERENCICACIÓN_VIAL_10"/>
      <sheetName val="REMOCION_DERRUMBES10"/>
      <sheetName val="DESARENADORES_68-11410"/>
      <sheetName val="REALCE_BORDILLOS_68-11410"/>
      <sheetName val="PARCHEO_68-11410"/>
      <sheetName val="DESTAPE_ALCANTARILLAS_000-11410"/>
      <sheetName val="pinmuros_68+11410"/>
      <sheetName val="CUNETAS_68-11410"/>
      <sheetName val="SEÑALI_68-11410"/>
      <sheetName val="DEFENSAS_METALICAS_68-11410"/>
      <sheetName val="REFERENCICACIÓN_VIAL10"/>
      <sheetName val="juntas_de_expansion10"/>
      <sheetName val="Hincado_de_rieles10"/>
      <sheetName val="Pintura_muros_y_cabezotes10"/>
      <sheetName val="Suministro_e_instal_rieles10"/>
      <sheetName val="Drenes_PVC_4_pulg10"/>
      <sheetName val="SELLOS_PARA_JUNTAS_DE_PUENTES10"/>
      <sheetName val="Sello_de_grietas_de_concreto10"/>
      <sheetName val="Tubería_PVC_4_pulg10"/>
      <sheetName val="SECCIÓN_FINAL10"/>
      <sheetName val="DEFENSA_METÁLICA10"/>
      <sheetName val="Postes_de_kilometraje10"/>
      <sheetName val="REMOCIÓN_DE_DERRUMBES10"/>
      <sheetName val="Mant__Postes_de_kilometraje10"/>
      <sheetName val="PU_201,3_10"/>
      <sheetName val="PU211P_110"/>
      <sheetName val="PU211P_210"/>
      <sheetName val="201p_310"/>
      <sheetName val="PU_320,110"/>
      <sheetName val="PU330,1_10"/>
      <sheetName val="PU450P,1_(tapada_huecos)10"/>
      <sheetName val="PU460_Parcheo10"/>
      <sheetName val="PU600P_1_10"/>
      <sheetName val="PU610,1_10"/>
      <sheetName val="PU630,4_10"/>
      <sheetName val="PU630,4_acelerante10"/>
      <sheetName val="PU630,4_D10"/>
      <sheetName val="PU630,6_especial_por_M310"/>
      <sheetName val="PU630,6_Simple10"/>
      <sheetName val="PU630,6_especial_por_M210"/>
      <sheetName val="PU630,6_F10"/>
      <sheetName val="PU630P_7_10"/>
      <sheetName val="PU630,7_10"/>
      <sheetName val="PU630,7_Especial10"/>
      <sheetName val="PU630P_1510"/>
      <sheetName val="PU660_210"/>
      <sheetName val="670_310"/>
      <sheetName val="PU673_10"/>
      <sheetName val="PU681,1_Esp__Q_Caliche10"/>
      <sheetName val="PU830P_1_10"/>
      <sheetName val="PR_110"/>
      <sheetName val="MANO_DE_OBRA10"/>
      <sheetName val="ESTADO_RED10"/>
      <sheetName val="GENERALIDADES_10"/>
    </sheetNames>
    <sheetDataSet>
      <sheetData sheetId="0"/>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v>33199</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v>28917</v>
          </cell>
        </row>
        <row r="23">
          <cell r="C23" t="str">
            <v>201P.3</v>
          </cell>
          <cell r="E23" t="str">
            <v>201P.3</v>
          </cell>
          <cell r="F23" t="str">
            <v>Revestimiento de gaviones incluye concreto, formaleta y limpieza</v>
          </cell>
          <cell r="G23" t="str">
            <v>m3</v>
          </cell>
          <cell r="H23">
            <v>393147</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v>22042</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v>6952</v>
          </cell>
        </row>
        <row r="29">
          <cell r="C29" t="str">
            <v>211P.2</v>
          </cell>
          <cell r="D29">
            <v>211</v>
          </cell>
          <cell r="E29" t="str">
            <v>211P.2</v>
          </cell>
          <cell r="F29" t="str">
            <v>Remoción de Material en Roca</v>
          </cell>
          <cell r="G29" t="str">
            <v>m3</v>
          </cell>
          <cell r="H29">
            <v>21182</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455</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v>55436</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v>59602</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v>34304</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v>1614</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v>23935</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v>318664</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v>325244</v>
          </cell>
        </row>
        <row r="96">
          <cell r="C96" t="str">
            <v>450P,2</v>
          </cell>
          <cell r="D96">
            <v>450</v>
          </cell>
          <cell r="E96" t="str">
            <v>450P-2</v>
          </cell>
          <cell r="F96" t="str">
            <v>Parcheo con mezcla densa en caliente tipo MDC-2</v>
          </cell>
          <cell r="G96" t="str">
            <v>m3</v>
          </cell>
          <cell r="H96">
            <v>358746</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v>60691</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v>426121</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v>9990</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v>24253</v>
          </cell>
        </row>
        <row r="115">
          <cell r="C115">
            <v>600.5</v>
          </cell>
          <cell r="D115">
            <v>600</v>
          </cell>
          <cell r="F115" t="str">
            <v>Excavaciones varias en material común bajo agua</v>
          </cell>
          <cell r="G115" t="str">
            <v>m3</v>
          </cell>
          <cell r="H115">
            <v>29716</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v>18224</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v>38345</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v>92683</v>
          </cell>
        </row>
        <row r="143">
          <cell r="C143">
            <v>623.20000000000005</v>
          </cell>
          <cell r="E143" t="str">
            <v>623P</v>
          </cell>
          <cell r="F143" t="str">
            <v>Suministro e instalación de rieles</v>
          </cell>
          <cell r="G143" t="str">
            <v>ml</v>
          </cell>
          <cell r="H143">
            <v>76829</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v>374399</v>
          </cell>
          <cell r="J147" t="str">
            <v>2000PSI</v>
          </cell>
        </row>
        <row r="148">
          <cell r="C148">
            <v>630.5</v>
          </cell>
          <cell r="D148">
            <v>630</v>
          </cell>
          <cell r="F148" t="str">
            <v>Concreto Clase E</v>
          </cell>
          <cell r="G148" t="str">
            <v>m3</v>
          </cell>
          <cell r="H148">
            <v>325680</v>
          </cell>
        </row>
        <row r="149">
          <cell r="C149">
            <v>630.6</v>
          </cell>
          <cell r="D149">
            <v>630</v>
          </cell>
          <cell r="F149" t="str">
            <v>Concreto Simple de 175 Kg/cm2</v>
          </cell>
          <cell r="G149" t="str">
            <v>m3</v>
          </cell>
          <cell r="H149">
            <v>326357</v>
          </cell>
        </row>
        <row r="150">
          <cell r="C150" t="str">
            <v>630P.7</v>
          </cell>
          <cell r="D150">
            <v>630</v>
          </cell>
          <cell r="F150" t="str">
            <v>Concreto ciplopeo de resistencia 211 Kg/cm2</v>
          </cell>
          <cell r="G150" t="str">
            <v>m3</v>
          </cell>
          <cell r="H150">
            <v>288781</v>
          </cell>
        </row>
        <row r="151">
          <cell r="C151">
            <v>630.70000000000005</v>
          </cell>
          <cell r="D151">
            <v>630</v>
          </cell>
          <cell r="F151" t="str">
            <v>Concreto Clase G</v>
          </cell>
          <cell r="G151" t="str">
            <v>m3</v>
          </cell>
          <cell r="H151">
            <v>282866</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v>30840</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v>77402</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2737</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v>8342</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v>8342</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v>132715</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v>226838</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v>119719</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v>343826</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v>56507</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v>24007</v>
          </cell>
        </row>
        <row r="198">
          <cell r="C198" t="str">
            <v>678P.1</v>
          </cell>
          <cell r="E198" t="str">
            <v>678P</v>
          </cell>
          <cell r="F198" t="str">
            <v>Suministro e instalación de drenes de PVC de 4" diam.</v>
          </cell>
          <cell r="G198" t="str">
            <v>Un</v>
          </cell>
          <cell r="H198">
            <v>32398</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v>83069</v>
          </cell>
        </row>
        <row r="203">
          <cell r="C203" t="str">
            <v>681.1</v>
          </cell>
          <cell r="D203">
            <v>681</v>
          </cell>
          <cell r="F203" t="str">
            <v>Gaviones incluye transporte especial.</v>
          </cell>
          <cell r="G203" t="str">
            <v>m3</v>
          </cell>
          <cell r="H203">
            <v>93816</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720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14800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6982</v>
          </cell>
        </row>
        <row r="213">
          <cell r="C213">
            <v>710.1</v>
          </cell>
          <cell r="D213">
            <v>710</v>
          </cell>
          <cell r="F213" t="str">
            <v>Señal de tránsito grupo I</v>
          </cell>
          <cell r="G213" t="str">
            <v>Un</v>
          </cell>
          <cell r="H213">
            <v>167063</v>
          </cell>
        </row>
        <row r="214">
          <cell r="C214">
            <v>710.2</v>
          </cell>
          <cell r="D214">
            <v>710</v>
          </cell>
          <cell r="F214" t="str">
            <v>Señal de tránsito grupo II</v>
          </cell>
          <cell r="G214" t="str">
            <v>Un</v>
          </cell>
          <cell r="H214">
            <v>334126</v>
          </cell>
        </row>
        <row r="215">
          <cell r="C215">
            <v>710.3</v>
          </cell>
          <cell r="D215">
            <v>710</v>
          </cell>
          <cell r="F215" t="str">
            <v>Señal de tránsito grupo III</v>
          </cell>
          <cell r="G215" t="str">
            <v>Un</v>
          </cell>
          <cell r="H215" t="str">
            <v>Un</v>
          </cell>
        </row>
        <row r="216">
          <cell r="C216">
            <v>710.4</v>
          </cell>
          <cell r="D216">
            <v>710</v>
          </cell>
          <cell r="F216" t="str">
            <v>Señal de tránsito grupo IV</v>
          </cell>
          <cell r="G216" t="str">
            <v>Un</v>
          </cell>
          <cell r="H216" t="str">
            <v>Un</v>
          </cell>
        </row>
        <row r="217">
          <cell r="C217">
            <v>710.5</v>
          </cell>
          <cell r="D217">
            <v>710</v>
          </cell>
          <cell r="F217" t="str">
            <v>Señal de tránsito grupo V</v>
          </cell>
          <cell r="G217" t="str">
            <v>m2</v>
          </cell>
          <cell r="H217" t="str">
            <v>m2</v>
          </cell>
        </row>
        <row r="218">
          <cell r="C218">
            <v>710.6</v>
          </cell>
          <cell r="D218">
            <v>710</v>
          </cell>
          <cell r="E218" t="str">
            <v>710P</v>
          </cell>
          <cell r="F218" t="str">
            <v>Suministro e instalación de pasavías</v>
          </cell>
          <cell r="G218" t="str">
            <v>Un</v>
          </cell>
          <cell r="H218">
            <v>6000000</v>
          </cell>
        </row>
        <row r="219">
          <cell r="C219">
            <v>720</v>
          </cell>
          <cell r="D219">
            <v>720</v>
          </cell>
          <cell r="F219" t="str">
            <v>Poste de kilometraje</v>
          </cell>
          <cell r="G219" t="str">
            <v>Un</v>
          </cell>
          <cell r="H219">
            <v>161271</v>
          </cell>
        </row>
        <row r="220">
          <cell r="C220" t="str">
            <v>720P.1</v>
          </cell>
          <cell r="F220" t="str">
            <v>Mantenimiento postes de kilometraje</v>
          </cell>
          <cell r="G220" t="str">
            <v>Un</v>
          </cell>
          <cell r="H220">
            <v>26987</v>
          </cell>
        </row>
        <row r="221">
          <cell r="C221">
            <v>730.1</v>
          </cell>
          <cell r="D221">
            <v>730</v>
          </cell>
          <cell r="F221" t="str">
            <v>Defensa metálica</v>
          </cell>
          <cell r="G221" t="str">
            <v>ml</v>
          </cell>
          <cell r="H221">
            <v>67574</v>
          </cell>
        </row>
        <row r="222">
          <cell r="C222">
            <v>730.2</v>
          </cell>
          <cell r="D222">
            <v>730</v>
          </cell>
          <cell r="F222" t="str">
            <v>Sección final</v>
          </cell>
          <cell r="G222" t="str">
            <v>Un</v>
          </cell>
          <cell r="H222">
            <v>35959</v>
          </cell>
        </row>
        <row r="223">
          <cell r="C223">
            <v>730.3</v>
          </cell>
          <cell r="D223">
            <v>730</v>
          </cell>
          <cell r="F223" t="str">
            <v>Sección de tope</v>
          </cell>
          <cell r="G223" t="str">
            <v>Un</v>
          </cell>
          <cell r="H223" t="str">
            <v>Un</v>
          </cell>
        </row>
        <row r="224">
          <cell r="C224">
            <v>731</v>
          </cell>
          <cell r="E224" t="str">
            <v>731P</v>
          </cell>
          <cell r="F224" t="str">
            <v>Amortiguadores para defensa metálica</v>
          </cell>
          <cell r="G224" t="str">
            <v>Un</v>
          </cell>
          <cell r="H224">
            <v>3768</v>
          </cell>
        </row>
        <row r="225">
          <cell r="C225">
            <v>740</v>
          </cell>
          <cell r="D225">
            <v>740</v>
          </cell>
          <cell r="F225" t="str">
            <v>Captafaros</v>
          </cell>
          <cell r="G225" t="str">
            <v>Un</v>
          </cell>
          <cell r="H225">
            <v>6728</v>
          </cell>
        </row>
        <row r="226">
          <cell r="C226">
            <v>741</v>
          </cell>
          <cell r="E226" t="str">
            <v>741P</v>
          </cell>
          <cell r="F226" t="str">
            <v>Pintura de muros</v>
          </cell>
          <cell r="G226" t="str">
            <v>m2</v>
          </cell>
          <cell r="H226">
            <v>11341</v>
          </cell>
        </row>
        <row r="227">
          <cell r="C227">
            <v>741.1</v>
          </cell>
          <cell r="E227" t="str">
            <v>741P-1</v>
          </cell>
          <cell r="F227" t="str">
            <v>Pintura de muros</v>
          </cell>
          <cell r="G227" t="str">
            <v>m2</v>
          </cell>
          <cell r="H227" t="str">
            <v>m2</v>
          </cell>
        </row>
        <row r="228">
          <cell r="C228">
            <v>750</v>
          </cell>
          <cell r="E228" t="str">
            <v>750P</v>
          </cell>
          <cell r="F228" t="str">
            <v>Bandas sonoras reductoras de velocidad</v>
          </cell>
          <cell r="G228" t="str">
            <v>m2</v>
          </cell>
          <cell r="H228">
            <v>69121</v>
          </cell>
        </row>
        <row r="229">
          <cell r="C229">
            <v>800.1</v>
          </cell>
          <cell r="D229">
            <v>800</v>
          </cell>
          <cell r="F229" t="str">
            <v>Cerca de alambre de púas con postes de madera</v>
          </cell>
          <cell r="G229" t="str">
            <v>ml</v>
          </cell>
          <cell r="H229" t="str">
            <v>ml</v>
          </cell>
        </row>
        <row r="230">
          <cell r="C230">
            <v>800.2</v>
          </cell>
          <cell r="D230">
            <v>800</v>
          </cell>
          <cell r="F230" t="str">
            <v>Cerca de alambre de púas con postes de concreto</v>
          </cell>
          <cell r="G230" t="str">
            <v>ml</v>
          </cell>
          <cell r="H230" t="str">
            <v>ml</v>
          </cell>
        </row>
        <row r="231">
          <cell r="C231">
            <v>800.3</v>
          </cell>
          <cell r="D231">
            <v>800</v>
          </cell>
          <cell r="F231" t="str">
            <v>Cerca de malla con postes de madera</v>
          </cell>
          <cell r="G231" t="str">
            <v>ml</v>
          </cell>
          <cell r="H231" t="str">
            <v>ml</v>
          </cell>
        </row>
        <row r="232">
          <cell r="C232">
            <v>800.4</v>
          </cell>
          <cell r="D232">
            <v>800</v>
          </cell>
          <cell r="F232" t="str">
            <v>Cerca de malla con postes de concreto</v>
          </cell>
          <cell r="G232" t="str">
            <v>ml</v>
          </cell>
          <cell r="H232" t="str">
            <v>ml</v>
          </cell>
        </row>
        <row r="233">
          <cell r="C233">
            <v>810.1</v>
          </cell>
          <cell r="D233">
            <v>810</v>
          </cell>
          <cell r="F233" t="str">
            <v>Empradización de taludes con bloques de césped</v>
          </cell>
          <cell r="G233" t="str">
            <v>m2</v>
          </cell>
          <cell r="H233">
            <v>3561</v>
          </cell>
          <cell r="J233" t="str">
            <v>No incluye transporte de materiales</v>
          </cell>
        </row>
        <row r="234">
          <cell r="C234">
            <v>810.2</v>
          </cell>
          <cell r="D234">
            <v>810</v>
          </cell>
          <cell r="F234" t="str">
            <v>Empradización de taludes con tierra orgánica y semillas</v>
          </cell>
          <cell r="G234" t="str">
            <v>m2</v>
          </cell>
          <cell r="H234">
            <v>6600</v>
          </cell>
          <cell r="J234" t="str">
            <v>No incluye transporte de materiales</v>
          </cell>
        </row>
        <row r="235">
          <cell r="C235">
            <v>810.3</v>
          </cell>
          <cell r="D235">
            <v>810</v>
          </cell>
          <cell r="E235" t="str">
            <v>810P</v>
          </cell>
          <cell r="F235" t="str">
            <v>Empradización de taludes con bloques de césped</v>
          </cell>
          <cell r="G235" t="str">
            <v>m2</v>
          </cell>
          <cell r="H235" t="str">
            <v>m2</v>
          </cell>
          <cell r="J235" t="str">
            <v>Incluye transporte de materiales</v>
          </cell>
        </row>
        <row r="236">
          <cell r="C236">
            <v>810.4</v>
          </cell>
          <cell r="D236">
            <v>810</v>
          </cell>
          <cell r="E236" t="str">
            <v>810P</v>
          </cell>
          <cell r="F236" t="str">
            <v>Empradización de taludes con tierra orgánica y semillas</v>
          </cell>
          <cell r="G236" t="str">
            <v>m2</v>
          </cell>
          <cell r="H236" t="str">
            <v>m2</v>
          </cell>
          <cell r="J236" t="str">
            <v>Incluye transporte de materiales</v>
          </cell>
        </row>
        <row r="237">
          <cell r="C237">
            <v>810.5</v>
          </cell>
          <cell r="D237">
            <v>810</v>
          </cell>
          <cell r="F237" t="str">
            <v>Revegetalizacion de taludes con vetivert</v>
          </cell>
          <cell r="G237" t="str">
            <v>m2</v>
          </cell>
          <cell r="H237">
            <v>5600</v>
          </cell>
        </row>
        <row r="238">
          <cell r="C238">
            <v>820.1</v>
          </cell>
          <cell r="D238">
            <v>820</v>
          </cell>
          <cell r="F238" t="str">
            <v>Geotextil</v>
          </cell>
          <cell r="G238" t="str">
            <v>m2</v>
          </cell>
          <cell r="H238">
            <v>3590</v>
          </cell>
        </row>
        <row r="239">
          <cell r="C239">
            <v>820.2</v>
          </cell>
          <cell r="D239">
            <v>820</v>
          </cell>
          <cell r="F239" t="str">
            <v>Geotextil para refuerzo del pavimento</v>
          </cell>
          <cell r="G239" t="str">
            <v>m2</v>
          </cell>
          <cell r="H239" t="str">
            <v>m2</v>
          </cell>
        </row>
        <row r="240">
          <cell r="C240">
            <v>830</v>
          </cell>
          <cell r="E240" t="str">
            <v>830P</v>
          </cell>
          <cell r="F240" t="str">
            <v>Limpieza de bermas, incluye cargue y retiro del material sobrante</v>
          </cell>
          <cell r="G240" t="str">
            <v>m2</v>
          </cell>
          <cell r="H240" t="str">
            <v>m2</v>
          </cell>
        </row>
        <row r="241">
          <cell r="C241" t="str">
            <v>830P.1</v>
          </cell>
          <cell r="D241">
            <v>830</v>
          </cell>
          <cell r="E241" t="str">
            <v>830P.1</v>
          </cell>
          <cell r="F241" t="str">
            <v>Limpieza de cajon, incluye cargue y retiro del material.</v>
          </cell>
          <cell r="G241" t="str">
            <v>m3</v>
          </cell>
          <cell r="H241">
            <v>12831</v>
          </cell>
        </row>
        <row r="242">
          <cell r="C242">
            <v>900.1</v>
          </cell>
          <cell r="D242">
            <v>900</v>
          </cell>
          <cell r="F242" t="str">
            <v>Transporte de materiales provenientes de excavación de la explanación, canales y préstamos, entre 100m y 1000m</v>
          </cell>
          <cell r="G242" t="str">
            <v>m³-E</v>
          </cell>
          <cell r="H242" t="str">
            <v>m³-E</v>
          </cell>
        </row>
        <row r="243">
          <cell r="C243">
            <v>900.2</v>
          </cell>
          <cell r="D243">
            <v>900</v>
          </cell>
          <cell r="F243" t="str">
            <v>Transporte de materiales provenientes de la excavación de la explanación, canales y préstamos para distancias mayores de 1000m</v>
          </cell>
          <cell r="G243" t="str">
            <v>m³-km</v>
          </cell>
          <cell r="H243" t="str">
            <v>m³-km</v>
          </cell>
        </row>
        <row r="244">
          <cell r="C244">
            <v>900.3</v>
          </cell>
          <cell r="D244">
            <v>900</v>
          </cell>
          <cell r="F244" t="str">
            <v>Transporte de materiales provenientes de derrumbes</v>
          </cell>
          <cell r="G244" t="str">
            <v>m³-km</v>
          </cell>
          <cell r="H244" t="str">
            <v>m³-km</v>
          </cell>
        </row>
        <row r="245">
          <cell r="C245">
            <v>1000.1</v>
          </cell>
          <cell r="E245" t="str">
            <v>1000P</v>
          </cell>
          <cell r="F245" t="str">
            <v>Retroexcavadora sobre orugas de capacidad mínima 1.5 yardas cúbicas</v>
          </cell>
          <cell r="G245" t="str">
            <v>H-maq</v>
          </cell>
          <cell r="H245" t="str">
            <v>H-maq</v>
          </cell>
        </row>
        <row r="246">
          <cell r="C246">
            <v>1000.2</v>
          </cell>
          <cell r="E246" t="str">
            <v>1000P.2</v>
          </cell>
          <cell r="F246" t="str">
            <v>Desmonte programado de rocas y material de derrumbe</v>
          </cell>
          <cell r="G246" t="str">
            <v>m3</v>
          </cell>
          <cell r="H246">
            <v>17488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refreshError="1"/>
      <sheetData sheetId="1193" refreshError="1"/>
      <sheetData sheetId="1194" refreshError="1"/>
      <sheetData sheetId="119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s_Preliminares"/>
      <sheetName val="Apus_Cimentación_Est.Met"/>
      <sheetName val="Apus_HS"/>
      <sheetName val="Apus_In.Elect"/>
      <sheetName val="Apus_Cubierta"/>
      <sheetName val="Insumos"/>
      <sheetName val="Equipo_Trans "/>
      <sheetName val="M.Obra"/>
      <sheetName val="ESP.GENERAL"/>
    </sheetNames>
    <sheetDataSet>
      <sheetData sheetId="0" refreshError="1"/>
      <sheetData sheetId="1" refreshError="1"/>
      <sheetData sheetId="2" refreshError="1"/>
      <sheetData sheetId="3" refreshError="1"/>
      <sheetData sheetId="4" refreshError="1"/>
      <sheetData sheetId="5" refreshError="1"/>
      <sheetData sheetId="6">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E01</v>
          </cell>
        </row>
        <row r="155">
          <cell r="A155" t="str">
            <v>E01A</v>
          </cell>
        </row>
        <row r="156">
          <cell r="A156" t="str">
            <v>E17</v>
          </cell>
        </row>
        <row r="157">
          <cell r="A157" t="str">
            <v>E25</v>
          </cell>
        </row>
        <row r="158">
          <cell r="A158" t="str">
            <v>E09</v>
          </cell>
        </row>
        <row r="159">
          <cell r="A159" t="str">
            <v>E21</v>
          </cell>
        </row>
        <row r="160">
          <cell r="A160" t="str">
            <v>E28</v>
          </cell>
        </row>
        <row r="161">
          <cell r="A161" t="str">
            <v>E26</v>
          </cell>
        </row>
        <row r="162">
          <cell r="A162" t="str">
            <v>E02</v>
          </cell>
        </row>
        <row r="163">
          <cell r="A163" t="str">
            <v>E02A</v>
          </cell>
        </row>
        <row r="164">
          <cell r="A164" t="str">
            <v>E02B</v>
          </cell>
        </row>
        <row r="165">
          <cell r="A165" t="str">
            <v>E54</v>
          </cell>
        </row>
        <row r="166">
          <cell r="A166" t="str">
            <v>E55</v>
          </cell>
        </row>
        <row r="167">
          <cell r="A167" t="str">
            <v>E52</v>
          </cell>
        </row>
        <row r="168">
          <cell r="A168" t="str">
            <v>E53</v>
          </cell>
        </row>
        <row r="169">
          <cell r="A169" t="str">
            <v>E48</v>
          </cell>
        </row>
        <row r="170">
          <cell r="A170" t="str">
            <v>E50</v>
          </cell>
        </row>
        <row r="171">
          <cell r="A171" t="str">
            <v>E49</v>
          </cell>
        </row>
        <row r="172">
          <cell r="A172" t="str">
            <v>E51</v>
          </cell>
        </row>
        <row r="173">
          <cell r="A173" t="str">
            <v>E44</v>
          </cell>
        </row>
        <row r="174">
          <cell r="A174" t="str">
            <v>E46</v>
          </cell>
        </row>
        <row r="175">
          <cell r="A175" t="str">
            <v>E45</v>
          </cell>
        </row>
        <row r="176">
          <cell r="A176" t="str">
            <v>E47</v>
          </cell>
        </row>
        <row r="177">
          <cell r="A177" t="str">
            <v>E42</v>
          </cell>
        </row>
        <row r="178">
          <cell r="A178" t="str">
            <v>E43</v>
          </cell>
        </row>
        <row r="179">
          <cell r="A179" t="str">
            <v>E40</v>
          </cell>
        </row>
        <row r="180">
          <cell r="A180" t="str">
            <v>E41</v>
          </cell>
        </row>
        <row r="181">
          <cell r="A181" t="str">
            <v>E36</v>
          </cell>
        </row>
        <row r="182">
          <cell r="A182" t="str">
            <v>E38</v>
          </cell>
        </row>
        <row r="183">
          <cell r="A183" t="str">
            <v>E39</v>
          </cell>
        </row>
        <row r="184">
          <cell r="A184" t="str">
            <v>E37</v>
          </cell>
        </row>
        <row r="185">
          <cell r="A185" t="str">
            <v>E32</v>
          </cell>
        </row>
        <row r="186">
          <cell r="A186" t="str">
            <v>E34</v>
          </cell>
        </row>
        <row r="187">
          <cell r="A187" t="str">
            <v>E33</v>
          </cell>
        </row>
        <row r="188">
          <cell r="A188" t="str">
            <v>E35</v>
          </cell>
        </row>
        <row r="189">
          <cell r="A189" t="str">
            <v>E03</v>
          </cell>
        </row>
        <row r="190">
          <cell r="A190" t="str">
            <v>E23</v>
          </cell>
        </row>
        <row r="191">
          <cell r="A191" t="str">
            <v>E22</v>
          </cell>
        </row>
        <row r="192">
          <cell r="A192" t="str">
            <v>E04</v>
          </cell>
        </row>
        <row r="193">
          <cell r="A193" t="str">
            <v>E05</v>
          </cell>
        </row>
        <row r="194">
          <cell r="A194" t="str">
            <v>E24</v>
          </cell>
        </row>
        <row r="195">
          <cell r="A195" t="str">
            <v>E68</v>
          </cell>
        </row>
        <row r="196">
          <cell r="A196" t="str">
            <v>E69</v>
          </cell>
        </row>
        <row r="197">
          <cell r="A197" t="str">
            <v>E70</v>
          </cell>
        </row>
        <row r="198">
          <cell r="A198" t="str">
            <v>E71</v>
          </cell>
        </row>
        <row r="199">
          <cell r="A199" t="str">
            <v>E06</v>
          </cell>
        </row>
        <row r="200">
          <cell r="A200" t="str">
            <v>E07</v>
          </cell>
        </row>
        <row r="201">
          <cell r="A201" t="str">
            <v>E08</v>
          </cell>
        </row>
        <row r="202">
          <cell r="A202" t="str">
            <v>E31</v>
          </cell>
        </row>
        <row r="203">
          <cell r="A203" t="str">
            <v>E30</v>
          </cell>
        </row>
        <row r="204">
          <cell r="A204" t="str">
            <v>E10</v>
          </cell>
        </row>
        <row r="205">
          <cell r="A205" t="str">
            <v>E29</v>
          </cell>
        </row>
        <row r="206">
          <cell r="A206" t="str">
            <v>E11</v>
          </cell>
        </row>
        <row r="207">
          <cell r="A207" t="str">
            <v>E60</v>
          </cell>
        </row>
        <row r="208">
          <cell r="A208" t="str">
            <v>E61</v>
          </cell>
        </row>
        <row r="209">
          <cell r="A209" t="str">
            <v>E58</v>
          </cell>
        </row>
        <row r="210">
          <cell r="A210" t="str">
            <v>E59</v>
          </cell>
        </row>
        <row r="211">
          <cell r="A211" t="str">
            <v>E56</v>
          </cell>
        </row>
        <row r="212">
          <cell r="A212" t="str">
            <v>E57</v>
          </cell>
        </row>
        <row r="213">
          <cell r="A213" t="str">
            <v>E66</v>
          </cell>
        </row>
        <row r="214">
          <cell r="A214" t="str">
            <v>E67</v>
          </cell>
        </row>
        <row r="215">
          <cell r="A215" t="str">
            <v>E67A</v>
          </cell>
        </row>
        <row r="216">
          <cell r="A216" t="str">
            <v>E67B</v>
          </cell>
        </row>
        <row r="217">
          <cell r="A217" t="str">
            <v>E64</v>
          </cell>
        </row>
        <row r="218">
          <cell r="A218" t="str">
            <v>E65</v>
          </cell>
        </row>
        <row r="219">
          <cell r="A219" t="str">
            <v>E62</v>
          </cell>
        </row>
        <row r="220">
          <cell r="A220" t="str">
            <v>E63</v>
          </cell>
        </row>
        <row r="221">
          <cell r="A221" t="str">
            <v>E13</v>
          </cell>
        </row>
        <row r="222">
          <cell r="A222" t="str">
            <v>E12</v>
          </cell>
        </row>
        <row r="223">
          <cell r="A223" t="str">
            <v>E14</v>
          </cell>
        </row>
        <row r="224">
          <cell r="A224" t="str">
            <v>E15</v>
          </cell>
        </row>
        <row r="225">
          <cell r="A225" t="str">
            <v>E16</v>
          </cell>
        </row>
        <row r="226">
          <cell r="A226" t="str">
            <v>E18</v>
          </cell>
        </row>
        <row r="227">
          <cell r="A227" t="str">
            <v>E19</v>
          </cell>
        </row>
        <row r="228">
          <cell r="A228" t="str">
            <v>E27</v>
          </cell>
        </row>
        <row r="229">
          <cell r="A229" t="str">
            <v>E20</v>
          </cell>
        </row>
        <row r="230">
          <cell r="A230" t="str">
            <v>E72</v>
          </cell>
        </row>
        <row r="231">
          <cell r="A231" t="str">
            <v>E76</v>
          </cell>
        </row>
        <row r="232">
          <cell r="A232" t="str">
            <v>E77</v>
          </cell>
        </row>
        <row r="233">
          <cell r="A233" t="str">
            <v>E78</v>
          </cell>
        </row>
        <row r="234">
          <cell r="A234" t="str">
            <v>F</v>
          </cell>
        </row>
        <row r="235">
          <cell r="A235" t="str">
            <v>F09</v>
          </cell>
        </row>
        <row r="236">
          <cell r="A236" t="str">
            <v>F02</v>
          </cell>
        </row>
        <row r="237">
          <cell r="A237" t="str">
            <v>F01</v>
          </cell>
        </row>
        <row r="238">
          <cell r="A238" t="str">
            <v>F03</v>
          </cell>
        </row>
        <row r="239">
          <cell r="A239" t="str">
            <v>F07</v>
          </cell>
        </row>
        <row r="240">
          <cell r="A240" t="str">
            <v>F11</v>
          </cell>
        </row>
        <row r="241">
          <cell r="A241" t="str">
            <v>F08</v>
          </cell>
        </row>
        <row r="242">
          <cell r="A242" t="str">
            <v>F05</v>
          </cell>
        </row>
        <row r="243">
          <cell r="A243" t="str">
            <v>F04</v>
          </cell>
        </row>
        <row r="244">
          <cell r="A244" t="str">
            <v>F06</v>
          </cell>
        </row>
        <row r="245">
          <cell r="A245" t="str">
            <v>F10</v>
          </cell>
        </row>
        <row r="246">
          <cell r="A246" t="str">
            <v>F12</v>
          </cell>
        </row>
        <row r="247">
          <cell r="A247" t="str">
            <v>F13</v>
          </cell>
        </row>
        <row r="248">
          <cell r="A248" t="str">
            <v>F14</v>
          </cell>
        </row>
        <row r="249">
          <cell r="A249" t="str">
            <v>F15</v>
          </cell>
        </row>
        <row r="250">
          <cell r="A250" t="str">
            <v>G</v>
          </cell>
        </row>
        <row r="251">
          <cell r="A251" t="str">
            <v>G1</v>
          </cell>
        </row>
        <row r="252">
          <cell r="A252" t="str">
            <v>G2</v>
          </cell>
        </row>
        <row r="253">
          <cell r="A253" t="str">
            <v>G3</v>
          </cell>
        </row>
        <row r="254">
          <cell r="A254" t="str">
            <v>G4</v>
          </cell>
        </row>
        <row r="255">
          <cell r="A255" t="str">
            <v>H</v>
          </cell>
        </row>
        <row r="256">
          <cell r="A256" t="str">
            <v>H11</v>
          </cell>
        </row>
        <row r="257">
          <cell r="A257" t="str">
            <v>H08</v>
          </cell>
        </row>
        <row r="258">
          <cell r="A258" t="str">
            <v>H01</v>
          </cell>
        </row>
        <row r="259">
          <cell r="A259" t="str">
            <v>H02</v>
          </cell>
        </row>
        <row r="260">
          <cell r="A260" t="str">
            <v>H12</v>
          </cell>
        </row>
        <row r="261">
          <cell r="A261" t="str">
            <v>H03</v>
          </cell>
        </row>
        <row r="262">
          <cell r="A262" t="str">
            <v>H04</v>
          </cell>
        </row>
        <row r="263">
          <cell r="A263" t="str">
            <v>H13</v>
          </cell>
        </row>
        <row r="264">
          <cell r="A264" t="str">
            <v>H09</v>
          </cell>
        </row>
        <row r="265">
          <cell r="A265" t="str">
            <v>H10</v>
          </cell>
        </row>
        <row r="266">
          <cell r="A266" t="str">
            <v>H15</v>
          </cell>
        </row>
        <row r="267">
          <cell r="A267" t="str">
            <v>H16</v>
          </cell>
        </row>
        <row r="268">
          <cell r="A268" t="str">
            <v>H05</v>
          </cell>
        </row>
        <row r="269">
          <cell r="A269" t="str">
            <v>H06</v>
          </cell>
        </row>
        <row r="270">
          <cell r="A270" t="str">
            <v>H07</v>
          </cell>
        </row>
        <row r="271">
          <cell r="A271" t="str">
            <v>H14</v>
          </cell>
        </row>
        <row r="272">
          <cell r="A272" t="str">
            <v>H17</v>
          </cell>
        </row>
        <row r="273">
          <cell r="A273" t="str">
            <v>H18</v>
          </cell>
        </row>
        <row r="274">
          <cell r="A274" t="str">
            <v>H19</v>
          </cell>
        </row>
        <row r="275">
          <cell r="A275" t="str">
            <v>H20</v>
          </cell>
        </row>
        <row r="276">
          <cell r="A276" t="str">
            <v>H21</v>
          </cell>
        </row>
        <row r="277">
          <cell r="A277" t="str">
            <v>I</v>
          </cell>
        </row>
        <row r="279">
          <cell r="A279" t="str">
            <v>J</v>
          </cell>
        </row>
        <row r="280">
          <cell r="A280" t="str">
            <v>J02</v>
          </cell>
        </row>
        <row r="281">
          <cell r="A281" t="str">
            <v>J06</v>
          </cell>
        </row>
        <row r="282">
          <cell r="A282" t="str">
            <v>J12</v>
          </cell>
        </row>
        <row r="283">
          <cell r="A283" t="str">
            <v>J01</v>
          </cell>
        </row>
        <row r="284">
          <cell r="A284" t="str">
            <v>J08</v>
          </cell>
        </row>
        <row r="285">
          <cell r="A285" t="str">
            <v>J07</v>
          </cell>
        </row>
        <row r="286">
          <cell r="A286" t="str">
            <v>J07A</v>
          </cell>
        </row>
        <row r="287">
          <cell r="A287" t="str">
            <v>J05</v>
          </cell>
        </row>
        <row r="288">
          <cell r="A288" t="str">
            <v>J11</v>
          </cell>
        </row>
        <row r="289">
          <cell r="A289" t="str">
            <v xml:space="preserve">  </v>
          </cell>
        </row>
        <row r="290">
          <cell r="A290" t="str">
            <v>J10</v>
          </cell>
        </row>
        <row r="291">
          <cell r="A291" t="str">
            <v>J04</v>
          </cell>
        </row>
        <row r="292">
          <cell r="A292" t="str">
            <v>J09</v>
          </cell>
        </row>
        <row r="293">
          <cell r="A293" t="str">
            <v>J15</v>
          </cell>
        </row>
        <row r="294">
          <cell r="A294" t="str">
            <v>J20</v>
          </cell>
        </row>
        <row r="295">
          <cell r="A295" t="str">
            <v>K</v>
          </cell>
        </row>
        <row r="296">
          <cell r="A296" t="str">
            <v>K10</v>
          </cell>
        </row>
        <row r="297">
          <cell r="A297" t="str">
            <v>K11</v>
          </cell>
        </row>
        <row r="298">
          <cell r="A298" t="str">
            <v>K13</v>
          </cell>
        </row>
        <row r="299">
          <cell r="A299" t="str">
            <v>K14</v>
          </cell>
        </row>
        <row r="300">
          <cell r="A300" t="str">
            <v>K06</v>
          </cell>
        </row>
        <row r="301">
          <cell r="A301" t="str">
            <v>K07</v>
          </cell>
        </row>
        <row r="302">
          <cell r="A302" t="str">
            <v>K17</v>
          </cell>
        </row>
        <row r="303">
          <cell r="A303" t="str">
            <v>K18</v>
          </cell>
        </row>
        <row r="304">
          <cell r="A304" t="str">
            <v>K08</v>
          </cell>
        </row>
        <row r="305">
          <cell r="A305" t="str">
            <v>K19</v>
          </cell>
        </row>
        <row r="306">
          <cell r="A306" t="str">
            <v>K09</v>
          </cell>
        </row>
        <row r="307">
          <cell r="A307" t="str">
            <v>K12</v>
          </cell>
        </row>
        <row r="308">
          <cell r="A308" t="str">
            <v>K16</v>
          </cell>
        </row>
        <row r="309">
          <cell r="A309" t="str">
            <v>K02</v>
          </cell>
        </row>
        <row r="310">
          <cell r="A310" t="str">
            <v>K15</v>
          </cell>
        </row>
        <row r="311">
          <cell r="A311" t="str">
            <v>K01</v>
          </cell>
        </row>
        <row r="312">
          <cell r="A312" t="str">
            <v>K03</v>
          </cell>
        </row>
        <row r="313">
          <cell r="A313" t="str">
            <v>K04</v>
          </cell>
        </row>
        <row r="314">
          <cell r="A314" t="str">
            <v>K05</v>
          </cell>
        </row>
        <row r="315">
          <cell r="A315" t="str">
            <v>K20</v>
          </cell>
        </row>
        <row r="316">
          <cell r="A316" t="str">
            <v>K21</v>
          </cell>
        </row>
        <row r="317">
          <cell r="A317" t="str">
            <v>K22</v>
          </cell>
        </row>
        <row r="318">
          <cell r="A318" t="str">
            <v>K23</v>
          </cell>
        </row>
        <row r="319">
          <cell r="A319" t="str">
            <v>L</v>
          </cell>
        </row>
        <row r="320">
          <cell r="A320" t="str">
            <v>L12</v>
          </cell>
        </row>
        <row r="321">
          <cell r="A321" t="str">
            <v>L02</v>
          </cell>
        </row>
        <row r="322">
          <cell r="A322" t="str">
            <v>L01</v>
          </cell>
        </row>
        <row r="323">
          <cell r="A323" t="str">
            <v>L11</v>
          </cell>
        </row>
        <row r="324">
          <cell r="A324" t="str">
            <v>L03</v>
          </cell>
        </row>
        <row r="325">
          <cell r="A325" t="str">
            <v>L04</v>
          </cell>
        </row>
        <row r="326">
          <cell r="A326" t="str">
            <v>L05</v>
          </cell>
        </row>
        <row r="327">
          <cell r="A327" t="str">
            <v>L06</v>
          </cell>
        </row>
        <row r="328">
          <cell r="A328" t="str">
            <v>L07</v>
          </cell>
        </row>
        <row r="329">
          <cell r="A329" t="str">
            <v>L08</v>
          </cell>
        </row>
        <row r="330">
          <cell r="A330" t="str">
            <v>L09</v>
          </cell>
        </row>
        <row r="331">
          <cell r="A331" t="str">
            <v>L10</v>
          </cell>
        </row>
        <row r="332">
          <cell r="A332" t="str">
            <v>L13</v>
          </cell>
        </row>
        <row r="333">
          <cell r="A333" t="str">
            <v>L14</v>
          </cell>
        </row>
        <row r="334">
          <cell r="A334" t="str">
            <v>L15</v>
          </cell>
        </row>
        <row r="335">
          <cell r="A335" t="str">
            <v>L16</v>
          </cell>
        </row>
        <row r="336">
          <cell r="A336" t="str">
            <v>L17</v>
          </cell>
        </row>
        <row r="337">
          <cell r="A337" t="str">
            <v>L18</v>
          </cell>
        </row>
        <row r="338">
          <cell r="A338" t="str">
            <v>L19</v>
          </cell>
        </row>
        <row r="339">
          <cell r="A339" t="str">
            <v>L20</v>
          </cell>
        </row>
        <row r="340">
          <cell r="A340" t="str">
            <v>L21</v>
          </cell>
        </row>
        <row r="341">
          <cell r="A341" t="str">
            <v>L22</v>
          </cell>
        </row>
        <row r="342">
          <cell r="A342" t="str">
            <v>L23</v>
          </cell>
        </row>
        <row r="343">
          <cell r="A343" t="str">
            <v>L24</v>
          </cell>
        </row>
        <row r="344">
          <cell r="A344" t="str">
            <v>L25</v>
          </cell>
        </row>
        <row r="345">
          <cell r="A345" t="str">
            <v>L26</v>
          </cell>
        </row>
        <row r="346">
          <cell r="A346" t="str">
            <v>L27</v>
          </cell>
        </row>
        <row r="347">
          <cell r="A347" t="str">
            <v>M</v>
          </cell>
        </row>
        <row r="348">
          <cell r="A348" t="str">
            <v>M01</v>
          </cell>
        </row>
        <row r="349">
          <cell r="A349" t="str">
            <v>M02</v>
          </cell>
        </row>
        <row r="352">
          <cell r="A352" t="str">
            <v>O</v>
          </cell>
        </row>
        <row r="353">
          <cell r="A353" t="str">
            <v>O36</v>
          </cell>
        </row>
        <row r="354">
          <cell r="A354" t="str">
            <v>O12</v>
          </cell>
        </row>
        <row r="355">
          <cell r="A355" t="str">
            <v>O32</v>
          </cell>
        </row>
        <row r="356">
          <cell r="A356" t="str">
            <v>O39</v>
          </cell>
        </row>
        <row r="357">
          <cell r="A357" t="str">
            <v>O28</v>
          </cell>
        </row>
        <row r="358">
          <cell r="A358" t="str">
            <v>O01</v>
          </cell>
        </row>
        <row r="359">
          <cell r="A359" t="str">
            <v>O33</v>
          </cell>
        </row>
        <row r="360">
          <cell r="A360" t="str">
            <v>O24</v>
          </cell>
        </row>
        <row r="361">
          <cell r="A361" t="str">
            <v>O02</v>
          </cell>
        </row>
        <row r="362">
          <cell r="A362" t="str">
            <v>O03</v>
          </cell>
        </row>
        <row r="363">
          <cell r="A363" t="str">
            <v>O22</v>
          </cell>
        </row>
        <row r="364">
          <cell r="A364" t="str">
            <v>O06</v>
          </cell>
        </row>
        <row r="365">
          <cell r="A365" t="str">
            <v>O27</v>
          </cell>
        </row>
        <row r="366">
          <cell r="A366" t="str">
            <v>O26</v>
          </cell>
        </row>
        <row r="367">
          <cell r="A367" t="str">
            <v>O07</v>
          </cell>
        </row>
        <row r="368">
          <cell r="A368" t="str">
            <v>O08</v>
          </cell>
        </row>
        <row r="369">
          <cell r="A369" t="str">
            <v>O08A</v>
          </cell>
        </row>
        <row r="370">
          <cell r="A370" t="str">
            <v>O09</v>
          </cell>
        </row>
        <row r="371">
          <cell r="A371" t="str">
            <v>O37</v>
          </cell>
        </row>
        <row r="372">
          <cell r="A372" t="str">
            <v>O10</v>
          </cell>
        </row>
        <row r="373">
          <cell r="A373" t="str">
            <v>O11</v>
          </cell>
        </row>
        <row r="374">
          <cell r="A374" t="str">
            <v>O38</v>
          </cell>
        </row>
        <row r="375">
          <cell r="A375" t="str">
            <v>O29</v>
          </cell>
        </row>
        <row r="376">
          <cell r="A376" t="str">
            <v>O05</v>
          </cell>
        </row>
        <row r="377">
          <cell r="A377" t="str">
            <v>O31</v>
          </cell>
        </row>
        <row r="378">
          <cell r="A378" t="str">
            <v>O13</v>
          </cell>
        </row>
        <row r="379">
          <cell r="A379" t="str">
            <v>O14</v>
          </cell>
        </row>
        <row r="380">
          <cell r="A380" t="str">
            <v>O15</v>
          </cell>
        </row>
        <row r="381">
          <cell r="A381" t="str">
            <v>O04</v>
          </cell>
        </row>
        <row r="382">
          <cell r="A382" t="str">
            <v>O16</v>
          </cell>
        </row>
        <row r="383">
          <cell r="A383" t="str">
            <v>O17</v>
          </cell>
        </row>
        <row r="384">
          <cell r="A384" t="str">
            <v>O30</v>
          </cell>
        </row>
        <row r="385">
          <cell r="A385" t="str">
            <v>O35</v>
          </cell>
        </row>
        <row r="386">
          <cell r="A386" t="str">
            <v>O25</v>
          </cell>
        </row>
        <row r="387">
          <cell r="A387" t="str">
            <v>O18</v>
          </cell>
        </row>
        <row r="388">
          <cell r="A388" t="str">
            <v>O34</v>
          </cell>
        </row>
        <row r="389">
          <cell r="A389" t="str">
            <v>O19</v>
          </cell>
        </row>
        <row r="390">
          <cell r="A390" t="str">
            <v>O20</v>
          </cell>
        </row>
        <row r="391">
          <cell r="A391" t="str">
            <v>O20A</v>
          </cell>
        </row>
        <row r="392">
          <cell r="A392" t="str">
            <v>O21</v>
          </cell>
        </row>
        <row r="393">
          <cell r="A393" t="str">
            <v>O23</v>
          </cell>
        </row>
        <row r="394">
          <cell r="A394" t="str">
            <v>O40</v>
          </cell>
        </row>
        <row r="395">
          <cell r="A395" t="str">
            <v>O41</v>
          </cell>
        </row>
        <row r="396">
          <cell r="A396" t="str">
            <v>O42</v>
          </cell>
        </row>
        <row r="397">
          <cell r="A397" t="str">
            <v>O43</v>
          </cell>
        </row>
        <row r="398">
          <cell r="A398" t="str">
            <v>O44</v>
          </cell>
        </row>
        <row r="399">
          <cell r="A399" t="str">
            <v>O45</v>
          </cell>
        </row>
        <row r="403">
          <cell r="A403" t="str">
            <v>P</v>
          </cell>
        </row>
        <row r="404">
          <cell r="A404" t="str">
            <v>P12</v>
          </cell>
        </row>
        <row r="405">
          <cell r="A405" t="str">
            <v>P11</v>
          </cell>
        </row>
        <row r="406">
          <cell r="A406" t="str">
            <v>P09</v>
          </cell>
        </row>
        <row r="407">
          <cell r="A407" t="str">
            <v>P01</v>
          </cell>
        </row>
        <row r="408">
          <cell r="A408" t="str">
            <v>P16</v>
          </cell>
        </row>
        <row r="409">
          <cell r="A409" t="str">
            <v>P17</v>
          </cell>
        </row>
        <row r="410">
          <cell r="A410" t="str">
            <v>P15</v>
          </cell>
        </row>
        <row r="411">
          <cell r="A411" t="str">
            <v>P02</v>
          </cell>
        </row>
        <row r="412">
          <cell r="A412" t="str">
            <v>P04</v>
          </cell>
        </row>
        <row r="413">
          <cell r="A413" t="str">
            <v>P03</v>
          </cell>
        </row>
        <row r="414">
          <cell r="A414" t="str">
            <v>P10</v>
          </cell>
        </row>
        <row r="415">
          <cell r="A415" t="str">
            <v>P05</v>
          </cell>
        </row>
        <row r="416">
          <cell r="A416" t="str">
            <v>P07</v>
          </cell>
        </row>
        <row r="417">
          <cell r="A417" t="str">
            <v>P13</v>
          </cell>
        </row>
        <row r="418">
          <cell r="A418" t="str">
            <v>P14</v>
          </cell>
        </row>
        <row r="419">
          <cell r="A419" t="str">
            <v>P06</v>
          </cell>
        </row>
        <row r="420">
          <cell r="A420" t="str">
            <v>P08</v>
          </cell>
        </row>
        <row r="421">
          <cell r="A421" t="str">
            <v>P18</v>
          </cell>
        </row>
        <row r="422">
          <cell r="A422" t="str">
            <v>P19</v>
          </cell>
        </row>
        <row r="423">
          <cell r="A423" t="str">
            <v>P20</v>
          </cell>
        </row>
        <row r="424">
          <cell r="A424" t="str">
            <v>P21</v>
          </cell>
        </row>
        <row r="425">
          <cell r="A425" t="str">
            <v>Q</v>
          </cell>
        </row>
        <row r="426">
          <cell r="A426" t="str">
            <v>Q06</v>
          </cell>
        </row>
        <row r="427">
          <cell r="A427" t="str">
            <v>Q02</v>
          </cell>
        </row>
        <row r="428">
          <cell r="A428" t="str">
            <v>Q03</v>
          </cell>
        </row>
        <row r="429">
          <cell r="A429" t="str">
            <v>Q05</v>
          </cell>
        </row>
        <row r="430">
          <cell r="A430" t="str">
            <v>Q01</v>
          </cell>
        </row>
        <row r="431">
          <cell r="A431" t="str">
            <v>Q04</v>
          </cell>
        </row>
        <row r="432">
          <cell r="A432" t="str">
            <v>Q07</v>
          </cell>
        </row>
        <row r="433">
          <cell r="A433" t="str">
            <v>Q08</v>
          </cell>
        </row>
        <row r="434">
          <cell r="A434" t="str">
            <v>Q09</v>
          </cell>
        </row>
        <row r="435">
          <cell r="A435" t="str">
            <v>Q10</v>
          </cell>
        </row>
        <row r="436">
          <cell r="A436" t="str">
            <v>R</v>
          </cell>
        </row>
        <row r="437">
          <cell r="A437" t="str">
            <v>R02</v>
          </cell>
        </row>
        <row r="438">
          <cell r="A438" t="str">
            <v>R01</v>
          </cell>
        </row>
        <row r="439">
          <cell r="A439" t="str">
            <v>R03</v>
          </cell>
        </row>
        <row r="440">
          <cell r="A440" t="str">
            <v>R04</v>
          </cell>
        </row>
        <row r="441">
          <cell r="A441" t="str">
            <v>R05</v>
          </cell>
        </row>
        <row r="442">
          <cell r="A442" t="str">
            <v>R06</v>
          </cell>
        </row>
        <row r="443">
          <cell r="A443" t="str">
            <v>R07</v>
          </cell>
        </row>
        <row r="444">
          <cell r="A444" t="str">
            <v>S</v>
          </cell>
        </row>
        <row r="445">
          <cell r="A445" t="str">
            <v>S108</v>
          </cell>
        </row>
        <row r="446">
          <cell r="A446" t="str">
            <v>S122</v>
          </cell>
        </row>
        <row r="447">
          <cell r="A447" t="str">
            <v>S169</v>
          </cell>
        </row>
        <row r="448">
          <cell r="A448" t="str">
            <v>S170</v>
          </cell>
        </row>
        <row r="449">
          <cell r="A449" t="str">
            <v>S90</v>
          </cell>
        </row>
        <row r="450">
          <cell r="A450" t="str">
            <v>S163</v>
          </cell>
        </row>
        <row r="451">
          <cell r="A451" t="str">
            <v>S91</v>
          </cell>
        </row>
        <row r="452">
          <cell r="A452" t="str">
            <v>S89</v>
          </cell>
        </row>
        <row r="453">
          <cell r="A453" t="str">
            <v>S235</v>
          </cell>
        </row>
        <row r="454">
          <cell r="A454" t="str">
            <v>S92</v>
          </cell>
        </row>
        <row r="455">
          <cell r="A455" t="str">
            <v>S177</v>
          </cell>
        </row>
        <row r="456">
          <cell r="A456" t="str">
            <v>S93</v>
          </cell>
        </row>
        <row r="457">
          <cell r="A457" t="str">
            <v>S178</v>
          </cell>
        </row>
        <row r="458">
          <cell r="A458" t="str">
            <v>S179</v>
          </cell>
        </row>
        <row r="459">
          <cell r="A459" t="str">
            <v>S01</v>
          </cell>
        </row>
        <row r="460">
          <cell r="A460" t="str">
            <v>S01A</v>
          </cell>
        </row>
        <row r="461">
          <cell r="A461" t="str">
            <v>S02</v>
          </cell>
        </row>
        <row r="462">
          <cell r="A462" t="str">
            <v>S130</v>
          </cell>
        </row>
        <row r="463">
          <cell r="A463" t="str">
            <v>S133</v>
          </cell>
        </row>
        <row r="464">
          <cell r="A464" t="str">
            <v>S98</v>
          </cell>
        </row>
        <row r="465">
          <cell r="A465" t="str">
            <v>S99</v>
          </cell>
        </row>
        <row r="466">
          <cell r="A466" t="str">
            <v>S136</v>
          </cell>
        </row>
        <row r="467">
          <cell r="A467" t="str">
            <v>S117</v>
          </cell>
        </row>
        <row r="468">
          <cell r="A468" t="str">
            <v>S116</v>
          </cell>
        </row>
        <row r="469">
          <cell r="A469" t="str">
            <v>S04</v>
          </cell>
        </row>
        <row r="470">
          <cell r="A470" t="str">
            <v>S115</v>
          </cell>
        </row>
        <row r="471">
          <cell r="A471" t="str">
            <v>S03</v>
          </cell>
        </row>
        <row r="472">
          <cell r="A472" t="str">
            <v>S05</v>
          </cell>
        </row>
        <row r="473">
          <cell r="A473" t="str">
            <v>S145</v>
          </cell>
        </row>
        <row r="474">
          <cell r="A474" t="str">
            <v>S06</v>
          </cell>
        </row>
        <row r="475">
          <cell r="A475" t="str">
            <v>S146</v>
          </cell>
        </row>
        <row r="476">
          <cell r="A476" t="str">
            <v>S10</v>
          </cell>
        </row>
        <row r="477">
          <cell r="A477" t="str">
            <v>S196</v>
          </cell>
        </row>
        <row r="478">
          <cell r="A478" t="str">
            <v>S113</v>
          </cell>
        </row>
        <row r="479">
          <cell r="A479" t="str">
            <v>S11</v>
          </cell>
        </row>
        <row r="480">
          <cell r="A480" t="str">
            <v>S188</v>
          </cell>
        </row>
        <row r="481">
          <cell r="A481" t="str">
            <v>S87</v>
          </cell>
        </row>
        <row r="482">
          <cell r="A482" t="str">
            <v>S88</v>
          </cell>
        </row>
        <row r="483">
          <cell r="A483" t="str">
            <v>S152</v>
          </cell>
        </row>
        <row r="484">
          <cell r="A484" t="str">
            <v>S151</v>
          </cell>
        </row>
        <row r="485">
          <cell r="A485" t="str">
            <v>S149</v>
          </cell>
        </row>
        <row r="486">
          <cell r="A486" t="str">
            <v>S239</v>
          </cell>
        </row>
        <row r="487">
          <cell r="A487" t="str">
            <v>S153</v>
          </cell>
        </row>
        <row r="488">
          <cell r="A488" t="str">
            <v>S234</v>
          </cell>
        </row>
        <row r="489">
          <cell r="A489" t="str">
            <v>S150</v>
          </cell>
        </row>
        <row r="490">
          <cell r="A490" t="str">
            <v>S217</v>
          </cell>
        </row>
        <row r="491">
          <cell r="A491" t="str">
            <v>S94</v>
          </cell>
        </row>
        <row r="492">
          <cell r="A492" t="str">
            <v>S37</v>
          </cell>
        </row>
        <row r="493">
          <cell r="A493" t="str">
            <v>S100</v>
          </cell>
        </row>
        <row r="494">
          <cell r="A494" t="str">
            <v>S101</v>
          </cell>
        </row>
        <row r="495">
          <cell r="A495" t="str">
            <v>S135</v>
          </cell>
        </row>
        <row r="496">
          <cell r="A496" t="str">
            <v>S233</v>
          </cell>
        </row>
        <row r="497">
          <cell r="A497" t="str">
            <v>S12</v>
          </cell>
        </row>
        <row r="498">
          <cell r="A498" t="str">
            <v>S13</v>
          </cell>
        </row>
        <row r="499">
          <cell r="A499" t="str">
            <v>S14</v>
          </cell>
        </row>
        <row r="500">
          <cell r="A500" t="str">
            <v>S123</v>
          </cell>
        </row>
        <row r="501">
          <cell r="A501" t="str">
            <v>S15</v>
          </cell>
        </row>
        <row r="502">
          <cell r="A502" t="str">
            <v>S138</v>
          </cell>
        </row>
        <row r="503">
          <cell r="A503" t="str">
            <v>S139</v>
          </cell>
        </row>
        <row r="504">
          <cell r="A504" t="str">
            <v>S140</v>
          </cell>
        </row>
        <row r="505">
          <cell r="A505" t="str">
            <v>S173</v>
          </cell>
        </row>
        <row r="506">
          <cell r="A506" t="str">
            <v>S16</v>
          </cell>
        </row>
        <row r="507">
          <cell r="A507" t="str">
            <v>S17</v>
          </cell>
        </row>
        <row r="508">
          <cell r="A508" t="str">
            <v>S18</v>
          </cell>
        </row>
        <row r="509">
          <cell r="A509" t="str">
            <v>S08</v>
          </cell>
        </row>
        <row r="510">
          <cell r="A510" t="str">
            <v>S19</v>
          </cell>
        </row>
        <row r="511">
          <cell r="A511" t="str">
            <v>S219</v>
          </cell>
        </row>
        <row r="512">
          <cell r="A512" t="str">
            <v>S111</v>
          </cell>
        </row>
        <row r="513">
          <cell r="A513" t="str">
            <v>S165</v>
          </cell>
        </row>
        <row r="514">
          <cell r="A514" t="str">
            <v>S213</v>
          </cell>
        </row>
        <row r="515">
          <cell r="A515" t="str">
            <v>S211</v>
          </cell>
        </row>
        <row r="516">
          <cell r="A516" t="str">
            <v>S212</v>
          </cell>
        </row>
        <row r="517">
          <cell r="A517" t="str">
            <v>S210</v>
          </cell>
        </row>
        <row r="518">
          <cell r="A518" t="str">
            <v>S207</v>
          </cell>
        </row>
        <row r="519">
          <cell r="A519" t="str">
            <v>S208</v>
          </cell>
        </row>
        <row r="520">
          <cell r="A520" t="str">
            <v>S209</v>
          </cell>
        </row>
        <row r="521">
          <cell r="A521" t="str">
            <v>S206</v>
          </cell>
        </row>
        <row r="522">
          <cell r="A522" t="str">
            <v>S203</v>
          </cell>
        </row>
        <row r="523">
          <cell r="A523" t="str">
            <v>S204</v>
          </cell>
        </row>
        <row r="524">
          <cell r="A524" t="str">
            <v>S205</v>
          </cell>
        </row>
        <row r="525">
          <cell r="A525" t="str">
            <v>S202</v>
          </cell>
        </row>
        <row r="526">
          <cell r="A526" t="str">
            <v>S200</v>
          </cell>
        </row>
        <row r="527">
          <cell r="A527" t="str">
            <v>S201</v>
          </cell>
        </row>
        <row r="528">
          <cell r="A528" t="str">
            <v>S156</v>
          </cell>
        </row>
        <row r="529">
          <cell r="A529" t="str">
            <v>S21</v>
          </cell>
        </row>
        <row r="530">
          <cell r="A530" t="str">
            <v>S155</v>
          </cell>
        </row>
        <row r="531">
          <cell r="A531" t="str">
            <v>S124</v>
          </cell>
        </row>
        <row r="532">
          <cell r="A532" t="str">
            <v>S186</v>
          </cell>
        </row>
        <row r="533">
          <cell r="A533" t="str">
            <v>S187</v>
          </cell>
        </row>
        <row r="534">
          <cell r="A534" t="str">
            <v>S106</v>
          </cell>
        </row>
        <row r="535">
          <cell r="A535" t="str">
            <v>S179</v>
          </cell>
        </row>
        <row r="536">
          <cell r="A536" t="str">
            <v>S180</v>
          </cell>
        </row>
        <row r="537">
          <cell r="A537" t="str">
            <v>S22</v>
          </cell>
        </row>
        <row r="538">
          <cell r="A538" t="str">
            <v>S195</v>
          </cell>
        </row>
        <row r="539">
          <cell r="A539" t="str">
            <v>S218</v>
          </cell>
        </row>
        <row r="540">
          <cell r="A540" t="str">
            <v>S23</v>
          </cell>
        </row>
        <row r="541">
          <cell r="A541" t="str">
            <v>S157</v>
          </cell>
        </row>
        <row r="542">
          <cell r="A542" t="str">
            <v>S112</v>
          </cell>
        </row>
        <row r="543">
          <cell r="A543" t="str">
            <v>S24</v>
          </cell>
        </row>
        <row r="544">
          <cell r="A544" t="str">
            <v>S25</v>
          </cell>
        </row>
        <row r="545">
          <cell r="A545" t="str">
            <v>S27</v>
          </cell>
        </row>
        <row r="546">
          <cell r="A546" t="str">
            <v>S118</v>
          </cell>
        </row>
        <row r="547">
          <cell r="A547" t="str">
            <v>S26</v>
          </cell>
        </row>
        <row r="548">
          <cell r="A548" t="str">
            <v>S28</v>
          </cell>
        </row>
        <row r="549">
          <cell r="A549" t="str">
            <v>S142</v>
          </cell>
        </row>
        <row r="550">
          <cell r="A550" t="str">
            <v>S143</v>
          </cell>
        </row>
        <row r="551">
          <cell r="A551" t="str">
            <v>S29</v>
          </cell>
        </row>
        <row r="552">
          <cell r="A552" t="str">
            <v>S144</v>
          </cell>
        </row>
        <row r="553">
          <cell r="A553" t="str">
            <v>S30</v>
          </cell>
        </row>
        <row r="554">
          <cell r="A554" t="str">
            <v>S109</v>
          </cell>
        </row>
        <row r="555">
          <cell r="A555" t="str">
            <v>S220</v>
          </cell>
        </row>
        <row r="556">
          <cell r="A556" t="str">
            <v>S31</v>
          </cell>
        </row>
        <row r="557">
          <cell r="A557" t="str">
            <v>S243</v>
          </cell>
        </row>
        <row r="558">
          <cell r="A558" t="str">
            <v>S32</v>
          </cell>
        </row>
        <row r="559">
          <cell r="A559" t="str">
            <v>S33</v>
          </cell>
        </row>
        <row r="560">
          <cell r="A560" t="str">
            <v>S102</v>
          </cell>
        </row>
        <row r="561">
          <cell r="A561" t="str">
            <v>S110</v>
          </cell>
        </row>
        <row r="562">
          <cell r="A562" t="str">
            <v>S232</v>
          </cell>
        </row>
        <row r="563">
          <cell r="A563" t="str">
            <v>S231</v>
          </cell>
        </row>
        <row r="564">
          <cell r="A564" t="str">
            <v>S34</v>
          </cell>
        </row>
        <row r="565">
          <cell r="A565" t="str">
            <v>S125</v>
          </cell>
        </row>
        <row r="566">
          <cell r="A566" t="str">
            <v>S126</v>
          </cell>
        </row>
        <row r="567">
          <cell r="A567" t="str">
            <v>S65</v>
          </cell>
        </row>
        <row r="568">
          <cell r="A568" t="str">
            <v>S35</v>
          </cell>
        </row>
        <row r="569">
          <cell r="A569" t="str">
            <v>S167</v>
          </cell>
        </row>
        <row r="570">
          <cell r="A570" t="str">
            <v>S36</v>
          </cell>
        </row>
        <row r="571">
          <cell r="A571" t="str">
            <v>S221</v>
          </cell>
        </row>
        <row r="572">
          <cell r="A572" t="str">
            <v>S222</v>
          </cell>
        </row>
        <row r="573">
          <cell r="A573" t="str">
            <v>S222A</v>
          </cell>
        </row>
        <row r="574">
          <cell r="A574" t="str">
            <v>S224</v>
          </cell>
        </row>
        <row r="575">
          <cell r="A575" t="str">
            <v>S105</v>
          </cell>
        </row>
        <row r="576">
          <cell r="A576" t="str">
            <v>S107</v>
          </cell>
        </row>
        <row r="577">
          <cell r="A577" t="str">
            <v>S60</v>
          </cell>
        </row>
        <row r="578">
          <cell r="A578" t="str">
            <v>S225</v>
          </cell>
        </row>
        <row r="579">
          <cell r="A579" t="str">
            <v>S226</v>
          </cell>
        </row>
        <row r="580">
          <cell r="A580" t="str">
            <v>S131</v>
          </cell>
        </row>
        <row r="581">
          <cell r="A581" t="str">
            <v>S134</v>
          </cell>
        </row>
        <row r="582">
          <cell r="A582" t="str">
            <v>S181</v>
          </cell>
        </row>
        <row r="583">
          <cell r="A583" t="str">
            <v>S182</v>
          </cell>
        </row>
        <row r="584">
          <cell r="A584" t="str">
            <v>S172</v>
          </cell>
        </row>
        <row r="585">
          <cell r="A585" t="str">
            <v>S38</v>
          </cell>
        </row>
        <row r="586">
          <cell r="A586" t="str">
            <v>S183</v>
          </cell>
        </row>
        <row r="587">
          <cell r="A587" t="str">
            <v>S39</v>
          </cell>
        </row>
        <row r="588">
          <cell r="A588" t="str">
            <v>S159</v>
          </cell>
        </row>
        <row r="589">
          <cell r="A589" t="str">
            <v>S07</v>
          </cell>
        </row>
        <row r="590">
          <cell r="A590" t="str">
            <v>S40</v>
          </cell>
        </row>
        <row r="591">
          <cell r="A591" t="str">
            <v>S158</v>
          </cell>
        </row>
        <row r="592">
          <cell r="A592" t="str">
            <v>S129</v>
          </cell>
        </row>
        <row r="593">
          <cell r="A593" t="str">
            <v>S166</v>
          </cell>
        </row>
        <row r="594">
          <cell r="A594" t="str">
            <v>S103</v>
          </cell>
        </row>
        <row r="595">
          <cell r="A595" t="str">
            <v>S104</v>
          </cell>
        </row>
        <row r="596">
          <cell r="A596" t="str">
            <v>S160</v>
          </cell>
        </row>
        <row r="597">
          <cell r="A597" t="str">
            <v>S160A</v>
          </cell>
        </row>
        <row r="598">
          <cell r="A598" t="str">
            <v>S46</v>
          </cell>
        </row>
        <row r="599">
          <cell r="A599" t="str">
            <v>S47</v>
          </cell>
        </row>
        <row r="600">
          <cell r="A600" t="str">
            <v>S48</v>
          </cell>
        </row>
        <row r="601">
          <cell r="A601" t="str">
            <v>S48A</v>
          </cell>
        </row>
        <row r="602">
          <cell r="A602" t="str">
            <v>S48B</v>
          </cell>
        </row>
        <row r="603">
          <cell r="A603" t="str">
            <v>S214</v>
          </cell>
        </row>
        <row r="604">
          <cell r="A604" t="str">
            <v>S114</v>
          </cell>
        </row>
        <row r="605">
          <cell r="A605" t="str">
            <v>S41</v>
          </cell>
        </row>
        <row r="606">
          <cell r="A606" t="str">
            <v>S120</v>
          </cell>
        </row>
        <row r="607">
          <cell r="A607" t="str">
            <v>S171</v>
          </cell>
        </row>
        <row r="608">
          <cell r="A608" t="str">
            <v>S09</v>
          </cell>
        </row>
        <row r="609">
          <cell r="A609" t="str">
            <v>S09A</v>
          </cell>
        </row>
        <row r="610">
          <cell r="A610" t="str">
            <v>S09B</v>
          </cell>
        </row>
        <row r="611">
          <cell r="A611" t="str">
            <v>S09C</v>
          </cell>
        </row>
        <row r="612">
          <cell r="A612" t="str">
            <v>S132</v>
          </cell>
        </row>
        <row r="613">
          <cell r="A613" t="str">
            <v>S242</v>
          </cell>
        </row>
        <row r="614">
          <cell r="A614" t="str">
            <v>S241</v>
          </cell>
        </row>
        <row r="615">
          <cell r="A615" t="str">
            <v>S42</v>
          </cell>
        </row>
        <row r="616">
          <cell r="A616" t="str">
            <v>S43</v>
          </cell>
        </row>
        <row r="617">
          <cell r="A617" t="str">
            <v>S44</v>
          </cell>
        </row>
        <row r="618">
          <cell r="A618" t="str">
            <v>S56</v>
          </cell>
        </row>
        <row r="619">
          <cell r="A619" t="str">
            <v>S71</v>
          </cell>
        </row>
        <row r="620">
          <cell r="A620" t="str">
            <v>S71A</v>
          </cell>
        </row>
        <row r="621">
          <cell r="A621" t="str">
            <v>S71B</v>
          </cell>
        </row>
        <row r="622">
          <cell r="A622" t="str">
            <v>S71C</v>
          </cell>
        </row>
        <row r="623">
          <cell r="A623" t="str">
            <v>S72</v>
          </cell>
        </row>
        <row r="624">
          <cell r="A624" t="str">
            <v>S45</v>
          </cell>
        </row>
        <row r="625">
          <cell r="A625" t="str">
            <v>S121</v>
          </cell>
        </row>
        <row r="626">
          <cell r="A626" t="str">
            <v>S228</v>
          </cell>
        </row>
        <row r="627">
          <cell r="A627" t="str">
            <v>S229</v>
          </cell>
        </row>
        <row r="628">
          <cell r="A628" t="str">
            <v>S230</v>
          </cell>
        </row>
        <row r="629">
          <cell r="A629" t="str">
            <v>S20</v>
          </cell>
        </row>
        <row r="630">
          <cell r="A630" t="str">
            <v>S227</v>
          </cell>
        </row>
        <row r="631">
          <cell r="A631" t="str">
            <v>S50</v>
          </cell>
        </row>
        <row r="632">
          <cell r="A632" t="str">
            <v>S162</v>
          </cell>
        </row>
        <row r="633">
          <cell r="A633" t="str">
            <v>S51</v>
          </cell>
        </row>
        <row r="634">
          <cell r="A634" t="str">
            <v>S49</v>
          </cell>
        </row>
        <row r="635">
          <cell r="A635" t="str">
            <v>S52</v>
          </cell>
        </row>
        <row r="636">
          <cell r="A636" t="str">
            <v>S53</v>
          </cell>
        </row>
        <row r="637">
          <cell r="A637" t="str">
            <v>S54</v>
          </cell>
        </row>
        <row r="638">
          <cell r="A638" t="str">
            <v>S154</v>
          </cell>
        </row>
        <row r="639">
          <cell r="A639" t="str">
            <v>S55</v>
          </cell>
        </row>
        <row r="640">
          <cell r="A640" t="str">
            <v>S59</v>
          </cell>
        </row>
        <row r="641">
          <cell r="A641" t="str">
            <v>S58</v>
          </cell>
        </row>
        <row r="642">
          <cell r="A642" t="str">
            <v>S96</v>
          </cell>
        </row>
        <row r="643">
          <cell r="A643" t="str">
            <v>S97</v>
          </cell>
        </row>
        <row r="644">
          <cell r="A644" t="str">
            <v>S57</v>
          </cell>
        </row>
        <row r="645">
          <cell r="A645" t="str">
            <v>S62</v>
          </cell>
        </row>
        <row r="646">
          <cell r="A646" t="str">
            <v>S63</v>
          </cell>
        </row>
        <row r="647">
          <cell r="A647" t="str">
            <v>S61</v>
          </cell>
        </row>
        <row r="648">
          <cell r="A648" t="str">
            <v>S164</v>
          </cell>
        </row>
        <row r="649">
          <cell r="A649" t="str">
            <v>S168</v>
          </cell>
        </row>
        <row r="650">
          <cell r="A650" t="str">
            <v>S199</v>
          </cell>
        </row>
        <row r="651">
          <cell r="A651" t="str">
            <v>S197</v>
          </cell>
        </row>
        <row r="652">
          <cell r="A652" t="str">
            <v>S198</v>
          </cell>
        </row>
        <row r="653">
          <cell r="A653" t="str">
            <v>S75</v>
          </cell>
        </row>
        <row r="654">
          <cell r="A654" t="str">
            <v>S141</v>
          </cell>
        </row>
        <row r="655">
          <cell r="A655" t="str">
            <v>S161</v>
          </cell>
        </row>
        <row r="656">
          <cell r="A656" t="str">
            <v>S66</v>
          </cell>
        </row>
        <row r="657">
          <cell r="A657" t="str">
            <v>S67</v>
          </cell>
        </row>
        <row r="658">
          <cell r="A658" t="str">
            <v>S68</v>
          </cell>
        </row>
        <row r="659">
          <cell r="A659" t="str">
            <v>S69</v>
          </cell>
        </row>
        <row r="660">
          <cell r="A660" t="str">
            <v>S215</v>
          </cell>
        </row>
        <row r="661">
          <cell r="A661" t="str">
            <v>S240</v>
          </cell>
        </row>
        <row r="662">
          <cell r="A662" t="str">
            <v>S127</v>
          </cell>
        </row>
        <row r="663">
          <cell r="A663" t="str">
            <v>S128</v>
          </cell>
        </row>
        <row r="664">
          <cell r="A664" t="str">
            <v>S64</v>
          </cell>
        </row>
        <row r="665">
          <cell r="A665" t="str">
            <v>S64A</v>
          </cell>
        </row>
        <row r="666">
          <cell r="A666" t="str">
            <v>S64B</v>
          </cell>
        </row>
        <row r="667">
          <cell r="A667" t="str">
            <v>S64C</v>
          </cell>
        </row>
        <row r="668">
          <cell r="A668" t="str">
            <v>S64D</v>
          </cell>
        </row>
        <row r="669">
          <cell r="A669" t="str">
            <v>S64E</v>
          </cell>
        </row>
        <row r="670">
          <cell r="A670" t="str">
            <v>S64F</v>
          </cell>
        </row>
        <row r="671">
          <cell r="A671" t="str">
            <v>S64G</v>
          </cell>
        </row>
        <row r="672">
          <cell r="A672" t="str">
            <v>S70</v>
          </cell>
        </row>
        <row r="673">
          <cell r="A673" t="str">
            <v>S73</v>
          </cell>
        </row>
        <row r="674">
          <cell r="A674" t="str">
            <v>S74</v>
          </cell>
        </row>
        <row r="675">
          <cell r="A675" t="str">
            <v>S95</v>
          </cell>
        </row>
        <row r="676">
          <cell r="A676" t="str">
            <v>S95A</v>
          </cell>
        </row>
        <row r="677">
          <cell r="A677" t="str">
            <v>S184</v>
          </cell>
        </row>
        <row r="678">
          <cell r="A678" t="str">
            <v>S185</v>
          </cell>
        </row>
        <row r="679">
          <cell r="A679" t="str">
            <v>S238</v>
          </cell>
        </row>
        <row r="680">
          <cell r="A680" t="str">
            <v>S77</v>
          </cell>
        </row>
        <row r="681">
          <cell r="A681" t="str">
            <v>S119</v>
          </cell>
        </row>
        <row r="682">
          <cell r="A682" t="str">
            <v>S76</v>
          </cell>
        </row>
        <row r="683">
          <cell r="A683" t="str">
            <v>S80</v>
          </cell>
        </row>
        <row r="684">
          <cell r="A684" t="str">
            <v>S78</v>
          </cell>
        </row>
        <row r="685">
          <cell r="A685" t="str">
            <v>S147</v>
          </cell>
        </row>
        <row r="686">
          <cell r="A686" t="str">
            <v>S79</v>
          </cell>
        </row>
        <row r="687">
          <cell r="A687" t="str">
            <v>S148</v>
          </cell>
        </row>
        <row r="688">
          <cell r="A688" t="str">
            <v>S194</v>
          </cell>
        </row>
        <row r="689">
          <cell r="A689" t="str">
            <v>S216</v>
          </cell>
        </row>
        <row r="690">
          <cell r="A690" t="str">
            <v>S236</v>
          </cell>
        </row>
        <row r="691">
          <cell r="A691" t="str">
            <v>S81</v>
          </cell>
        </row>
        <row r="692">
          <cell r="A692" t="str">
            <v>S82</v>
          </cell>
        </row>
        <row r="693">
          <cell r="A693" t="str">
            <v>S190</v>
          </cell>
        </row>
        <row r="694">
          <cell r="A694" t="str">
            <v>S191</v>
          </cell>
        </row>
        <row r="695">
          <cell r="A695" t="str">
            <v>S237</v>
          </cell>
        </row>
        <row r="696">
          <cell r="A696" t="str">
            <v>S192</v>
          </cell>
        </row>
        <row r="697">
          <cell r="A697" t="str">
            <v>S189</v>
          </cell>
        </row>
        <row r="698">
          <cell r="A698" t="str">
            <v>S223</v>
          </cell>
        </row>
        <row r="699">
          <cell r="A699" t="str">
            <v>S83</v>
          </cell>
        </row>
        <row r="700">
          <cell r="A700" t="str">
            <v>S176</v>
          </cell>
        </row>
        <row r="701">
          <cell r="A701" t="str">
            <v>S175</v>
          </cell>
        </row>
        <row r="702">
          <cell r="A702" t="str">
            <v>S174</v>
          </cell>
        </row>
        <row r="703">
          <cell r="A703" t="str">
            <v>S193</v>
          </cell>
        </row>
        <row r="704">
          <cell r="A704" t="str">
            <v>S84</v>
          </cell>
        </row>
        <row r="705">
          <cell r="A705" t="str">
            <v>S85</v>
          </cell>
        </row>
        <row r="706">
          <cell r="A706" t="str">
            <v>S86</v>
          </cell>
        </row>
        <row r="707">
          <cell r="A707" t="str">
            <v>S137</v>
          </cell>
        </row>
        <row r="708">
          <cell r="A708" t="str">
            <v>S244</v>
          </cell>
        </row>
        <row r="709">
          <cell r="A709" t="str">
            <v>S245</v>
          </cell>
        </row>
        <row r="710">
          <cell r="A710" t="str">
            <v>S246</v>
          </cell>
        </row>
        <row r="711">
          <cell r="A711" t="str">
            <v>S247</v>
          </cell>
        </row>
        <row r="712">
          <cell r="A712" t="str">
            <v>S248</v>
          </cell>
        </row>
        <row r="713">
          <cell r="A713" t="str">
            <v>T</v>
          </cell>
        </row>
        <row r="714">
          <cell r="A714" t="str">
            <v>T13</v>
          </cell>
        </row>
        <row r="715">
          <cell r="A715" t="str">
            <v>T14</v>
          </cell>
        </row>
        <row r="716">
          <cell r="A716" t="str">
            <v>T15</v>
          </cell>
        </row>
        <row r="717">
          <cell r="A717" t="str">
            <v>T02</v>
          </cell>
        </row>
        <row r="718">
          <cell r="A718" t="str">
            <v>T03</v>
          </cell>
        </row>
        <row r="719">
          <cell r="A719" t="str">
            <v>T12</v>
          </cell>
        </row>
        <row r="720">
          <cell r="A720" t="str">
            <v>T01</v>
          </cell>
        </row>
        <row r="721">
          <cell r="A721" t="str">
            <v>T05</v>
          </cell>
        </row>
        <row r="722">
          <cell r="A722" t="str">
            <v>T09</v>
          </cell>
        </row>
        <row r="723">
          <cell r="A723" t="str">
            <v>T10</v>
          </cell>
        </row>
        <row r="724">
          <cell r="A724" t="str">
            <v>T11</v>
          </cell>
        </row>
        <row r="725">
          <cell r="A725" t="str">
            <v>T06</v>
          </cell>
        </row>
        <row r="726">
          <cell r="A726" t="str">
            <v>T08</v>
          </cell>
        </row>
        <row r="727">
          <cell r="A727" t="str">
            <v>T16</v>
          </cell>
        </row>
        <row r="728">
          <cell r="A728" t="str">
            <v>T07</v>
          </cell>
        </row>
        <row r="729">
          <cell r="A729" t="str">
            <v>T04</v>
          </cell>
        </row>
        <row r="730">
          <cell r="A730" t="str">
            <v>T17</v>
          </cell>
        </row>
        <row r="731">
          <cell r="A731" t="str">
            <v>T18</v>
          </cell>
        </row>
        <row r="732">
          <cell r="A732" t="str">
            <v>T19</v>
          </cell>
        </row>
        <row r="733">
          <cell r="A733" t="str">
            <v>T20</v>
          </cell>
        </row>
        <row r="734">
          <cell r="A734" t="str">
            <v>T21</v>
          </cell>
        </row>
        <row r="735">
          <cell r="A735" t="str">
            <v>W</v>
          </cell>
        </row>
        <row r="736">
          <cell r="A736" t="str">
            <v>W13</v>
          </cell>
        </row>
        <row r="737">
          <cell r="A737" t="str">
            <v>W21</v>
          </cell>
        </row>
        <row r="738">
          <cell r="A738" t="str">
            <v>W22</v>
          </cell>
        </row>
        <row r="739">
          <cell r="A739" t="str">
            <v>W01</v>
          </cell>
        </row>
        <row r="740">
          <cell r="A740" t="str">
            <v>W02</v>
          </cell>
        </row>
        <row r="741">
          <cell r="A741" t="str">
            <v>W04</v>
          </cell>
        </row>
        <row r="742">
          <cell r="A742" t="str">
            <v>W34</v>
          </cell>
        </row>
        <row r="743">
          <cell r="A743" t="str">
            <v>W33</v>
          </cell>
        </row>
        <row r="744">
          <cell r="A744" t="str">
            <v>W32</v>
          </cell>
        </row>
        <row r="745">
          <cell r="A745" t="str">
            <v>W31</v>
          </cell>
        </row>
        <row r="746">
          <cell r="A746" t="str">
            <v>W36</v>
          </cell>
        </row>
        <row r="747">
          <cell r="A747" t="str">
            <v>W35</v>
          </cell>
        </row>
        <row r="748">
          <cell r="A748" t="str">
            <v>W20</v>
          </cell>
        </row>
        <row r="749">
          <cell r="A749" t="str">
            <v>W05</v>
          </cell>
        </row>
        <row r="750">
          <cell r="A750" t="str">
            <v>W25</v>
          </cell>
        </row>
        <row r="751">
          <cell r="A751" t="str">
            <v>W23</v>
          </cell>
        </row>
        <row r="752">
          <cell r="A752" t="str">
            <v>W26</v>
          </cell>
        </row>
        <row r="753">
          <cell r="A753" t="str">
            <v>W24</v>
          </cell>
        </row>
        <row r="754">
          <cell r="A754" t="str">
            <v>W29</v>
          </cell>
        </row>
        <row r="755">
          <cell r="A755" t="str">
            <v>W27</v>
          </cell>
        </row>
        <row r="756">
          <cell r="A756" t="str">
            <v>W30</v>
          </cell>
        </row>
        <row r="757">
          <cell r="A757" t="str">
            <v>W28</v>
          </cell>
        </row>
        <row r="758">
          <cell r="A758" t="str">
            <v>W12</v>
          </cell>
        </row>
        <row r="759">
          <cell r="A759" t="str">
            <v>W06</v>
          </cell>
        </row>
        <row r="760">
          <cell r="A760" t="str">
            <v>W09</v>
          </cell>
        </row>
        <row r="761">
          <cell r="A761" t="str">
            <v>W17</v>
          </cell>
        </row>
        <row r="762">
          <cell r="A762" t="str">
            <v>W16</v>
          </cell>
        </row>
        <row r="763">
          <cell r="A763" t="str">
            <v>W18</v>
          </cell>
        </row>
        <row r="764">
          <cell r="A764" t="str">
            <v>W19</v>
          </cell>
        </row>
        <row r="765">
          <cell r="A765" t="str">
            <v>W37</v>
          </cell>
        </row>
        <row r="766">
          <cell r="A766" t="str">
            <v>W38</v>
          </cell>
        </row>
        <row r="767">
          <cell r="A767" t="str">
            <v>W39</v>
          </cell>
        </row>
        <row r="768">
          <cell r="A768" t="str">
            <v>W40</v>
          </cell>
        </row>
        <row r="769">
          <cell r="A769" t="str">
            <v>W41</v>
          </cell>
        </row>
        <row r="770">
          <cell r="A770" t="str">
            <v>X</v>
          </cell>
        </row>
        <row r="771">
          <cell r="A771" t="str">
            <v>X17</v>
          </cell>
        </row>
        <row r="772">
          <cell r="A772" t="str">
            <v>X01</v>
          </cell>
        </row>
        <row r="773">
          <cell r="A773" t="str">
            <v>X04</v>
          </cell>
        </row>
        <row r="774">
          <cell r="A774" t="str">
            <v>X03</v>
          </cell>
        </row>
        <row r="775">
          <cell r="A775" t="str">
            <v>X02</v>
          </cell>
        </row>
        <row r="776">
          <cell r="A776" t="str">
            <v>X05</v>
          </cell>
        </row>
        <row r="777">
          <cell r="A777" t="str">
            <v>X06</v>
          </cell>
        </row>
        <row r="778">
          <cell r="A778" t="str">
            <v>X15</v>
          </cell>
        </row>
        <row r="779">
          <cell r="A779" t="str">
            <v>X12</v>
          </cell>
        </row>
        <row r="780">
          <cell r="A780" t="str">
            <v>X11</v>
          </cell>
        </row>
        <row r="781">
          <cell r="A781" t="str">
            <v>X22</v>
          </cell>
        </row>
        <row r="782">
          <cell r="A782" t="str">
            <v>X07</v>
          </cell>
        </row>
        <row r="783">
          <cell r="A783" t="str">
            <v>X23</v>
          </cell>
        </row>
        <row r="784">
          <cell r="A784" t="str">
            <v>X24</v>
          </cell>
        </row>
        <row r="785">
          <cell r="A785" t="str">
            <v>X25</v>
          </cell>
        </row>
        <row r="786">
          <cell r="A786" t="str">
            <v>X14</v>
          </cell>
        </row>
        <row r="787">
          <cell r="A787" t="str">
            <v>X08</v>
          </cell>
        </row>
        <row r="788">
          <cell r="A788" t="str">
            <v>X09</v>
          </cell>
        </row>
        <row r="789">
          <cell r="A789" t="str">
            <v>X16</v>
          </cell>
        </row>
        <row r="790">
          <cell r="A790" t="str">
            <v>X21</v>
          </cell>
        </row>
        <row r="791">
          <cell r="A791" t="str">
            <v>X20</v>
          </cell>
        </row>
        <row r="792">
          <cell r="A792" t="str">
            <v>X10</v>
          </cell>
        </row>
        <row r="793">
          <cell r="A793" t="str">
            <v>X18</v>
          </cell>
        </row>
        <row r="794">
          <cell r="A794" t="str">
            <v>X19</v>
          </cell>
        </row>
        <row r="795">
          <cell r="A795" t="str">
            <v>X13</v>
          </cell>
        </row>
        <row r="796">
          <cell r="A796" t="str">
            <v>X27</v>
          </cell>
        </row>
        <row r="797">
          <cell r="A797" t="str">
            <v>X28</v>
          </cell>
        </row>
        <row r="798">
          <cell r="A798" t="str">
            <v>X29</v>
          </cell>
        </row>
        <row r="802">
          <cell r="A802" t="str">
            <v>Y</v>
          </cell>
        </row>
        <row r="803">
          <cell r="A803" t="str">
            <v>Y19</v>
          </cell>
        </row>
        <row r="804">
          <cell r="A804" t="str">
            <v>Y18</v>
          </cell>
        </row>
        <row r="805">
          <cell r="A805" t="str">
            <v>Y01</v>
          </cell>
        </row>
        <row r="806">
          <cell r="A806" t="str">
            <v>Y02</v>
          </cell>
        </row>
        <row r="807">
          <cell r="A807" t="str">
            <v>Y04</v>
          </cell>
        </row>
        <row r="808">
          <cell r="A808" t="str">
            <v>Y05</v>
          </cell>
        </row>
        <row r="809">
          <cell r="A809" t="str">
            <v>Y37</v>
          </cell>
        </row>
        <row r="810">
          <cell r="A810" t="str">
            <v>Y37A</v>
          </cell>
        </row>
        <row r="811">
          <cell r="A811" t="str">
            <v>Y37B</v>
          </cell>
        </row>
        <row r="812">
          <cell r="A812" t="str">
            <v>Y37C</v>
          </cell>
        </row>
        <row r="813">
          <cell r="A813" t="str">
            <v>Y15</v>
          </cell>
        </row>
        <row r="814">
          <cell r="A814" t="str">
            <v>Y06</v>
          </cell>
        </row>
        <row r="815">
          <cell r="A815" t="str">
            <v>Y07</v>
          </cell>
        </row>
        <row r="816">
          <cell r="A816" t="str">
            <v>Y10</v>
          </cell>
        </row>
        <row r="817">
          <cell r="A817" t="str">
            <v>Y08</v>
          </cell>
        </row>
        <row r="818">
          <cell r="A818" t="str">
            <v>Y14</v>
          </cell>
        </row>
        <row r="819">
          <cell r="A819" t="str">
            <v>Y35</v>
          </cell>
        </row>
        <row r="820">
          <cell r="A820" t="str">
            <v>Y36</v>
          </cell>
        </row>
        <row r="821">
          <cell r="A821" t="str">
            <v>Y03</v>
          </cell>
        </row>
        <row r="822">
          <cell r="A822" t="str">
            <v>Y03A</v>
          </cell>
        </row>
        <row r="823">
          <cell r="A823" t="str">
            <v>Y17</v>
          </cell>
        </row>
        <row r="824">
          <cell r="A824" t="str">
            <v>Y17B</v>
          </cell>
        </row>
        <row r="825">
          <cell r="A825" t="str">
            <v>Y17C</v>
          </cell>
        </row>
        <row r="826">
          <cell r="A826" t="str">
            <v>Y16</v>
          </cell>
        </row>
        <row r="827">
          <cell r="A827" t="str">
            <v>Y11</v>
          </cell>
        </row>
        <row r="828">
          <cell r="A828" t="str">
            <v>Y39</v>
          </cell>
        </row>
        <row r="829">
          <cell r="A829" t="str">
            <v>Y38</v>
          </cell>
        </row>
        <row r="830">
          <cell r="A830" t="str">
            <v>Y41</v>
          </cell>
        </row>
        <row r="831">
          <cell r="A831" t="str">
            <v>Y09</v>
          </cell>
        </row>
        <row r="832">
          <cell r="A832" t="str">
            <v>Y40</v>
          </cell>
        </row>
        <row r="833">
          <cell r="A833" t="str">
            <v>Y30</v>
          </cell>
        </row>
        <row r="834">
          <cell r="A834" t="str">
            <v>Y28</v>
          </cell>
        </row>
        <row r="835">
          <cell r="A835" t="str">
            <v>Y26</v>
          </cell>
        </row>
        <row r="836">
          <cell r="A836" t="str">
            <v>Y29</v>
          </cell>
        </row>
        <row r="837">
          <cell r="A837" t="str">
            <v>Y27</v>
          </cell>
        </row>
        <row r="839">
          <cell r="A839" t="str">
            <v>Y21</v>
          </cell>
        </row>
        <row r="840">
          <cell r="A840" t="str">
            <v>Y12</v>
          </cell>
        </row>
        <row r="841">
          <cell r="A841" t="str">
            <v>Y25</v>
          </cell>
        </row>
        <row r="842">
          <cell r="A842" t="str">
            <v>Y23</v>
          </cell>
        </row>
        <row r="843">
          <cell r="A843" t="str">
            <v>Y20</v>
          </cell>
        </row>
        <row r="844">
          <cell r="A844" t="str">
            <v>Y13</v>
          </cell>
        </row>
        <row r="845">
          <cell r="A845" t="str">
            <v>Y24</v>
          </cell>
        </row>
        <row r="846">
          <cell r="A846" t="str">
            <v>Y22</v>
          </cell>
        </row>
        <row r="847">
          <cell r="A847" t="str">
            <v>Y34</v>
          </cell>
        </row>
        <row r="848">
          <cell r="A848" t="str">
            <v>Y33</v>
          </cell>
        </row>
        <row r="849">
          <cell r="A849" t="str">
            <v>Y31</v>
          </cell>
        </row>
        <row r="850">
          <cell r="A850" t="str">
            <v>Y32</v>
          </cell>
        </row>
        <row r="851">
          <cell r="A851" t="str">
            <v>Y42</v>
          </cell>
        </row>
        <row r="852">
          <cell r="A852" t="str">
            <v>Y43</v>
          </cell>
        </row>
        <row r="853">
          <cell r="A853" t="str">
            <v>Y44</v>
          </cell>
        </row>
        <row r="854">
          <cell r="A854" t="str">
            <v>Y45</v>
          </cell>
        </row>
        <row r="855">
          <cell r="A855" t="str">
            <v>Y46</v>
          </cell>
        </row>
        <row r="856">
          <cell r="A856" t="str">
            <v>Z</v>
          </cell>
        </row>
        <row r="857">
          <cell r="A857" t="str">
            <v>Z02</v>
          </cell>
        </row>
        <row r="858">
          <cell r="A858" t="str">
            <v>Z03</v>
          </cell>
        </row>
        <row r="859">
          <cell r="A859" t="str">
            <v>Z06</v>
          </cell>
        </row>
        <row r="860">
          <cell r="A860" t="str">
            <v>Z05</v>
          </cell>
        </row>
        <row r="861">
          <cell r="A861" t="str">
            <v>Z04</v>
          </cell>
        </row>
        <row r="862">
          <cell r="A862" t="str">
            <v>Z01</v>
          </cell>
        </row>
        <row r="863">
          <cell r="A863" t="str">
            <v>Z07</v>
          </cell>
        </row>
        <row r="864">
          <cell r="A864" t="str">
            <v>Z08</v>
          </cell>
        </row>
        <row r="865">
          <cell r="A865" t="str">
            <v>Z09</v>
          </cell>
        </row>
        <row r="866">
          <cell r="A866" t="str">
            <v>Z10</v>
          </cell>
        </row>
        <row r="867">
          <cell r="A867" t="str">
            <v>Z11</v>
          </cell>
        </row>
        <row r="868">
          <cell r="A868" t="str">
            <v>AA</v>
          </cell>
        </row>
        <row r="869">
          <cell r="A869" t="str">
            <v>AA01</v>
          </cell>
        </row>
        <row r="870">
          <cell r="A870" t="str">
            <v>AA27</v>
          </cell>
        </row>
        <row r="871">
          <cell r="A871" t="str">
            <v>AA03</v>
          </cell>
        </row>
        <row r="872">
          <cell r="A872" t="str">
            <v>AA12</v>
          </cell>
        </row>
        <row r="873">
          <cell r="A873" t="str">
            <v>AA04</v>
          </cell>
        </row>
        <row r="874">
          <cell r="A874" t="str">
            <v>AA31</v>
          </cell>
        </row>
        <row r="875">
          <cell r="A875" t="str">
            <v>AA13</v>
          </cell>
        </row>
        <row r="876">
          <cell r="A876" t="str">
            <v>AA14</v>
          </cell>
        </row>
        <row r="877">
          <cell r="A877" t="str">
            <v>AA22</v>
          </cell>
        </row>
        <row r="878">
          <cell r="A878" t="str">
            <v>AA23</v>
          </cell>
        </row>
        <row r="879">
          <cell r="A879" t="str">
            <v>AA32</v>
          </cell>
        </row>
        <row r="880">
          <cell r="A880" t="str">
            <v>AA33</v>
          </cell>
        </row>
        <row r="881">
          <cell r="A881" t="str">
            <v>AA11</v>
          </cell>
        </row>
        <row r="882">
          <cell r="A882" t="str">
            <v>AA08</v>
          </cell>
        </row>
        <row r="883">
          <cell r="A883" t="str">
            <v>AA20</v>
          </cell>
        </row>
        <row r="884">
          <cell r="A884" t="str">
            <v>AA15</v>
          </cell>
        </row>
        <row r="885">
          <cell r="A885" t="str">
            <v>AA24</v>
          </cell>
        </row>
        <row r="886">
          <cell r="A886" t="str">
            <v>AA29</v>
          </cell>
        </row>
        <row r="887">
          <cell r="A887" t="str">
            <v>AA30</v>
          </cell>
        </row>
        <row r="888">
          <cell r="A888" t="str">
            <v>AA17</v>
          </cell>
        </row>
        <row r="889">
          <cell r="A889" t="str">
            <v>AA21</v>
          </cell>
        </row>
        <row r="890">
          <cell r="A890" t="str">
            <v>AA18</v>
          </cell>
        </row>
        <row r="891">
          <cell r="A891" t="str">
            <v>AA19</v>
          </cell>
        </row>
        <row r="892">
          <cell r="A892" t="str">
            <v>AA02</v>
          </cell>
        </row>
        <row r="893">
          <cell r="A893" t="str">
            <v>AA10</v>
          </cell>
        </row>
        <row r="894">
          <cell r="A894" t="str">
            <v>AA16</v>
          </cell>
        </row>
        <row r="895">
          <cell r="A895" t="str">
            <v>AA06</v>
          </cell>
        </row>
        <row r="896">
          <cell r="A896" t="str">
            <v>AA25</v>
          </cell>
        </row>
        <row r="897">
          <cell r="A897" t="str">
            <v>AA07</v>
          </cell>
        </row>
        <row r="898">
          <cell r="A898" t="str">
            <v>AA09</v>
          </cell>
        </row>
        <row r="899">
          <cell r="A899" t="str">
            <v>AA28</v>
          </cell>
        </row>
        <row r="900">
          <cell r="A900" t="str">
            <v>AA05</v>
          </cell>
        </row>
        <row r="901">
          <cell r="A901" t="str">
            <v>AA26</v>
          </cell>
        </row>
        <row r="902">
          <cell r="A902" t="str">
            <v>RR27</v>
          </cell>
        </row>
        <row r="903">
          <cell r="A903" t="str">
            <v>AA34</v>
          </cell>
        </row>
        <row r="904">
          <cell r="A904" t="str">
            <v>AA35</v>
          </cell>
        </row>
        <row r="905">
          <cell r="A905" t="str">
            <v>AA36</v>
          </cell>
        </row>
        <row r="906">
          <cell r="A906" t="str">
            <v>AA37</v>
          </cell>
        </row>
        <row r="907">
          <cell r="A907" t="str">
            <v>BB</v>
          </cell>
        </row>
        <row r="908">
          <cell r="A908" t="str">
            <v>BB01</v>
          </cell>
        </row>
        <row r="909">
          <cell r="A909" t="str">
            <v>BB03</v>
          </cell>
        </row>
        <row r="910">
          <cell r="A910" t="str">
            <v>BB04</v>
          </cell>
        </row>
        <row r="911">
          <cell r="A911" t="str">
            <v>BB05</v>
          </cell>
        </row>
        <row r="912">
          <cell r="A912" t="str">
            <v>BB669</v>
          </cell>
        </row>
        <row r="913">
          <cell r="A913" t="str">
            <v>BB08</v>
          </cell>
        </row>
        <row r="914">
          <cell r="A914" t="str">
            <v>BB667</v>
          </cell>
        </row>
        <row r="915">
          <cell r="A915" t="str">
            <v>BB11</v>
          </cell>
        </row>
        <row r="916">
          <cell r="A916" t="str">
            <v>BB770</v>
          </cell>
        </row>
        <row r="917">
          <cell r="A917" t="str">
            <v>BB17</v>
          </cell>
        </row>
        <row r="918">
          <cell r="A918" t="str">
            <v>BB675</v>
          </cell>
        </row>
        <row r="919">
          <cell r="A919" t="str">
            <v>BB671</v>
          </cell>
        </row>
        <row r="920">
          <cell r="A920" t="str">
            <v>BB677</v>
          </cell>
        </row>
        <row r="921">
          <cell r="A921" t="str">
            <v>BB679</v>
          </cell>
        </row>
        <row r="922">
          <cell r="A922" t="str">
            <v>BB681</v>
          </cell>
        </row>
        <row r="923">
          <cell r="A923" t="str">
            <v>BB673</v>
          </cell>
        </row>
        <row r="924">
          <cell r="A924" t="str">
            <v>BB687</v>
          </cell>
        </row>
        <row r="925">
          <cell r="A925" t="str">
            <v>BB683</v>
          </cell>
        </row>
        <row r="926">
          <cell r="A926" t="str">
            <v>BB689</v>
          </cell>
        </row>
        <row r="927">
          <cell r="A927" t="str">
            <v>BB691</v>
          </cell>
        </row>
        <row r="928">
          <cell r="A928" t="str">
            <v>BB693</v>
          </cell>
        </row>
        <row r="929">
          <cell r="A929" t="str">
            <v>BB685</v>
          </cell>
        </row>
        <row r="930">
          <cell r="A930" t="str">
            <v>BB695</v>
          </cell>
        </row>
        <row r="931">
          <cell r="A931" t="str">
            <v>BB674</v>
          </cell>
        </row>
        <row r="932">
          <cell r="A932" t="str">
            <v>BB670</v>
          </cell>
        </row>
        <row r="933">
          <cell r="A933" t="str">
            <v>BB676</v>
          </cell>
        </row>
        <row r="934">
          <cell r="A934" t="str">
            <v>BB678</v>
          </cell>
        </row>
        <row r="935">
          <cell r="A935" t="str">
            <v>BB680</v>
          </cell>
        </row>
        <row r="936">
          <cell r="A936" t="str">
            <v>BB672</v>
          </cell>
        </row>
        <row r="937">
          <cell r="A937" t="str">
            <v>BB686</v>
          </cell>
        </row>
        <row r="938">
          <cell r="A938" t="str">
            <v>BB682</v>
          </cell>
        </row>
        <row r="939">
          <cell r="A939" t="str">
            <v>BB688</v>
          </cell>
        </row>
        <row r="940">
          <cell r="A940" t="str">
            <v>BB690</v>
          </cell>
        </row>
        <row r="941">
          <cell r="A941" t="str">
            <v>BB692</v>
          </cell>
        </row>
        <row r="942">
          <cell r="A942" t="str">
            <v>BB684</v>
          </cell>
        </row>
        <row r="943">
          <cell r="A943" t="str">
            <v>BB694</v>
          </cell>
        </row>
        <row r="944">
          <cell r="A944" t="str">
            <v>BB29</v>
          </cell>
        </row>
        <row r="945">
          <cell r="A945" t="str">
            <v>BB31</v>
          </cell>
        </row>
        <row r="946">
          <cell r="A946" t="str">
            <v>BB32</v>
          </cell>
        </row>
        <row r="947">
          <cell r="A947" t="str">
            <v>BB43</v>
          </cell>
        </row>
        <row r="948">
          <cell r="A948" t="str">
            <v>BB47</v>
          </cell>
        </row>
        <row r="949">
          <cell r="A949" t="str">
            <v>BB48</v>
          </cell>
        </row>
        <row r="950">
          <cell r="A950" t="str">
            <v>BB664</v>
          </cell>
        </row>
        <row r="951">
          <cell r="A951" t="str">
            <v>BB51</v>
          </cell>
        </row>
        <row r="952">
          <cell r="A952" t="str">
            <v>BB52</v>
          </cell>
        </row>
        <row r="953">
          <cell r="A953" t="str">
            <v>BB813</v>
          </cell>
        </row>
        <row r="954">
          <cell r="A954" t="str">
            <v>BB811</v>
          </cell>
        </row>
        <row r="955">
          <cell r="A955" t="str">
            <v>BB62</v>
          </cell>
        </row>
        <row r="956">
          <cell r="A956" t="str">
            <v>BB64</v>
          </cell>
        </row>
        <row r="957">
          <cell r="A957" t="str">
            <v>BB810</v>
          </cell>
        </row>
        <row r="958">
          <cell r="A958" t="str">
            <v>BB808</v>
          </cell>
        </row>
        <row r="959">
          <cell r="A959" t="str">
            <v>BB809</v>
          </cell>
        </row>
        <row r="960">
          <cell r="A960" t="str">
            <v>BB806</v>
          </cell>
        </row>
        <row r="961">
          <cell r="A961" t="str">
            <v>BB807</v>
          </cell>
        </row>
        <row r="962">
          <cell r="A962" t="str">
            <v>BB70</v>
          </cell>
        </row>
        <row r="963">
          <cell r="A963" t="str">
            <v>BB696</v>
          </cell>
        </row>
        <row r="964">
          <cell r="A964" t="str">
            <v>BB697</v>
          </cell>
        </row>
        <row r="965">
          <cell r="A965" t="str">
            <v>BB698</v>
          </cell>
        </row>
        <row r="966">
          <cell r="A966" t="str">
            <v>BB699</v>
          </cell>
        </row>
        <row r="967">
          <cell r="A967" t="str">
            <v>BB700</v>
          </cell>
        </row>
        <row r="968">
          <cell r="A968" t="str">
            <v>BB701</v>
          </cell>
        </row>
        <row r="969">
          <cell r="A969" t="str">
            <v>BB74</v>
          </cell>
        </row>
        <row r="970">
          <cell r="A970" t="str">
            <v>BB75</v>
          </cell>
        </row>
        <row r="971">
          <cell r="A971" t="str">
            <v>BB88</v>
          </cell>
        </row>
        <row r="972">
          <cell r="A972" t="str">
            <v>BB656</v>
          </cell>
        </row>
        <row r="973">
          <cell r="A973" t="str">
            <v>BB92</v>
          </cell>
        </row>
        <row r="974">
          <cell r="A974" t="str">
            <v>BB94</v>
          </cell>
        </row>
        <row r="975">
          <cell r="A975" t="str">
            <v>BB97</v>
          </cell>
        </row>
        <row r="976">
          <cell r="A976" t="str">
            <v>BB832</v>
          </cell>
        </row>
        <row r="977">
          <cell r="A977" t="str">
            <v>BB833</v>
          </cell>
        </row>
        <row r="978">
          <cell r="A978" t="str">
            <v>BB831</v>
          </cell>
        </row>
        <row r="979">
          <cell r="A979" t="str">
            <v>BB819</v>
          </cell>
        </row>
        <row r="980">
          <cell r="A980" t="str">
            <v>BB114</v>
          </cell>
        </row>
        <row r="981">
          <cell r="A981" t="str">
            <v>BB117</v>
          </cell>
        </row>
        <row r="982">
          <cell r="A982" t="str">
            <v>BB126</v>
          </cell>
        </row>
        <row r="983">
          <cell r="A983" t="str">
            <v>BB126A</v>
          </cell>
        </row>
        <row r="984">
          <cell r="A984" t="str">
            <v>BB128</v>
          </cell>
        </row>
        <row r="985">
          <cell r="A985" t="str">
            <v>BB157</v>
          </cell>
        </row>
        <row r="986">
          <cell r="A986" t="str">
            <v>BB158</v>
          </cell>
        </row>
        <row r="987">
          <cell r="A987" t="str">
            <v>BB159</v>
          </cell>
        </row>
        <row r="988">
          <cell r="A988" t="str">
            <v>BB160</v>
          </cell>
        </row>
        <row r="989">
          <cell r="A989" t="str">
            <v>BB161</v>
          </cell>
        </row>
        <row r="990">
          <cell r="A990" t="str">
            <v>BB162</v>
          </cell>
        </row>
        <row r="991">
          <cell r="A991" t="str">
            <v>BB163</v>
          </cell>
        </row>
        <row r="992">
          <cell r="A992" t="str">
            <v>BB164</v>
          </cell>
        </row>
        <row r="993">
          <cell r="A993" t="str">
            <v>BB169</v>
          </cell>
        </row>
        <row r="994">
          <cell r="A994" t="str">
            <v>BB170</v>
          </cell>
        </row>
        <row r="995">
          <cell r="A995" t="str">
            <v>BB178</v>
          </cell>
        </row>
        <row r="996">
          <cell r="A996" t="str">
            <v>BB179</v>
          </cell>
        </row>
        <row r="997">
          <cell r="A997" t="str">
            <v>BB182</v>
          </cell>
        </row>
        <row r="998">
          <cell r="A998" t="str">
            <v>BB183</v>
          </cell>
        </row>
        <row r="999">
          <cell r="A999" t="str">
            <v>BB186</v>
          </cell>
        </row>
        <row r="1000">
          <cell r="A1000" t="str">
            <v>BB187</v>
          </cell>
        </row>
        <row r="1001">
          <cell r="A1001" t="str">
            <v>BB188</v>
          </cell>
        </row>
        <row r="1002">
          <cell r="A1002" t="str">
            <v>BB190</v>
          </cell>
        </row>
        <row r="1003">
          <cell r="A1003" t="str">
            <v>BB191</v>
          </cell>
        </row>
        <row r="1004">
          <cell r="A1004" t="str">
            <v>BB198</v>
          </cell>
        </row>
        <row r="1005">
          <cell r="A1005" t="str">
            <v>BB651</v>
          </cell>
        </row>
        <row r="1006">
          <cell r="A1006" t="str">
            <v>BB211</v>
          </cell>
        </row>
        <row r="1007">
          <cell r="A1007" t="str">
            <v>BB220</v>
          </cell>
        </row>
        <row r="1008">
          <cell r="A1008" t="str">
            <v>BB226</v>
          </cell>
        </row>
        <row r="1009">
          <cell r="A1009" t="str">
            <v>BB227</v>
          </cell>
        </row>
        <row r="1010">
          <cell r="A1010" t="str">
            <v>BB228</v>
          </cell>
        </row>
        <row r="1011">
          <cell r="A1011" t="str">
            <v>BB229</v>
          </cell>
        </row>
        <row r="1012">
          <cell r="A1012" t="str">
            <v>BB659</v>
          </cell>
        </row>
        <row r="1013">
          <cell r="A1013" t="str">
            <v>BB233</v>
          </cell>
        </row>
        <row r="1014">
          <cell r="A1014" t="str">
            <v>BB234</v>
          </cell>
        </row>
        <row r="1015">
          <cell r="A1015" t="str">
            <v>BB794</v>
          </cell>
        </row>
        <row r="1016">
          <cell r="A1016" t="str">
            <v>BB796</v>
          </cell>
        </row>
        <row r="1017">
          <cell r="A1017" t="str">
            <v>BB776</v>
          </cell>
        </row>
        <row r="1018">
          <cell r="A1018" t="str">
            <v>BB784</v>
          </cell>
        </row>
        <row r="1019">
          <cell r="A1019" t="str">
            <v>BB780</v>
          </cell>
        </row>
        <row r="1020">
          <cell r="A1020" t="str">
            <v>BB788</v>
          </cell>
        </row>
        <row r="1021">
          <cell r="A1021" t="str">
            <v>BB792</v>
          </cell>
        </row>
        <row r="1022">
          <cell r="A1022" t="str">
            <v>BB774</v>
          </cell>
        </row>
        <row r="1023">
          <cell r="A1023" t="str">
            <v>BB782</v>
          </cell>
        </row>
        <row r="1024">
          <cell r="A1024" t="str">
            <v>BB778</v>
          </cell>
        </row>
        <row r="1025">
          <cell r="A1025" t="str">
            <v>BB786</v>
          </cell>
        </row>
        <row r="1026">
          <cell r="A1026" t="str">
            <v>BB790</v>
          </cell>
        </row>
        <row r="1027">
          <cell r="A1027" t="str">
            <v>BB339</v>
          </cell>
        </row>
        <row r="1028">
          <cell r="A1028" t="str">
            <v>BB244</v>
          </cell>
        </row>
        <row r="1029">
          <cell r="A1029" t="str">
            <v>BB245</v>
          </cell>
        </row>
        <row r="1030">
          <cell r="A1030" t="str">
            <v>BB663</v>
          </cell>
        </row>
        <row r="1031">
          <cell r="A1031" t="str">
            <v>BB662</v>
          </cell>
        </row>
        <row r="1032">
          <cell r="A1032" t="str">
            <v>BB256</v>
          </cell>
        </row>
        <row r="1033">
          <cell r="A1033" t="str">
            <v>BB261</v>
          </cell>
        </row>
        <row r="1034">
          <cell r="A1034" t="str">
            <v>BB263</v>
          </cell>
        </row>
        <row r="1035">
          <cell r="A1035" t="str">
            <v>BB719</v>
          </cell>
        </row>
        <row r="1036">
          <cell r="A1036" t="str">
            <v>BB720</v>
          </cell>
        </row>
        <row r="1037">
          <cell r="A1037" t="str">
            <v>BB721</v>
          </cell>
        </row>
        <row r="1038">
          <cell r="A1038" t="str">
            <v>BB722</v>
          </cell>
        </row>
        <row r="1039">
          <cell r="A1039" t="str">
            <v>BB723</v>
          </cell>
        </row>
        <row r="1040">
          <cell r="A1040" t="str">
            <v>BB724</v>
          </cell>
        </row>
        <row r="1041">
          <cell r="A1041" t="str">
            <v>BB264</v>
          </cell>
        </row>
        <row r="1042">
          <cell r="A1042" t="str">
            <v>BB265</v>
          </cell>
        </row>
        <row r="1043">
          <cell r="A1043" t="str">
            <v>BB268</v>
          </cell>
        </row>
        <row r="1044">
          <cell r="A1044" t="str">
            <v>BB294</v>
          </cell>
        </row>
        <row r="1045">
          <cell r="A1045" t="str">
            <v>BB296</v>
          </cell>
        </row>
        <row r="1046">
          <cell r="A1046" t="str">
            <v>BB297</v>
          </cell>
        </row>
        <row r="1047">
          <cell r="A1047" t="str">
            <v>BB713</v>
          </cell>
        </row>
        <row r="1048">
          <cell r="A1048" t="str">
            <v>BB714</v>
          </cell>
        </row>
        <row r="1049">
          <cell r="A1049" t="str">
            <v>BB715</v>
          </cell>
        </row>
        <row r="1050">
          <cell r="A1050" t="str">
            <v>BB716</v>
          </cell>
        </row>
        <row r="1051">
          <cell r="A1051" t="str">
            <v>BB717</v>
          </cell>
        </row>
        <row r="1052">
          <cell r="A1052" t="str">
            <v>BB718</v>
          </cell>
        </row>
        <row r="1053">
          <cell r="A1053" t="str">
            <v>BB293</v>
          </cell>
        </row>
        <row r="1054">
          <cell r="A1054" t="str">
            <v>BB298</v>
          </cell>
        </row>
        <row r="1055">
          <cell r="A1055" t="str">
            <v>BB302</v>
          </cell>
        </row>
        <row r="1056">
          <cell r="A1056" t="str">
            <v>BB798</v>
          </cell>
        </row>
        <row r="1057">
          <cell r="A1057" t="str">
            <v>BB308</v>
          </cell>
        </row>
        <row r="1058">
          <cell r="A1058" t="str">
            <v>BB312</v>
          </cell>
        </row>
        <row r="1059">
          <cell r="A1059" t="str">
            <v>BB313</v>
          </cell>
        </row>
        <row r="1060">
          <cell r="A1060" t="str">
            <v>BB315</v>
          </cell>
        </row>
        <row r="1061">
          <cell r="A1061" t="str">
            <v>BB712</v>
          </cell>
        </row>
        <row r="1062">
          <cell r="A1062" t="str">
            <v>BB321</v>
          </cell>
        </row>
        <row r="1063">
          <cell r="A1063" t="str">
            <v>BB323</v>
          </cell>
        </row>
        <row r="1064">
          <cell r="A1064" t="str">
            <v>BB328</v>
          </cell>
        </row>
        <row r="1065">
          <cell r="A1065" t="str">
            <v>BB329</v>
          </cell>
        </row>
        <row r="1066">
          <cell r="A1066" t="str">
            <v>BB815</v>
          </cell>
        </row>
        <row r="1067">
          <cell r="A1067" t="str">
            <v>BB814</v>
          </cell>
        </row>
        <row r="1068">
          <cell r="A1068" t="str">
            <v>BB334</v>
          </cell>
        </row>
        <row r="1069">
          <cell r="A1069" t="str">
            <v>BB337</v>
          </cell>
        </row>
        <row r="1070">
          <cell r="A1070" t="str">
            <v>BB665</v>
          </cell>
        </row>
        <row r="1071">
          <cell r="A1071" t="str">
            <v>BB340</v>
          </cell>
        </row>
        <row r="1072">
          <cell r="A1072" t="str">
            <v>BB341</v>
          </cell>
        </row>
        <row r="1073">
          <cell r="A1073" t="str">
            <v>BB344</v>
          </cell>
        </row>
        <row r="1074">
          <cell r="A1074" t="str">
            <v>BB345</v>
          </cell>
        </row>
        <row r="1075">
          <cell r="A1075" t="str">
            <v>BB741</v>
          </cell>
        </row>
        <row r="1076">
          <cell r="A1076" t="str">
            <v>BB744</v>
          </cell>
        </row>
        <row r="1077">
          <cell r="A1077" t="str">
            <v>BB745</v>
          </cell>
        </row>
        <row r="1078">
          <cell r="A1078" t="str">
            <v>BB746</v>
          </cell>
        </row>
        <row r="1079">
          <cell r="A1079" t="str">
            <v>BB747</v>
          </cell>
        </row>
        <row r="1080">
          <cell r="A1080" t="str">
            <v>BB750</v>
          </cell>
        </row>
        <row r="1081">
          <cell r="A1081" t="str">
            <v>BB751</v>
          </cell>
        </row>
        <row r="1082">
          <cell r="A1082" t="str">
            <v>BB752</v>
          </cell>
        </row>
        <row r="1083">
          <cell r="A1083" t="str">
            <v>BB753</v>
          </cell>
        </row>
        <row r="1084">
          <cell r="A1084" t="str">
            <v>BB754</v>
          </cell>
        </row>
        <row r="1085">
          <cell r="A1085" t="str">
            <v>BB758</v>
          </cell>
        </row>
        <row r="1086">
          <cell r="A1086" t="str">
            <v>BB759</v>
          </cell>
        </row>
        <row r="1087">
          <cell r="A1087" t="str">
            <v>BB760</v>
          </cell>
        </row>
        <row r="1088">
          <cell r="A1088" t="str">
            <v>BB761</v>
          </cell>
        </row>
        <row r="1089">
          <cell r="A1089" t="str">
            <v>BB762</v>
          </cell>
        </row>
        <row r="1090">
          <cell r="A1090" t="str">
            <v>BB353</v>
          </cell>
        </row>
        <row r="1091">
          <cell r="A1091" t="str">
            <v>BB354</v>
          </cell>
        </row>
        <row r="1092">
          <cell r="A1092" t="str">
            <v>BB355</v>
          </cell>
        </row>
        <row r="1093">
          <cell r="A1093" t="str">
            <v>BB358</v>
          </cell>
        </row>
        <row r="1094">
          <cell r="A1094" t="str">
            <v>BB359</v>
          </cell>
        </row>
        <row r="1095">
          <cell r="A1095" t="str">
            <v>BB360</v>
          </cell>
        </row>
        <row r="1096">
          <cell r="A1096" t="str">
            <v>BB361</v>
          </cell>
        </row>
        <row r="1097">
          <cell r="A1097" t="str">
            <v>BB364</v>
          </cell>
        </row>
        <row r="1098">
          <cell r="A1098" t="str">
            <v>BB365</v>
          </cell>
        </row>
        <row r="1099">
          <cell r="A1099" t="str">
            <v>BB366</v>
          </cell>
        </row>
        <row r="1100">
          <cell r="A1100" t="str">
            <v>BB367</v>
          </cell>
        </row>
        <row r="1101">
          <cell r="A1101" t="str">
            <v>BB368</v>
          </cell>
        </row>
        <row r="1102">
          <cell r="A1102" t="str">
            <v>BB372</v>
          </cell>
        </row>
        <row r="1103">
          <cell r="A1103" t="str">
            <v>BB373</v>
          </cell>
        </row>
        <row r="1104">
          <cell r="A1104" t="str">
            <v>BB374</v>
          </cell>
        </row>
        <row r="1105">
          <cell r="A1105" t="str">
            <v>BB375</v>
          </cell>
        </row>
        <row r="1106">
          <cell r="A1106" t="str">
            <v>BB376</v>
          </cell>
        </row>
        <row r="1107">
          <cell r="A1107" t="str">
            <v>BB399</v>
          </cell>
        </row>
        <row r="1108">
          <cell r="A1108" t="str">
            <v>BB378</v>
          </cell>
        </row>
        <row r="1109">
          <cell r="A1109" t="str">
            <v>BB379</v>
          </cell>
        </row>
        <row r="1110">
          <cell r="A1110" t="str">
            <v>BB380</v>
          </cell>
        </row>
        <row r="1111">
          <cell r="A1111" t="str">
            <v>BB381</v>
          </cell>
        </row>
        <row r="1112">
          <cell r="A1112" t="str">
            <v>BB382</v>
          </cell>
        </row>
        <row r="1113">
          <cell r="A1113" t="str">
            <v>BB383</v>
          </cell>
        </row>
        <row r="1114">
          <cell r="A1114" t="str">
            <v>BB384</v>
          </cell>
        </row>
        <row r="1115">
          <cell r="A1115" t="str">
            <v>BB385</v>
          </cell>
        </row>
        <row r="1116">
          <cell r="A1116" t="str">
            <v>BB386</v>
          </cell>
        </row>
        <row r="1117">
          <cell r="A1117" t="str">
            <v>BB390</v>
          </cell>
        </row>
        <row r="1118">
          <cell r="A1118" t="str">
            <v>BB393</v>
          </cell>
        </row>
        <row r="1119">
          <cell r="A1119" t="str">
            <v>BB394</v>
          </cell>
        </row>
        <row r="1120">
          <cell r="A1120" t="str">
            <v>BB395</v>
          </cell>
        </row>
        <row r="1121">
          <cell r="A1121" t="str">
            <v>BB396</v>
          </cell>
        </row>
        <row r="1122">
          <cell r="A1122" t="str">
            <v>BB764</v>
          </cell>
        </row>
        <row r="1123">
          <cell r="A1123" t="str">
            <v>BB401</v>
          </cell>
        </row>
        <row r="1124">
          <cell r="A1124" t="str">
            <v>BB407</v>
          </cell>
        </row>
        <row r="1125">
          <cell r="A1125" t="str">
            <v>BB402</v>
          </cell>
        </row>
        <row r="1126">
          <cell r="A1126" t="str">
            <v>BB403</v>
          </cell>
        </row>
        <row r="1127">
          <cell r="A1127" t="str">
            <v>BB404</v>
          </cell>
        </row>
        <row r="1128">
          <cell r="A1128" t="str">
            <v>BB405</v>
          </cell>
        </row>
        <row r="1129">
          <cell r="A1129" t="str">
            <v>BB406</v>
          </cell>
        </row>
        <row r="1130">
          <cell r="A1130" t="str">
            <v>BB767</v>
          </cell>
        </row>
        <row r="1131">
          <cell r="A1131" t="str">
            <v>BB768</v>
          </cell>
        </row>
        <row r="1132">
          <cell r="A1132" t="str">
            <v>BB765</v>
          </cell>
        </row>
        <row r="1133">
          <cell r="A1133" t="str">
            <v>BB766</v>
          </cell>
        </row>
        <row r="1134">
          <cell r="A1134" t="str">
            <v>BB429</v>
          </cell>
        </row>
        <row r="1135">
          <cell r="A1135" t="str">
            <v>BB430</v>
          </cell>
        </row>
        <row r="1136">
          <cell r="A1136" t="str">
            <v>BB431</v>
          </cell>
        </row>
        <row r="1137">
          <cell r="A1137" t="str">
            <v>BB432</v>
          </cell>
        </row>
        <row r="1138">
          <cell r="A1138" t="str">
            <v>BB802</v>
          </cell>
        </row>
        <row r="1139">
          <cell r="A1139" t="str">
            <v>BB800</v>
          </cell>
        </row>
        <row r="1140">
          <cell r="A1140" t="str">
            <v>BB801</v>
          </cell>
        </row>
        <row r="1141">
          <cell r="A1141" t="str">
            <v>BB803</v>
          </cell>
        </row>
        <row r="1142">
          <cell r="A1142" t="str">
            <v>BB817</v>
          </cell>
        </row>
        <row r="1143">
          <cell r="A1143" t="str">
            <v>BB818</v>
          </cell>
        </row>
        <row r="1144">
          <cell r="A1144" t="str">
            <v>BB804</v>
          </cell>
        </row>
        <row r="1145">
          <cell r="A1145" t="str">
            <v>BB805</v>
          </cell>
        </row>
        <row r="1146">
          <cell r="A1146" t="str">
            <v>BB805A</v>
          </cell>
        </row>
        <row r="1147">
          <cell r="A1147" t="str">
            <v>BB704</v>
          </cell>
        </row>
        <row r="1148">
          <cell r="A1148" t="str">
            <v>BB705</v>
          </cell>
        </row>
        <row r="1149">
          <cell r="A1149" t="str">
            <v>BB706</v>
          </cell>
        </row>
        <row r="1150">
          <cell r="A1150" t="str">
            <v>BB707</v>
          </cell>
        </row>
        <row r="1151">
          <cell r="A1151" t="str">
            <v>BB708</v>
          </cell>
        </row>
        <row r="1152">
          <cell r="A1152" t="str">
            <v>BB709</v>
          </cell>
        </row>
        <row r="1153">
          <cell r="A1153" t="str">
            <v>BB443</v>
          </cell>
        </row>
        <row r="1154">
          <cell r="A1154" t="str">
            <v>BB711</v>
          </cell>
        </row>
        <row r="1155">
          <cell r="A1155" t="str">
            <v>BB452</v>
          </cell>
        </row>
        <row r="1156">
          <cell r="A1156" t="str">
            <v>BB453</v>
          </cell>
        </row>
        <row r="1157">
          <cell r="A1157" t="str">
            <v>BB455</v>
          </cell>
        </row>
        <row r="1158">
          <cell r="A1158" t="str">
            <v>BB459</v>
          </cell>
        </row>
        <row r="1159">
          <cell r="A1159" t="str">
            <v>BB461</v>
          </cell>
        </row>
        <row r="1160">
          <cell r="A1160" t="str">
            <v>BB462</v>
          </cell>
        </row>
        <row r="1161">
          <cell r="A1161" t="str">
            <v>BB710</v>
          </cell>
        </row>
        <row r="1162">
          <cell r="A1162" t="str">
            <v>BB465</v>
          </cell>
        </row>
        <row r="1163">
          <cell r="A1163" t="str">
            <v>BB468</v>
          </cell>
        </row>
        <row r="1164">
          <cell r="A1164" t="str">
            <v>BB480</v>
          </cell>
        </row>
        <row r="1165">
          <cell r="A1165" t="str">
            <v>BB812</v>
          </cell>
        </row>
        <row r="1166">
          <cell r="A1166" t="str">
            <v>BB485</v>
          </cell>
        </row>
        <row r="1167">
          <cell r="A1167" t="str">
            <v>BB487</v>
          </cell>
        </row>
        <row r="1168">
          <cell r="A1168" t="str">
            <v>BB486</v>
          </cell>
        </row>
        <row r="1169">
          <cell r="A1169" t="str">
            <v>BB488</v>
          </cell>
        </row>
        <row r="1170">
          <cell r="A1170" t="str">
            <v>BB489</v>
          </cell>
        </row>
        <row r="1171">
          <cell r="A1171" t="str">
            <v>BB490</v>
          </cell>
        </row>
        <row r="1172">
          <cell r="A1172" t="str">
            <v>BB491</v>
          </cell>
        </row>
        <row r="1173">
          <cell r="A1173" t="str">
            <v>BB493</v>
          </cell>
        </row>
        <row r="1174">
          <cell r="A1174" t="str">
            <v>BB494</v>
          </cell>
        </row>
        <row r="1175">
          <cell r="A1175" t="str">
            <v>BB492</v>
          </cell>
        </row>
        <row r="1176">
          <cell r="A1176" t="str">
            <v>BB650</v>
          </cell>
        </row>
        <row r="1177">
          <cell r="A1177" t="str">
            <v>BB827</v>
          </cell>
        </row>
        <row r="1178">
          <cell r="A1178" t="str">
            <v>BB822</v>
          </cell>
        </row>
        <row r="1179">
          <cell r="A1179" t="str">
            <v>BB820</v>
          </cell>
        </row>
        <row r="1180">
          <cell r="A1180" t="str">
            <v>BB821</v>
          </cell>
        </row>
        <row r="1181">
          <cell r="A1181" t="str">
            <v>BB518</v>
          </cell>
        </row>
        <row r="1182">
          <cell r="A1182" t="str">
            <v>BB523</v>
          </cell>
        </row>
        <row r="1183">
          <cell r="A1183" t="str">
            <v>BB533</v>
          </cell>
        </row>
        <row r="1184">
          <cell r="A1184" t="str">
            <v>BB737</v>
          </cell>
        </row>
        <row r="1185">
          <cell r="A1185" t="str">
            <v>BB825</v>
          </cell>
        </row>
        <row r="1186">
          <cell r="A1186" t="str">
            <v>BB826</v>
          </cell>
        </row>
        <row r="1187">
          <cell r="A1187" t="str">
            <v>BB823</v>
          </cell>
        </row>
        <row r="1188">
          <cell r="A1188" t="str">
            <v>BB824</v>
          </cell>
        </row>
        <row r="1189">
          <cell r="A1189" t="str">
            <v>BB738</v>
          </cell>
        </row>
        <row r="1190">
          <cell r="A1190" t="str">
            <v>BB537</v>
          </cell>
        </row>
        <row r="1191">
          <cell r="A1191" t="str">
            <v>BB540</v>
          </cell>
        </row>
        <row r="1192">
          <cell r="A1192" t="str">
            <v>BB541</v>
          </cell>
        </row>
        <row r="1193">
          <cell r="A1193" t="str">
            <v>BB542</v>
          </cell>
        </row>
        <row r="1194">
          <cell r="A1194" t="str">
            <v>BB543</v>
          </cell>
        </row>
        <row r="1195">
          <cell r="A1195" t="str">
            <v>BB544</v>
          </cell>
        </row>
        <row r="1196">
          <cell r="A1196" t="str">
            <v>BB546</v>
          </cell>
        </row>
        <row r="1197">
          <cell r="A1197" t="str">
            <v>BB547</v>
          </cell>
        </row>
        <row r="1198">
          <cell r="A1198" t="str">
            <v>BB548</v>
          </cell>
        </row>
        <row r="1199">
          <cell r="A1199" t="str">
            <v>BB549</v>
          </cell>
        </row>
        <row r="1200">
          <cell r="A1200" t="str">
            <v>BB550</v>
          </cell>
        </row>
        <row r="1201">
          <cell r="A1201" t="str">
            <v>BB551</v>
          </cell>
        </row>
        <row r="1202">
          <cell r="A1202" t="str">
            <v>BB552</v>
          </cell>
        </row>
        <row r="1203">
          <cell r="A1203" t="str">
            <v>BB553</v>
          </cell>
        </row>
        <row r="1204">
          <cell r="A1204" t="str">
            <v>BB740</v>
          </cell>
        </row>
        <row r="1205">
          <cell r="A1205" t="str">
            <v>BB739</v>
          </cell>
        </row>
        <row r="1206">
          <cell r="A1206" t="str">
            <v>BB554</v>
          </cell>
        </row>
        <row r="1207">
          <cell r="A1207" t="str">
            <v>BB556</v>
          </cell>
        </row>
        <row r="1208">
          <cell r="A1208" t="str">
            <v>BB731</v>
          </cell>
        </row>
        <row r="1209">
          <cell r="A1209" t="str">
            <v>BB732</v>
          </cell>
        </row>
        <row r="1210">
          <cell r="A1210" t="str">
            <v>BB733</v>
          </cell>
        </row>
        <row r="1211">
          <cell r="A1211" t="str">
            <v>BB734</v>
          </cell>
        </row>
        <row r="1212">
          <cell r="A1212" t="str">
            <v>BB735</v>
          </cell>
        </row>
        <row r="1213">
          <cell r="A1213" t="str">
            <v>BB736</v>
          </cell>
        </row>
        <row r="1214">
          <cell r="A1214" t="str">
            <v>BB725</v>
          </cell>
        </row>
        <row r="1215">
          <cell r="A1215" t="str">
            <v>BB726</v>
          </cell>
        </row>
        <row r="1216">
          <cell r="A1216" t="str">
            <v>BB727</v>
          </cell>
        </row>
        <row r="1217">
          <cell r="A1217" t="str">
            <v>BB728</v>
          </cell>
        </row>
        <row r="1218">
          <cell r="A1218" t="str">
            <v>BB729</v>
          </cell>
        </row>
        <row r="1219">
          <cell r="A1219" t="str">
            <v>BB730</v>
          </cell>
        </row>
        <row r="1220">
          <cell r="A1220" t="str">
            <v>BB666</v>
          </cell>
        </row>
        <row r="1221">
          <cell r="A1221" t="str">
            <v>BB816</v>
          </cell>
        </row>
        <row r="1222">
          <cell r="A1222" t="str">
            <v>BB657</v>
          </cell>
        </row>
        <row r="1223">
          <cell r="A1223" t="str">
            <v>BB654</v>
          </cell>
        </row>
        <row r="1224">
          <cell r="A1224" t="str">
            <v>BB652</v>
          </cell>
        </row>
        <row r="1225">
          <cell r="A1225" t="str">
            <v>BB660</v>
          </cell>
        </row>
        <row r="1226">
          <cell r="A1226" t="str">
            <v>BB567</v>
          </cell>
        </row>
        <row r="1227">
          <cell r="A1227" t="str">
            <v>BB568</v>
          </cell>
        </row>
        <row r="1228">
          <cell r="A1228" t="str">
            <v>BB570</v>
          </cell>
        </row>
        <row r="1229">
          <cell r="A1229" t="str">
            <v>BB571</v>
          </cell>
        </row>
        <row r="1230">
          <cell r="A1230" t="str">
            <v>BB775</v>
          </cell>
        </row>
        <row r="1231">
          <cell r="A1231" t="str">
            <v>BB783</v>
          </cell>
        </row>
        <row r="1232">
          <cell r="A1232" t="str">
            <v>BB779</v>
          </cell>
        </row>
        <row r="1233">
          <cell r="A1233" t="str">
            <v>BB787</v>
          </cell>
        </row>
        <row r="1234">
          <cell r="A1234" t="str">
            <v>BB791</v>
          </cell>
        </row>
        <row r="1235">
          <cell r="A1235" t="str">
            <v>BB773</v>
          </cell>
        </row>
        <row r="1236">
          <cell r="A1236" t="str">
            <v>BB781</v>
          </cell>
        </row>
        <row r="1237">
          <cell r="A1237" t="str">
            <v>BB777</v>
          </cell>
        </row>
        <row r="1238">
          <cell r="A1238" t="str">
            <v>BB785</v>
          </cell>
        </row>
        <row r="1239">
          <cell r="A1239" t="str">
            <v>BB789</v>
          </cell>
        </row>
        <row r="1240">
          <cell r="A1240" t="str">
            <v>BB793</v>
          </cell>
        </row>
        <row r="1241">
          <cell r="A1241" t="str">
            <v>BB795</v>
          </cell>
        </row>
        <row r="1242">
          <cell r="A1242" t="str">
            <v>BB580</v>
          </cell>
        </row>
        <row r="1243">
          <cell r="A1243" t="str">
            <v>BB581</v>
          </cell>
        </row>
        <row r="1244">
          <cell r="A1244" t="str">
            <v>BB582</v>
          </cell>
        </row>
        <row r="1245">
          <cell r="A1245" t="str">
            <v>BB583</v>
          </cell>
        </row>
        <row r="1246">
          <cell r="A1246" t="str">
            <v>BB584</v>
          </cell>
        </row>
        <row r="1247">
          <cell r="A1247" t="str">
            <v>BB587</v>
          </cell>
        </row>
        <row r="1248">
          <cell r="A1248" t="str">
            <v>BB586</v>
          </cell>
        </row>
        <row r="1249">
          <cell r="A1249" t="str">
            <v>BB588</v>
          </cell>
        </row>
        <row r="1250">
          <cell r="A1250" t="str">
            <v>BB589</v>
          </cell>
        </row>
        <row r="1251">
          <cell r="A1251" t="str">
            <v>BB590</v>
          </cell>
        </row>
        <row r="1252">
          <cell r="A1252" t="str">
            <v>BB591</v>
          </cell>
        </row>
        <row r="1253">
          <cell r="A1253" t="str">
            <v>BB592</v>
          </cell>
        </row>
        <row r="1254">
          <cell r="A1254" t="str">
            <v>BB596</v>
          </cell>
        </row>
        <row r="1255">
          <cell r="A1255" t="str">
            <v>BB597</v>
          </cell>
        </row>
        <row r="1256">
          <cell r="A1256" t="str">
            <v>BB598</v>
          </cell>
        </row>
        <row r="1257">
          <cell r="A1257" t="str">
            <v>BB599</v>
          </cell>
        </row>
        <row r="1258">
          <cell r="A1258" t="str">
            <v>BB600</v>
          </cell>
        </row>
        <row r="1259">
          <cell r="A1259" t="str">
            <v>BB601</v>
          </cell>
        </row>
        <row r="1260">
          <cell r="A1260" t="str">
            <v>BB603</v>
          </cell>
        </row>
        <row r="1261">
          <cell r="A1261" t="str">
            <v>BB605</v>
          </cell>
        </row>
        <row r="1262">
          <cell r="A1262" t="str">
            <v>BB606</v>
          </cell>
        </row>
        <row r="1263">
          <cell r="A1263" t="str">
            <v>BB607</v>
          </cell>
        </row>
        <row r="1264">
          <cell r="A1264" t="str">
            <v>BB608</v>
          </cell>
        </row>
        <row r="1265">
          <cell r="A1265" t="str">
            <v>BB609</v>
          </cell>
        </row>
        <row r="1266">
          <cell r="A1266" t="str">
            <v>BB610</v>
          </cell>
        </row>
        <row r="1267">
          <cell r="A1267" t="str">
            <v>BB611</v>
          </cell>
        </row>
        <row r="1268">
          <cell r="A1268" t="str">
            <v>BB613</v>
          </cell>
        </row>
        <row r="1269">
          <cell r="A1269" t="str">
            <v>BB614</v>
          </cell>
        </row>
        <row r="1270">
          <cell r="A1270" t="str">
            <v>BB615</v>
          </cell>
        </row>
        <row r="1271">
          <cell r="A1271" t="str">
            <v>BB616</v>
          </cell>
        </row>
        <row r="1272">
          <cell r="A1272" t="str">
            <v>BB629</v>
          </cell>
        </row>
        <row r="1273">
          <cell r="A1273" t="str">
            <v>BB630</v>
          </cell>
        </row>
        <row r="1274">
          <cell r="A1274" t="str">
            <v>BB626</v>
          </cell>
        </row>
        <row r="1275">
          <cell r="A1275" t="str">
            <v>BB627</v>
          </cell>
        </row>
        <row r="1276">
          <cell r="A1276" t="str">
            <v>BB703</v>
          </cell>
        </row>
        <row r="1277">
          <cell r="A1277" t="str">
            <v>BB635</v>
          </cell>
        </row>
        <row r="1278">
          <cell r="A1278" t="str">
            <v>BB661</v>
          </cell>
        </row>
        <row r="1279">
          <cell r="A1279" t="str">
            <v>BB658</v>
          </cell>
        </row>
        <row r="1280">
          <cell r="A1280" t="str">
            <v>BB655</v>
          </cell>
        </row>
        <row r="1281">
          <cell r="A1281" t="str">
            <v>BB653</v>
          </cell>
        </row>
        <row r="1282">
          <cell r="A1282" t="str">
            <v>BB640</v>
          </cell>
        </row>
        <row r="1283">
          <cell r="A1283" t="str">
            <v>BB641</v>
          </cell>
        </row>
        <row r="1284">
          <cell r="A1284" t="str">
            <v>BB799</v>
          </cell>
        </row>
        <row r="1285">
          <cell r="A1285" t="str">
            <v>BB797</v>
          </cell>
        </row>
        <row r="1286">
          <cell r="A1286" t="str">
            <v>BB647</v>
          </cell>
        </row>
        <row r="1287">
          <cell r="A1287" t="str">
            <v>BB648</v>
          </cell>
        </row>
        <row r="1288">
          <cell r="A1288" t="str">
            <v>BB02</v>
          </cell>
        </row>
        <row r="1289">
          <cell r="A1289" t="str">
            <v>BB06</v>
          </cell>
        </row>
        <row r="1290">
          <cell r="A1290" t="str">
            <v>BB07</v>
          </cell>
        </row>
        <row r="1291">
          <cell r="A1291" t="str">
            <v>BB09</v>
          </cell>
        </row>
        <row r="1292">
          <cell r="A1292" t="str">
            <v>BB10</v>
          </cell>
        </row>
        <row r="1293">
          <cell r="A1293" t="str">
            <v>BB100</v>
          </cell>
        </row>
        <row r="1294">
          <cell r="A1294" t="str">
            <v>BB101</v>
          </cell>
        </row>
        <row r="1295">
          <cell r="A1295" t="str">
            <v>BB102</v>
          </cell>
        </row>
        <row r="1296">
          <cell r="A1296" t="str">
            <v>BB103</v>
          </cell>
        </row>
        <row r="1297">
          <cell r="A1297" t="str">
            <v>BB104</v>
          </cell>
        </row>
        <row r="1298">
          <cell r="A1298" t="str">
            <v>BB105</v>
          </cell>
        </row>
        <row r="1299">
          <cell r="A1299" t="str">
            <v>BB106</v>
          </cell>
        </row>
        <row r="1300">
          <cell r="A1300" t="str">
            <v>BB107</v>
          </cell>
        </row>
        <row r="1301">
          <cell r="A1301" t="str">
            <v>BB108</v>
          </cell>
        </row>
        <row r="1302">
          <cell r="A1302" t="str">
            <v>BB109</v>
          </cell>
        </row>
        <row r="1303">
          <cell r="A1303" t="str">
            <v>BB110</v>
          </cell>
        </row>
        <row r="1304">
          <cell r="A1304" t="str">
            <v>BB111</v>
          </cell>
        </row>
        <row r="1305">
          <cell r="A1305" t="str">
            <v>BB112</v>
          </cell>
        </row>
        <row r="1306">
          <cell r="A1306" t="str">
            <v>BB113</v>
          </cell>
        </row>
        <row r="1307">
          <cell r="A1307" t="str">
            <v>BB115</v>
          </cell>
        </row>
        <row r="1308">
          <cell r="A1308" t="str">
            <v>BB116</v>
          </cell>
        </row>
        <row r="1309">
          <cell r="A1309" t="str">
            <v>BB118</v>
          </cell>
        </row>
        <row r="1310">
          <cell r="A1310" t="str">
            <v>BB119</v>
          </cell>
        </row>
        <row r="1311">
          <cell r="A1311" t="str">
            <v>BB12</v>
          </cell>
        </row>
        <row r="1312">
          <cell r="A1312" t="str">
            <v>BB120</v>
          </cell>
        </row>
        <row r="1313">
          <cell r="A1313" t="str">
            <v>BB121</v>
          </cell>
        </row>
        <row r="1314">
          <cell r="A1314" t="str">
            <v>BB122</v>
          </cell>
        </row>
        <row r="1315">
          <cell r="A1315" t="str">
            <v>BB123</v>
          </cell>
        </row>
        <row r="1316">
          <cell r="A1316" t="str">
            <v>BB124</v>
          </cell>
        </row>
        <row r="1317">
          <cell r="A1317" t="str">
            <v>BB125</v>
          </cell>
        </row>
        <row r="1318">
          <cell r="A1318" t="str">
            <v>BB127</v>
          </cell>
        </row>
        <row r="1319">
          <cell r="A1319" t="str">
            <v>BB129</v>
          </cell>
        </row>
        <row r="1320">
          <cell r="A1320" t="str">
            <v>BB13</v>
          </cell>
        </row>
        <row r="1321">
          <cell r="A1321" t="str">
            <v>BB130</v>
          </cell>
        </row>
        <row r="1322">
          <cell r="A1322" t="str">
            <v>BB131</v>
          </cell>
        </row>
        <row r="1323">
          <cell r="A1323" t="str">
            <v>BB132</v>
          </cell>
        </row>
        <row r="1324">
          <cell r="A1324" t="str">
            <v>BB133</v>
          </cell>
        </row>
        <row r="1325">
          <cell r="A1325" t="str">
            <v>BB134</v>
          </cell>
        </row>
        <row r="1326">
          <cell r="A1326" t="str">
            <v>BB135</v>
          </cell>
        </row>
        <row r="1327">
          <cell r="A1327" t="str">
            <v>BB136</v>
          </cell>
        </row>
        <row r="1328">
          <cell r="A1328" t="str">
            <v>BB137</v>
          </cell>
        </row>
        <row r="1329">
          <cell r="A1329" t="str">
            <v>BB138</v>
          </cell>
        </row>
        <row r="1330">
          <cell r="A1330" t="str">
            <v>BB139</v>
          </cell>
        </row>
        <row r="1331">
          <cell r="A1331" t="str">
            <v>BB14</v>
          </cell>
        </row>
        <row r="1332">
          <cell r="A1332" t="str">
            <v>BB140</v>
          </cell>
        </row>
        <row r="1333">
          <cell r="A1333" t="str">
            <v>BB141</v>
          </cell>
        </row>
        <row r="1334">
          <cell r="A1334" t="str">
            <v>BB142</v>
          </cell>
        </row>
        <row r="1335">
          <cell r="A1335" t="str">
            <v>BB143</v>
          </cell>
        </row>
        <row r="1336">
          <cell r="A1336" t="str">
            <v>BB144</v>
          </cell>
        </row>
        <row r="1337">
          <cell r="A1337" t="str">
            <v>BB145</v>
          </cell>
        </row>
        <row r="1338">
          <cell r="A1338" t="str">
            <v>BB146</v>
          </cell>
        </row>
        <row r="1339">
          <cell r="A1339" t="str">
            <v>BB147</v>
          </cell>
        </row>
        <row r="1340">
          <cell r="A1340" t="str">
            <v>BB148</v>
          </cell>
        </row>
        <row r="1341">
          <cell r="A1341" t="str">
            <v>BB149</v>
          </cell>
        </row>
        <row r="1342">
          <cell r="A1342" t="str">
            <v>BB15</v>
          </cell>
        </row>
        <row r="1343">
          <cell r="A1343" t="str">
            <v>BB150</v>
          </cell>
        </row>
        <row r="1344">
          <cell r="A1344" t="str">
            <v>BB151</v>
          </cell>
        </row>
        <row r="1345">
          <cell r="A1345" t="str">
            <v>BB152</v>
          </cell>
        </row>
        <row r="1346">
          <cell r="A1346" t="str">
            <v>BB153</v>
          </cell>
        </row>
        <row r="1347">
          <cell r="A1347" t="str">
            <v>BB154</v>
          </cell>
        </row>
        <row r="1348">
          <cell r="A1348" t="str">
            <v>BB155</v>
          </cell>
        </row>
        <row r="1349">
          <cell r="A1349" t="str">
            <v>BB156</v>
          </cell>
        </row>
        <row r="1350">
          <cell r="A1350" t="str">
            <v>BB16</v>
          </cell>
        </row>
        <row r="1351">
          <cell r="A1351" t="str">
            <v>BB165</v>
          </cell>
        </row>
        <row r="1352">
          <cell r="A1352" t="str">
            <v>BB166</v>
          </cell>
        </row>
        <row r="1353">
          <cell r="A1353" t="str">
            <v>BB167</v>
          </cell>
        </row>
        <row r="1354">
          <cell r="A1354" t="str">
            <v>BB168</v>
          </cell>
        </row>
        <row r="1355">
          <cell r="A1355" t="str">
            <v>BB171</v>
          </cell>
        </row>
        <row r="1356">
          <cell r="A1356" t="str">
            <v>BB172</v>
          </cell>
        </row>
        <row r="1357">
          <cell r="A1357" t="str">
            <v>BB173</v>
          </cell>
        </row>
        <row r="1358">
          <cell r="A1358" t="str">
            <v>BB174</v>
          </cell>
        </row>
        <row r="1359">
          <cell r="A1359" t="str">
            <v>BB175</v>
          </cell>
        </row>
        <row r="1360">
          <cell r="A1360" t="str">
            <v>BB176</v>
          </cell>
        </row>
        <row r="1361">
          <cell r="A1361" t="str">
            <v>BB177</v>
          </cell>
        </row>
        <row r="1362">
          <cell r="A1362" t="str">
            <v>BB18</v>
          </cell>
        </row>
        <row r="1363">
          <cell r="A1363" t="str">
            <v>BB180</v>
          </cell>
        </row>
        <row r="1364">
          <cell r="A1364" t="str">
            <v>BB181</v>
          </cell>
        </row>
        <row r="1365">
          <cell r="A1365" t="str">
            <v>BB184</v>
          </cell>
        </row>
        <row r="1366">
          <cell r="A1366" t="str">
            <v>BB185</v>
          </cell>
        </row>
        <row r="1367">
          <cell r="A1367" t="str">
            <v>BB189</v>
          </cell>
        </row>
        <row r="1368">
          <cell r="A1368" t="str">
            <v>BB19</v>
          </cell>
        </row>
        <row r="1369">
          <cell r="A1369" t="str">
            <v>BB192</v>
          </cell>
        </row>
        <row r="1370">
          <cell r="A1370" t="str">
            <v>BB193</v>
          </cell>
        </row>
        <row r="1371">
          <cell r="A1371" t="str">
            <v>BB194</v>
          </cell>
        </row>
        <row r="1372">
          <cell r="A1372" t="str">
            <v>BB195</v>
          </cell>
        </row>
        <row r="1373">
          <cell r="A1373" t="str">
            <v>BB196</v>
          </cell>
        </row>
        <row r="1374">
          <cell r="A1374" t="str">
            <v>BB197</v>
          </cell>
        </row>
        <row r="1375">
          <cell r="A1375" t="str">
            <v>BB199</v>
          </cell>
        </row>
        <row r="1376">
          <cell r="A1376" t="str">
            <v>BB20</v>
          </cell>
        </row>
        <row r="1377">
          <cell r="A1377" t="str">
            <v>BB200</v>
          </cell>
        </row>
        <row r="1378">
          <cell r="A1378" t="str">
            <v>BB201</v>
          </cell>
        </row>
        <row r="1379">
          <cell r="A1379" t="str">
            <v>BB202</v>
          </cell>
        </row>
        <row r="1380">
          <cell r="A1380" t="str">
            <v>BB203</v>
          </cell>
        </row>
        <row r="1381">
          <cell r="A1381" t="str">
            <v>BB204</v>
          </cell>
        </row>
        <row r="1382">
          <cell r="A1382" t="str">
            <v>BB205</v>
          </cell>
        </row>
        <row r="1383">
          <cell r="A1383" t="str">
            <v>BB206</v>
          </cell>
        </row>
        <row r="1384">
          <cell r="A1384" t="str">
            <v>BB207</v>
          </cell>
        </row>
        <row r="1385">
          <cell r="A1385" t="str">
            <v>BB208</v>
          </cell>
        </row>
        <row r="1386">
          <cell r="A1386" t="str">
            <v>BB209</v>
          </cell>
        </row>
        <row r="1387">
          <cell r="A1387" t="str">
            <v>BB21</v>
          </cell>
        </row>
        <row r="1388">
          <cell r="A1388" t="str">
            <v>BB210</v>
          </cell>
        </row>
        <row r="1389">
          <cell r="A1389" t="str">
            <v>BB212</v>
          </cell>
        </row>
        <row r="1390">
          <cell r="A1390" t="str">
            <v>BB213</v>
          </cell>
        </row>
        <row r="1391">
          <cell r="A1391" t="str">
            <v>BB214</v>
          </cell>
        </row>
        <row r="1392">
          <cell r="A1392" t="str">
            <v>BB215</v>
          </cell>
        </row>
        <row r="1393">
          <cell r="A1393" t="str">
            <v>BB216</v>
          </cell>
        </row>
        <row r="1394">
          <cell r="A1394" t="str">
            <v>BB217</v>
          </cell>
        </row>
        <row r="1395">
          <cell r="A1395" t="str">
            <v>BB218</v>
          </cell>
        </row>
        <row r="1396">
          <cell r="A1396" t="str">
            <v>BB219</v>
          </cell>
        </row>
        <row r="1397">
          <cell r="A1397" t="str">
            <v>BB22</v>
          </cell>
        </row>
        <row r="1398">
          <cell r="A1398" t="str">
            <v>BB221</v>
          </cell>
        </row>
        <row r="1399">
          <cell r="A1399" t="str">
            <v>BB222</v>
          </cell>
        </row>
        <row r="1400">
          <cell r="A1400" t="str">
            <v>BB223</v>
          </cell>
        </row>
        <row r="1401">
          <cell r="A1401" t="str">
            <v>BB224</v>
          </cell>
        </row>
        <row r="1402">
          <cell r="A1402" t="str">
            <v>BB225</v>
          </cell>
        </row>
        <row r="1403">
          <cell r="A1403" t="str">
            <v>BB23</v>
          </cell>
        </row>
        <row r="1404">
          <cell r="A1404" t="str">
            <v>BB230</v>
          </cell>
        </row>
        <row r="1405">
          <cell r="A1405" t="str">
            <v>BB231</v>
          </cell>
        </row>
        <row r="1406">
          <cell r="A1406" t="str">
            <v>BB232</v>
          </cell>
        </row>
        <row r="1407">
          <cell r="A1407" t="str">
            <v>BB235</v>
          </cell>
        </row>
        <row r="1408">
          <cell r="A1408" t="str">
            <v>BB236</v>
          </cell>
        </row>
        <row r="1409">
          <cell r="A1409" t="str">
            <v>BB237</v>
          </cell>
        </row>
        <row r="1410">
          <cell r="A1410" t="str">
            <v>BB238</v>
          </cell>
        </row>
        <row r="1411">
          <cell r="A1411" t="str">
            <v>BB239</v>
          </cell>
        </row>
        <row r="1412">
          <cell r="A1412" t="str">
            <v>BB24</v>
          </cell>
        </row>
        <row r="1413">
          <cell r="A1413" t="str">
            <v>BB240</v>
          </cell>
        </row>
        <row r="1414">
          <cell r="A1414" t="str">
            <v>BB241</v>
          </cell>
        </row>
        <row r="1415">
          <cell r="A1415" t="str">
            <v>BB242</v>
          </cell>
        </row>
        <row r="1416">
          <cell r="A1416" t="str">
            <v>BB243</v>
          </cell>
        </row>
        <row r="1417">
          <cell r="A1417" t="str">
            <v>BB246</v>
          </cell>
        </row>
        <row r="1418">
          <cell r="A1418" t="str">
            <v>BB247</v>
          </cell>
        </row>
        <row r="1419">
          <cell r="A1419" t="str">
            <v>BB248</v>
          </cell>
        </row>
        <row r="1420">
          <cell r="A1420" t="str">
            <v>BB249</v>
          </cell>
        </row>
        <row r="1421">
          <cell r="A1421" t="str">
            <v>BB25</v>
          </cell>
        </row>
        <row r="1422">
          <cell r="A1422" t="str">
            <v>BB250</v>
          </cell>
        </row>
        <row r="1423">
          <cell r="A1423" t="str">
            <v>BB251</v>
          </cell>
        </row>
        <row r="1424">
          <cell r="A1424" t="str">
            <v>BB252</v>
          </cell>
        </row>
        <row r="1425">
          <cell r="A1425" t="str">
            <v>BB253</v>
          </cell>
        </row>
        <row r="1426">
          <cell r="A1426" t="str">
            <v>BB254</v>
          </cell>
        </row>
        <row r="1427">
          <cell r="A1427" t="str">
            <v>BB255</v>
          </cell>
        </row>
        <row r="1428">
          <cell r="A1428" t="str">
            <v>BB257</v>
          </cell>
        </row>
        <row r="1429">
          <cell r="A1429" t="str">
            <v>BB258</v>
          </cell>
        </row>
        <row r="1430">
          <cell r="A1430" t="str">
            <v>BB259</v>
          </cell>
        </row>
        <row r="1431">
          <cell r="A1431" t="str">
            <v>BB26</v>
          </cell>
        </row>
        <row r="1432">
          <cell r="A1432" t="str">
            <v>BB260</v>
          </cell>
        </row>
        <row r="1433">
          <cell r="A1433" t="str">
            <v>BB262</v>
          </cell>
        </row>
        <row r="1434">
          <cell r="A1434" t="str">
            <v>BB266</v>
          </cell>
        </row>
        <row r="1435">
          <cell r="A1435" t="str">
            <v>BB267</v>
          </cell>
        </row>
        <row r="1436">
          <cell r="A1436" t="str">
            <v>BB269</v>
          </cell>
        </row>
        <row r="1437">
          <cell r="A1437" t="str">
            <v>BB27</v>
          </cell>
        </row>
        <row r="1438">
          <cell r="A1438" t="str">
            <v>BB270</v>
          </cell>
        </row>
        <row r="1439">
          <cell r="A1439" t="str">
            <v>BB271</v>
          </cell>
        </row>
        <row r="1440">
          <cell r="A1440" t="str">
            <v>BB272</v>
          </cell>
        </row>
        <row r="1441">
          <cell r="A1441" t="str">
            <v>BB273</v>
          </cell>
        </row>
        <row r="1442">
          <cell r="A1442" t="str">
            <v>BB274</v>
          </cell>
        </row>
        <row r="1443">
          <cell r="A1443" t="str">
            <v>BB275</v>
          </cell>
        </row>
        <row r="1444">
          <cell r="A1444" t="str">
            <v>BB276</v>
          </cell>
        </row>
        <row r="1445">
          <cell r="A1445" t="str">
            <v>BB277</v>
          </cell>
        </row>
        <row r="1446">
          <cell r="A1446" t="str">
            <v>BB278</v>
          </cell>
        </row>
        <row r="1447">
          <cell r="A1447" t="str">
            <v>BB279</v>
          </cell>
        </row>
        <row r="1448">
          <cell r="A1448" t="str">
            <v>BB28</v>
          </cell>
        </row>
        <row r="1449">
          <cell r="A1449" t="str">
            <v>BB280</v>
          </cell>
        </row>
        <row r="1450">
          <cell r="A1450" t="str">
            <v>BB281</v>
          </cell>
        </row>
        <row r="1451">
          <cell r="A1451" t="str">
            <v>BB282</v>
          </cell>
        </row>
        <row r="1452">
          <cell r="A1452" t="str">
            <v>BB283</v>
          </cell>
        </row>
        <row r="1453">
          <cell r="A1453" t="str">
            <v>BB284</v>
          </cell>
        </row>
        <row r="1454">
          <cell r="A1454" t="str">
            <v>BB285</v>
          </cell>
        </row>
        <row r="1455">
          <cell r="A1455" t="str">
            <v>BB286</v>
          </cell>
        </row>
        <row r="1456">
          <cell r="A1456" t="str">
            <v>BB287</v>
          </cell>
        </row>
        <row r="1457">
          <cell r="A1457" t="str">
            <v>BB288</v>
          </cell>
        </row>
        <row r="1458">
          <cell r="A1458" t="str">
            <v>BB289</v>
          </cell>
        </row>
        <row r="1459">
          <cell r="A1459" t="str">
            <v>BB290</v>
          </cell>
        </row>
        <row r="1460">
          <cell r="A1460" t="str">
            <v>BB291</v>
          </cell>
        </row>
        <row r="1461">
          <cell r="A1461" t="str">
            <v>BB292</v>
          </cell>
        </row>
        <row r="1462">
          <cell r="A1462" t="str">
            <v>BB295</v>
          </cell>
        </row>
        <row r="1463">
          <cell r="A1463" t="str">
            <v>BB299</v>
          </cell>
        </row>
        <row r="1464">
          <cell r="A1464" t="str">
            <v>BB30</v>
          </cell>
        </row>
        <row r="1465">
          <cell r="A1465" t="str">
            <v>BB300</v>
          </cell>
        </row>
        <row r="1466">
          <cell r="A1466" t="str">
            <v>BB301</v>
          </cell>
        </row>
        <row r="1467">
          <cell r="A1467" t="str">
            <v>BB303</v>
          </cell>
        </row>
        <row r="1468">
          <cell r="A1468" t="str">
            <v>BB304</v>
          </cell>
        </row>
        <row r="1469">
          <cell r="A1469" t="str">
            <v>BB305</v>
          </cell>
        </row>
        <row r="1470">
          <cell r="A1470" t="str">
            <v>BB306</v>
          </cell>
        </row>
        <row r="1471">
          <cell r="A1471" t="str">
            <v>BB307</v>
          </cell>
        </row>
        <row r="1472">
          <cell r="A1472" t="str">
            <v>BB309</v>
          </cell>
        </row>
        <row r="1473">
          <cell r="A1473" t="str">
            <v>BB310</v>
          </cell>
        </row>
        <row r="1474">
          <cell r="A1474" t="str">
            <v>BB311</v>
          </cell>
        </row>
        <row r="1475">
          <cell r="A1475" t="str">
            <v>BB314</v>
          </cell>
        </row>
        <row r="1476">
          <cell r="A1476" t="str">
            <v>BB316</v>
          </cell>
        </row>
        <row r="1477">
          <cell r="A1477" t="str">
            <v>BB317</v>
          </cell>
        </row>
        <row r="1478">
          <cell r="A1478" t="str">
            <v>BB318</v>
          </cell>
        </row>
        <row r="1479">
          <cell r="A1479" t="str">
            <v>BB319</v>
          </cell>
        </row>
        <row r="1480">
          <cell r="A1480" t="str">
            <v>BB320</v>
          </cell>
        </row>
        <row r="1481">
          <cell r="A1481" t="str">
            <v>BB322</v>
          </cell>
        </row>
        <row r="1482">
          <cell r="A1482" t="str">
            <v>BB324</v>
          </cell>
        </row>
        <row r="1483">
          <cell r="A1483" t="str">
            <v>BB325</v>
          </cell>
        </row>
        <row r="1484">
          <cell r="A1484" t="str">
            <v>BB326</v>
          </cell>
        </row>
        <row r="1485">
          <cell r="A1485" t="str">
            <v>BB327</v>
          </cell>
        </row>
        <row r="1486">
          <cell r="A1486" t="str">
            <v>BB33</v>
          </cell>
        </row>
        <row r="1487">
          <cell r="A1487" t="str">
            <v>BB330</v>
          </cell>
        </row>
        <row r="1488">
          <cell r="A1488" t="str">
            <v>BB331</v>
          </cell>
        </row>
        <row r="1489">
          <cell r="A1489" t="str">
            <v>BB332</v>
          </cell>
        </row>
        <row r="1490">
          <cell r="A1490" t="str">
            <v>BB333</v>
          </cell>
        </row>
        <row r="1491">
          <cell r="A1491" t="str">
            <v>BB335</v>
          </cell>
        </row>
        <row r="1492">
          <cell r="A1492" t="str">
            <v>BB336</v>
          </cell>
        </row>
        <row r="1493">
          <cell r="A1493" t="str">
            <v>BB338</v>
          </cell>
        </row>
        <row r="1494">
          <cell r="A1494" t="str">
            <v>BB34</v>
          </cell>
        </row>
        <row r="1495">
          <cell r="A1495" t="str">
            <v>BB342</v>
          </cell>
        </row>
        <row r="1496">
          <cell r="A1496" t="str">
            <v>BB343</v>
          </cell>
        </row>
        <row r="1497">
          <cell r="A1497" t="str">
            <v>BB346</v>
          </cell>
        </row>
        <row r="1498">
          <cell r="A1498" t="str">
            <v>BB347</v>
          </cell>
        </row>
        <row r="1499">
          <cell r="A1499" t="str">
            <v>BB348</v>
          </cell>
        </row>
        <row r="1500">
          <cell r="A1500" t="str">
            <v>BB349</v>
          </cell>
        </row>
        <row r="1501">
          <cell r="A1501" t="str">
            <v>BB35</v>
          </cell>
        </row>
        <row r="1502">
          <cell r="A1502" t="str">
            <v>BB350</v>
          </cell>
        </row>
        <row r="1503">
          <cell r="A1503" t="str">
            <v>BB351</v>
          </cell>
        </row>
        <row r="1504">
          <cell r="A1504" t="str">
            <v>BB352</v>
          </cell>
        </row>
        <row r="1505">
          <cell r="A1505" t="str">
            <v>BB356</v>
          </cell>
        </row>
        <row r="1506">
          <cell r="A1506" t="str">
            <v>BB357</v>
          </cell>
        </row>
        <row r="1507">
          <cell r="A1507" t="str">
            <v>BB36</v>
          </cell>
        </row>
        <row r="1508">
          <cell r="A1508" t="str">
            <v>BB362</v>
          </cell>
        </row>
        <row r="1509">
          <cell r="A1509" t="str">
            <v>BB363</v>
          </cell>
        </row>
        <row r="1510">
          <cell r="A1510" t="str">
            <v>BB369</v>
          </cell>
        </row>
        <row r="1511">
          <cell r="A1511" t="str">
            <v>BB37</v>
          </cell>
        </row>
        <row r="1512">
          <cell r="A1512" t="str">
            <v>BB370</v>
          </cell>
        </row>
        <row r="1513">
          <cell r="A1513" t="str">
            <v>BB371</v>
          </cell>
        </row>
        <row r="1514">
          <cell r="A1514" t="str">
            <v>BB377</v>
          </cell>
        </row>
        <row r="1515">
          <cell r="A1515" t="str">
            <v>BB38</v>
          </cell>
        </row>
        <row r="1516">
          <cell r="A1516" t="str">
            <v>BB387</v>
          </cell>
        </row>
        <row r="1517">
          <cell r="A1517" t="str">
            <v>BB388</v>
          </cell>
        </row>
        <row r="1518">
          <cell r="A1518" t="str">
            <v>BB389</v>
          </cell>
        </row>
        <row r="1519">
          <cell r="A1519" t="str">
            <v>BB39</v>
          </cell>
        </row>
        <row r="1520">
          <cell r="A1520" t="str">
            <v>BB391</v>
          </cell>
        </row>
        <row r="1521">
          <cell r="A1521" t="str">
            <v>BB392</v>
          </cell>
        </row>
        <row r="1522">
          <cell r="A1522" t="str">
            <v>BB397</v>
          </cell>
        </row>
        <row r="1523">
          <cell r="A1523" t="str">
            <v>BB398</v>
          </cell>
        </row>
        <row r="1524">
          <cell r="A1524" t="str">
            <v>BB399</v>
          </cell>
        </row>
        <row r="1525">
          <cell r="A1525" t="str">
            <v>BB40</v>
          </cell>
        </row>
        <row r="1526">
          <cell r="A1526" t="str">
            <v>BB400</v>
          </cell>
        </row>
        <row r="1527">
          <cell r="A1527" t="str">
            <v>BB408</v>
          </cell>
        </row>
        <row r="1528">
          <cell r="A1528" t="str">
            <v>BB409</v>
          </cell>
        </row>
        <row r="1529">
          <cell r="A1529" t="str">
            <v>BB41</v>
          </cell>
        </row>
        <row r="1530">
          <cell r="A1530" t="str">
            <v>BB410</v>
          </cell>
        </row>
        <row r="1531">
          <cell r="A1531" t="str">
            <v>BB411</v>
          </cell>
        </row>
        <row r="1532">
          <cell r="A1532" t="str">
            <v>BB412</v>
          </cell>
        </row>
        <row r="1533">
          <cell r="A1533" t="str">
            <v>BB413</v>
          </cell>
        </row>
        <row r="1534">
          <cell r="A1534" t="str">
            <v>BB414</v>
          </cell>
        </row>
        <row r="1535">
          <cell r="A1535" t="str">
            <v>BB415</v>
          </cell>
        </row>
        <row r="1536">
          <cell r="A1536" t="str">
            <v>BB416</v>
          </cell>
        </row>
        <row r="1537">
          <cell r="A1537" t="str">
            <v>BB417</v>
          </cell>
        </row>
        <row r="1538">
          <cell r="A1538" t="str">
            <v>BB418</v>
          </cell>
        </row>
        <row r="1539">
          <cell r="A1539" t="str">
            <v>BB419</v>
          </cell>
        </row>
        <row r="1540">
          <cell r="A1540" t="str">
            <v>BB42</v>
          </cell>
        </row>
        <row r="1541">
          <cell r="A1541" t="str">
            <v>BB420</v>
          </cell>
        </row>
        <row r="1542">
          <cell r="A1542" t="str">
            <v>BB421</v>
          </cell>
        </row>
        <row r="1543">
          <cell r="A1543" t="str">
            <v>BB422</v>
          </cell>
        </row>
        <row r="1544">
          <cell r="A1544" t="str">
            <v>BB423</v>
          </cell>
        </row>
        <row r="1545">
          <cell r="A1545" t="str">
            <v>BB424</v>
          </cell>
        </row>
        <row r="1546">
          <cell r="A1546" t="str">
            <v>BB425</v>
          </cell>
        </row>
        <row r="1547">
          <cell r="A1547" t="str">
            <v>BB426</v>
          </cell>
        </row>
        <row r="1548">
          <cell r="A1548" t="str">
            <v>BB427</v>
          </cell>
        </row>
        <row r="1549">
          <cell r="A1549" t="str">
            <v>BB428</v>
          </cell>
        </row>
        <row r="1550">
          <cell r="A1550" t="str">
            <v>BB433</v>
          </cell>
        </row>
        <row r="1551">
          <cell r="A1551" t="str">
            <v>BB434</v>
          </cell>
        </row>
        <row r="1552">
          <cell r="A1552" t="str">
            <v>BB435</v>
          </cell>
        </row>
        <row r="1553">
          <cell r="A1553" t="str">
            <v>BB436</v>
          </cell>
        </row>
        <row r="1554">
          <cell r="A1554" t="str">
            <v>BB437</v>
          </cell>
        </row>
        <row r="1555">
          <cell r="A1555" t="str">
            <v>BB438</v>
          </cell>
        </row>
        <row r="1556">
          <cell r="A1556" t="str">
            <v>BB439</v>
          </cell>
        </row>
        <row r="1557">
          <cell r="A1557" t="str">
            <v>BB44</v>
          </cell>
        </row>
        <row r="1558">
          <cell r="A1558" t="str">
            <v>BB440</v>
          </cell>
        </row>
        <row r="1559">
          <cell r="A1559" t="str">
            <v>BB441</v>
          </cell>
        </row>
        <row r="1560">
          <cell r="A1560" t="str">
            <v>BB442</v>
          </cell>
        </row>
        <row r="1561">
          <cell r="A1561" t="str">
            <v>BB444</v>
          </cell>
        </row>
        <row r="1562">
          <cell r="A1562" t="str">
            <v>BB445</v>
          </cell>
        </row>
        <row r="1563">
          <cell r="A1563" t="str">
            <v>BB446</v>
          </cell>
        </row>
        <row r="1564">
          <cell r="A1564" t="str">
            <v>BB447</v>
          </cell>
        </row>
        <row r="1565">
          <cell r="A1565" t="str">
            <v>BB448</v>
          </cell>
        </row>
        <row r="1566">
          <cell r="A1566" t="str">
            <v>BB449</v>
          </cell>
        </row>
        <row r="1567">
          <cell r="A1567" t="str">
            <v>BB45</v>
          </cell>
        </row>
        <row r="1568">
          <cell r="A1568" t="str">
            <v>BB450</v>
          </cell>
        </row>
        <row r="1569">
          <cell r="A1569" t="str">
            <v>BB451</v>
          </cell>
        </row>
        <row r="1570">
          <cell r="A1570" t="str">
            <v>BB454</v>
          </cell>
        </row>
        <row r="1571">
          <cell r="A1571" t="str">
            <v>BB456</v>
          </cell>
        </row>
        <row r="1572">
          <cell r="A1572" t="str">
            <v>BB457</v>
          </cell>
        </row>
        <row r="1573">
          <cell r="A1573" t="str">
            <v>BB458</v>
          </cell>
        </row>
        <row r="1574">
          <cell r="A1574" t="str">
            <v>BB46</v>
          </cell>
        </row>
        <row r="1575">
          <cell r="A1575" t="str">
            <v>BB460</v>
          </cell>
        </row>
        <row r="1576">
          <cell r="A1576" t="str">
            <v>BB463</v>
          </cell>
        </row>
        <row r="1577">
          <cell r="A1577" t="str">
            <v>BB464</v>
          </cell>
        </row>
        <row r="1578">
          <cell r="A1578" t="str">
            <v>BB466</v>
          </cell>
        </row>
        <row r="1579">
          <cell r="A1579" t="str">
            <v>BB467</v>
          </cell>
        </row>
        <row r="1580">
          <cell r="A1580" t="str">
            <v>BB469</v>
          </cell>
        </row>
        <row r="1581">
          <cell r="A1581" t="str">
            <v>BB470</v>
          </cell>
        </row>
        <row r="1582">
          <cell r="A1582" t="str">
            <v>BB471</v>
          </cell>
        </row>
        <row r="1583">
          <cell r="A1583" t="str">
            <v>BB472</v>
          </cell>
        </row>
        <row r="1584">
          <cell r="A1584" t="str">
            <v>BB473</v>
          </cell>
        </row>
        <row r="1585">
          <cell r="A1585" t="str">
            <v>BB474</v>
          </cell>
        </row>
        <row r="1586">
          <cell r="A1586" t="str">
            <v>BB475</v>
          </cell>
        </row>
        <row r="1587">
          <cell r="A1587" t="str">
            <v>BB476</v>
          </cell>
        </row>
        <row r="1588">
          <cell r="A1588" t="str">
            <v>BB477</v>
          </cell>
        </row>
        <row r="1589">
          <cell r="A1589" t="str">
            <v>BB478</v>
          </cell>
        </row>
        <row r="1590">
          <cell r="A1590" t="str">
            <v>BB479</v>
          </cell>
        </row>
        <row r="1591">
          <cell r="A1591" t="str">
            <v>BB481</v>
          </cell>
        </row>
        <row r="1592">
          <cell r="A1592" t="str">
            <v>BB482</v>
          </cell>
        </row>
        <row r="1593">
          <cell r="A1593" t="str">
            <v>BB483</v>
          </cell>
        </row>
        <row r="1594">
          <cell r="A1594" t="str">
            <v>BB484</v>
          </cell>
        </row>
        <row r="1595">
          <cell r="A1595" t="str">
            <v>BB49</v>
          </cell>
        </row>
        <row r="1596">
          <cell r="A1596" t="str">
            <v>BB495</v>
          </cell>
        </row>
        <row r="1597">
          <cell r="A1597" t="str">
            <v>BB496</v>
          </cell>
        </row>
        <row r="1598">
          <cell r="A1598" t="str">
            <v>BB497</v>
          </cell>
        </row>
        <row r="1599">
          <cell r="A1599" t="str">
            <v>BB498</v>
          </cell>
        </row>
        <row r="1600">
          <cell r="A1600" t="str">
            <v>BB499</v>
          </cell>
        </row>
        <row r="1601">
          <cell r="A1601" t="str">
            <v>BB50</v>
          </cell>
        </row>
        <row r="1602">
          <cell r="A1602" t="str">
            <v>BB500</v>
          </cell>
        </row>
        <row r="1603">
          <cell r="A1603" t="str">
            <v>BB501</v>
          </cell>
        </row>
        <row r="1604">
          <cell r="A1604" t="str">
            <v>BB502</v>
          </cell>
        </row>
        <row r="1605">
          <cell r="A1605" t="str">
            <v>BB503</v>
          </cell>
        </row>
        <row r="1606">
          <cell r="A1606" t="str">
            <v>BB504</v>
          </cell>
        </row>
        <row r="1607">
          <cell r="A1607" t="str">
            <v>BB505</v>
          </cell>
        </row>
        <row r="1608">
          <cell r="A1608" t="str">
            <v>BB506</v>
          </cell>
        </row>
        <row r="1609">
          <cell r="A1609" t="str">
            <v>BB507</v>
          </cell>
        </row>
        <row r="1610">
          <cell r="A1610" t="str">
            <v>BB508</v>
          </cell>
        </row>
        <row r="1611">
          <cell r="A1611" t="str">
            <v>BB509</v>
          </cell>
        </row>
        <row r="1612">
          <cell r="A1612" t="str">
            <v>BB510</v>
          </cell>
        </row>
        <row r="1613">
          <cell r="A1613" t="str">
            <v>BB511</v>
          </cell>
        </row>
        <row r="1614">
          <cell r="A1614" t="str">
            <v>BB512</v>
          </cell>
        </row>
        <row r="1615">
          <cell r="A1615" t="str">
            <v>BB513</v>
          </cell>
        </row>
        <row r="1616">
          <cell r="A1616" t="str">
            <v>BB514</v>
          </cell>
        </row>
        <row r="1617">
          <cell r="A1617" t="str">
            <v>BB515</v>
          </cell>
        </row>
        <row r="1618">
          <cell r="A1618" t="str">
            <v>BB516</v>
          </cell>
        </row>
        <row r="1619">
          <cell r="A1619" t="str">
            <v>BB517</v>
          </cell>
        </row>
        <row r="1620">
          <cell r="A1620" t="str">
            <v>BB519</v>
          </cell>
        </row>
        <row r="1621">
          <cell r="A1621" t="str">
            <v>BB520</v>
          </cell>
        </row>
        <row r="1622">
          <cell r="A1622" t="str">
            <v>BB521</v>
          </cell>
        </row>
        <row r="1623">
          <cell r="A1623" t="str">
            <v>BB522</v>
          </cell>
        </row>
        <row r="1624">
          <cell r="A1624" t="str">
            <v>BB524</v>
          </cell>
        </row>
        <row r="1625">
          <cell r="A1625" t="str">
            <v>BB525</v>
          </cell>
        </row>
        <row r="1626">
          <cell r="A1626" t="str">
            <v>BB526</v>
          </cell>
        </row>
        <row r="1627">
          <cell r="A1627" t="str">
            <v>BB527</v>
          </cell>
        </row>
        <row r="1628">
          <cell r="A1628" t="str">
            <v>BB528</v>
          </cell>
        </row>
        <row r="1629">
          <cell r="A1629" t="str">
            <v>BB529</v>
          </cell>
        </row>
        <row r="1630">
          <cell r="A1630" t="str">
            <v>BB53</v>
          </cell>
        </row>
        <row r="1631">
          <cell r="A1631" t="str">
            <v>BB530</v>
          </cell>
        </row>
        <row r="1632">
          <cell r="A1632" t="str">
            <v>BB531</v>
          </cell>
        </row>
        <row r="1633">
          <cell r="A1633" t="str">
            <v>BB532</v>
          </cell>
        </row>
        <row r="1634">
          <cell r="A1634" t="str">
            <v>BB534</v>
          </cell>
        </row>
        <row r="1635">
          <cell r="A1635" t="str">
            <v>BB535</v>
          </cell>
        </row>
        <row r="1636">
          <cell r="A1636" t="str">
            <v>BB536</v>
          </cell>
        </row>
        <row r="1637">
          <cell r="A1637" t="str">
            <v>BB538</v>
          </cell>
        </row>
        <row r="1638">
          <cell r="A1638" t="str">
            <v>BB539</v>
          </cell>
        </row>
        <row r="1639">
          <cell r="A1639" t="str">
            <v>BB54</v>
          </cell>
        </row>
        <row r="1640">
          <cell r="A1640" t="str">
            <v>BB545</v>
          </cell>
        </row>
        <row r="1641">
          <cell r="A1641" t="str">
            <v>BB55</v>
          </cell>
        </row>
        <row r="1642">
          <cell r="A1642" t="str">
            <v>BB555</v>
          </cell>
        </row>
        <row r="1643">
          <cell r="A1643" t="str">
            <v>BB557</v>
          </cell>
        </row>
        <row r="1644">
          <cell r="A1644" t="str">
            <v>BB558</v>
          </cell>
        </row>
        <row r="1645">
          <cell r="A1645" t="str">
            <v>BB559</v>
          </cell>
        </row>
        <row r="1646">
          <cell r="A1646" t="str">
            <v>BB56</v>
          </cell>
        </row>
        <row r="1647">
          <cell r="A1647" t="str">
            <v>BB560</v>
          </cell>
        </row>
        <row r="1648">
          <cell r="A1648" t="str">
            <v>BB561</v>
          </cell>
        </row>
        <row r="1649">
          <cell r="A1649" t="str">
            <v>BB562</v>
          </cell>
        </row>
        <row r="1650">
          <cell r="A1650" t="str">
            <v>BB563</v>
          </cell>
        </row>
        <row r="1651">
          <cell r="A1651" t="str">
            <v>BB564</v>
          </cell>
        </row>
        <row r="1652">
          <cell r="A1652" t="str">
            <v>BB565</v>
          </cell>
        </row>
        <row r="1653">
          <cell r="A1653" t="str">
            <v>BB566</v>
          </cell>
        </row>
        <row r="1654">
          <cell r="A1654" t="str">
            <v>BB569</v>
          </cell>
        </row>
        <row r="1655">
          <cell r="A1655" t="str">
            <v>BB57</v>
          </cell>
        </row>
        <row r="1656">
          <cell r="A1656" t="str">
            <v>BB572</v>
          </cell>
        </row>
        <row r="1657">
          <cell r="A1657" t="str">
            <v>BB573</v>
          </cell>
        </row>
        <row r="1658">
          <cell r="A1658" t="str">
            <v>BB574</v>
          </cell>
        </row>
        <row r="1659">
          <cell r="A1659" t="str">
            <v>BB575</v>
          </cell>
        </row>
        <row r="1660">
          <cell r="A1660" t="str">
            <v>BB576</v>
          </cell>
        </row>
        <row r="1661">
          <cell r="A1661" t="str">
            <v>BB577</v>
          </cell>
        </row>
        <row r="1662">
          <cell r="A1662" t="str">
            <v>BB578</v>
          </cell>
        </row>
        <row r="1663">
          <cell r="A1663" t="str">
            <v>BB579</v>
          </cell>
        </row>
        <row r="1664">
          <cell r="A1664" t="str">
            <v>BB58</v>
          </cell>
        </row>
        <row r="1665">
          <cell r="A1665" t="str">
            <v>BB585</v>
          </cell>
        </row>
        <row r="1666">
          <cell r="A1666" t="str">
            <v>BB59</v>
          </cell>
        </row>
        <row r="1667">
          <cell r="A1667" t="str">
            <v>BB593</v>
          </cell>
        </row>
        <row r="1668">
          <cell r="A1668" t="str">
            <v>BB594</v>
          </cell>
        </row>
        <row r="1669">
          <cell r="A1669" t="str">
            <v>BB595</v>
          </cell>
        </row>
        <row r="1670">
          <cell r="A1670" t="str">
            <v>BB60</v>
          </cell>
        </row>
        <row r="1671">
          <cell r="A1671" t="str">
            <v>BB602</v>
          </cell>
        </row>
        <row r="1672">
          <cell r="A1672" t="str">
            <v>BB604</v>
          </cell>
        </row>
        <row r="1673">
          <cell r="A1673" t="str">
            <v>BB61</v>
          </cell>
        </row>
        <row r="1674">
          <cell r="A1674" t="str">
            <v>BB612</v>
          </cell>
        </row>
        <row r="1675">
          <cell r="A1675" t="str">
            <v>BB617</v>
          </cell>
        </row>
        <row r="1676">
          <cell r="A1676" t="str">
            <v>BB618</v>
          </cell>
        </row>
        <row r="1677">
          <cell r="A1677" t="str">
            <v>BB619</v>
          </cell>
        </row>
        <row r="1678">
          <cell r="A1678" t="str">
            <v>BB620</v>
          </cell>
        </row>
        <row r="1679">
          <cell r="A1679" t="str">
            <v>BB621</v>
          </cell>
        </row>
        <row r="1680">
          <cell r="A1680" t="str">
            <v>BB622</v>
          </cell>
        </row>
        <row r="1681">
          <cell r="A1681" t="str">
            <v>BB623</v>
          </cell>
        </row>
        <row r="1682">
          <cell r="A1682" t="str">
            <v>BB624</v>
          </cell>
        </row>
        <row r="1683">
          <cell r="A1683" t="str">
            <v>BB625</v>
          </cell>
        </row>
        <row r="1684">
          <cell r="A1684" t="str">
            <v>BB628</v>
          </cell>
        </row>
        <row r="1685">
          <cell r="A1685" t="str">
            <v>BB63</v>
          </cell>
        </row>
        <row r="1686">
          <cell r="A1686" t="str">
            <v>BB631</v>
          </cell>
        </row>
        <row r="1687">
          <cell r="A1687" t="str">
            <v>BB632</v>
          </cell>
        </row>
        <row r="1688">
          <cell r="A1688" t="str">
            <v>BB633</v>
          </cell>
        </row>
        <row r="1689">
          <cell r="A1689" t="str">
            <v>BB634</v>
          </cell>
        </row>
        <row r="1690">
          <cell r="A1690" t="str">
            <v>BB636</v>
          </cell>
        </row>
        <row r="1691">
          <cell r="A1691" t="str">
            <v>BB637</v>
          </cell>
        </row>
        <row r="1692">
          <cell r="A1692" t="str">
            <v>BB638</v>
          </cell>
        </row>
        <row r="1693">
          <cell r="A1693" t="str">
            <v>BB639</v>
          </cell>
        </row>
        <row r="1694">
          <cell r="A1694" t="str">
            <v>BB642</v>
          </cell>
        </row>
        <row r="1695">
          <cell r="A1695" t="str">
            <v>BB643</v>
          </cell>
        </row>
        <row r="1696">
          <cell r="A1696" t="str">
            <v>BB644</v>
          </cell>
        </row>
        <row r="1697">
          <cell r="A1697" t="str">
            <v>BB645</v>
          </cell>
        </row>
        <row r="1698">
          <cell r="A1698" t="str">
            <v>BB646</v>
          </cell>
        </row>
        <row r="1699">
          <cell r="A1699" t="str">
            <v>BB648</v>
          </cell>
        </row>
        <row r="1700">
          <cell r="A1700" t="str">
            <v>BB649</v>
          </cell>
        </row>
        <row r="1701">
          <cell r="A1701" t="str">
            <v>BB65</v>
          </cell>
        </row>
        <row r="1702">
          <cell r="A1702" t="str">
            <v>BB66</v>
          </cell>
        </row>
        <row r="1703">
          <cell r="A1703" t="str">
            <v>BB668</v>
          </cell>
        </row>
        <row r="1704">
          <cell r="A1704" t="str">
            <v>BB67</v>
          </cell>
        </row>
        <row r="1705">
          <cell r="A1705" t="str">
            <v>BB68</v>
          </cell>
        </row>
        <row r="1706">
          <cell r="A1706" t="str">
            <v>BB69</v>
          </cell>
        </row>
        <row r="1707">
          <cell r="A1707" t="str">
            <v>BB702</v>
          </cell>
        </row>
        <row r="1708">
          <cell r="A1708" t="str">
            <v>BB71</v>
          </cell>
        </row>
        <row r="1709">
          <cell r="A1709" t="str">
            <v>BB72</v>
          </cell>
        </row>
        <row r="1710">
          <cell r="A1710" t="str">
            <v>BB73</v>
          </cell>
        </row>
        <row r="1711">
          <cell r="A1711" t="str">
            <v>BB742</v>
          </cell>
        </row>
        <row r="1712">
          <cell r="A1712" t="str">
            <v>BB743</v>
          </cell>
        </row>
        <row r="1713">
          <cell r="A1713" t="str">
            <v>BB748</v>
          </cell>
        </row>
        <row r="1714">
          <cell r="A1714" t="str">
            <v>BB749</v>
          </cell>
        </row>
        <row r="1715">
          <cell r="A1715" t="str">
            <v>BB755</v>
          </cell>
        </row>
        <row r="1716">
          <cell r="A1716" t="str">
            <v>BB756</v>
          </cell>
        </row>
        <row r="1717">
          <cell r="A1717" t="str">
            <v>BB757</v>
          </cell>
        </row>
        <row r="1718">
          <cell r="A1718" t="str">
            <v>BB76</v>
          </cell>
        </row>
        <row r="1719">
          <cell r="A1719" t="str">
            <v>BB763</v>
          </cell>
        </row>
        <row r="1720">
          <cell r="A1720" t="str">
            <v>BB769</v>
          </cell>
        </row>
        <row r="1721">
          <cell r="A1721" t="str">
            <v>BB77</v>
          </cell>
        </row>
        <row r="1722">
          <cell r="A1722" t="str">
            <v>BB771</v>
          </cell>
        </row>
        <row r="1723">
          <cell r="A1723" t="str">
            <v>BB772</v>
          </cell>
        </row>
        <row r="1724">
          <cell r="A1724" t="str">
            <v>BB78</v>
          </cell>
        </row>
        <row r="1725">
          <cell r="A1725" t="str">
            <v>BB79</v>
          </cell>
        </row>
        <row r="1726">
          <cell r="A1726" t="str">
            <v>BB80</v>
          </cell>
        </row>
        <row r="1727">
          <cell r="A1727" t="str">
            <v>BB805</v>
          </cell>
        </row>
        <row r="1728">
          <cell r="A1728" t="str">
            <v>BB81</v>
          </cell>
        </row>
        <row r="1729">
          <cell r="A1729" t="str">
            <v>BB82</v>
          </cell>
        </row>
        <row r="1730">
          <cell r="A1730" t="str">
            <v>BB828</v>
          </cell>
        </row>
        <row r="1731">
          <cell r="A1731" t="str">
            <v>BB829</v>
          </cell>
        </row>
        <row r="1732">
          <cell r="A1732" t="str">
            <v>BB83</v>
          </cell>
        </row>
        <row r="1733">
          <cell r="A1733" t="str">
            <v>BB830</v>
          </cell>
        </row>
        <row r="1734">
          <cell r="A1734" t="str">
            <v>BB834</v>
          </cell>
        </row>
        <row r="1735">
          <cell r="A1735" t="str">
            <v>BB835</v>
          </cell>
        </row>
        <row r="1736">
          <cell r="A1736" t="str">
            <v>BB836</v>
          </cell>
        </row>
        <row r="1737">
          <cell r="A1737" t="str">
            <v>BB837</v>
          </cell>
        </row>
        <row r="1738">
          <cell r="A1738" t="str">
            <v>BB838</v>
          </cell>
        </row>
        <row r="1739">
          <cell r="A1739" t="str">
            <v>BB839</v>
          </cell>
        </row>
        <row r="1740">
          <cell r="A1740" t="str">
            <v>BB84</v>
          </cell>
        </row>
        <row r="1741">
          <cell r="A1741" t="str">
            <v>BB840</v>
          </cell>
        </row>
        <row r="1742">
          <cell r="A1742" t="str">
            <v>BB841</v>
          </cell>
        </row>
        <row r="1743">
          <cell r="A1743" t="str">
            <v>BB842</v>
          </cell>
        </row>
        <row r="1744">
          <cell r="A1744" t="str">
            <v>BB843</v>
          </cell>
        </row>
        <row r="1745">
          <cell r="A1745" t="str">
            <v>BB844</v>
          </cell>
        </row>
        <row r="1746">
          <cell r="A1746" t="str">
            <v>BB845</v>
          </cell>
        </row>
        <row r="1747">
          <cell r="A1747" t="str">
            <v>BB846</v>
          </cell>
        </row>
        <row r="1748">
          <cell r="A1748" t="str">
            <v>BB85</v>
          </cell>
        </row>
        <row r="1749">
          <cell r="A1749" t="str">
            <v>BB86</v>
          </cell>
        </row>
        <row r="1750">
          <cell r="A1750" t="str">
            <v>BB87</v>
          </cell>
        </row>
        <row r="1751">
          <cell r="A1751" t="str">
            <v>BB89</v>
          </cell>
        </row>
        <row r="1752">
          <cell r="A1752" t="str">
            <v>BB90</v>
          </cell>
        </row>
        <row r="1753">
          <cell r="A1753" t="str">
            <v>BB91</v>
          </cell>
        </row>
        <row r="1754">
          <cell r="A1754" t="str">
            <v>BB93</v>
          </cell>
        </row>
        <row r="1755">
          <cell r="A1755" t="str">
            <v>BB95</v>
          </cell>
        </row>
        <row r="1756">
          <cell r="A1756" t="str">
            <v>BB96</v>
          </cell>
        </row>
        <row r="1757">
          <cell r="A1757" t="str">
            <v>BB98</v>
          </cell>
        </row>
        <row r="1758">
          <cell r="A1758" t="str">
            <v>BB99</v>
          </cell>
        </row>
      </sheetData>
      <sheetData sheetId="7" refreshError="1"/>
      <sheetData sheetId="8" refreshError="1"/>
      <sheetData sheetId="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 xml:space="preserve">MARCO EN DOCLE ANGULO 1 1/4" x 3/16". PARA SOPORTE BAFLE EN  PRFV, L= 4,6 m. según diseño.
</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 xml:space="preserve">PLACAS EN FIBROCEMENTO H= 0,05 M, ANCHO=0,10 M, L= 1,2 M SOPORTADAS POR DOS SECCIONES DE ANGULO DE 2 1/2" X 3/16". L= 1,1 M, ANCLADAS CON PERNOS EXPANSIVOS A LOS MUROS Y LAS PLACAS.
</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 xml:space="preserve">
SUMINISTRO E INSTALACIÓN DE TUBERÍA DE ACERO 16”*3/8 , QUE SERVIRÁ COMO CAMISA PARA INSTALACIÓN TUBERÍA DE 12" EN PVC.
</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v>0</v>
          </cell>
          <cell r="B474">
            <v>0</v>
          </cell>
          <cell r="C474">
            <v>0</v>
          </cell>
        </row>
        <row r="475">
          <cell r="A475">
            <v>0</v>
          </cell>
          <cell r="B475">
            <v>0</v>
          </cell>
          <cell r="C475">
            <v>0</v>
          </cell>
        </row>
        <row r="476">
          <cell r="A476">
            <v>0</v>
          </cell>
          <cell r="B476">
            <v>0</v>
          </cell>
          <cell r="C476">
            <v>0</v>
          </cell>
        </row>
        <row r="477">
          <cell r="A477">
            <v>0</v>
          </cell>
          <cell r="B477">
            <v>0</v>
          </cell>
          <cell r="C477">
            <v>0</v>
          </cell>
        </row>
        <row r="478">
          <cell r="A478">
            <v>0</v>
          </cell>
          <cell r="B478">
            <v>0</v>
          </cell>
          <cell r="C478">
            <v>0</v>
          </cell>
        </row>
        <row r="479">
          <cell r="A479">
            <v>0</v>
          </cell>
          <cell r="B479">
            <v>0</v>
          </cell>
          <cell r="C479">
            <v>0</v>
          </cell>
        </row>
        <row r="480">
          <cell r="A480">
            <v>0</v>
          </cell>
          <cell r="B480">
            <v>0</v>
          </cell>
          <cell r="C480">
            <v>0</v>
          </cell>
        </row>
        <row r="481">
          <cell r="A481">
            <v>0</v>
          </cell>
          <cell r="B481">
            <v>0</v>
          </cell>
          <cell r="C481">
            <v>0</v>
          </cell>
        </row>
        <row r="482">
          <cell r="A482">
            <v>0</v>
          </cell>
          <cell r="B482">
            <v>0</v>
          </cell>
          <cell r="C482">
            <v>0</v>
          </cell>
        </row>
        <row r="483">
          <cell r="A483">
            <v>0</v>
          </cell>
          <cell r="B483">
            <v>0</v>
          </cell>
          <cell r="C483">
            <v>0</v>
          </cell>
        </row>
        <row r="484">
          <cell r="A484">
            <v>0</v>
          </cell>
          <cell r="B484">
            <v>0</v>
          </cell>
          <cell r="C484">
            <v>0</v>
          </cell>
        </row>
        <row r="485">
          <cell r="A485">
            <v>0</v>
          </cell>
          <cell r="B485">
            <v>0</v>
          </cell>
          <cell r="C485">
            <v>0</v>
          </cell>
        </row>
        <row r="486">
          <cell r="A486">
            <v>0</v>
          </cell>
          <cell r="B486">
            <v>0</v>
          </cell>
          <cell r="C486">
            <v>0</v>
          </cell>
        </row>
        <row r="487">
          <cell r="A487">
            <v>0</v>
          </cell>
          <cell r="B487">
            <v>0</v>
          </cell>
          <cell r="C487">
            <v>0</v>
          </cell>
        </row>
        <row r="488">
          <cell r="A488">
            <v>0</v>
          </cell>
          <cell r="B488">
            <v>0</v>
          </cell>
          <cell r="C488">
            <v>0</v>
          </cell>
        </row>
        <row r="489">
          <cell r="A489">
            <v>0</v>
          </cell>
          <cell r="B489">
            <v>0</v>
          </cell>
          <cell r="C489">
            <v>0</v>
          </cell>
        </row>
        <row r="490">
          <cell r="A490">
            <v>0</v>
          </cell>
          <cell r="B490">
            <v>0</v>
          </cell>
          <cell r="C490">
            <v>0</v>
          </cell>
        </row>
        <row r="491">
          <cell r="A491">
            <v>0</v>
          </cell>
          <cell r="B491">
            <v>0</v>
          </cell>
          <cell r="C491">
            <v>0</v>
          </cell>
        </row>
        <row r="492">
          <cell r="A492">
            <v>0</v>
          </cell>
          <cell r="B492">
            <v>0</v>
          </cell>
          <cell r="C492">
            <v>0</v>
          </cell>
        </row>
        <row r="493">
          <cell r="A493">
            <v>0</v>
          </cell>
          <cell r="B493">
            <v>0</v>
          </cell>
          <cell r="C493">
            <v>0</v>
          </cell>
        </row>
        <row r="494">
          <cell r="A494">
            <v>0</v>
          </cell>
          <cell r="B494">
            <v>0</v>
          </cell>
          <cell r="C494">
            <v>0</v>
          </cell>
        </row>
        <row r="495">
          <cell r="A495">
            <v>0</v>
          </cell>
          <cell r="B495">
            <v>0</v>
          </cell>
          <cell r="C495">
            <v>0</v>
          </cell>
        </row>
        <row r="496">
          <cell r="A496">
            <v>0</v>
          </cell>
          <cell r="B496">
            <v>0</v>
          </cell>
          <cell r="C496">
            <v>0</v>
          </cell>
        </row>
        <row r="497">
          <cell r="A497">
            <v>0</v>
          </cell>
          <cell r="B497">
            <v>0</v>
          </cell>
          <cell r="C497">
            <v>0</v>
          </cell>
        </row>
        <row r="498">
          <cell r="A498">
            <v>0</v>
          </cell>
          <cell r="B498">
            <v>0</v>
          </cell>
          <cell r="C498">
            <v>0</v>
          </cell>
        </row>
        <row r="499">
          <cell r="A499">
            <v>0</v>
          </cell>
          <cell r="B499">
            <v>0</v>
          </cell>
          <cell r="C499">
            <v>0</v>
          </cell>
        </row>
        <row r="500">
          <cell r="A500">
            <v>0</v>
          </cell>
          <cell r="B500">
            <v>0</v>
          </cell>
          <cell r="C500">
            <v>0</v>
          </cell>
        </row>
        <row r="501">
          <cell r="A501">
            <v>0</v>
          </cell>
          <cell r="B501">
            <v>0</v>
          </cell>
          <cell r="C501">
            <v>0</v>
          </cell>
        </row>
        <row r="502">
          <cell r="A502">
            <v>0</v>
          </cell>
          <cell r="B502">
            <v>0</v>
          </cell>
          <cell r="C502">
            <v>0</v>
          </cell>
        </row>
        <row r="503">
          <cell r="A503">
            <v>0</v>
          </cell>
          <cell r="B503">
            <v>0</v>
          </cell>
          <cell r="C503">
            <v>0</v>
          </cell>
        </row>
        <row r="504">
          <cell r="A504">
            <v>0</v>
          </cell>
          <cell r="B504">
            <v>0</v>
          </cell>
          <cell r="C504">
            <v>0</v>
          </cell>
        </row>
        <row r="505">
          <cell r="A505">
            <v>0</v>
          </cell>
          <cell r="B505">
            <v>0</v>
          </cell>
          <cell r="C505">
            <v>0</v>
          </cell>
        </row>
        <row r="506">
          <cell r="A506">
            <v>0</v>
          </cell>
          <cell r="B506">
            <v>0</v>
          </cell>
          <cell r="C506">
            <v>0</v>
          </cell>
        </row>
        <row r="507">
          <cell r="A507">
            <v>0</v>
          </cell>
          <cell r="B507">
            <v>0</v>
          </cell>
          <cell r="C507">
            <v>0</v>
          </cell>
        </row>
        <row r="508">
          <cell r="A508">
            <v>0</v>
          </cell>
          <cell r="B508">
            <v>0</v>
          </cell>
          <cell r="C508">
            <v>0</v>
          </cell>
        </row>
        <row r="509">
          <cell r="A509">
            <v>0</v>
          </cell>
          <cell r="B509">
            <v>0</v>
          </cell>
          <cell r="C509">
            <v>0</v>
          </cell>
        </row>
        <row r="510">
          <cell r="A510">
            <v>0</v>
          </cell>
          <cell r="B510">
            <v>0</v>
          </cell>
          <cell r="C510">
            <v>0</v>
          </cell>
        </row>
        <row r="511">
          <cell r="A511">
            <v>0</v>
          </cell>
          <cell r="B511">
            <v>0</v>
          </cell>
          <cell r="C511">
            <v>0</v>
          </cell>
        </row>
        <row r="512">
          <cell r="A512">
            <v>0</v>
          </cell>
          <cell r="B512">
            <v>0</v>
          </cell>
          <cell r="C512">
            <v>0</v>
          </cell>
        </row>
        <row r="513">
          <cell r="A513">
            <v>0</v>
          </cell>
          <cell r="B513">
            <v>0</v>
          </cell>
          <cell r="C513">
            <v>0</v>
          </cell>
        </row>
        <row r="514">
          <cell r="A514">
            <v>0</v>
          </cell>
          <cell r="B514">
            <v>0</v>
          </cell>
          <cell r="C514">
            <v>0</v>
          </cell>
        </row>
        <row r="515">
          <cell r="A515">
            <v>0</v>
          </cell>
          <cell r="B515">
            <v>0</v>
          </cell>
          <cell r="C515">
            <v>0</v>
          </cell>
        </row>
        <row r="516">
          <cell r="A516">
            <v>0</v>
          </cell>
          <cell r="B516">
            <v>0</v>
          </cell>
          <cell r="C516">
            <v>0</v>
          </cell>
        </row>
        <row r="517">
          <cell r="A517">
            <v>0</v>
          </cell>
          <cell r="B517">
            <v>0</v>
          </cell>
          <cell r="C517">
            <v>0</v>
          </cell>
        </row>
        <row r="518">
          <cell r="A518">
            <v>0</v>
          </cell>
          <cell r="B518">
            <v>0</v>
          </cell>
          <cell r="C518">
            <v>0</v>
          </cell>
        </row>
        <row r="519">
          <cell r="A519">
            <v>0</v>
          </cell>
          <cell r="B519">
            <v>0</v>
          </cell>
          <cell r="C519">
            <v>0</v>
          </cell>
        </row>
        <row r="520">
          <cell r="A520">
            <v>0</v>
          </cell>
          <cell r="B520">
            <v>0</v>
          </cell>
          <cell r="C520">
            <v>0</v>
          </cell>
        </row>
        <row r="521">
          <cell r="A521">
            <v>0</v>
          </cell>
          <cell r="B521">
            <v>0</v>
          </cell>
          <cell r="C521">
            <v>0</v>
          </cell>
        </row>
        <row r="522">
          <cell r="A522">
            <v>0</v>
          </cell>
          <cell r="B522">
            <v>0</v>
          </cell>
          <cell r="C522">
            <v>0</v>
          </cell>
        </row>
        <row r="523">
          <cell r="A523">
            <v>0</v>
          </cell>
          <cell r="B523">
            <v>0</v>
          </cell>
          <cell r="C523">
            <v>0</v>
          </cell>
        </row>
        <row r="524">
          <cell r="A524">
            <v>0</v>
          </cell>
          <cell r="B524">
            <v>0</v>
          </cell>
          <cell r="C524">
            <v>0</v>
          </cell>
        </row>
        <row r="525">
          <cell r="A525">
            <v>0</v>
          </cell>
          <cell r="B525">
            <v>0</v>
          </cell>
          <cell r="C525">
            <v>0</v>
          </cell>
        </row>
        <row r="526">
          <cell r="A526">
            <v>0</v>
          </cell>
          <cell r="B526">
            <v>0</v>
          </cell>
          <cell r="C526">
            <v>0</v>
          </cell>
        </row>
        <row r="527">
          <cell r="A527">
            <v>0</v>
          </cell>
          <cell r="B527">
            <v>0</v>
          </cell>
          <cell r="C527">
            <v>0</v>
          </cell>
        </row>
        <row r="528">
          <cell r="A528">
            <v>0</v>
          </cell>
          <cell r="B528">
            <v>0</v>
          </cell>
          <cell r="C528">
            <v>0</v>
          </cell>
        </row>
        <row r="529">
          <cell r="A529">
            <v>0</v>
          </cell>
          <cell r="B529">
            <v>0</v>
          </cell>
          <cell r="C529">
            <v>0</v>
          </cell>
        </row>
        <row r="530">
          <cell r="A530">
            <v>0</v>
          </cell>
          <cell r="B530">
            <v>0</v>
          </cell>
          <cell r="C530">
            <v>0</v>
          </cell>
        </row>
        <row r="531">
          <cell r="A531">
            <v>0</v>
          </cell>
          <cell r="B531">
            <v>0</v>
          </cell>
          <cell r="C531">
            <v>0</v>
          </cell>
        </row>
        <row r="532">
          <cell r="A532">
            <v>0</v>
          </cell>
          <cell r="B532">
            <v>0</v>
          </cell>
          <cell r="C532">
            <v>0</v>
          </cell>
        </row>
        <row r="533">
          <cell r="A533">
            <v>0</v>
          </cell>
          <cell r="B533">
            <v>0</v>
          </cell>
          <cell r="C533">
            <v>0</v>
          </cell>
        </row>
        <row r="534">
          <cell r="A534">
            <v>0</v>
          </cell>
          <cell r="B534">
            <v>0</v>
          </cell>
          <cell r="C534">
            <v>0</v>
          </cell>
        </row>
        <row r="535">
          <cell r="A535">
            <v>0</v>
          </cell>
          <cell r="B535">
            <v>0</v>
          </cell>
          <cell r="C535">
            <v>0</v>
          </cell>
        </row>
        <row r="536">
          <cell r="A536">
            <v>0</v>
          </cell>
          <cell r="B536">
            <v>0</v>
          </cell>
          <cell r="C536">
            <v>0</v>
          </cell>
        </row>
        <row r="537">
          <cell r="A537">
            <v>0</v>
          </cell>
          <cell r="B537">
            <v>0</v>
          </cell>
          <cell r="C537">
            <v>0</v>
          </cell>
        </row>
        <row r="538">
          <cell r="A538">
            <v>0</v>
          </cell>
          <cell r="B538">
            <v>0</v>
          </cell>
          <cell r="C538">
            <v>0</v>
          </cell>
        </row>
        <row r="539">
          <cell r="A539">
            <v>0</v>
          </cell>
          <cell r="B539">
            <v>0</v>
          </cell>
          <cell r="C539">
            <v>0</v>
          </cell>
        </row>
        <row r="540">
          <cell r="A540">
            <v>0</v>
          </cell>
          <cell r="B540">
            <v>0</v>
          </cell>
          <cell r="C540">
            <v>0</v>
          </cell>
        </row>
        <row r="541">
          <cell r="A541">
            <v>0</v>
          </cell>
          <cell r="B541">
            <v>0</v>
          </cell>
          <cell r="C541">
            <v>0</v>
          </cell>
        </row>
        <row r="542">
          <cell r="A542">
            <v>0</v>
          </cell>
          <cell r="B542">
            <v>0</v>
          </cell>
          <cell r="C542">
            <v>0</v>
          </cell>
        </row>
        <row r="543">
          <cell r="A543">
            <v>0</v>
          </cell>
          <cell r="B543">
            <v>0</v>
          </cell>
          <cell r="C543">
            <v>0</v>
          </cell>
        </row>
        <row r="544">
          <cell r="A544">
            <v>0</v>
          </cell>
          <cell r="B544">
            <v>0</v>
          </cell>
          <cell r="C544">
            <v>0</v>
          </cell>
        </row>
        <row r="545">
          <cell r="A545">
            <v>0</v>
          </cell>
          <cell r="B545">
            <v>0</v>
          </cell>
          <cell r="C545">
            <v>0</v>
          </cell>
        </row>
        <row r="546">
          <cell r="A546">
            <v>0</v>
          </cell>
          <cell r="B546">
            <v>0</v>
          </cell>
          <cell r="C546">
            <v>0</v>
          </cell>
        </row>
        <row r="547">
          <cell r="A547">
            <v>0</v>
          </cell>
          <cell r="B547">
            <v>0</v>
          </cell>
          <cell r="C547">
            <v>0</v>
          </cell>
        </row>
        <row r="548">
          <cell r="A548">
            <v>0</v>
          </cell>
          <cell r="B548">
            <v>0</v>
          </cell>
          <cell r="C548">
            <v>0</v>
          </cell>
        </row>
        <row r="549">
          <cell r="A549">
            <v>0</v>
          </cell>
          <cell r="B549">
            <v>0</v>
          </cell>
          <cell r="C549">
            <v>0</v>
          </cell>
        </row>
        <row r="550">
          <cell r="A550">
            <v>0</v>
          </cell>
          <cell r="B550">
            <v>0</v>
          </cell>
          <cell r="C550">
            <v>0</v>
          </cell>
        </row>
        <row r="551">
          <cell r="A551">
            <v>0</v>
          </cell>
          <cell r="B551">
            <v>0</v>
          </cell>
          <cell r="C551">
            <v>0</v>
          </cell>
        </row>
        <row r="552">
          <cell r="A552">
            <v>0</v>
          </cell>
          <cell r="B552">
            <v>0</v>
          </cell>
          <cell r="C552">
            <v>0</v>
          </cell>
        </row>
        <row r="553">
          <cell r="A553">
            <v>0</v>
          </cell>
          <cell r="B553">
            <v>0</v>
          </cell>
          <cell r="C553">
            <v>0</v>
          </cell>
        </row>
        <row r="554">
          <cell r="A554">
            <v>0</v>
          </cell>
          <cell r="B554">
            <v>0</v>
          </cell>
          <cell r="C554">
            <v>0</v>
          </cell>
        </row>
        <row r="555">
          <cell r="A555">
            <v>0</v>
          </cell>
          <cell r="B555">
            <v>0</v>
          </cell>
          <cell r="C555">
            <v>0</v>
          </cell>
        </row>
        <row r="556">
          <cell r="A556">
            <v>0</v>
          </cell>
          <cell r="B556">
            <v>0</v>
          </cell>
          <cell r="C556">
            <v>0</v>
          </cell>
        </row>
        <row r="557">
          <cell r="A557">
            <v>0</v>
          </cell>
          <cell r="B557">
            <v>0</v>
          </cell>
          <cell r="C557">
            <v>0</v>
          </cell>
        </row>
        <row r="558">
          <cell r="A558">
            <v>0</v>
          </cell>
          <cell r="B558">
            <v>0</v>
          </cell>
          <cell r="C558">
            <v>0</v>
          </cell>
        </row>
        <row r="559">
          <cell r="A559">
            <v>0</v>
          </cell>
          <cell r="B559">
            <v>0</v>
          </cell>
          <cell r="C559">
            <v>0</v>
          </cell>
        </row>
        <row r="560">
          <cell r="A560">
            <v>0</v>
          </cell>
          <cell r="B560">
            <v>0</v>
          </cell>
          <cell r="C560">
            <v>0</v>
          </cell>
        </row>
        <row r="561">
          <cell r="A561">
            <v>0</v>
          </cell>
          <cell r="B561">
            <v>0</v>
          </cell>
          <cell r="C561">
            <v>0</v>
          </cell>
        </row>
        <row r="562">
          <cell r="A562">
            <v>0</v>
          </cell>
          <cell r="B562">
            <v>0</v>
          </cell>
          <cell r="C562">
            <v>0</v>
          </cell>
        </row>
        <row r="563">
          <cell r="A563">
            <v>0</v>
          </cell>
          <cell r="B563">
            <v>0</v>
          </cell>
          <cell r="C563">
            <v>0</v>
          </cell>
        </row>
        <row r="564">
          <cell r="A564">
            <v>0</v>
          </cell>
          <cell r="B564">
            <v>0</v>
          </cell>
          <cell r="C564">
            <v>0</v>
          </cell>
        </row>
        <row r="565">
          <cell r="A565">
            <v>0</v>
          </cell>
          <cell r="B565">
            <v>0</v>
          </cell>
          <cell r="C565">
            <v>0</v>
          </cell>
        </row>
        <row r="566">
          <cell r="A566">
            <v>0</v>
          </cell>
          <cell r="B566">
            <v>0</v>
          </cell>
          <cell r="C566">
            <v>0</v>
          </cell>
        </row>
        <row r="567">
          <cell r="A567">
            <v>0</v>
          </cell>
          <cell r="B567">
            <v>0</v>
          </cell>
          <cell r="C567">
            <v>0</v>
          </cell>
        </row>
        <row r="568">
          <cell r="A568">
            <v>0</v>
          </cell>
          <cell r="B568">
            <v>0</v>
          </cell>
          <cell r="C568">
            <v>0</v>
          </cell>
        </row>
        <row r="569">
          <cell r="A569">
            <v>0</v>
          </cell>
          <cell r="B569">
            <v>0</v>
          </cell>
          <cell r="C569">
            <v>0</v>
          </cell>
        </row>
        <row r="570">
          <cell r="A570">
            <v>0</v>
          </cell>
          <cell r="B570">
            <v>0</v>
          </cell>
          <cell r="C570">
            <v>0</v>
          </cell>
        </row>
        <row r="571">
          <cell r="A571">
            <v>0</v>
          </cell>
          <cell r="B571">
            <v>0</v>
          </cell>
          <cell r="C571">
            <v>0</v>
          </cell>
        </row>
        <row r="572">
          <cell r="A572">
            <v>0</v>
          </cell>
          <cell r="B572">
            <v>0</v>
          </cell>
          <cell r="C572">
            <v>0</v>
          </cell>
        </row>
        <row r="573">
          <cell r="A573">
            <v>0</v>
          </cell>
          <cell r="B573">
            <v>0</v>
          </cell>
          <cell r="C573">
            <v>0</v>
          </cell>
        </row>
        <row r="574">
          <cell r="A574">
            <v>0</v>
          </cell>
          <cell r="B574">
            <v>0</v>
          </cell>
          <cell r="C574">
            <v>0</v>
          </cell>
        </row>
        <row r="575">
          <cell r="A575">
            <v>0</v>
          </cell>
          <cell r="B575">
            <v>0</v>
          </cell>
          <cell r="C575">
            <v>0</v>
          </cell>
        </row>
        <row r="576">
          <cell r="A576">
            <v>0</v>
          </cell>
          <cell r="B576">
            <v>0</v>
          </cell>
          <cell r="C576">
            <v>0</v>
          </cell>
        </row>
        <row r="577">
          <cell r="A577">
            <v>0</v>
          </cell>
          <cell r="B577">
            <v>0</v>
          </cell>
          <cell r="C577">
            <v>0</v>
          </cell>
        </row>
        <row r="578">
          <cell r="A578">
            <v>0</v>
          </cell>
          <cell r="B578">
            <v>0</v>
          </cell>
          <cell r="C578">
            <v>0</v>
          </cell>
        </row>
        <row r="579">
          <cell r="A579">
            <v>0</v>
          </cell>
          <cell r="B579">
            <v>0</v>
          </cell>
          <cell r="C579">
            <v>0</v>
          </cell>
        </row>
        <row r="580">
          <cell r="A580">
            <v>0</v>
          </cell>
          <cell r="B580">
            <v>0</v>
          </cell>
          <cell r="C580">
            <v>0</v>
          </cell>
        </row>
        <row r="581">
          <cell r="A581">
            <v>0</v>
          </cell>
          <cell r="B581">
            <v>0</v>
          </cell>
          <cell r="C581">
            <v>0</v>
          </cell>
        </row>
        <row r="582">
          <cell r="A582">
            <v>0</v>
          </cell>
          <cell r="B582">
            <v>0</v>
          </cell>
          <cell r="C582">
            <v>0</v>
          </cell>
        </row>
        <row r="583">
          <cell r="A583">
            <v>0</v>
          </cell>
          <cell r="B583">
            <v>0</v>
          </cell>
          <cell r="C583">
            <v>0</v>
          </cell>
        </row>
        <row r="584">
          <cell r="A584">
            <v>0</v>
          </cell>
          <cell r="B584">
            <v>0</v>
          </cell>
          <cell r="C584">
            <v>0</v>
          </cell>
        </row>
        <row r="585">
          <cell r="A585">
            <v>0</v>
          </cell>
          <cell r="B585">
            <v>0</v>
          </cell>
          <cell r="C585">
            <v>0</v>
          </cell>
        </row>
        <row r="586">
          <cell r="A586">
            <v>0</v>
          </cell>
          <cell r="B586">
            <v>0</v>
          </cell>
          <cell r="C586">
            <v>0</v>
          </cell>
        </row>
        <row r="587">
          <cell r="A587">
            <v>0</v>
          </cell>
          <cell r="B587">
            <v>0</v>
          </cell>
          <cell r="C587">
            <v>0</v>
          </cell>
        </row>
        <row r="588">
          <cell r="A588">
            <v>0</v>
          </cell>
          <cell r="B588">
            <v>0</v>
          </cell>
          <cell r="C588">
            <v>0</v>
          </cell>
        </row>
        <row r="589">
          <cell r="A589">
            <v>0</v>
          </cell>
          <cell r="B589">
            <v>0</v>
          </cell>
          <cell r="C589">
            <v>0</v>
          </cell>
        </row>
        <row r="590">
          <cell r="A590">
            <v>0</v>
          </cell>
          <cell r="B590">
            <v>0</v>
          </cell>
          <cell r="C590">
            <v>0</v>
          </cell>
        </row>
        <row r="591">
          <cell r="A591">
            <v>0</v>
          </cell>
          <cell r="B591">
            <v>0</v>
          </cell>
          <cell r="C591">
            <v>0</v>
          </cell>
        </row>
        <row r="592">
          <cell r="A592">
            <v>0</v>
          </cell>
          <cell r="B592">
            <v>0</v>
          </cell>
          <cell r="C592">
            <v>0</v>
          </cell>
        </row>
        <row r="593">
          <cell r="A593">
            <v>0</v>
          </cell>
          <cell r="B593">
            <v>0</v>
          </cell>
          <cell r="C593">
            <v>0</v>
          </cell>
        </row>
        <row r="594">
          <cell r="A594">
            <v>0</v>
          </cell>
          <cell r="B594">
            <v>0</v>
          </cell>
          <cell r="C594">
            <v>0</v>
          </cell>
        </row>
        <row r="595">
          <cell r="A595">
            <v>0</v>
          </cell>
          <cell r="B595">
            <v>0</v>
          </cell>
          <cell r="C595">
            <v>0</v>
          </cell>
        </row>
        <row r="596">
          <cell r="A596">
            <v>0</v>
          </cell>
          <cell r="B596">
            <v>0</v>
          </cell>
          <cell r="C596">
            <v>0</v>
          </cell>
        </row>
        <row r="597">
          <cell r="A597">
            <v>0</v>
          </cell>
          <cell r="B597">
            <v>0</v>
          </cell>
          <cell r="C597">
            <v>0</v>
          </cell>
        </row>
        <row r="598">
          <cell r="A598">
            <v>0</v>
          </cell>
          <cell r="B598">
            <v>0</v>
          </cell>
          <cell r="C598">
            <v>0</v>
          </cell>
        </row>
        <row r="599">
          <cell r="A599">
            <v>0</v>
          </cell>
          <cell r="B599">
            <v>0</v>
          </cell>
          <cell r="C599">
            <v>0</v>
          </cell>
        </row>
        <row r="600">
          <cell r="A600">
            <v>0</v>
          </cell>
          <cell r="B600">
            <v>0</v>
          </cell>
          <cell r="C600">
            <v>0</v>
          </cell>
        </row>
        <row r="601">
          <cell r="A601">
            <v>0</v>
          </cell>
          <cell r="B601">
            <v>0</v>
          </cell>
          <cell r="C601">
            <v>0</v>
          </cell>
        </row>
        <row r="602">
          <cell r="A602">
            <v>0</v>
          </cell>
          <cell r="B602">
            <v>0</v>
          </cell>
          <cell r="C602">
            <v>0</v>
          </cell>
        </row>
        <row r="603">
          <cell r="A603">
            <v>0</v>
          </cell>
          <cell r="B603">
            <v>0</v>
          </cell>
          <cell r="C603">
            <v>0</v>
          </cell>
        </row>
        <row r="604">
          <cell r="A604">
            <v>0</v>
          </cell>
          <cell r="B604">
            <v>0</v>
          </cell>
          <cell r="C604">
            <v>0</v>
          </cell>
        </row>
        <row r="605">
          <cell r="A605">
            <v>0</v>
          </cell>
          <cell r="B605">
            <v>0</v>
          </cell>
          <cell r="C605">
            <v>0</v>
          </cell>
        </row>
        <row r="606">
          <cell r="A606">
            <v>0</v>
          </cell>
          <cell r="B606">
            <v>0</v>
          </cell>
          <cell r="C606">
            <v>0</v>
          </cell>
        </row>
        <row r="607">
          <cell r="A607">
            <v>0</v>
          </cell>
          <cell r="B607">
            <v>0</v>
          </cell>
          <cell r="C607">
            <v>0</v>
          </cell>
        </row>
        <row r="608">
          <cell r="A608">
            <v>0</v>
          </cell>
          <cell r="B608">
            <v>0</v>
          </cell>
          <cell r="C608">
            <v>0</v>
          </cell>
        </row>
        <row r="609">
          <cell r="A609">
            <v>0</v>
          </cell>
          <cell r="B609">
            <v>0</v>
          </cell>
          <cell r="C609">
            <v>0</v>
          </cell>
        </row>
        <row r="610">
          <cell r="A610">
            <v>0</v>
          </cell>
          <cell r="B610">
            <v>0</v>
          </cell>
          <cell r="C610">
            <v>0</v>
          </cell>
        </row>
        <row r="611">
          <cell r="A611">
            <v>0</v>
          </cell>
          <cell r="B611">
            <v>0</v>
          </cell>
          <cell r="C611">
            <v>0</v>
          </cell>
        </row>
        <row r="612">
          <cell r="A612">
            <v>0</v>
          </cell>
          <cell r="B612">
            <v>0</v>
          </cell>
          <cell r="C612">
            <v>0</v>
          </cell>
        </row>
        <row r="613">
          <cell r="A613">
            <v>0</v>
          </cell>
          <cell r="B613">
            <v>0</v>
          </cell>
          <cell r="C613">
            <v>0</v>
          </cell>
        </row>
        <row r="614">
          <cell r="A614">
            <v>0</v>
          </cell>
          <cell r="B614">
            <v>0</v>
          </cell>
          <cell r="C614">
            <v>0</v>
          </cell>
        </row>
        <row r="615">
          <cell r="A615">
            <v>0</v>
          </cell>
          <cell r="B615">
            <v>0</v>
          </cell>
          <cell r="C615">
            <v>0</v>
          </cell>
        </row>
        <row r="616">
          <cell r="A616">
            <v>0</v>
          </cell>
          <cell r="B616">
            <v>0</v>
          </cell>
          <cell r="C616">
            <v>0</v>
          </cell>
        </row>
        <row r="617">
          <cell r="A617">
            <v>0</v>
          </cell>
          <cell r="B617">
            <v>0</v>
          </cell>
          <cell r="C617">
            <v>0</v>
          </cell>
        </row>
        <row r="618">
          <cell r="A618">
            <v>0</v>
          </cell>
          <cell r="B618">
            <v>0</v>
          </cell>
          <cell r="C618">
            <v>0</v>
          </cell>
        </row>
        <row r="619">
          <cell r="A619">
            <v>0</v>
          </cell>
          <cell r="B619">
            <v>0</v>
          </cell>
          <cell r="C619">
            <v>0</v>
          </cell>
        </row>
        <row r="620">
          <cell r="A620">
            <v>0</v>
          </cell>
          <cell r="B620">
            <v>0</v>
          </cell>
          <cell r="C620">
            <v>0</v>
          </cell>
        </row>
        <row r="621">
          <cell r="A621">
            <v>0</v>
          </cell>
          <cell r="B621">
            <v>0</v>
          </cell>
          <cell r="C621">
            <v>0</v>
          </cell>
        </row>
        <row r="622">
          <cell r="A622">
            <v>0</v>
          </cell>
          <cell r="B622">
            <v>0</v>
          </cell>
          <cell r="C622">
            <v>0</v>
          </cell>
        </row>
        <row r="623">
          <cell r="A623">
            <v>0</v>
          </cell>
          <cell r="B623">
            <v>0</v>
          </cell>
          <cell r="C623">
            <v>0</v>
          </cell>
        </row>
        <row r="624">
          <cell r="A624">
            <v>0</v>
          </cell>
          <cell r="B624">
            <v>0</v>
          </cell>
          <cell r="C624">
            <v>0</v>
          </cell>
        </row>
        <row r="625">
          <cell r="A625">
            <v>0</v>
          </cell>
          <cell r="B625">
            <v>0</v>
          </cell>
          <cell r="C625">
            <v>0</v>
          </cell>
        </row>
        <row r="626">
          <cell r="A626">
            <v>0</v>
          </cell>
          <cell r="B626">
            <v>0</v>
          </cell>
          <cell r="C626">
            <v>0</v>
          </cell>
        </row>
        <row r="627">
          <cell r="A627">
            <v>0</v>
          </cell>
          <cell r="B627">
            <v>0</v>
          </cell>
          <cell r="C627">
            <v>0</v>
          </cell>
        </row>
        <row r="628">
          <cell r="A628">
            <v>0</v>
          </cell>
          <cell r="B628">
            <v>0</v>
          </cell>
          <cell r="C628">
            <v>0</v>
          </cell>
        </row>
        <row r="629">
          <cell r="A629">
            <v>0</v>
          </cell>
          <cell r="B629">
            <v>0</v>
          </cell>
          <cell r="C629">
            <v>0</v>
          </cell>
        </row>
        <row r="630">
          <cell r="A630">
            <v>0</v>
          </cell>
          <cell r="B630">
            <v>0</v>
          </cell>
          <cell r="C630">
            <v>0</v>
          </cell>
        </row>
        <row r="631">
          <cell r="A631">
            <v>0</v>
          </cell>
          <cell r="B631">
            <v>0</v>
          </cell>
          <cell r="C631">
            <v>0</v>
          </cell>
        </row>
        <row r="632">
          <cell r="A632">
            <v>0</v>
          </cell>
          <cell r="B632">
            <v>0</v>
          </cell>
          <cell r="C632">
            <v>0</v>
          </cell>
        </row>
        <row r="633">
          <cell r="A633">
            <v>0</v>
          </cell>
          <cell r="B633">
            <v>0</v>
          </cell>
          <cell r="C633">
            <v>0</v>
          </cell>
        </row>
        <row r="634">
          <cell r="A634">
            <v>0</v>
          </cell>
          <cell r="B634">
            <v>0</v>
          </cell>
          <cell r="C634">
            <v>0</v>
          </cell>
        </row>
        <row r="635">
          <cell r="A635">
            <v>0</v>
          </cell>
          <cell r="B635">
            <v>0</v>
          </cell>
          <cell r="C635">
            <v>0</v>
          </cell>
        </row>
        <row r="636">
          <cell r="A636">
            <v>0</v>
          </cell>
          <cell r="B636">
            <v>0</v>
          </cell>
          <cell r="C636">
            <v>0</v>
          </cell>
        </row>
        <row r="637">
          <cell r="A637">
            <v>0</v>
          </cell>
          <cell r="B637">
            <v>0</v>
          </cell>
          <cell r="C637">
            <v>0</v>
          </cell>
        </row>
        <row r="638">
          <cell r="A638">
            <v>0</v>
          </cell>
          <cell r="B638">
            <v>0</v>
          </cell>
          <cell r="C638">
            <v>0</v>
          </cell>
        </row>
        <row r="639">
          <cell r="A639">
            <v>0</v>
          </cell>
          <cell r="B639">
            <v>0</v>
          </cell>
          <cell r="C639">
            <v>0</v>
          </cell>
        </row>
        <row r="640">
          <cell r="A640">
            <v>0</v>
          </cell>
          <cell r="B640">
            <v>0</v>
          </cell>
          <cell r="C640">
            <v>0</v>
          </cell>
        </row>
        <row r="641">
          <cell r="A641">
            <v>0</v>
          </cell>
          <cell r="B641">
            <v>0</v>
          </cell>
          <cell r="C641">
            <v>0</v>
          </cell>
        </row>
        <row r="642">
          <cell r="A642">
            <v>0</v>
          </cell>
          <cell r="B642">
            <v>0</v>
          </cell>
          <cell r="C642">
            <v>0</v>
          </cell>
        </row>
        <row r="643">
          <cell r="A643">
            <v>0</v>
          </cell>
          <cell r="B643">
            <v>0</v>
          </cell>
          <cell r="C643">
            <v>0</v>
          </cell>
        </row>
        <row r="644">
          <cell r="A644">
            <v>0</v>
          </cell>
          <cell r="B644">
            <v>0</v>
          </cell>
          <cell r="C644">
            <v>0</v>
          </cell>
        </row>
        <row r="645">
          <cell r="A645">
            <v>0</v>
          </cell>
          <cell r="B645">
            <v>0</v>
          </cell>
          <cell r="C645">
            <v>0</v>
          </cell>
        </row>
        <row r="646">
          <cell r="A646">
            <v>0</v>
          </cell>
          <cell r="B646">
            <v>0</v>
          </cell>
          <cell r="C646">
            <v>0</v>
          </cell>
        </row>
        <row r="647">
          <cell r="A647">
            <v>0</v>
          </cell>
          <cell r="B647">
            <v>0</v>
          </cell>
          <cell r="C647">
            <v>0</v>
          </cell>
        </row>
        <row r="648">
          <cell r="A648">
            <v>0</v>
          </cell>
          <cell r="B648">
            <v>0</v>
          </cell>
          <cell r="C648">
            <v>0</v>
          </cell>
        </row>
        <row r="649">
          <cell r="A649">
            <v>0</v>
          </cell>
          <cell r="B649">
            <v>0</v>
          </cell>
          <cell r="C649">
            <v>0</v>
          </cell>
        </row>
        <row r="650">
          <cell r="A650">
            <v>0</v>
          </cell>
          <cell r="B650">
            <v>0</v>
          </cell>
          <cell r="C650">
            <v>0</v>
          </cell>
        </row>
        <row r="651">
          <cell r="A651">
            <v>0</v>
          </cell>
          <cell r="B651">
            <v>0</v>
          </cell>
          <cell r="C651">
            <v>0</v>
          </cell>
        </row>
        <row r="652">
          <cell r="A652">
            <v>0</v>
          </cell>
          <cell r="B652">
            <v>0</v>
          </cell>
          <cell r="C652">
            <v>0</v>
          </cell>
        </row>
        <row r="653">
          <cell r="A653">
            <v>0</v>
          </cell>
          <cell r="B653">
            <v>0</v>
          </cell>
          <cell r="C653">
            <v>0</v>
          </cell>
        </row>
        <row r="654">
          <cell r="A654">
            <v>0</v>
          </cell>
          <cell r="B654">
            <v>0</v>
          </cell>
          <cell r="C654">
            <v>0</v>
          </cell>
        </row>
        <row r="655">
          <cell r="A655">
            <v>0</v>
          </cell>
          <cell r="B655">
            <v>0</v>
          </cell>
          <cell r="C655">
            <v>0</v>
          </cell>
        </row>
        <row r="656">
          <cell r="A656">
            <v>0</v>
          </cell>
          <cell r="B656">
            <v>0</v>
          </cell>
          <cell r="C656">
            <v>0</v>
          </cell>
        </row>
        <row r="657">
          <cell r="A657">
            <v>0</v>
          </cell>
          <cell r="B657">
            <v>0</v>
          </cell>
          <cell r="C657">
            <v>0</v>
          </cell>
        </row>
        <row r="658">
          <cell r="A658">
            <v>0</v>
          </cell>
          <cell r="B658">
            <v>0</v>
          </cell>
          <cell r="C658">
            <v>0</v>
          </cell>
        </row>
        <row r="659">
          <cell r="A659">
            <v>0</v>
          </cell>
          <cell r="B659">
            <v>0</v>
          </cell>
          <cell r="C659">
            <v>0</v>
          </cell>
        </row>
        <row r="660">
          <cell r="A660">
            <v>0</v>
          </cell>
          <cell r="B660">
            <v>0</v>
          </cell>
          <cell r="C660">
            <v>0</v>
          </cell>
        </row>
        <row r="661">
          <cell r="A661">
            <v>0</v>
          </cell>
          <cell r="B661">
            <v>0</v>
          </cell>
          <cell r="C661">
            <v>0</v>
          </cell>
        </row>
        <row r="662">
          <cell r="A662">
            <v>0</v>
          </cell>
          <cell r="B662">
            <v>0</v>
          </cell>
          <cell r="C662">
            <v>0</v>
          </cell>
        </row>
        <row r="663">
          <cell r="A663">
            <v>0</v>
          </cell>
          <cell r="B663">
            <v>0</v>
          </cell>
          <cell r="C663">
            <v>0</v>
          </cell>
        </row>
        <row r="664">
          <cell r="A664">
            <v>0</v>
          </cell>
          <cell r="B664">
            <v>0</v>
          </cell>
          <cell r="C664">
            <v>0</v>
          </cell>
        </row>
        <row r="665">
          <cell r="A665">
            <v>0</v>
          </cell>
          <cell r="B665">
            <v>0</v>
          </cell>
          <cell r="C665">
            <v>0</v>
          </cell>
        </row>
        <row r="666">
          <cell r="A666">
            <v>0</v>
          </cell>
          <cell r="B666">
            <v>0</v>
          </cell>
          <cell r="C666">
            <v>0</v>
          </cell>
        </row>
        <row r="667">
          <cell r="A667">
            <v>0</v>
          </cell>
          <cell r="B667">
            <v>0</v>
          </cell>
          <cell r="C667">
            <v>0</v>
          </cell>
        </row>
        <row r="668">
          <cell r="A668">
            <v>0</v>
          </cell>
          <cell r="B668">
            <v>0</v>
          </cell>
          <cell r="C668">
            <v>0</v>
          </cell>
        </row>
        <row r="669">
          <cell r="A669">
            <v>0</v>
          </cell>
          <cell r="B669">
            <v>0</v>
          </cell>
          <cell r="C669">
            <v>0</v>
          </cell>
        </row>
        <row r="670">
          <cell r="A670">
            <v>0</v>
          </cell>
          <cell r="B670">
            <v>0</v>
          </cell>
          <cell r="C670">
            <v>0</v>
          </cell>
        </row>
        <row r="671">
          <cell r="A671">
            <v>0</v>
          </cell>
          <cell r="B671">
            <v>0</v>
          </cell>
          <cell r="C671">
            <v>0</v>
          </cell>
        </row>
        <row r="672">
          <cell r="A672">
            <v>0</v>
          </cell>
          <cell r="B672">
            <v>0</v>
          </cell>
          <cell r="C672">
            <v>0</v>
          </cell>
        </row>
        <row r="673">
          <cell r="A673">
            <v>0</v>
          </cell>
          <cell r="B673">
            <v>0</v>
          </cell>
          <cell r="C673">
            <v>0</v>
          </cell>
        </row>
        <row r="674">
          <cell r="A674">
            <v>0</v>
          </cell>
          <cell r="B674">
            <v>0</v>
          </cell>
          <cell r="C674">
            <v>0</v>
          </cell>
        </row>
        <row r="675">
          <cell r="A675">
            <v>0</v>
          </cell>
          <cell r="B675">
            <v>0</v>
          </cell>
          <cell r="C675">
            <v>0</v>
          </cell>
        </row>
        <row r="676">
          <cell r="A676">
            <v>0</v>
          </cell>
          <cell r="B676">
            <v>0</v>
          </cell>
          <cell r="C676">
            <v>0</v>
          </cell>
        </row>
        <row r="677">
          <cell r="A677">
            <v>0</v>
          </cell>
          <cell r="B677">
            <v>0</v>
          </cell>
          <cell r="C677">
            <v>0</v>
          </cell>
        </row>
        <row r="678">
          <cell r="A678">
            <v>0</v>
          </cell>
          <cell r="B678">
            <v>0</v>
          </cell>
          <cell r="C678">
            <v>0</v>
          </cell>
        </row>
        <row r="679">
          <cell r="A679">
            <v>0</v>
          </cell>
          <cell r="B679">
            <v>0</v>
          </cell>
          <cell r="C679">
            <v>0</v>
          </cell>
        </row>
        <row r="680">
          <cell r="A680">
            <v>0</v>
          </cell>
          <cell r="B680">
            <v>0</v>
          </cell>
          <cell r="C680">
            <v>0</v>
          </cell>
        </row>
        <row r="681">
          <cell r="A681">
            <v>0</v>
          </cell>
          <cell r="B681">
            <v>0</v>
          </cell>
          <cell r="C681">
            <v>0</v>
          </cell>
        </row>
        <row r="682">
          <cell r="A682">
            <v>0</v>
          </cell>
          <cell r="B682">
            <v>0</v>
          </cell>
          <cell r="C682">
            <v>0</v>
          </cell>
        </row>
        <row r="683">
          <cell r="A683">
            <v>0</v>
          </cell>
          <cell r="B683">
            <v>0</v>
          </cell>
          <cell r="C683">
            <v>0</v>
          </cell>
        </row>
        <row r="684">
          <cell r="A684">
            <v>0</v>
          </cell>
          <cell r="B684">
            <v>0</v>
          </cell>
          <cell r="C684">
            <v>0</v>
          </cell>
        </row>
        <row r="685">
          <cell r="A685">
            <v>0</v>
          </cell>
          <cell r="B685">
            <v>0</v>
          </cell>
          <cell r="C685">
            <v>0</v>
          </cell>
        </row>
        <row r="686">
          <cell r="A686">
            <v>0</v>
          </cell>
          <cell r="B686">
            <v>0</v>
          </cell>
          <cell r="C686">
            <v>0</v>
          </cell>
        </row>
        <row r="687">
          <cell r="A687">
            <v>0</v>
          </cell>
          <cell r="B687">
            <v>0</v>
          </cell>
          <cell r="C687">
            <v>0</v>
          </cell>
        </row>
        <row r="688">
          <cell r="A688">
            <v>0</v>
          </cell>
          <cell r="B688">
            <v>0</v>
          </cell>
          <cell r="C688">
            <v>0</v>
          </cell>
        </row>
        <row r="689">
          <cell r="A689">
            <v>0</v>
          </cell>
          <cell r="B689">
            <v>0</v>
          </cell>
          <cell r="C689">
            <v>0</v>
          </cell>
        </row>
        <row r="690">
          <cell r="A690">
            <v>0</v>
          </cell>
          <cell r="B690">
            <v>0</v>
          </cell>
          <cell r="C690">
            <v>0</v>
          </cell>
        </row>
        <row r="691">
          <cell r="A691">
            <v>0</v>
          </cell>
          <cell r="B691">
            <v>0</v>
          </cell>
          <cell r="C691">
            <v>0</v>
          </cell>
        </row>
        <row r="692">
          <cell r="A692">
            <v>0</v>
          </cell>
          <cell r="B692">
            <v>0</v>
          </cell>
          <cell r="C692">
            <v>0</v>
          </cell>
        </row>
        <row r="693">
          <cell r="A693">
            <v>0</v>
          </cell>
          <cell r="B693">
            <v>0</v>
          </cell>
          <cell r="C693">
            <v>0</v>
          </cell>
        </row>
        <row r="694">
          <cell r="A694">
            <v>0</v>
          </cell>
          <cell r="B694">
            <v>0</v>
          </cell>
          <cell r="C694">
            <v>0</v>
          </cell>
        </row>
        <row r="695">
          <cell r="A695">
            <v>0</v>
          </cell>
          <cell r="B695">
            <v>0</v>
          </cell>
          <cell r="C695">
            <v>0</v>
          </cell>
        </row>
        <row r="696">
          <cell r="A696">
            <v>0</v>
          </cell>
          <cell r="B696">
            <v>0</v>
          </cell>
          <cell r="C696">
            <v>0</v>
          </cell>
        </row>
        <row r="697">
          <cell r="A697">
            <v>0</v>
          </cell>
          <cell r="B697">
            <v>0</v>
          </cell>
          <cell r="C697">
            <v>0</v>
          </cell>
        </row>
        <row r="698">
          <cell r="A698">
            <v>0</v>
          </cell>
          <cell r="B698">
            <v>0</v>
          </cell>
          <cell r="C698">
            <v>0</v>
          </cell>
        </row>
        <row r="699">
          <cell r="A699">
            <v>0</v>
          </cell>
          <cell r="B699">
            <v>0</v>
          </cell>
          <cell r="C699">
            <v>0</v>
          </cell>
        </row>
        <row r="700">
          <cell r="A700">
            <v>0</v>
          </cell>
          <cell r="B700">
            <v>0</v>
          </cell>
          <cell r="C700">
            <v>0</v>
          </cell>
        </row>
        <row r="701">
          <cell r="A701">
            <v>0</v>
          </cell>
          <cell r="B701">
            <v>0</v>
          </cell>
          <cell r="C701">
            <v>0</v>
          </cell>
        </row>
        <row r="702">
          <cell r="A702">
            <v>0</v>
          </cell>
          <cell r="B702">
            <v>0</v>
          </cell>
          <cell r="C702">
            <v>0</v>
          </cell>
        </row>
        <row r="703">
          <cell r="A703">
            <v>0</v>
          </cell>
          <cell r="B703">
            <v>0</v>
          </cell>
          <cell r="C703">
            <v>0</v>
          </cell>
        </row>
        <row r="704">
          <cell r="A704">
            <v>0</v>
          </cell>
          <cell r="B704">
            <v>0</v>
          </cell>
          <cell r="C704">
            <v>0</v>
          </cell>
        </row>
        <row r="705">
          <cell r="A705">
            <v>0</v>
          </cell>
          <cell r="B705">
            <v>0</v>
          </cell>
          <cell r="C705">
            <v>0</v>
          </cell>
        </row>
        <row r="706">
          <cell r="A706">
            <v>0</v>
          </cell>
          <cell r="B706">
            <v>0</v>
          </cell>
          <cell r="C706">
            <v>0</v>
          </cell>
        </row>
        <row r="707">
          <cell r="A707">
            <v>0</v>
          </cell>
          <cell r="B707">
            <v>0</v>
          </cell>
          <cell r="C707">
            <v>0</v>
          </cell>
        </row>
        <row r="708">
          <cell r="A708">
            <v>0</v>
          </cell>
          <cell r="B708">
            <v>0</v>
          </cell>
          <cell r="C708">
            <v>0</v>
          </cell>
        </row>
        <row r="709">
          <cell r="A709">
            <v>0</v>
          </cell>
          <cell r="B709">
            <v>0</v>
          </cell>
          <cell r="C709">
            <v>0</v>
          </cell>
        </row>
        <row r="710">
          <cell r="A710">
            <v>0</v>
          </cell>
          <cell r="B710">
            <v>0</v>
          </cell>
          <cell r="C710">
            <v>0</v>
          </cell>
        </row>
        <row r="711">
          <cell r="A711">
            <v>0</v>
          </cell>
          <cell r="B711">
            <v>0</v>
          </cell>
          <cell r="C711">
            <v>0</v>
          </cell>
        </row>
        <row r="712">
          <cell r="A712">
            <v>0</v>
          </cell>
          <cell r="B712">
            <v>0</v>
          </cell>
          <cell r="C712">
            <v>0</v>
          </cell>
        </row>
        <row r="713">
          <cell r="A713">
            <v>0</v>
          </cell>
          <cell r="B713">
            <v>0</v>
          </cell>
          <cell r="C713">
            <v>0</v>
          </cell>
        </row>
        <row r="714">
          <cell r="A714">
            <v>0</v>
          </cell>
          <cell r="B714">
            <v>0</v>
          </cell>
          <cell r="C714">
            <v>0</v>
          </cell>
        </row>
        <row r="715">
          <cell r="A715">
            <v>0</v>
          </cell>
          <cell r="B715">
            <v>0</v>
          </cell>
          <cell r="C715">
            <v>0</v>
          </cell>
        </row>
        <row r="716">
          <cell r="A716">
            <v>0</v>
          </cell>
          <cell r="B716">
            <v>0</v>
          </cell>
          <cell r="C716">
            <v>0</v>
          </cell>
        </row>
        <row r="717">
          <cell r="A717">
            <v>0</v>
          </cell>
          <cell r="B717">
            <v>0</v>
          </cell>
          <cell r="C717">
            <v>0</v>
          </cell>
        </row>
        <row r="718">
          <cell r="A718">
            <v>0</v>
          </cell>
          <cell r="B718">
            <v>0</v>
          </cell>
          <cell r="C718">
            <v>0</v>
          </cell>
        </row>
        <row r="719">
          <cell r="A719">
            <v>0</v>
          </cell>
          <cell r="B719">
            <v>0</v>
          </cell>
          <cell r="C719">
            <v>0</v>
          </cell>
        </row>
        <row r="720">
          <cell r="A720">
            <v>0</v>
          </cell>
          <cell r="B720">
            <v>0</v>
          </cell>
          <cell r="C720">
            <v>0</v>
          </cell>
        </row>
        <row r="721">
          <cell r="A721">
            <v>0</v>
          </cell>
          <cell r="B721">
            <v>0</v>
          </cell>
          <cell r="C721">
            <v>0</v>
          </cell>
        </row>
        <row r="722">
          <cell r="A722">
            <v>0</v>
          </cell>
          <cell r="B722">
            <v>0</v>
          </cell>
          <cell r="C722">
            <v>0</v>
          </cell>
        </row>
        <row r="723">
          <cell r="A723">
            <v>0</v>
          </cell>
          <cell r="B723">
            <v>0</v>
          </cell>
          <cell r="C723">
            <v>0</v>
          </cell>
        </row>
        <row r="724">
          <cell r="A724">
            <v>0</v>
          </cell>
          <cell r="B724">
            <v>0</v>
          </cell>
          <cell r="C724">
            <v>0</v>
          </cell>
        </row>
        <row r="725">
          <cell r="A725">
            <v>0</v>
          </cell>
          <cell r="B725">
            <v>0</v>
          </cell>
          <cell r="C725">
            <v>0</v>
          </cell>
        </row>
        <row r="726">
          <cell r="A726">
            <v>0</v>
          </cell>
          <cell r="B726">
            <v>0</v>
          </cell>
          <cell r="C726">
            <v>0</v>
          </cell>
        </row>
        <row r="727">
          <cell r="A727">
            <v>0</v>
          </cell>
          <cell r="B727">
            <v>0</v>
          </cell>
          <cell r="C727">
            <v>0</v>
          </cell>
        </row>
        <row r="728">
          <cell r="A728">
            <v>0</v>
          </cell>
          <cell r="B728">
            <v>0</v>
          </cell>
          <cell r="C728">
            <v>0</v>
          </cell>
        </row>
        <row r="729">
          <cell r="A729">
            <v>0</v>
          </cell>
          <cell r="B729">
            <v>0</v>
          </cell>
          <cell r="C729">
            <v>0</v>
          </cell>
        </row>
        <row r="730">
          <cell r="A730">
            <v>0</v>
          </cell>
          <cell r="B730">
            <v>0</v>
          </cell>
          <cell r="C730">
            <v>0</v>
          </cell>
        </row>
        <row r="731">
          <cell r="A731">
            <v>0</v>
          </cell>
          <cell r="B731">
            <v>0</v>
          </cell>
          <cell r="C731">
            <v>0</v>
          </cell>
        </row>
        <row r="732">
          <cell r="A732">
            <v>0</v>
          </cell>
          <cell r="B732">
            <v>0</v>
          </cell>
          <cell r="C732">
            <v>0</v>
          </cell>
        </row>
        <row r="733">
          <cell r="A733">
            <v>0</v>
          </cell>
          <cell r="B733">
            <v>0</v>
          </cell>
          <cell r="C733">
            <v>0</v>
          </cell>
        </row>
        <row r="734">
          <cell r="A734">
            <v>0</v>
          </cell>
          <cell r="B734">
            <v>0</v>
          </cell>
          <cell r="C734">
            <v>0</v>
          </cell>
        </row>
        <row r="735">
          <cell r="A735">
            <v>0</v>
          </cell>
          <cell r="B735">
            <v>0</v>
          </cell>
          <cell r="C735">
            <v>0</v>
          </cell>
        </row>
        <row r="736">
          <cell r="A736">
            <v>0</v>
          </cell>
          <cell r="B736">
            <v>0</v>
          </cell>
          <cell r="C736">
            <v>0</v>
          </cell>
        </row>
        <row r="737">
          <cell r="A737">
            <v>0</v>
          </cell>
          <cell r="B737">
            <v>0</v>
          </cell>
          <cell r="C737">
            <v>0</v>
          </cell>
        </row>
        <row r="738">
          <cell r="A738">
            <v>0</v>
          </cell>
          <cell r="B738">
            <v>0</v>
          </cell>
          <cell r="C738">
            <v>0</v>
          </cell>
        </row>
        <row r="739">
          <cell r="A739">
            <v>0</v>
          </cell>
          <cell r="B739">
            <v>0</v>
          </cell>
          <cell r="C739">
            <v>0</v>
          </cell>
        </row>
        <row r="740">
          <cell r="A740">
            <v>0</v>
          </cell>
          <cell r="B740">
            <v>0</v>
          </cell>
          <cell r="C740">
            <v>0</v>
          </cell>
        </row>
        <row r="741">
          <cell r="A741">
            <v>0</v>
          </cell>
          <cell r="B741">
            <v>0</v>
          </cell>
          <cell r="C741">
            <v>0</v>
          </cell>
        </row>
        <row r="742">
          <cell r="A742">
            <v>0</v>
          </cell>
          <cell r="B742">
            <v>0</v>
          </cell>
          <cell r="C742">
            <v>0</v>
          </cell>
        </row>
        <row r="743">
          <cell r="A743">
            <v>0</v>
          </cell>
          <cell r="B743">
            <v>0</v>
          </cell>
          <cell r="C743">
            <v>0</v>
          </cell>
        </row>
        <row r="744">
          <cell r="A744">
            <v>0</v>
          </cell>
          <cell r="B744">
            <v>0</v>
          </cell>
          <cell r="C744">
            <v>0</v>
          </cell>
        </row>
        <row r="745">
          <cell r="A745">
            <v>0</v>
          </cell>
          <cell r="B745">
            <v>0</v>
          </cell>
          <cell r="C745">
            <v>0</v>
          </cell>
        </row>
        <row r="746">
          <cell r="A746">
            <v>0</v>
          </cell>
          <cell r="B746">
            <v>0</v>
          </cell>
          <cell r="C746">
            <v>0</v>
          </cell>
        </row>
        <row r="747">
          <cell r="A747">
            <v>0</v>
          </cell>
          <cell r="B747">
            <v>0</v>
          </cell>
          <cell r="C747">
            <v>0</v>
          </cell>
        </row>
        <row r="748">
          <cell r="A748">
            <v>0</v>
          </cell>
          <cell r="B748">
            <v>0</v>
          </cell>
          <cell r="C748">
            <v>0</v>
          </cell>
        </row>
        <row r="749">
          <cell r="A749">
            <v>0</v>
          </cell>
          <cell r="B749">
            <v>0</v>
          </cell>
          <cell r="C749">
            <v>0</v>
          </cell>
        </row>
        <row r="750">
          <cell r="A750">
            <v>0</v>
          </cell>
          <cell r="B750">
            <v>0</v>
          </cell>
          <cell r="C750">
            <v>0</v>
          </cell>
        </row>
        <row r="751">
          <cell r="A751">
            <v>0</v>
          </cell>
          <cell r="B751">
            <v>0</v>
          </cell>
          <cell r="C751">
            <v>0</v>
          </cell>
        </row>
        <row r="752">
          <cell r="A752">
            <v>0</v>
          </cell>
          <cell r="B752">
            <v>0</v>
          </cell>
          <cell r="C752">
            <v>0</v>
          </cell>
        </row>
        <row r="753">
          <cell r="A753">
            <v>0</v>
          </cell>
          <cell r="B753">
            <v>0</v>
          </cell>
          <cell r="C753">
            <v>0</v>
          </cell>
        </row>
        <row r="754">
          <cell r="A754">
            <v>0</v>
          </cell>
          <cell r="B754">
            <v>0</v>
          </cell>
          <cell r="C754">
            <v>0</v>
          </cell>
        </row>
        <row r="755">
          <cell r="A755">
            <v>0</v>
          </cell>
          <cell r="B755">
            <v>0</v>
          </cell>
          <cell r="C755">
            <v>0</v>
          </cell>
        </row>
        <row r="756">
          <cell r="A756">
            <v>0</v>
          </cell>
          <cell r="B756">
            <v>0</v>
          </cell>
          <cell r="C756">
            <v>0</v>
          </cell>
        </row>
        <row r="757">
          <cell r="A757">
            <v>0</v>
          </cell>
          <cell r="B757">
            <v>0</v>
          </cell>
          <cell r="C757">
            <v>0</v>
          </cell>
        </row>
        <row r="758">
          <cell r="A758">
            <v>0</v>
          </cell>
          <cell r="B758">
            <v>0</v>
          </cell>
          <cell r="C758">
            <v>0</v>
          </cell>
        </row>
        <row r="759">
          <cell r="A759">
            <v>0</v>
          </cell>
          <cell r="B759">
            <v>0</v>
          </cell>
          <cell r="C759">
            <v>0</v>
          </cell>
        </row>
        <row r="760">
          <cell r="A760">
            <v>0</v>
          </cell>
          <cell r="B760">
            <v>0</v>
          </cell>
          <cell r="C760">
            <v>0</v>
          </cell>
        </row>
        <row r="761">
          <cell r="A761">
            <v>0</v>
          </cell>
          <cell r="B761">
            <v>0</v>
          </cell>
          <cell r="C761">
            <v>0</v>
          </cell>
        </row>
        <row r="762">
          <cell r="A762">
            <v>0</v>
          </cell>
          <cell r="B762">
            <v>0</v>
          </cell>
          <cell r="C762">
            <v>0</v>
          </cell>
        </row>
        <row r="763">
          <cell r="A763">
            <v>0</v>
          </cell>
          <cell r="B763">
            <v>0</v>
          </cell>
          <cell r="C763">
            <v>0</v>
          </cell>
        </row>
        <row r="764">
          <cell r="A764">
            <v>0</v>
          </cell>
          <cell r="B764">
            <v>0</v>
          </cell>
          <cell r="C764">
            <v>0</v>
          </cell>
        </row>
        <row r="765">
          <cell r="A765">
            <v>0</v>
          </cell>
          <cell r="B765">
            <v>0</v>
          </cell>
          <cell r="C765">
            <v>0</v>
          </cell>
        </row>
        <row r="766">
          <cell r="A766">
            <v>0</v>
          </cell>
          <cell r="B766">
            <v>0</v>
          </cell>
          <cell r="C766">
            <v>0</v>
          </cell>
        </row>
        <row r="767">
          <cell r="A767">
            <v>0</v>
          </cell>
          <cell r="B767">
            <v>0</v>
          </cell>
          <cell r="C767">
            <v>0</v>
          </cell>
        </row>
        <row r="768">
          <cell r="A768">
            <v>0</v>
          </cell>
          <cell r="B768">
            <v>0</v>
          </cell>
          <cell r="C768">
            <v>0</v>
          </cell>
        </row>
        <row r="769">
          <cell r="A769">
            <v>0</v>
          </cell>
          <cell r="B769">
            <v>0</v>
          </cell>
          <cell r="C769">
            <v>0</v>
          </cell>
        </row>
        <row r="770">
          <cell r="A770">
            <v>0</v>
          </cell>
          <cell r="B770">
            <v>0</v>
          </cell>
          <cell r="C770">
            <v>0</v>
          </cell>
        </row>
        <row r="771">
          <cell r="A771">
            <v>0</v>
          </cell>
          <cell r="B771">
            <v>0</v>
          </cell>
          <cell r="C771">
            <v>0</v>
          </cell>
        </row>
        <row r="772">
          <cell r="A772">
            <v>0</v>
          </cell>
          <cell r="B772">
            <v>0</v>
          </cell>
          <cell r="C772">
            <v>0</v>
          </cell>
        </row>
        <row r="773">
          <cell r="A773">
            <v>0</v>
          </cell>
          <cell r="B773">
            <v>0</v>
          </cell>
          <cell r="C773">
            <v>0</v>
          </cell>
        </row>
        <row r="774">
          <cell r="A774">
            <v>0</v>
          </cell>
          <cell r="B774">
            <v>0</v>
          </cell>
          <cell r="C774">
            <v>0</v>
          </cell>
        </row>
        <row r="775">
          <cell r="A775">
            <v>0</v>
          </cell>
          <cell r="B775">
            <v>0</v>
          </cell>
          <cell r="C775">
            <v>0</v>
          </cell>
        </row>
        <row r="776">
          <cell r="A776">
            <v>0</v>
          </cell>
          <cell r="B776">
            <v>0</v>
          </cell>
          <cell r="C776">
            <v>0</v>
          </cell>
        </row>
        <row r="777">
          <cell r="A777">
            <v>0</v>
          </cell>
          <cell r="B777">
            <v>0</v>
          </cell>
          <cell r="C777">
            <v>0</v>
          </cell>
        </row>
        <row r="778">
          <cell r="A778">
            <v>0</v>
          </cell>
          <cell r="B778">
            <v>0</v>
          </cell>
          <cell r="C778">
            <v>0</v>
          </cell>
        </row>
        <row r="779">
          <cell r="A779">
            <v>0</v>
          </cell>
          <cell r="B779">
            <v>0</v>
          </cell>
          <cell r="C779">
            <v>0</v>
          </cell>
        </row>
        <row r="780">
          <cell r="A780">
            <v>0</v>
          </cell>
          <cell r="B780">
            <v>0</v>
          </cell>
          <cell r="C780">
            <v>0</v>
          </cell>
        </row>
        <row r="781">
          <cell r="A781">
            <v>0</v>
          </cell>
          <cell r="B781">
            <v>0</v>
          </cell>
          <cell r="C781">
            <v>0</v>
          </cell>
        </row>
        <row r="782">
          <cell r="A782">
            <v>0</v>
          </cell>
          <cell r="B782">
            <v>0</v>
          </cell>
          <cell r="C782">
            <v>0</v>
          </cell>
        </row>
        <row r="783">
          <cell r="A783">
            <v>0</v>
          </cell>
          <cell r="B783">
            <v>0</v>
          </cell>
          <cell r="C783">
            <v>0</v>
          </cell>
        </row>
        <row r="784">
          <cell r="A784">
            <v>0</v>
          </cell>
          <cell r="B784">
            <v>0</v>
          </cell>
          <cell r="C784">
            <v>0</v>
          </cell>
        </row>
        <row r="785">
          <cell r="A785">
            <v>0</v>
          </cell>
          <cell r="B785">
            <v>0</v>
          </cell>
          <cell r="C785">
            <v>0</v>
          </cell>
        </row>
        <row r="786">
          <cell r="A786">
            <v>0</v>
          </cell>
          <cell r="B786">
            <v>0</v>
          </cell>
          <cell r="C786">
            <v>0</v>
          </cell>
        </row>
        <row r="787">
          <cell r="A787">
            <v>0</v>
          </cell>
          <cell r="B787">
            <v>0</v>
          </cell>
          <cell r="C787">
            <v>0</v>
          </cell>
        </row>
        <row r="788">
          <cell r="A788">
            <v>0</v>
          </cell>
          <cell r="B788">
            <v>0</v>
          </cell>
          <cell r="C788">
            <v>0</v>
          </cell>
        </row>
        <row r="789">
          <cell r="A789">
            <v>0</v>
          </cell>
          <cell r="B789">
            <v>0</v>
          </cell>
          <cell r="C789">
            <v>0</v>
          </cell>
        </row>
        <row r="790">
          <cell r="A790">
            <v>0</v>
          </cell>
          <cell r="B790">
            <v>0</v>
          </cell>
          <cell r="C790">
            <v>0</v>
          </cell>
        </row>
        <row r="791">
          <cell r="A791">
            <v>0</v>
          </cell>
          <cell r="B791">
            <v>0</v>
          </cell>
          <cell r="C791">
            <v>0</v>
          </cell>
        </row>
        <row r="792">
          <cell r="A792">
            <v>0</v>
          </cell>
          <cell r="B792">
            <v>0</v>
          </cell>
          <cell r="C792">
            <v>0</v>
          </cell>
        </row>
        <row r="793">
          <cell r="A793">
            <v>0</v>
          </cell>
          <cell r="B793">
            <v>0</v>
          </cell>
          <cell r="C793">
            <v>0</v>
          </cell>
        </row>
        <row r="794">
          <cell r="A794">
            <v>0</v>
          </cell>
          <cell r="B794">
            <v>0</v>
          </cell>
          <cell r="C794">
            <v>0</v>
          </cell>
        </row>
        <row r="795">
          <cell r="A795">
            <v>0</v>
          </cell>
          <cell r="B795">
            <v>0</v>
          </cell>
          <cell r="C795">
            <v>0</v>
          </cell>
        </row>
        <row r="796">
          <cell r="A796">
            <v>0</v>
          </cell>
          <cell r="B796">
            <v>0</v>
          </cell>
          <cell r="C796">
            <v>0</v>
          </cell>
        </row>
        <row r="797">
          <cell r="A797">
            <v>0</v>
          </cell>
          <cell r="B797">
            <v>0</v>
          </cell>
          <cell r="C797">
            <v>0</v>
          </cell>
        </row>
        <row r="798">
          <cell r="A798">
            <v>0</v>
          </cell>
          <cell r="B798">
            <v>0</v>
          </cell>
          <cell r="C798">
            <v>0</v>
          </cell>
        </row>
        <row r="799">
          <cell r="A799">
            <v>0</v>
          </cell>
          <cell r="B799">
            <v>0</v>
          </cell>
          <cell r="C799">
            <v>0</v>
          </cell>
        </row>
        <row r="800">
          <cell r="A800">
            <v>0</v>
          </cell>
          <cell r="B800">
            <v>0</v>
          </cell>
          <cell r="C800">
            <v>0</v>
          </cell>
        </row>
        <row r="801">
          <cell r="A801">
            <v>0</v>
          </cell>
          <cell r="B801">
            <v>0</v>
          </cell>
          <cell r="C801">
            <v>0</v>
          </cell>
        </row>
        <row r="802">
          <cell r="A802">
            <v>0</v>
          </cell>
          <cell r="B802">
            <v>0</v>
          </cell>
          <cell r="C802">
            <v>0</v>
          </cell>
        </row>
        <row r="803">
          <cell r="A803">
            <v>0</v>
          </cell>
          <cell r="B803">
            <v>0</v>
          </cell>
          <cell r="C803">
            <v>0</v>
          </cell>
        </row>
        <row r="804">
          <cell r="A804">
            <v>0</v>
          </cell>
          <cell r="B804">
            <v>0</v>
          </cell>
          <cell r="C804">
            <v>0</v>
          </cell>
        </row>
        <row r="805">
          <cell r="A805">
            <v>0</v>
          </cell>
          <cell r="B805">
            <v>0</v>
          </cell>
          <cell r="C805">
            <v>0</v>
          </cell>
        </row>
        <row r="806">
          <cell r="A806">
            <v>0</v>
          </cell>
          <cell r="B806">
            <v>0</v>
          </cell>
          <cell r="C806">
            <v>0</v>
          </cell>
        </row>
        <row r="807">
          <cell r="A807">
            <v>0</v>
          </cell>
          <cell r="B807">
            <v>0</v>
          </cell>
          <cell r="C807">
            <v>0</v>
          </cell>
        </row>
        <row r="808">
          <cell r="A808">
            <v>0</v>
          </cell>
          <cell r="B808">
            <v>0</v>
          </cell>
          <cell r="C808">
            <v>0</v>
          </cell>
        </row>
        <row r="809">
          <cell r="A809">
            <v>0</v>
          </cell>
          <cell r="B809">
            <v>0</v>
          </cell>
          <cell r="C809">
            <v>0</v>
          </cell>
        </row>
        <row r="810">
          <cell r="A810">
            <v>0</v>
          </cell>
          <cell r="B810">
            <v>0</v>
          </cell>
          <cell r="C810">
            <v>0</v>
          </cell>
        </row>
        <row r="811">
          <cell r="A811">
            <v>0</v>
          </cell>
          <cell r="B811">
            <v>0</v>
          </cell>
          <cell r="C811">
            <v>0</v>
          </cell>
        </row>
        <row r="812">
          <cell r="A812">
            <v>0</v>
          </cell>
          <cell r="B812">
            <v>0</v>
          </cell>
          <cell r="C812">
            <v>0</v>
          </cell>
        </row>
        <row r="813">
          <cell r="A813">
            <v>0</v>
          </cell>
          <cell r="B813">
            <v>0</v>
          </cell>
          <cell r="C813">
            <v>0</v>
          </cell>
        </row>
        <row r="814">
          <cell r="A814">
            <v>0</v>
          </cell>
          <cell r="B814">
            <v>0</v>
          </cell>
          <cell r="C814">
            <v>0</v>
          </cell>
        </row>
        <row r="815">
          <cell r="A815">
            <v>0</v>
          </cell>
          <cell r="B815">
            <v>0</v>
          </cell>
          <cell r="C815">
            <v>0</v>
          </cell>
        </row>
        <row r="816">
          <cell r="A816">
            <v>0</v>
          </cell>
          <cell r="B816">
            <v>0</v>
          </cell>
          <cell r="C816">
            <v>0</v>
          </cell>
        </row>
        <row r="817">
          <cell r="A817">
            <v>0</v>
          </cell>
          <cell r="B817">
            <v>0</v>
          </cell>
          <cell r="C817">
            <v>0</v>
          </cell>
        </row>
        <row r="818">
          <cell r="A818">
            <v>0</v>
          </cell>
          <cell r="B818">
            <v>0</v>
          </cell>
          <cell r="C818">
            <v>0</v>
          </cell>
        </row>
        <row r="819">
          <cell r="A819">
            <v>0</v>
          </cell>
          <cell r="B819">
            <v>0</v>
          </cell>
          <cell r="C819">
            <v>0</v>
          </cell>
        </row>
        <row r="820">
          <cell r="A820">
            <v>0</v>
          </cell>
          <cell r="B820">
            <v>0</v>
          </cell>
          <cell r="C820">
            <v>0</v>
          </cell>
        </row>
        <row r="821">
          <cell r="A821">
            <v>0</v>
          </cell>
          <cell r="B821">
            <v>0</v>
          </cell>
          <cell r="C821">
            <v>0</v>
          </cell>
        </row>
        <row r="822">
          <cell r="A822">
            <v>0</v>
          </cell>
          <cell r="B822">
            <v>0</v>
          </cell>
          <cell r="C822">
            <v>0</v>
          </cell>
        </row>
        <row r="823">
          <cell r="A823">
            <v>0</v>
          </cell>
          <cell r="B823">
            <v>0</v>
          </cell>
          <cell r="C823">
            <v>0</v>
          </cell>
        </row>
        <row r="824">
          <cell r="A824">
            <v>0</v>
          </cell>
          <cell r="B824">
            <v>0</v>
          </cell>
          <cell r="C824">
            <v>0</v>
          </cell>
        </row>
        <row r="825">
          <cell r="A825">
            <v>0</v>
          </cell>
          <cell r="B825">
            <v>0</v>
          </cell>
          <cell r="C825">
            <v>0</v>
          </cell>
        </row>
        <row r="826">
          <cell r="A826">
            <v>0</v>
          </cell>
          <cell r="B826">
            <v>0</v>
          </cell>
          <cell r="C826">
            <v>0</v>
          </cell>
        </row>
        <row r="827">
          <cell r="A827">
            <v>0</v>
          </cell>
          <cell r="B827">
            <v>0</v>
          </cell>
          <cell r="C827">
            <v>0</v>
          </cell>
        </row>
        <row r="828">
          <cell r="A828">
            <v>0</v>
          </cell>
          <cell r="B828">
            <v>0</v>
          </cell>
          <cell r="C828">
            <v>0</v>
          </cell>
        </row>
        <row r="829">
          <cell r="A829">
            <v>0</v>
          </cell>
          <cell r="B829">
            <v>0</v>
          </cell>
          <cell r="C829">
            <v>0</v>
          </cell>
        </row>
        <row r="830">
          <cell r="A830">
            <v>0</v>
          </cell>
          <cell r="B830">
            <v>0</v>
          </cell>
          <cell r="C830">
            <v>0</v>
          </cell>
        </row>
        <row r="831">
          <cell r="A831">
            <v>0</v>
          </cell>
          <cell r="B831">
            <v>0</v>
          </cell>
          <cell r="C831">
            <v>0</v>
          </cell>
        </row>
        <row r="832">
          <cell r="A832">
            <v>0</v>
          </cell>
          <cell r="B832">
            <v>0</v>
          </cell>
          <cell r="C832">
            <v>0</v>
          </cell>
        </row>
        <row r="833">
          <cell r="A833">
            <v>0</v>
          </cell>
          <cell r="B833">
            <v>0</v>
          </cell>
          <cell r="C833">
            <v>0</v>
          </cell>
        </row>
        <row r="834">
          <cell r="A834">
            <v>0</v>
          </cell>
          <cell r="B834">
            <v>0</v>
          </cell>
          <cell r="C834">
            <v>0</v>
          </cell>
        </row>
        <row r="835">
          <cell r="A835">
            <v>0</v>
          </cell>
          <cell r="B835">
            <v>0</v>
          </cell>
          <cell r="C835">
            <v>0</v>
          </cell>
        </row>
        <row r="836">
          <cell r="A836">
            <v>0</v>
          </cell>
          <cell r="B836">
            <v>0</v>
          </cell>
          <cell r="C836">
            <v>0</v>
          </cell>
        </row>
        <row r="837">
          <cell r="A837">
            <v>0</v>
          </cell>
          <cell r="B837">
            <v>0</v>
          </cell>
          <cell r="C837">
            <v>0</v>
          </cell>
        </row>
        <row r="838">
          <cell r="A838">
            <v>0</v>
          </cell>
          <cell r="B838">
            <v>0</v>
          </cell>
          <cell r="C838">
            <v>0</v>
          </cell>
        </row>
        <row r="839">
          <cell r="A839">
            <v>0</v>
          </cell>
          <cell r="B839">
            <v>0</v>
          </cell>
          <cell r="C839">
            <v>0</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
0,30 m)</v>
          </cell>
          <cell r="C334" t="str">
            <v>M3</v>
          </cell>
          <cell r="D334">
            <v>487650</v>
          </cell>
        </row>
        <row r="335">
          <cell r="A335" t="str">
            <v>6.4.2.30</v>
          </cell>
          <cell r="B335" t="str">
            <v>Para placa de fondo de cámara de admisión (Espesor:
0,20 m)</v>
          </cell>
          <cell r="C335" t="str">
            <v>M3</v>
          </cell>
          <cell r="D335">
            <v>487650</v>
          </cell>
        </row>
        <row r="336">
          <cell r="A336" t="str">
            <v>6.4.2.31</v>
          </cell>
          <cell r="B336" t="str">
            <v>Para placa de fondo de cámara de desagüe (Espesor:
0,30 m)</v>
          </cell>
          <cell r="C336" t="str">
            <v>M3</v>
          </cell>
          <cell r="D336">
            <v>487650</v>
          </cell>
        </row>
        <row r="337">
          <cell r="A337" t="str">
            <v>6.4.2.32</v>
          </cell>
          <cell r="B337" t="str">
            <v>Para muros verticales de espesadores de lodos
!(Espesor: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
en espesadores (Espesor: 0,15 m)</v>
          </cell>
          <cell r="C340" t="str">
            <v>M3</v>
          </cell>
          <cell r="D340">
            <v>487650</v>
          </cell>
        </row>
        <row r="341">
          <cell r="A341" t="str">
            <v>6.4.2.36</v>
          </cell>
          <cell r="B341" t="str">
            <v>Para placa de cubierta en cámara de desagüe y
:pasarela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 xml:space="preserve">salida para tomacorriente monofásica doble incluye aparato
</v>
          </cell>
          <cell r="C366" t="str">
            <v>UN</v>
          </cell>
          <cell r="D366">
            <v>69444</v>
          </cell>
        </row>
        <row r="367">
          <cell r="A367" t="str">
            <v>6.4.2.63</v>
          </cell>
          <cell r="B367" t="str">
            <v xml:space="preserve">salida para tomacorriente monofásica doble incluye aparato
</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v>0</v>
          </cell>
        </row>
        <row r="429">
          <cell r="A429" t="str">
            <v>2.4.184</v>
          </cell>
          <cell r="B429" t="str">
            <v>SUMINISTRO E INSTALACION TEE PVC UM D=2 x2 x2"</v>
          </cell>
          <cell r="C429" t="str">
            <v>UN</v>
          </cell>
          <cell r="D429">
            <v>0</v>
          </cell>
        </row>
        <row r="430">
          <cell r="A430" t="str">
            <v>6.4.2.98</v>
          </cell>
          <cell r="B430" t="str">
            <v>Suministro e instalación reducción de 6"x4"</v>
          </cell>
          <cell r="C430" t="str">
            <v>UN</v>
          </cell>
          <cell r="D430">
            <v>0</v>
          </cell>
        </row>
        <row r="431">
          <cell r="A431" t="str">
            <v>6.4.2.99</v>
          </cell>
          <cell r="B431" t="str">
            <v>Suministro e instalación reducción de 4"x3"</v>
          </cell>
          <cell r="C431" t="str">
            <v>UN</v>
          </cell>
          <cell r="D431">
            <v>0</v>
          </cell>
        </row>
        <row r="432">
          <cell r="A432" t="str">
            <v>6.4.2.100</v>
          </cell>
          <cell r="B432" t="str">
            <v>Suministro e instalación reducción de 4"x2"</v>
          </cell>
          <cell r="C432" t="str">
            <v>UN</v>
          </cell>
          <cell r="D432">
            <v>0</v>
          </cell>
        </row>
        <row r="433">
          <cell r="A433" t="str">
            <v xml:space="preserve">2.4.14  </v>
          </cell>
          <cell r="B433" t="str">
            <v xml:space="preserve"> CODO PVC GRAN RADIO 90° RDE 21   D =   4"</v>
          </cell>
          <cell r="C433" t="str">
            <v>UN</v>
          </cell>
          <cell r="D433">
            <v>0</v>
          </cell>
        </row>
        <row r="434">
          <cell r="A434" t="str">
            <v>6.4.2.101</v>
          </cell>
          <cell r="B434" t="str">
            <v>Conexiones domiciliarias (incluye collar de derivación, tubería PF+AUD, caja de anden, registro de incorporación, adaptador macho, registro de corte y tapa de registro</v>
          </cell>
          <cell r="C434" t="str">
            <v>UN</v>
          </cell>
          <cell r="D434">
            <v>0</v>
          </cell>
        </row>
        <row r="435">
          <cell r="A435" t="str">
            <v>3.5.2</v>
          </cell>
          <cell r="B435" t="str">
            <v>SUMINISTRO, EXTENDIDA Y COMPACTACIÓN DE MATERIAL GRANULAR (RECEBO) HASTA UN DIÁMETRO DE 5" Y UN ÍNDICE PLÁSTICO MENOR O IGUAL 9%  Y COMPACTO 95% PROCTOR  (**)</v>
          </cell>
          <cell r="C435" t="str">
            <v>M3</v>
          </cell>
          <cell r="D435">
            <v>0</v>
          </cell>
        </row>
        <row r="436">
          <cell r="A436" t="str">
            <v>2.1.18</v>
          </cell>
          <cell r="B436" t="str">
            <v>RELLENO SUBBASE GRANULAR  COMPACTADO CON PLANCHA VIBRADORA</v>
          </cell>
          <cell r="C436" t="str">
            <v>M3</v>
          </cell>
          <cell r="D436">
            <v>0</v>
          </cell>
        </row>
        <row r="437">
          <cell r="A437" t="str">
            <v>2.1.19</v>
          </cell>
          <cell r="B437" t="str">
            <v>RELLENO BASE GRANULAR  COMPACTADO CON PLANCHA VIBRADORA</v>
          </cell>
          <cell r="C437" t="str">
            <v>M3</v>
          </cell>
          <cell r="D437">
            <v>0</v>
          </cell>
        </row>
        <row r="438">
          <cell r="A438" t="str">
            <v>6.4.2.102</v>
          </cell>
          <cell r="B438" t="str">
            <v xml:space="preserve"> Suministro e instalación cinta prevención sobre tubería </v>
          </cell>
          <cell r="C438" t="str">
            <v>ML</v>
          </cell>
          <cell r="D438">
            <v>0</v>
          </cell>
        </row>
        <row r="439">
          <cell r="A439" t="str">
            <v>6.4.2.103</v>
          </cell>
          <cell r="B439" t="str">
            <v xml:space="preserve"> Reposición domiciliarias acueducto D=1/2" </v>
          </cell>
          <cell r="C439" t="str">
            <v>UN</v>
          </cell>
          <cell r="D439">
            <v>0</v>
          </cell>
        </row>
        <row r="440">
          <cell r="A440" t="str">
            <v>6.4.2.104</v>
          </cell>
          <cell r="B440" t="str">
            <v>Construcción de caja para válvula en mampostería de 0,60x0,60</v>
          </cell>
          <cell r="C440" t="str">
            <v>UN</v>
          </cell>
          <cell r="D440">
            <v>0</v>
          </cell>
        </row>
        <row r="441">
          <cell r="A441" t="str">
            <v>6.4.2.105</v>
          </cell>
          <cell r="B441" t="str">
            <v>Suministro e instalación válvula de 4" extremo liso para PVC</v>
          </cell>
          <cell r="C441" t="str">
            <v>UN</v>
          </cell>
          <cell r="D441">
            <v>0</v>
          </cell>
        </row>
        <row r="442">
          <cell r="A442" t="str">
            <v>6.4.2.106</v>
          </cell>
          <cell r="B442" t="str">
            <v>Suministro e instalación de hidrante de 3", incluye válvula de compuerta elástica, tee de 3", unión de reparación y concreto de anclaje</v>
          </cell>
          <cell r="C442" t="str">
            <v>UN</v>
          </cell>
          <cell r="D442">
            <v>0</v>
          </cell>
        </row>
        <row r="443">
          <cell r="A443" t="str">
            <v>6.4.2.107</v>
          </cell>
          <cell r="B443" t="str">
            <v xml:space="preserve"> Construcción de cárcamo </v>
          </cell>
          <cell r="C443" t="str">
            <v>ML</v>
          </cell>
          <cell r="D443">
            <v>0</v>
          </cell>
        </row>
        <row r="444">
          <cell r="A444" t="str">
            <v>3.9.21</v>
          </cell>
          <cell r="B444" t="str">
            <v>IMPRIMACION</v>
          </cell>
          <cell r="C444" t="str">
            <v>M2</v>
          </cell>
          <cell r="D444">
            <v>0</v>
          </cell>
        </row>
        <row r="445">
          <cell r="A445" t="str">
            <v>6.4.2.108</v>
          </cell>
          <cell r="B445" t="str">
            <v xml:space="preserve"> Base asfáltica MDC2 </v>
          </cell>
          <cell r="C445" t="str">
            <v>M3</v>
          </cell>
          <cell r="D445">
            <v>0</v>
          </cell>
        </row>
        <row r="446">
          <cell r="A446" t="str">
            <v>6.4.2.95A</v>
          </cell>
          <cell r="B446" t="str">
            <v>Suministro de tubería PEAD acuaflex PE 100/PN 10 de 200 mm</v>
          </cell>
          <cell r="C446" t="str">
            <v>ML</v>
          </cell>
          <cell r="D446">
            <v>0</v>
          </cell>
        </row>
        <row r="447">
          <cell r="A447" t="str">
            <v>1.1.76</v>
          </cell>
          <cell r="B447" t="str">
            <v>CAMPAMENTO 36 M2</v>
          </cell>
          <cell r="C447" t="str">
            <v>UN</v>
          </cell>
          <cell r="D447">
            <v>0</v>
          </cell>
        </row>
        <row r="448">
          <cell r="A448" t="str">
            <v>3.15.42</v>
          </cell>
          <cell r="B448" t="str">
            <v>DEMOLICION PAVIMENTO ASFALTICO (INCLUYE CARGUE Y TRANSPORTE HASTA 5 KM) &lt;=10 CMS</v>
          </cell>
          <cell r="C448" t="str">
            <v>M2</v>
          </cell>
          <cell r="D448">
            <v>0</v>
          </cell>
        </row>
        <row r="449">
          <cell r="A449" t="str">
            <v>1.1.42</v>
          </cell>
          <cell r="B449" t="str">
            <v>DEMOLICION PLACAS MACIZAS CONCRETO E &lt;=0.20 m. PAVIMENTO RIGIDO</v>
          </cell>
          <cell r="C449" t="str">
            <v>M2</v>
          </cell>
          <cell r="D449">
            <v>0</v>
          </cell>
        </row>
        <row r="450">
          <cell r="A450" t="str">
            <v>2.1.21</v>
          </cell>
          <cell r="B450" t="str">
            <v xml:space="preserve"> RELLENO ARENA DE PEÑA  COMPACTADO CON PLANCHA VIBRADORA</v>
          </cell>
          <cell r="C450" t="str">
            <v>M3</v>
          </cell>
          <cell r="D450">
            <v>0</v>
          </cell>
        </row>
        <row r="451">
          <cell r="A451" t="str">
            <v>3.3.26</v>
          </cell>
          <cell r="B451" t="str">
            <v xml:space="preserve">  RELLENO CON MATERIAL DE AFIRMADO COMPACTADO PLANCHA VIBRADORA INCLUYE ACARREO LIBRE DE 5 KM</v>
          </cell>
          <cell r="C451" t="str">
            <v>M3</v>
          </cell>
          <cell r="D451">
            <v>0</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v>0</v>
          </cell>
        </row>
        <row r="456">
          <cell r="A456" t="str">
            <v>3.3.2</v>
          </cell>
          <cell r="B456" t="str">
            <v>EXCAVACION MANUAL EN CONGLOMERADO</v>
          </cell>
          <cell r="C456" t="str">
            <v>M3</v>
          </cell>
          <cell r="D456">
            <v>0</v>
          </cell>
        </row>
        <row r="457">
          <cell r="A457" t="str">
            <v>1.2.11</v>
          </cell>
          <cell r="B457" t="str">
            <v>CONCRETO VIGA DE AMARRE 21,1 MPa</v>
          </cell>
          <cell r="C457" t="str">
            <v>M3</v>
          </cell>
          <cell r="D457">
            <v>0</v>
          </cell>
        </row>
        <row r="458">
          <cell r="A458" t="str">
            <v>1.3.14</v>
          </cell>
          <cell r="B458" t="str">
            <v>COLUMNAS EN CONCRETO 21 MPa - (3000 PSI), ALTURA MENOR A TRES METROS</v>
          </cell>
          <cell r="C458" t="str">
            <v>M3</v>
          </cell>
          <cell r="D458">
            <v>0</v>
          </cell>
        </row>
        <row r="459">
          <cell r="A459" t="str">
            <v>1.4.22</v>
          </cell>
          <cell r="B459" t="str">
            <v>MURO TOLETE COMUN E=0.12 mts.</v>
          </cell>
          <cell r="C459" t="str">
            <v>M2</v>
          </cell>
          <cell r="D459">
            <v>0</v>
          </cell>
        </row>
        <row r="460">
          <cell r="A460" t="str">
            <v>1.5.9</v>
          </cell>
          <cell r="B460" t="str">
            <v>PAÑETE LISO MUROS  1:4</v>
          </cell>
          <cell r="C460" t="str">
            <v>M2</v>
          </cell>
          <cell r="D460">
            <v>0</v>
          </cell>
        </row>
        <row r="461">
          <cell r="A461" t="str">
            <v>1.9.3</v>
          </cell>
          <cell r="B461" t="str">
            <v>ESTUCO Y VINILO TRES MANOS EN MUROS</v>
          </cell>
          <cell r="C461" t="str">
            <v>M2</v>
          </cell>
          <cell r="D461">
            <v>0</v>
          </cell>
        </row>
        <row r="462">
          <cell r="A462" t="str">
            <v>1.12.3</v>
          </cell>
          <cell r="B462" t="str">
            <v>SUMINISTRO E INSTALACIÓN CUBIERTA EN TEJA FIBROCEMENTO NUMERO 4</v>
          </cell>
          <cell r="C462" t="str">
            <v>M2</v>
          </cell>
          <cell r="D462">
            <v>0</v>
          </cell>
        </row>
        <row r="463">
          <cell r="A463" t="str">
            <v>1.12.54</v>
          </cell>
          <cell r="B463" t="str">
            <v>SUMINISTRO E INSTALACIÓN CABALLETE ONDULADO ASBESTO CEMENTO</v>
          </cell>
          <cell r="C463" t="str">
            <v>ML</v>
          </cell>
          <cell r="D463">
            <v>0</v>
          </cell>
        </row>
        <row r="464">
          <cell r="A464" t="str">
            <v>6.4.2.114</v>
          </cell>
          <cell r="B464" t="str">
            <v>CORREA METALICA EN TUBO RECTANGULAR 3" X 1 1/2"</v>
          </cell>
          <cell r="C464" t="str">
            <v>ML</v>
          </cell>
          <cell r="D464">
            <v>0</v>
          </cell>
        </row>
        <row r="465">
          <cell r="A465" t="str">
            <v>6.4.2.115</v>
          </cell>
          <cell r="B465" t="str">
            <v xml:space="preserve">CANALETA GALVANIZADA </v>
          </cell>
          <cell r="C465" t="str">
            <v>ML</v>
          </cell>
          <cell r="D465">
            <v>0</v>
          </cell>
        </row>
        <row r="466">
          <cell r="A466" t="str">
            <v>1.11.27</v>
          </cell>
          <cell r="B466" t="str">
            <v>TABLON DE GRES 30*30</v>
          </cell>
          <cell r="C466" t="str">
            <v>M2</v>
          </cell>
          <cell r="D466">
            <v>0</v>
          </cell>
        </row>
        <row r="467">
          <cell r="A467" t="str">
            <v>6.4.2.116</v>
          </cell>
          <cell r="B467" t="str">
            <v>TABLON DE GRES 48*48</v>
          </cell>
          <cell r="C467" t="str">
            <v>M2</v>
          </cell>
          <cell r="D467">
            <v>0</v>
          </cell>
        </row>
        <row r="468">
          <cell r="A468" t="str">
            <v>1.4.36</v>
          </cell>
          <cell r="B468" t="str">
            <v xml:space="preserve"> MESONES EN CONCRETO A=0.60 mts. 17.5 MPa - (3500PSI) INC. REFUERZO Y MURO TOLETE COMUN</v>
          </cell>
          <cell r="C468" t="str">
            <v>ML</v>
          </cell>
          <cell r="D468">
            <v>0</v>
          </cell>
        </row>
        <row r="469">
          <cell r="D469">
            <v>0</v>
          </cell>
        </row>
        <row r="470">
          <cell r="A470" t="str">
            <v>6.4.2.117</v>
          </cell>
          <cell r="B470" t="str">
            <v>GUARDAESCOBA EN CERAMICA PORCELANATO PEGADO</v>
          </cell>
          <cell r="C470" t="str">
            <v>ML</v>
          </cell>
          <cell r="D470">
            <v>0</v>
          </cell>
        </row>
        <row r="471">
          <cell r="A471" t="str">
            <v>6.4.2.118</v>
          </cell>
          <cell r="B471" t="str">
            <v>GUARDAESCOBA TABLON GRESS DE O,10X0,2M E=0,25 M</v>
          </cell>
          <cell r="C471" t="str">
            <v>ML</v>
          </cell>
          <cell r="D471">
            <v>0</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v>0</v>
          </cell>
        </row>
        <row r="473">
          <cell r="A473" t="str">
            <v>6.4.2.120</v>
          </cell>
          <cell r="B473" t="str">
            <v>TAPA DE ALFAJOR 0,85 X 0,75 M E= 1/4" CAL. 12 CURRUGADA, BISAGRA EN HIERRO FUNDIDO, MARCO EN PERFIL DE 1 1/4" X 3/16"</v>
          </cell>
          <cell r="C473" t="str">
            <v xml:space="preserve">UN </v>
          </cell>
          <cell r="D473">
            <v>0</v>
          </cell>
        </row>
        <row r="474">
          <cell r="A474" t="str">
            <v>6.4.2.121</v>
          </cell>
          <cell r="B474" t="str">
            <v>TAPA DE ALFAJOR 0,70 X 0,65 M E= 1/4" CAL. 12 CURRUGADA, BISAGRA EN HIERRO FUNDIDO, MARCO EN PERFIL DE 1 1/4" X 3/16"</v>
          </cell>
          <cell r="C474" t="str">
            <v xml:space="preserve">UN </v>
          </cell>
          <cell r="D474">
            <v>0</v>
          </cell>
        </row>
        <row r="475">
          <cell r="A475" t="str">
            <v>6.4.2.122</v>
          </cell>
          <cell r="B475" t="str">
            <v>TAPA DE ALFAJOR 1,35 X 1,30 M E= 1/4" CAL. 12 CURRUGADA, BISAGRA EN HIERRO FUNDIDO, MARCO EN PERFIL DE 1 1/4" X 3/16"</v>
          </cell>
          <cell r="C475" t="str">
            <v xml:space="preserve">UN </v>
          </cell>
          <cell r="D475">
            <v>0</v>
          </cell>
        </row>
        <row r="476">
          <cell r="A476" t="str">
            <v>6.4.2.123</v>
          </cell>
          <cell r="B476" t="str">
            <v>TAPA DE ALFAJOR 1,80 X 1,00 M E= 1/4" CAL. 12 CURRUGADA, BISAGRA EN HIERRO FUNDIDO, MARCO EN PERFIL DE 1 1/4" X 3/16"</v>
          </cell>
          <cell r="C476" t="str">
            <v xml:space="preserve">UN </v>
          </cell>
          <cell r="D476">
            <v>0</v>
          </cell>
        </row>
        <row r="477">
          <cell r="A477" t="str">
            <v>6.4.2.124</v>
          </cell>
          <cell r="B477" t="str">
            <v>TAPA DE ALFAJOR 1,25 X 1,20 M E= 1/4" CAL. 12 CURRUGADA, BISAGRA EN HIERRO FUNDIDO, MARCO EN PERFIL DE 1 1/4" X 3/16"</v>
          </cell>
          <cell r="C477" t="str">
            <v xml:space="preserve">UN </v>
          </cell>
          <cell r="D477">
            <v>0</v>
          </cell>
        </row>
        <row r="478">
          <cell r="A478" t="str">
            <v>6.4.2.125</v>
          </cell>
          <cell r="B478" t="str">
            <v>SUMINISTRO E INSTALACION DE TEE SANITARIA REDUCIDAS 6X4"</v>
          </cell>
          <cell r="C478" t="str">
            <v xml:space="preserve">UN </v>
          </cell>
          <cell r="D478">
            <v>0</v>
          </cell>
        </row>
        <row r="479">
          <cell r="A479" t="str">
            <v>6.4.2.126</v>
          </cell>
          <cell r="B479" t="str">
            <v>SUMINISTRO E INSTALACION DE TEE SANITARIA 6"</v>
          </cell>
          <cell r="C479" t="str">
            <v xml:space="preserve">UN </v>
          </cell>
          <cell r="D479">
            <v>0</v>
          </cell>
        </row>
        <row r="480">
          <cell r="A480" t="str">
            <v>6.4.2.127</v>
          </cell>
          <cell r="B480" t="str">
            <v>Codo 90° PVC UM Ø:6".</v>
          </cell>
          <cell r="C480" t="str">
            <v xml:space="preserve">UN </v>
          </cell>
          <cell r="D480">
            <v>0</v>
          </cell>
        </row>
        <row r="481">
          <cell r="A481" t="str">
            <v>1.2.8</v>
          </cell>
          <cell r="B481" t="str">
            <v xml:space="preserve"> CONCRETO CICLOPEO 21MPa (3000 PSI) RELACIÓN 60C/40P</v>
          </cell>
          <cell r="C481" t="str">
            <v>M3</v>
          </cell>
          <cell r="D481">
            <v>0</v>
          </cell>
        </row>
        <row r="482">
          <cell r="A482" t="str">
            <v>6.4.2.128</v>
          </cell>
          <cell r="B482" t="str">
            <v>TEE PVC UM D=6"X6"</v>
          </cell>
          <cell r="C482" t="str">
            <v xml:space="preserve">UN </v>
          </cell>
          <cell r="D482">
            <v>0</v>
          </cell>
        </row>
        <row r="483">
          <cell r="A483" t="str">
            <v>2.1.51</v>
          </cell>
          <cell r="B483" t="str">
            <v>SUMINISTRO E INSTALACIÓN TUBERÍA  PVC. D = 6"  RDE 32.5 UNIÓN MECANICA</v>
          </cell>
          <cell r="C483" t="str">
            <v>ML</v>
          </cell>
          <cell r="D483">
            <v>0</v>
          </cell>
        </row>
        <row r="484">
          <cell r="A484" t="str">
            <v>1.1.1</v>
          </cell>
          <cell r="B484" t="str">
            <v>DEMOLICION DE PISOS DE CONCRETO (INCLUYE CARGUE Y TRANSPORTE HASTA 5 KM) &lt;=10 CMS</v>
          </cell>
          <cell r="C484" t="str">
            <v>M2</v>
          </cell>
          <cell r="D484">
            <v>0</v>
          </cell>
        </row>
        <row r="485">
          <cell r="A485" t="str">
            <v>1.1.2</v>
          </cell>
          <cell r="B485" t="str">
            <v>CONFORMACIÓN COMPACTACIÓN SUBRASANTE CBR=95</v>
          </cell>
          <cell r="C485" t="str">
            <v>M2</v>
          </cell>
          <cell r="D485">
            <v>0</v>
          </cell>
        </row>
        <row r="486">
          <cell r="A486" t="str">
            <v>1.1.8</v>
          </cell>
          <cell r="B486" t="str">
            <v xml:space="preserve"> DESMONTE DE CUBIERTA LAMINA</v>
          </cell>
          <cell r="C486" t="str">
            <v>M2</v>
          </cell>
          <cell r="D486">
            <v>0</v>
          </cell>
        </row>
        <row r="487">
          <cell r="A487" t="str">
            <v>1.1.11</v>
          </cell>
          <cell r="B487" t="str">
            <v>DEMOLICIÓN MURO CONCRETO E=10 cm</v>
          </cell>
          <cell r="C487" t="str">
            <v>M2</v>
          </cell>
          <cell r="D487">
            <v>0</v>
          </cell>
        </row>
        <row r="488">
          <cell r="A488" t="str">
            <v>1.1.12</v>
          </cell>
          <cell r="B488" t="str">
            <v>DEMOLICIÓN MURO CONCRETO E=15 cm</v>
          </cell>
          <cell r="C488" t="str">
            <v>M2</v>
          </cell>
          <cell r="D488">
            <v>0</v>
          </cell>
        </row>
        <row r="489">
          <cell r="A489" t="str">
            <v>1.1.13</v>
          </cell>
          <cell r="B489" t="str">
            <v xml:space="preserve"> DEMOLICIÓN MURO CONCRETO E=30 cm</v>
          </cell>
          <cell r="C489" t="str">
            <v>M2</v>
          </cell>
          <cell r="D489">
            <v>0</v>
          </cell>
        </row>
        <row r="490">
          <cell r="A490" t="str">
            <v>1.1.14</v>
          </cell>
          <cell r="B490" t="str">
            <v>DESMONTE ALAMBRE PUAS CERRAMIENTO 3 - 5 LÍNEAS</v>
          </cell>
          <cell r="C490" t="str">
            <v>ML</v>
          </cell>
          <cell r="D490">
            <v>0</v>
          </cell>
        </row>
        <row r="491">
          <cell r="A491" t="str">
            <v>1.1.15</v>
          </cell>
          <cell r="B491" t="str">
            <v>DESMONTE CANALES - BAJANTES</v>
          </cell>
          <cell r="C491" t="str">
            <v>ML</v>
          </cell>
          <cell r="D491">
            <v>0</v>
          </cell>
        </row>
        <row r="492">
          <cell r="A492" t="str">
            <v>1.1.16</v>
          </cell>
          <cell r="B492" t="str">
            <v>DESMONTE CERRAMIENTO POSTE CONCRETO-ALAMBRE</v>
          </cell>
          <cell r="C492" t="str">
            <v>ML</v>
          </cell>
          <cell r="D492">
            <v>0</v>
          </cell>
        </row>
        <row r="493">
          <cell r="A493" t="str">
            <v>1.1.17</v>
          </cell>
          <cell r="B493" t="str">
            <v>DESMONTE CIELO FALSO MADERA</v>
          </cell>
          <cell r="C493" t="str">
            <v>M2</v>
          </cell>
          <cell r="D493">
            <v>0</v>
          </cell>
        </row>
        <row r="494">
          <cell r="A494" t="str">
            <v>1.1.18</v>
          </cell>
          <cell r="B494" t="str">
            <v>DESMONTE CORREA METALICA</v>
          </cell>
          <cell r="C494" t="str">
            <v>ML</v>
          </cell>
          <cell r="D494">
            <v>0</v>
          </cell>
        </row>
        <row r="495">
          <cell r="A495" t="str">
            <v>1.1.25</v>
          </cell>
          <cell r="B495" t="str">
            <v xml:space="preserve"> DESMONTE MALLA ESLABONADA H=2.0 M</v>
          </cell>
          <cell r="C495" t="str">
            <v>ML</v>
          </cell>
          <cell r="D495">
            <v>0</v>
          </cell>
        </row>
        <row r="496">
          <cell r="A496" t="str">
            <v>1.1.26</v>
          </cell>
          <cell r="B496" t="str">
            <v>DESMONTE REJA METALICA</v>
          </cell>
          <cell r="C496" t="str">
            <v>M2</v>
          </cell>
          <cell r="D496">
            <v>0</v>
          </cell>
        </row>
        <row r="497">
          <cell r="A497" t="str">
            <v>1.1.28</v>
          </cell>
          <cell r="B497" t="str">
            <v>DESMONTE VIDRIO</v>
          </cell>
          <cell r="C497" t="str">
            <v>M2</v>
          </cell>
          <cell r="D497">
            <v>0</v>
          </cell>
        </row>
        <row r="498">
          <cell r="A498" t="str">
            <v>1.1.29</v>
          </cell>
          <cell r="B498" t="str">
            <v>RETIRO TUBERIA AGUA (GALVANIZADA-PVC-AC) HASTA 1"</v>
          </cell>
          <cell r="C498" t="str">
            <v>ML</v>
          </cell>
          <cell r="D498">
            <v>0</v>
          </cell>
        </row>
        <row r="499">
          <cell r="A499" t="str">
            <v>1.1.32</v>
          </cell>
          <cell r="B499" t="str">
            <v xml:space="preserve"> DEMOLICIÓN ENCHAPE CERAMICO</v>
          </cell>
          <cell r="C499" t="str">
            <v>M2</v>
          </cell>
          <cell r="D499">
            <v>0</v>
          </cell>
        </row>
        <row r="500">
          <cell r="A500" t="str">
            <v>1.1.33</v>
          </cell>
          <cell r="B500" t="str">
            <v>DEMOLICIÓN GUARDAESCOBA</v>
          </cell>
          <cell r="C500" t="str">
            <v>ML</v>
          </cell>
          <cell r="D500">
            <v>0</v>
          </cell>
        </row>
        <row r="501">
          <cell r="A501" t="str">
            <v>1.1.35</v>
          </cell>
          <cell r="B501" t="str">
            <v>DEMOLICIÓN MESON CONCRETO</v>
          </cell>
          <cell r="C501" t="str">
            <v>M2</v>
          </cell>
          <cell r="D501">
            <v>0</v>
          </cell>
        </row>
        <row r="502">
          <cell r="A502" t="str">
            <v>1.1.36</v>
          </cell>
          <cell r="B502" t="str">
            <v xml:space="preserve"> DEMOLICIÓN PAÑETES</v>
          </cell>
          <cell r="C502" t="str">
            <v>M2</v>
          </cell>
          <cell r="D502">
            <v>0</v>
          </cell>
        </row>
        <row r="503">
          <cell r="A503" t="str">
            <v>1.1.37</v>
          </cell>
          <cell r="B503" t="str">
            <v>DEMOLICIÓN PAÑETES TECHO</v>
          </cell>
          <cell r="C503" t="str">
            <v>M2</v>
          </cell>
          <cell r="D503">
            <v>0</v>
          </cell>
        </row>
        <row r="504">
          <cell r="A504" t="str">
            <v>1.1.40</v>
          </cell>
          <cell r="B504" t="str">
            <v xml:space="preserve"> DEMOLICION PLACAS ALIGERADAS CONCRETO E&lt;=0.25 mts.</v>
          </cell>
          <cell r="C504" t="str">
            <v>M2</v>
          </cell>
          <cell r="D504">
            <v>0</v>
          </cell>
        </row>
        <row r="505">
          <cell r="A505" t="str">
            <v>1.1.41</v>
          </cell>
          <cell r="B505" t="str">
            <v xml:space="preserve"> DEMOLICION PLACAS ALIGERADAS CONCRETO E&gt;=0.25 mts.</v>
          </cell>
          <cell r="C505" t="str">
            <v>M2</v>
          </cell>
          <cell r="D505">
            <v>0</v>
          </cell>
        </row>
        <row r="506">
          <cell r="A506" t="str">
            <v>1.1.42</v>
          </cell>
          <cell r="B506" t="str">
            <v xml:space="preserve"> DEMOLICION PLACAS MACIZA CONCRETO E&lt;=0.20 mts.</v>
          </cell>
          <cell r="C506" t="str">
            <v>M2</v>
          </cell>
          <cell r="D506">
            <v>0</v>
          </cell>
        </row>
        <row r="507">
          <cell r="A507" t="str">
            <v>1.1.43</v>
          </cell>
          <cell r="B507" t="str">
            <v xml:space="preserve"> DEMOLICION PLACAS MACIZA CONCRETO E&lt;=0.15 mts.</v>
          </cell>
          <cell r="C507" t="str">
            <v>M2</v>
          </cell>
          <cell r="D507">
            <v>0</v>
          </cell>
        </row>
        <row r="508">
          <cell r="A508" t="str">
            <v>1.1.44</v>
          </cell>
          <cell r="B508" t="str">
            <v>DEMOLICIÓN CIMIENTO CONCRETO</v>
          </cell>
          <cell r="C508" t="str">
            <v>M3</v>
          </cell>
          <cell r="D508">
            <v>0</v>
          </cell>
        </row>
        <row r="509">
          <cell r="A509" t="str">
            <v>1.1.45</v>
          </cell>
          <cell r="B509" t="str">
            <v xml:space="preserve"> DEMOLICIÓN COLUMNA CONCRETO</v>
          </cell>
          <cell r="C509" t="str">
            <v>M3</v>
          </cell>
          <cell r="D509">
            <v>0</v>
          </cell>
        </row>
        <row r="510">
          <cell r="A510" t="str">
            <v>1.1.46</v>
          </cell>
          <cell r="B510" t="str">
            <v xml:space="preserve"> DEMOLICIÓN CONCRETO CICLOPEO</v>
          </cell>
          <cell r="C510" t="str">
            <v>M3</v>
          </cell>
          <cell r="D510">
            <v>0</v>
          </cell>
        </row>
        <row r="511">
          <cell r="A511" t="str">
            <v>1.1.47</v>
          </cell>
          <cell r="B511" t="str">
            <v xml:space="preserve"> DEMOLICIÓN VIGA AMARRE CONCRETO &lt; 25 CM - 35 CM</v>
          </cell>
          <cell r="C511" t="str">
            <v>ML</v>
          </cell>
          <cell r="D511">
            <v>0</v>
          </cell>
        </row>
        <row r="512">
          <cell r="A512" t="str">
            <v>1.1.48</v>
          </cell>
          <cell r="B512" t="str">
            <v xml:space="preserve"> DEMOLICIÓN VIGA CANAL</v>
          </cell>
          <cell r="C512" t="str">
            <v>ML</v>
          </cell>
          <cell r="D512">
            <v>0</v>
          </cell>
        </row>
        <row r="513">
          <cell r="A513" t="str">
            <v>1.1.49</v>
          </cell>
          <cell r="B513" t="str">
            <v xml:space="preserve"> DEMOLICIÓN ESCALERA CONCRETO REFORZADO</v>
          </cell>
          <cell r="C513" t="str">
            <v>M3</v>
          </cell>
          <cell r="D513">
            <v>0</v>
          </cell>
        </row>
        <row r="514">
          <cell r="A514" t="str">
            <v>1.1.50</v>
          </cell>
          <cell r="B514" t="str">
            <v xml:space="preserve"> DEMOLICIÓN VIGA CONCRETO 25cm-35cm</v>
          </cell>
          <cell r="C514" t="str">
            <v>ML</v>
          </cell>
          <cell r="D514">
            <v>0</v>
          </cell>
        </row>
        <row r="515">
          <cell r="A515" t="str">
            <v>1.1.51</v>
          </cell>
          <cell r="B515" t="str">
            <v xml:space="preserve"> DEMOLICIÓN VIGA CONCRETO 35cm-45cm</v>
          </cell>
          <cell r="C515" t="str">
            <v>ML</v>
          </cell>
          <cell r="D515">
            <v>0</v>
          </cell>
        </row>
        <row r="516">
          <cell r="A516" t="str">
            <v>1.1.52</v>
          </cell>
          <cell r="B516" t="str">
            <v>DEMOLICIÓN SARDINEL</v>
          </cell>
          <cell r="C516" t="str">
            <v>ML</v>
          </cell>
          <cell r="D516">
            <v>0</v>
          </cell>
        </row>
        <row r="517">
          <cell r="A517" t="str">
            <v>1.1.53</v>
          </cell>
          <cell r="B517" t="str">
            <v>DEMOLICIÓN ANDEN/CONTRAPISO CONCRETO E= 7.6CM A 12CM</v>
          </cell>
          <cell r="C517" t="str">
            <v>M2</v>
          </cell>
          <cell r="D517">
            <v>0</v>
          </cell>
        </row>
        <row r="518">
          <cell r="A518" t="str">
            <v>1.1.54</v>
          </cell>
          <cell r="B518" t="str">
            <v xml:space="preserve"> DEMOLICIÓN ANDEN/CONTRAPISO CONCRETO E &gt; A 12CM</v>
          </cell>
          <cell r="C518" t="str">
            <v>M2</v>
          </cell>
          <cell r="D518">
            <v>0</v>
          </cell>
        </row>
        <row r="519">
          <cell r="A519" t="str">
            <v>1.1.55</v>
          </cell>
          <cell r="B519" t="str">
            <v xml:space="preserve"> DEMOLICIÓN CAJA INSPECCION</v>
          </cell>
          <cell r="C519" t="str">
            <v xml:space="preserve">UN </v>
          </cell>
          <cell r="D519">
            <v>0</v>
          </cell>
        </row>
        <row r="520">
          <cell r="A520" t="str">
            <v>1.1.58</v>
          </cell>
          <cell r="B520" t="str">
            <v>DEMOLICIÓN PISO BALDOSA+MORTERO</v>
          </cell>
          <cell r="C520" t="str">
            <v>M2</v>
          </cell>
          <cell r="D520">
            <v>0</v>
          </cell>
        </row>
        <row r="521">
          <cell r="A521" t="str">
            <v>1.1.59</v>
          </cell>
          <cell r="B521" t="str">
            <v>DEMOLICIÓN PISO GRANO PULIDO</v>
          </cell>
          <cell r="C521" t="str">
            <v>M2</v>
          </cell>
          <cell r="D521">
            <v>0</v>
          </cell>
        </row>
        <row r="522">
          <cell r="A522" t="str">
            <v>1.1.60</v>
          </cell>
          <cell r="B522" t="str">
            <v xml:space="preserve"> DEMOLICIÓN CIELO FALSO ESTRUCTURA ALUMINIO</v>
          </cell>
          <cell r="C522" t="str">
            <v>M2</v>
          </cell>
          <cell r="D522">
            <v>0</v>
          </cell>
        </row>
        <row r="523">
          <cell r="A523" t="str">
            <v>1.1.61</v>
          </cell>
          <cell r="B523" t="str">
            <v xml:space="preserve"> ROTURA PAVIMENTO</v>
          </cell>
          <cell r="C523" t="str">
            <v>M2</v>
          </cell>
          <cell r="D523">
            <v>0</v>
          </cell>
        </row>
        <row r="524">
          <cell r="A524" t="str">
            <v>1.1.62</v>
          </cell>
          <cell r="B524" t="str">
            <v>DESCAPOTE MANUAL Y RETIRO (DISTANCIA DE 1 KM A 5 KM)</v>
          </cell>
          <cell r="C524" t="str">
            <v>M2</v>
          </cell>
          <cell r="D524">
            <v>0</v>
          </cell>
        </row>
        <row r="525">
          <cell r="A525" t="str">
            <v>1.1.63</v>
          </cell>
          <cell r="B525" t="str">
            <v xml:space="preserve"> DESCAPOTE MECANICO Y RETIRO (DISTANCIA DE 1 KM A 5 KM)</v>
          </cell>
          <cell r="C525" t="str">
            <v>M3</v>
          </cell>
          <cell r="D525">
            <v>0</v>
          </cell>
        </row>
        <row r="526">
          <cell r="A526" t="str">
            <v>1.1.64</v>
          </cell>
          <cell r="B526" t="str">
            <v>RETIRO TUBERIA EXISTENTE 0" A 12"</v>
          </cell>
          <cell r="C526" t="str">
            <v>ML</v>
          </cell>
          <cell r="D526">
            <v>0</v>
          </cell>
        </row>
        <row r="527">
          <cell r="A527" t="str">
            <v>1.1.65</v>
          </cell>
          <cell r="B527" t="str">
            <v>RETIRO TUBERIA EXISTENTE 12"  A  24"</v>
          </cell>
          <cell r="C527" t="str">
            <v>ML</v>
          </cell>
          <cell r="D527">
            <v>0</v>
          </cell>
        </row>
        <row r="528">
          <cell r="A528" t="str">
            <v>1.1.66</v>
          </cell>
          <cell r="B528" t="str">
            <v xml:space="preserve"> ACARREO MATERIALES PETREOS-TIERRA-VARIOS</v>
          </cell>
          <cell r="C528" t="str">
            <v>M3/Km</v>
          </cell>
          <cell r="D528">
            <v>0</v>
          </cell>
        </row>
        <row r="529">
          <cell r="A529" t="str">
            <v>1.1.70</v>
          </cell>
          <cell r="B529" t="str">
            <v>DEMOLICIÓN CUNETA EN CONCRETO</v>
          </cell>
          <cell r="C529" t="str">
            <v>ML</v>
          </cell>
          <cell r="D529">
            <v>0</v>
          </cell>
        </row>
        <row r="530">
          <cell r="A530" t="str">
            <v>1.1.71</v>
          </cell>
          <cell r="B530" t="str">
            <v>DEMOLICIÓN DE SUMIDEROS</v>
          </cell>
          <cell r="C530" t="str">
            <v xml:space="preserve">UN </v>
          </cell>
          <cell r="D530">
            <v>0</v>
          </cell>
        </row>
        <row r="531">
          <cell r="A531" t="str">
            <v>1.1.74</v>
          </cell>
          <cell r="B531" t="str">
            <v xml:space="preserve"> LOCALIZACION Y REPLANTEO REDES HASTA  H = 0.50 m</v>
          </cell>
          <cell r="C531" t="str">
            <v>M2</v>
          </cell>
          <cell r="D531">
            <v>0</v>
          </cell>
        </row>
        <row r="532">
          <cell r="A532" t="str">
            <v>1.1.75</v>
          </cell>
          <cell r="B532" t="str">
            <v>CAMPAMENTO 18 M2</v>
          </cell>
          <cell r="C532" t="str">
            <v xml:space="preserve">UN </v>
          </cell>
          <cell r="D532">
            <v>0</v>
          </cell>
        </row>
        <row r="533">
          <cell r="A533" t="str">
            <v>1.1.76</v>
          </cell>
          <cell r="B533" t="str">
            <v>CAMPAMENTO 36 M2</v>
          </cell>
          <cell r="C533" t="str">
            <v xml:space="preserve">UN </v>
          </cell>
          <cell r="D533">
            <v>0</v>
          </cell>
        </row>
        <row r="534">
          <cell r="A534" t="str">
            <v>1.1.78</v>
          </cell>
          <cell r="B534" t="str">
            <v xml:space="preserve"> DESMONTE CUBIERTAS TEJA DE ASBESTO Y/ O ASBESTO CEMENTO</v>
          </cell>
          <cell r="C534" t="str">
            <v>M2</v>
          </cell>
          <cell r="D534">
            <v>0</v>
          </cell>
        </row>
        <row r="535">
          <cell r="A535" t="str">
            <v>1.1.79</v>
          </cell>
          <cell r="B535" t="str">
            <v xml:space="preserve"> DEMOLICION MUROS LADRILLO E = 0.15 mts.</v>
          </cell>
          <cell r="C535" t="str">
            <v>M2</v>
          </cell>
          <cell r="D535">
            <v>0</v>
          </cell>
        </row>
        <row r="536">
          <cell r="A536" t="str">
            <v>1.1.80</v>
          </cell>
          <cell r="B536" t="str">
            <v xml:space="preserve"> DEMOLICION MUROS EN LADRILLO E = 0.25 mts.</v>
          </cell>
          <cell r="C536" t="str">
            <v>M2</v>
          </cell>
          <cell r="D536">
            <v>0</v>
          </cell>
        </row>
        <row r="537">
          <cell r="A537" t="str">
            <v>1.1.81</v>
          </cell>
          <cell r="B537" t="str">
            <v>DESMONTE MARCOS Y PUERTAS</v>
          </cell>
          <cell r="C537" t="str">
            <v>M2</v>
          </cell>
          <cell r="D537">
            <v>0</v>
          </cell>
        </row>
        <row r="538">
          <cell r="A538" t="str">
            <v>1.1.82</v>
          </cell>
          <cell r="B538" t="str">
            <v>DESMONTE  VENTANAS</v>
          </cell>
          <cell r="C538" t="str">
            <v>M2</v>
          </cell>
          <cell r="D538">
            <v>0</v>
          </cell>
        </row>
        <row r="539">
          <cell r="A539" t="str">
            <v>1.1.83</v>
          </cell>
          <cell r="B539" t="str">
            <v xml:space="preserve"> DEMOLICION PLACA DE PISO E=0,10 Mts.</v>
          </cell>
          <cell r="C539" t="str">
            <v>M2</v>
          </cell>
          <cell r="D539">
            <v>0</v>
          </cell>
        </row>
        <row r="540">
          <cell r="A540" t="str">
            <v>1.1.84</v>
          </cell>
          <cell r="B540" t="str">
            <v>CERRAMIENTO EN TABLA BURRA H=3.00  mts.</v>
          </cell>
          <cell r="C540" t="str">
            <v>ML</v>
          </cell>
          <cell r="D540">
            <v>0</v>
          </cell>
        </row>
        <row r="541">
          <cell r="A541" t="str">
            <v>1.1.85</v>
          </cell>
          <cell r="B541" t="str">
            <v>CERRAMIENTO ALAMBRE DE PUAS No. 12  4 HILOS POSTES DE MADERA</v>
          </cell>
          <cell r="C541" t="str">
            <v>ML</v>
          </cell>
          <cell r="D541">
            <v>0</v>
          </cell>
        </row>
        <row r="542">
          <cell r="A542" t="str">
            <v>1.2.1</v>
          </cell>
          <cell r="B542" t="str">
            <v>EXCAVACIÓN MECÁNICA EN ROCA INCL. RETIRO</v>
          </cell>
          <cell r="C542" t="str">
            <v>M3</v>
          </cell>
          <cell r="D542">
            <v>0</v>
          </cell>
        </row>
        <row r="543">
          <cell r="A543" t="str">
            <v>1.2.3</v>
          </cell>
          <cell r="B543" t="str">
            <v xml:space="preserve"> RETIRO MATERIAL EXCAVADO A MAQUINA (SIN TRANSPORTE)</v>
          </cell>
          <cell r="C543" t="str">
            <v>M3</v>
          </cell>
          <cell r="D543">
            <v>0</v>
          </cell>
        </row>
        <row r="544">
          <cell r="A544" t="str">
            <v>1.2.4</v>
          </cell>
          <cell r="B544" t="str">
            <v xml:space="preserve"> RELLENO MATERIAL SITIO COMPACTADO CILINDRO</v>
          </cell>
          <cell r="C544" t="str">
            <v>M3</v>
          </cell>
          <cell r="D544">
            <v>0</v>
          </cell>
        </row>
        <row r="545">
          <cell r="A545" t="str">
            <v>1.2.5</v>
          </cell>
          <cell r="B545" t="str">
            <v xml:space="preserve"> EXCAVACIÓN MECÁNICA HUMEDA (debajo del nivel freático)</v>
          </cell>
          <cell r="C545" t="str">
            <v>M3</v>
          </cell>
          <cell r="D545">
            <v>0</v>
          </cell>
        </row>
        <row r="546">
          <cell r="A546" t="str">
            <v>1.2.6</v>
          </cell>
          <cell r="B546" t="str">
            <v>CONCRETO CICLOPEO 10,5MPa (1500 PSI) RELACIÓN 60C/40P</v>
          </cell>
          <cell r="C546" t="str">
            <v>M3</v>
          </cell>
          <cell r="D546">
            <v>0</v>
          </cell>
        </row>
        <row r="547">
          <cell r="A547" t="str">
            <v>1.2.7</v>
          </cell>
          <cell r="B547" t="str">
            <v>CONCRETO CICLOPEO 14MPa (2000 PSI) RELACIÓN 60C/40P</v>
          </cell>
          <cell r="C547" t="str">
            <v>M3</v>
          </cell>
          <cell r="D547">
            <v>0</v>
          </cell>
        </row>
        <row r="548">
          <cell r="A548" t="str">
            <v>1.2.9</v>
          </cell>
          <cell r="B548" t="str">
            <v>CONSTRUCCION DE MUROS EN GAVIONES, INCLUYE MALLA ESLABONADA TRIPLE  TORSION CAL. 12</v>
          </cell>
          <cell r="C548" t="str">
            <v>M3</v>
          </cell>
          <cell r="D548">
            <v>0</v>
          </cell>
        </row>
        <row r="549">
          <cell r="A549" t="str">
            <v>1.2.10</v>
          </cell>
          <cell r="B549" t="str">
            <v xml:space="preserve"> CONCRETO DE ZAPATAS 21MPa  + FORMALETA</v>
          </cell>
          <cell r="C549" t="str">
            <v>M3</v>
          </cell>
          <cell r="D549">
            <v>0</v>
          </cell>
        </row>
        <row r="550">
          <cell r="A550" t="str">
            <v>1.2.12</v>
          </cell>
          <cell r="B550" t="str">
            <v>CONCRETO VIGA DE AMARRE 21,1 MPa TE INVERTIDA</v>
          </cell>
          <cell r="C550" t="str">
            <v>M3</v>
          </cell>
          <cell r="D550">
            <v>0</v>
          </cell>
        </row>
        <row r="551">
          <cell r="A551" t="str">
            <v>1.2.13</v>
          </cell>
          <cell r="B551" t="str">
            <v xml:space="preserve"> PEDESTAL CONCRETO 21,1 Mpa</v>
          </cell>
          <cell r="C551" t="str">
            <v>M3</v>
          </cell>
          <cell r="D551">
            <v>0</v>
          </cell>
        </row>
        <row r="552">
          <cell r="A552" t="str">
            <v>1.2.14</v>
          </cell>
          <cell r="B552" t="str">
            <v xml:space="preserve"> SOLADO CONCRETO ESPESOR E=0.05M 14MPa (2000PSI)</v>
          </cell>
          <cell r="C552" t="str">
            <v>M2</v>
          </cell>
          <cell r="D552">
            <v>0</v>
          </cell>
        </row>
        <row r="553">
          <cell r="A553" t="str">
            <v>1.2.15</v>
          </cell>
          <cell r="B553" t="str">
            <v>SOLADO CONCRETO ESPESOR E=0.07M 14MPa (2000PSI)</v>
          </cell>
          <cell r="C553" t="str">
            <v>M2</v>
          </cell>
          <cell r="D553">
            <v>0</v>
          </cell>
        </row>
        <row r="554">
          <cell r="A554" t="str">
            <v>1.2.16</v>
          </cell>
          <cell r="B554" t="str">
            <v xml:space="preserve">  LOSA FLOTANTE CASETON-VIGAS H = 40 CM - 45 CM</v>
          </cell>
          <cell r="C554" t="str">
            <v>M2</v>
          </cell>
          <cell r="D554">
            <v>0</v>
          </cell>
        </row>
        <row r="555">
          <cell r="A555" t="str">
            <v>1.2.17</v>
          </cell>
          <cell r="B555" t="str">
            <v>LOSA MACIZA CIMIENTO CONCRETO 21 MPa - 3000 PSI H=10 CM</v>
          </cell>
          <cell r="C555" t="str">
            <v>M2</v>
          </cell>
          <cell r="D555">
            <v>0</v>
          </cell>
        </row>
        <row r="556">
          <cell r="A556" t="str">
            <v>1.2.18</v>
          </cell>
          <cell r="B556" t="str">
            <v xml:space="preserve"> LOSA MACIZA CIMIENTO CONCRETO 21 MPa - 3000 PSI H=15 CM</v>
          </cell>
          <cell r="C556" t="str">
            <v>M2</v>
          </cell>
          <cell r="D556">
            <v>0</v>
          </cell>
        </row>
        <row r="557">
          <cell r="A557" t="str">
            <v>1.2.19</v>
          </cell>
          <cell r="B557" t="str">
            <v xml:space="preserve"> LOSA MACIZA CIMIENTO CONCRETO 21 MPa - 3000 PSI H=20 CM</v>
          </cell>
          <cell r="C557" t="str">
            <v>M2</v>
          </cell>
          <cell r="D557">
            <v>0</v>
          </cell>
        </row>
        <row r="558">
          <cell r="A558" t="str">
            <v>1.2.20</v>
          </cell>
          <cell r="B558" t="str">
            <v>MURO DE CONTENCIÓN EN CONCRETO DE 21 MPa - 3000 PSI  0&lt;H&lt;=1.00M</v>
          </cell>
          <cell r="C558" t="str">
            <v>M3</v>
          </cell>
          <cell r="D558">
            <v>0</v>
          </cell>
        </row>
        <row r="559">
          <cell r="A559" t="str">
            <v>1.2.21</v>
          </cell>
          <cell r="B559" t="str">
            <v>MURO DE CONTENCIÓN EN CONCRETO DE 21 MPa - 3000 PSI 1,01&lt;H&lt;=2.00M</v>
          </cell>
          <cell r="C559" t="str">
            <v>M3</v>
          </cell>
          <cell r="D559">
            <v>0</v>
          </cell>
        </row>
        <row r="560">
          <cell r="A560" t="str">
            <v>1.2.22</v>
          </cell>
          <cell r="B560" t="str">
            <v>MURO DE CONTENCIÓN EN CONCRETO DE 21 MPa - 3000 PSI  2,01&lt;H&lt;=3,5 MTS</v>
          </cell>
          <cell r="C560" t="str">
            <v>M3</v>
          </cell>
          <cell r="D560">
            <v>0</v>
          </cell>
        </row>
        <row r="561">
          <cell r="A561" t="str">
            <v>1.2.23</v>
          </cell>
          <cell r="B561" t="str">
            <v>MURO CONTENCION CONCRETO CICLOPEO H&lt;1.5M 40% RAJÓN</v>
          </cell>
          <cell r="C561" t="str">
            <v>M3</v>
          </cell>
          <cell r="D561">
            <v>0</v>
          </cell>
        </row>
        <row r="562">
          <cell r="A562" t="str">
            <v>1.2.24</v>
          </cell>
          <cell r="B562" t="str">
            <v xml:space="preserve"> SUMINISTRO FIGURADA Y AMRRE DE ACERO 37000 PSI  240 Mpa</v>
          </cell>
          <cell r="C562" t="str">
            <v>KG</v>
          </cell>
          <cell r="D562">
            <v>0</v>
          </cell>
        </row>
        <row r="563">
          <cell r="A563" t="str">
            <v>1.2.25</v>
          </cell>
          <cell r="B563" t="str">
            <v>SUMINISTRO FIGURADA Y AMRRE DE ACERO 60000 PSI 420 Mpa</v>
          </cell>
          <cell r="C563" t="str">
            <v>KG</v>
          </cell>
          <cell r="D563">
            <v>0</v>
          </cell>
        </row>
        <row r="564">
          <cell r="A564" t="str">
            <v>1.2.26</v>
          </cell>
          <cell r="B564" t="str">
            <v>SUMINISTRO E INSTALACIÓN MALLA ELECTROSOLDADA U-84</v>
          </cell>
          <cell r="C564" t="str">
            <v>KG</v>
          </cell>
          <cell r="D564">
            <v>0</v>
          </cell>
        </row>
        <row r="565">
          <cell r="A565" t="str">
            <v>1.2.27</v>
          </cell>
          <cell r="B565" t="str">
            <v xml:space="preserve"> CAJAS DE INSPECCION DE 1.20 X 1.20 X 1.20 MTS LADRILLO</v>
          </cell>
          <cell r="C565" t="str">
            <v>KG</v>
          </cell>
          <cell r="D565">
            <v>0</v>
          </cell>
        </row>
        <row r="566">
          <cell r="A566" t="str">
            <v>1.2.28</v>
          </cell>
          <cell r="B566" t="str">
            <v>SUMINISTRO E INSTALACION TUBERIA PVC SANITARIA 2"</v>
          </cell>
          <cell r="C566" t="str">
            <v>UN</v>
          </cell>
          <cell r="D566">
            <v>0</v>
          </cell>
        </row>
        <row r="567">
          <cell r="A567" t="str">
            <v>1.2.29</v>
          </cell>
          <cell r="B567" t="str">
            <v xml:space="preserve"> SUMINISTRO E INSTALACION TUBERIA PVC SANITARIA 3"</v>
          </cell>
          <cell r="C567" t="str">
            <v>ML</v>
          </cell>
          <cell r="D567">
            <v>0</v>
          </cell>
        </row>
        <row r="568">
          <cell r="A568" t="str">
            <v>1.2.30</v>
          </cell>
          <cell r="B568" t="str">
            <v>SUMINISTRO E INSTALACION TUBERIA PVC SANITARIA 4"</v>
          </cell>
          <cell r="C568" t="str">
            <v>ML</v>
          </cell>
          <cell r="D568">
            <v>0</v>
          </cell>
        </row>
        <row r="569">
          <cell r="A569" t="str">
            <v>1.2.31</v>
          </cell>
          <cell r="B569" t="str">
            <v xml:space="preserve"> SUMINISTRO E INSTALACION TUBERIA PVC SANITARIA 6"</v>
          </cell>
          <cell r="C569" t="str">
            <v>ML</v>
          </cell>
          <cell r="D569">
            <v>0</v>
          </cell>
        </row>
        <row r="570">
          <cell r="A570" t="str">
            <v>1.2.32</v>
          </cell>
          <cell r="B570" t="str">
            <v>SUMINISTRO E INSTALACION TUBERIA PVC SANITARIA 8"</v>
          </cell>
          <cell r="C570" t="str">
            <v>ML</v>
          </cell>
          <cell r="D570">
            <v>0</v>
          </cell>
        </row>
        <row r="571">
          <cell r="A571" t="str">
            <v>1.2.33</v>
          </cell>
          <cell r="B571" t="str">
            <v>SUMINISTRO E INSTALACION TUBERIA PVC SANITARIA 10"</v>
          </cell>
          <cell r="C571" t="str">
            <v>ML</v>
          </cell>
          <cell r="D571">
            <v>0</v>
          </cell>
        </row>
        <row r="572">
          <cell r="A572" t="str">
            <v>1.2.34</v>
          </cell>
          <cell r="B572" t="str">
            <v>SUMINISTRO E INSTALACION TUBERIA PVC SANITARIA 12"</v>
          </cell>
          <cell r="C572" t="str">
            <v>ML</v>
          </cell>
          <cell r="D572">
            <v>0</v>
          </cell>
        </row>
        <row r="573">
          <cell r="A573" t="str">
            <v>1.2.35</v>
          </cell>
          <cell r="B573" t="str">
            <v>SUMINISTRO E INSTALACION TUBERIA PVC SANITARIA 16"</v>
          </cell>
          <cell r="C573" t="str">
            <v>ML</v>
          </cell>
          <cell r="D573">
            <v>0</v>
          </cell>
        </row>
        <row r="574">
          <cell r="A574" t="str">
            <v>1.2.36</v>
          </cell>
          <cell r="B574" t="str">
            <v>SUMINISTRO E INSTALACION TUBERIA PVC SANITARIA 18"</v>
          </cell>
          <cell r="C574" t="str">
            <v>ML</v>
          </cell>
          <cell r="D574">
            <v>0</v>
          </cell>
        </row>
        <row r="575">
          <cell r="A575" t="str">
            <v>1.2.37</v>
          </cell>
          <cell r="B575" t="str">
            <v xml:space="preserve">  TUBERIA PVC 4" DRENAJE SIN FILTRO</v>
          </cell>
          <cell r="C575" t="str">
            <v>ML</v>
          </cell>
          <cell r="D575">
            <v>0</v>
          </cell>
        </row>
        <row r="576">
          <cell r="A576" t="str">
            <v>1.2.38</v>
          </cell>
          <cell r="B576" t="str">
            <v>TUBERIA PVC 6 DRENAJE SIN FILTRO</v>
          </cell>
          <cell r="C576" t="str">
            <v>ML</v>
          </cell>
          <cell r="D576">
            <v>0</v>
          </cell>
        </row>
        <row r="577">
          <cell r="A577" t="str">
            <v>1.2.39</v>
          </cell>
          <cell r="B577" t="str">
            <v>TUBERIA PVC 8" DRENAJE CF</v>
          </cell>
          <cell r="C577" t="str">
            <v>ML</v>
          </cell>
          <cell r="D577">
            <v>0</v>
          </cell>
        </row>
        <row r="578">
          <cell r="A578" t="str">
            <v>1.2.40</v>
          </cell>
          <cell r="B578" t="str">
            <v>TUBERIA PVC 8" DRENAJE SF</v>
          </cell>
          <cell r="C578" t="str">
            <v>ML</v>
          </cell>
          <cell r="D578">
            <v>0</v>
          </cell>
        </row>
        <row r="579">
          <cell r="A579" t="str">
            <v>1.2.41</v>
          </cell>
          <cell r="B579" t="str">
            <v>SUMINISTRO E INSTALACION YEE GRESS DE 8" x 6"</v>
          </cell>
          <cell r="C579" t="str">
            <v>UN</v>
          </cell>
          <cell r="D579">
            <v>0</v>
          </cell>
        </row>
        <row r="580">
          <cell r="A580" t="str">
            <v>1.2.42</v>
          </cell>
          <cell r="B580" t="str">
            <v>SUMINISTRO E INSTALACIÓN CODO GRESS 6"</v>
          </cell>
          <cell r="C580" t="str">
            <v>UN</v>
          </cell>
          <cell r="D580">
            <v>0</v>
          </cell>
        </row>
        <row r="581">
          <cell r="A581" t="str">
            <v>1.2.43</v>
          </cell>
          <cell r="B581" t="str">
            <v>SUMINISTRO E INSTALACION CODO GRESS DE 8"</v>
          </cell>
          <cell r="C581" t="str">
            <v>UN</v>
          </cell>
          <cell r="D581">
            <v>0</v>
          </cell>
        </row>
        <row r="582">
          <cell r="A582" t="str">
            <v>1.2.44</v>
          </cell>
          <cell r="B582" t="str">
            <v>SUMINISTRO E INSTALACION TUBERIA DE GRES 3"</v>
          </cell>
          <cell r="C582" t="str">
            <v>ML</v>
          </cell>
          <cell r="D582">
            <v>0</v>
          </cell>
        </row>
        <row r="583">
          <cell r="A583" t="str">
            <v>1.2.45</v>
          </cell>
          <cell r="B583" t="str">
            <v>CONCRETO CICLOPEO 17.5MPa (2500 PSI) RELACIÓN 60C/40P</v>
          </cell>
          <cell r="C583" t="str">
            <v>M3</v>
          </cell>
          <cell r="D583">
            <v>0</v>
          </cell>
        </row>
        <row r="584">
          <cell r="A584" t="str">
            <v>1.2.46</v>
          </cell>
          <cell r="B584" t="str">
            <v xml:space="preserve"> POZO SÉPTICO ETERNIT</v>
          </cell>
          <cell r="C584" t="str">
            <v>UN</v>
          </cell>
          <cell r="D584">
            <v>0</v>
          </cell>
        </row>
        <row r="585">
          <cell r="A585" t="str">
            <v>1.2.48</v>
          </cell>
          <cell r="B585" t="str">
            <v xml:space="preserve"> EXCAVACION MECANICA Y RETIRO MATERIAL COMUN</v>
          </cell>
          <cell r="C585" t="str">
            <v>M3</v>
          </cell>
          <cell r="D585">
            <v>0</v>
          </cell>
        </row>
        <row r="586">
          <cell r="A586" t="str">
            <v>1.2.49</v>
          </cell>
          <cell r="B586" t="str">
            <v>CONCRETO DE ZAPATAS 21 MPa - (3000 PSI)</v>
          </cell>
          <cell r="C586" t="str">
            <v>M3</v>
          </cell>
          <cell r="D586">
            <v>0</v>
          </cell>
        </row>
        <row r="587">
          <cell r="A587" t="str">
            <v>1.2.50</v>
          </cell>
          <cell r="B587" t="str">
            <v>BASE EN CONCRETO POBRE E=0.05 mts. 14 MPa - (2000 PSI)</v>
          </cell>
          <cell r="C587" t="str">
            <v>M2</v>
          </cell>
          <cell r="D587">
            <v>0</v>
          </cell>
        </row>
        <row r="588">
          <cell r="A588" t="str">
            <v>1.2.51</v>
          </cell>
          <cell r="B588" t="str">
            <v>CAJAS DE INSPECCION DE 60x60x60 cm  LADRILLO</v>
          </cell>
          <cell r="C588" t="str">
            <v>UN</v>
          </cell>
          <cell r="D588">
            <v>0</v>
          </cell>
        </row>
        <row r="589">
          <cell r="A589" t="str">
            <v>1.2.52</v>
          </cell>
          <cell r="B589" t="str">
            <v>CAJAS DE INSPECCION DE 80 X 80 X 80 cm LADRILLO</v>
          </cell>
          <cell r="C589" t="str">
            <v>UN</v>
          </cell>
          <cell r="D589">
            <v>0</v>
          </cell>
        </row>
        <row r="590">
          <cell r="A590" t="str">
            <v>1.2.53</v>
          </cell>
          <cell r="B590" t="str">
            <v>CAJAS DE INSPECCION DE 1.00 X 1.00 X 1.00 cm LADRILLO</v>
          </cell>
          <cell r="C590" t="str">
            <v>UN</v>
          </cell>
          <cell r="D590">
            <v>0</v>
          </cell>
        </row>
        <row r="591">
          <cell r="A591" t="str">
            <v>1.2.54</v>
          </cell>
          <cell r="B591" t="str">
            <v>SUMINISTRO E INSTALACION TUBERIA DE GRES D=4"</v>
          </cell>
          <cell r="C591" t="str">
            <v>ML</v>
          </cell>
          <cell r="D591">
            <v>0</v>
          </cell>
        </row>
        <row r="592">
          <cell r="A592" t="str">
            <v>1.2.55</v>
          </cell>
          <cell r="B592" t="str">
            <v>SUMINISTRO E INSTALACION TUBERIA DE GRES D=6"</v>
          </cell>
          <cell r="C592" t="str">
            <v>ML</v>
          </cell>
          <cell r="D592">
            <v>0</v>
          </cell>
        </row>
        <row r="593">
          <cell r="A593" t="str">
            <v>1.2.56</v>
          </cell>
          <cell r="B593" t="str">
            <v>SUMINSTRO E INSTALACION TUBERIA DE GRES DRENAJE D=4"</v>
          </cell>
          <cell r="C593" t="str">
            <v>ML</v>
          </cell>
          <cell r="D593">
            <v>0</v>
          </cell>
        </row>
        <row r="594">
          <cell r="A594" t="str">
            <v>1.2.57</v>
          </cell>
          <cell r="B594" t="str">
            <v xml:space="preserve"> SUMINSTRO E INSTALACION TUBERIA DE GRES DRENAJE D=6</v>
          </cell>
          <cell r="C594" t="str">
            <v>ML</v>
          </cell>
          <cell r="D594">
            <v>0</v>
          </cell>
        </row>
        <row r="595">
          <cell r="A595" t="str">
            <v>1.2.58</v>
          </cell>
          <cell r="B595" t="str">
            <v>SUMINSTRO E INSTALACION CODO DE GRES DE 4"</v>
          </cell>
          <cell r="C595" t="str">
            <v>ML</v>
          </cell>
          <cell r="D595">
            <v>0</v>
          </cell>
        </row>
        <row r="596">
          <cell r="A596" t="str">
            <v>1.2.59</v>
          </cell>
          <cell r="B596" t="str">
            <v>SUMINSTRO E INSTALACION CODO DE GRES DE 6"</v>
          </cell>
          <cell r="C596" t="str">
            <v>ML</v>
          </cell>
          <cell r="D596">
            <v>0</v>
          </cell>
        </row>
        <row r="597">
          <cell r="A597" t="str">
            <v>1.3.1</v>
          </cell>
          <cell r="B597" t="str">
            <v>PLACA FACIL 21 MPa - (3000 PSI)</v>
          </cell>
          <cell r="C597" t="str">
            <v>M2</v>
          </cell>
          <cell r="D597">
            <v>0</v>
          </cell>
        </row>
        <row r="598">
          <cell r="A598" t="str">
            <v>1.3.2</v>
          </cell>
          <cell r="B598" t="str">
            <v>PLACA FACIL 24.5 MPa - (3500 PSI)</v>
          </cell>
          <cell r="C598" t="str">
            <v>M2</v>
          </cell>
          <cell r="D598">
            <v>0</v>
          </cell>
        </row>
        <row r="599">
          <cell r="A599" t="str">
            <v>1.3.3</v>
          </cell>
          <cell r="B599" t="str">
            <v>PLACA CON STEEL DECK 21 MPa - (3000 PSI)</v>
          </cell>
          <cell r="C599" t="str">
            <v>M2</v>
          </cell>
          <cell r="D599">
            <v>0</v>
          </cell>
        </row>
        <row r="600">
          <cell r="A600" t="str">
            <v>1.3.4</v>
          </cell>
          <cell r="B600" t="str">
            <v xml:space="preserve"> PLACA CON STEEL DECK 24.5 MPa - (3500 PSI)</v>
          </cell>
          <cell r="C600" t="str">
            <v>M2</v>
          </cell>
          <cell r="D600">
            <v>0</v>
          </cell>
        </row>
        <row r="601">
          <cell r="A601" t="str">
            <v>1.3.5</v>
          </cell>
          <cell r="B601" t="str">
            <v xml:space="preserve"> PLACA CASETON ESTERILLA DE GUADUA ALTURA DE 40 CMS   21 MPa - (3000 PSI)</v>
          </cell>
          <cell r="C601" t="str">
            <v>M2</v>
          </cell>
          <cell r="D601">
            <v>0</v>
          </cell>
        </row>
        <row r="602">
          <cell r="A602" t="str">
            <v>1.3.6</v>
          </cell>
          <cell r="B602" t="str">
            <v>PLACA CASETON ESTERILLA DE GUADUA ALTURA DE 35 CMS  21 MPa - (3000 PSI)</v>
          </cell>
          <cell r="C602" t="str">
            <v>M2</v>
          </cell>
          <cell r="D602">
            <v>0</v>
          </cell>
        </row>
        <row r="603">
          <cell r="A603" t="str">
            <v>1.3.7</v>
          </cell>
          <cell r="B603" t="str">
            <v>PLACA CASETON ESTERILLA DE GUADUA ALTURA DE 30 CMS  21 MPa - (3000 PSI)</v>
          </cell>
          <cell r="C603" t="str">
            <v>M2</v>
          </cell>
          <cell r="D603">
            <v>0</v>
          </cell>
        </row>
        <row r="604">
          <cell r="A604" t="str">
            <v>1.3.8</v>
          </cell>
          <cell r="B604" t="str">
            <v>PLACA CASETON ESTERILLA DE GUADUA ALTURA DE 40 CMS  24.5 MPa - (3500 PSI)</v>
          </cell>
          <cell r="C604" t="str">
            <v>M2</v>
          </cell>
          <cell r="D604">
            <v>0</v>
          </cell>
        </row>
        <row r="605">
          <cell r="A605" t="str">
            <v>1.3.9</v>
          </cell>
          <cell r="B605" t="str">
            <v>PLACA CASETON ESTERILLA DE GUADUA ALTURA DE 35 CMS  24.5 MPa - (3500 PSI)</v>
          </cell>
          <cell r="C605" t="str">
            <v>M2</v>
          </cell>
          <cell r="D605">
            <v>0</v>
          </cell>
        </row>
        <row r="606">
          <cell r="A606" t="str">
            <v>1.3.10</v>
          </cell>
          <cell r="B606" t="str">
            <v>PLACA CASETON ESTERILLA DE GUADUA ALTURA DE 30 CMS   24.5 Mpa - (3500 PSI)</v>
          </cell>
          <cell r="C606" t="str">
            <v>M2</v>
          </cell>
          <cell r="D606">
            <v>0</v>
          </cell>
        </row>
        <row r="607">
          <cell r="A607" t="str">
            <v>1.3.11</v>
          </cell>
          <cell r="B607" t="str">
            <v xml:space="preserve"> CONSTRUCCION DE VIGA CANAL EN CONCRETO IMPERMEABILZADO 21 MPa - (3000 PSI)</v>
          </cell>
          <cell r="C607" t="str">
            <v>M3</v>
          </cell>
          <cell r="D607">
            <v>0</v>
          </cell>
        </row>
        <row r="608">
          <cell r="A608" t="str">
            <v>1.3.12</v>
          </cell>
          <cell r="B608" t="str">
            <v>CONSTRUCCION DE VIGA CANAL EN CONCRETO IMPERMEABILZADO 24.5 MPa - (3500 PSI)</v>
          </cell>
          <cell r="C608" t="str">
            <v>M3</v>
          </cell>
          <cell r="D608">
            <v>0</v>
          </cell>
        </row>
        <row r="609">
          <cell r="A609" t="str">
            <v>1.3.13</v>
          </cell>
          <cell r="B609" t="str">
            <v>CONSTRUCCION DE VIGA CANAL EN CONCRETO IMPERMEABILZADO 28 MPa - (4000 PSI)</v>
          </cell>
          <cell r="C609" t="str">
            <v>M3</v>
          </cell>
          <cell r="D609">
            <v>0</v>
          </cell>
        </row>
        <row r="610">
          <cell r="A610" t="str">
            <v>1.3.16</v>
          </cell>
          <cell r="B610" t="str">
            <v>VIGA  AEREA  21 MPa - (3000 PSI)</v>
          </cell>
          <cell r="C610" t="str">
            <v>M3</v>
          </cell>
          <cell r="D610">
            <v>0</v>
          </cell>
        </row>
        <row r="611">
          <cell r="A611" t="str">
            <v>1.3.17</v>
          </cell>
          <cell r="B611" t="str">
            <v>VIGA AMARRE SOBRE MURO  21 MPa - (3000 PSI)</v>
          </cell>
          <cell r="C611" t="str">
            <v>M3</v>
          </cell>
          <cell r="D611">
            <v>0</v>
          </cell>
        </row>
        <row r="612">
          <cell r="A612" t="str">
            <v>1.3.18</v>
          </cell>
          <cell r="B612" t="str">
            <v>PLACA ENTREPISO ALIGERADO CASETON DE LONA E=0.30 mts.   28 MPa - (4000 PSI)</v>
          </cell>
          <cell r="C612" t="str">
            <v>M2</v>
          </cell>
          <cell r="D612">
            <v>0</v>
          </cell>
        </row>
        <row r="613">
          <cell r="A613" t="str">
            <v>1.3.19</v>
          </cell>
          <cell r="B613" t="str">
            <v>PLACA ENTREPISO ALIGERADO BLOQUE CONCRETO 21 MPa - (3000 PSI)</v>
          </cell>
          <cell r="C613" t="str">
            <v>M2</v>
          </cell>
          <cell r="D613">
            <v>0</v>
          </cell>
        </row>
        <row r="614">
          <cell r="A614" t="str">
            <v>1.3.20</v>
          </cell>
          <cell r="B614" t="str">
            <v xml:space="preserve"> PLACA MACIZA 21 MPa - (3000 PSI)  E=0.10 mts.</v>
          </cell>
          <cell r="C614" t="str">
            <v>M2</v>
          </cell>
          <cell r="D614">
            <v>0</v>
          </cell>
        </row>
        <row r="615">
          <cell r="A615" t="str">
            <v>1.3.21</v>
          </cell>
          <cell r="B615" t="str">
            <v xml:space="preserve"> PLACA MACIZA 21 MPa (3000 PSI)   E=0.12 mts.</v>
          </cell>
          <cell r="C615" t="str">
            <v>M2</v>
          </cell>
          <cell r="D615">
            <v>0</v>
          </cell>
        </row>
        <row r="616">
          <cell r="A616" t="str">
            <v>1.3.22</v>
          </cell>
          <cell r="B616" t="str">
            <v>PLACA MACIZA 21 MPa - (3000 PSI) E=0.15 mts.</v>
          </cell>
          <cell r="C616" t="str">
            <v>M2</v>
          </cell>
          <cell r="D616">
            <v>0</v>
          </cell>
        </row>
        <row r="617">
          <cell r="A617" t="str">
            <v>1.3.23</v>
          </cell>
          <cell r="B617" t="str">
            <v>REFUERZOS MALLA ELECTROSOLDADA H-257</v>
          </cell>
          <cell r="C617" t="str">
            <v>KG</v>
          </cell>
          <cell r="D617">
            <v>0</v>
          </cell>
        </row>
        <row r="618">
          <cell r="A618" t="str">
            <v>1.3.24</v>
          </cell>
          <cell r="B618" t="str">
            <v>ESCALERAS MACIZA 21 MPa - (3000 PSI)</v>
          </cell>
          <cell r="C618" t="str">
            <v>M3</v>
          </cell>
          <cell r="D618">
            <v>0</v>
          </cell>
        </row>
        <row r="619">
          <cell r="A619" t="str">
            <v>1.3.25</v>
          </cell>
          <cell r="B619" t="str">
            <v xml:space="preserve"> MURO DE CONTENCION H=2.00 M</v>
          </cell>
          <cell r="C619" t="str">
            <v>M3</v>
          </cell>
          <cell r="D619">
            <v>0</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v>0</v>
          </cell>
        </row>
        <row r="626">
          <cell r="A626" t="str">
            <v>1.4.10</v>
          </cell>
          <cell r="B626" t="str">
            <v xml:space="preserve"> ENCHAPES LADRILLO PRENSADO</v>
          </cell>
          <cell r="C626" t="str">
            <v>M2</v>
          </cell>
          <cell r="D626">
            <v>0</v>
          </cell>
        </row>
        <row r="627">
          <cell r="A627" t="str">
            <v>1.4.11</v>
          </cell>
          <cell r="B627" t="str">
            <v>MURO EN BLOQUE CONCRETO 0.10</v>
          </cell>
          <cell r="C627" t="str">
            <v>M2</v>
          </cell>
          <cell r="D627">
            <v>0</v>
          </cell>
        </row>
        <row r="628">
          <cell r="A628" t="str">
            <v>1.4.12</v>
          </cell>
          <cell r="B628" t="str">
            <v>MURO EN BLOQUE CONCRETO 0.20</v>
          </cell>
          <cell r="C628" t="str">
            <v>M2</v>
          </cell>
          <cell r="D628">
            <v>0</v>
          </cell>
        </row>
        <row r="629">
          <cell r="A629" t="str">
            <v>1.4.13</v>
          </cell>
          <cell r="B629" t="str">
            <v>MURO PRENSADO SANTA FE 0.245 LIVIANO</v>
          </cell>
          <cell r="C629" t="str">
            <v>M2</v>
          </cell>
          <cell r="D629">
            <v>0</v>
          </cell>
        </row>
        <row r="630">
          <cell r="A630" t="str">
            <v>1.4.14</v>
          </cell>
          <cell r="B630" t="str">
            <v>MURO PRENSADO SANTA FE 0.245 MACIZO</v>
          </cell>
          <cell r="C630" t="str">
            <v>M2</v>
          </cell>
          <cell r="D630">
            <v>0</v>
          </cell>
        </row>
        <row r="631">
          <cell r="A631" t="str">
            <v>1.4.15</v>
          </cell>
          <cell r="B631" t="str">
            <v>MURO TERMOACÚSTICO CON PAÑETE</v>
          </cell>
          <cell r="C631" t="str">
            <v>M2</v>
          </cell>
          <cell r="D631">
            <v>0</v>
          </cell>
        </row>
        <row r="632">
          <cell r="A632" t="str">
            <v>1.5.1</v>
          </cell>
          <cell r="B632" t="str">
            <v>PAÑETE IMPERMEABILIZADO 1:3</v>
          </cell>
          <cell r="C632" t="str">
            <v>M2</v>
          </cell>
          <cell r="D632">
            <v>0</v>
          </cell>
        </row>
        <row r="633">
          <cell r="A633" t="str">
            <v>1.4.16</v>
          </cell>
          <cell r="B633" t="str">
            <v>REMATES LADRILLO PRENSADO</v>
          </cell>
          <cell r="C633" t="str">
            <v>ML</v>
          </cell>
          <cell r="D633">
            <v>0</v>
          </cell>
        </row>
        <row r="634">
          <cell r="A634" t="str">
            <v>1.4.17</v>
          </cell>
          <cell r="B634" t="str">
            <v>SOBRECIMIENTOS 0.15</v>
          </cell>
          <cell r="C634" t="str">
            <v>ML</v>
          </cell>
          <cell r="D634">
            <v>0</v>
          </cell>
        </row>
        <row r="635">
          <cell r="A635" t="str">
            <v>1.4.18</v>
          </cell>
          <cell r="B635" t="str">
            <v>SOBRECIMIENTOS 0.25</v>
          </cell>
          <cell r="C635" t="str">
            <v>ML</v>
          </cell>
          <cell r="D635">
            <v>0</v>
          </cell>
        </row>
        <row r="636">
          <cell r="A636" t="str">
            <v>1.4.19</v>
          </cell>
          <cell r="B636" t="str">
            <v>SOBRECIMIENTO TOLETE COMUN E=0.12 mts.INCLUYE PAÑETE IMP.</v>
          </cell>
          <cell r="C636" t="str">
            <v>M2</v>
          </cell>
          <cell r="D636">
            <v>0</v>
          </cell>
        </row>
        <row r="637">
          <cell r="A637" t="str">
            <v>1.4.20</v>
          </cell>
          <cell r="B637" t="str">
            <v>SOBRERCIMIENTO TOLETE COMUN E=0.23 mts.INCLUYE PAÑETE IMP.</v>
          </cell>
          <cell r="C637" t="str">
            <v>M2</v>
          </cell>
          <cell r="D637">
            <v>0</v>
          </cell>
        </row>
        <row r="638">
          <cell r="A638" t="str">
            <v>1.4.21</v>
          </cell>
          <cell r="B638" t="str">
            <v>MURO TOLETE COMUN E=0.06 mts.</v>
          </cell>
          <cell r="C638" t="str">
            <v>M2</v>
          </cell>
          <cell r="D638">
            <v>0</v>
          </cell>
        </row>
        <row r="639">
          <cell r="A639" t="str">
            <v>1.4.23</v>
          </cell>
          <cell r="B639" t="str">
            <v>MURO TOLETE COMUN E=0.25 mts</v>
          </cell>
          <cell r="C639" t="str">
            <v>M2</v>
          </cell>
          <cell r="D639">
            <v>0</v>
          </cell>
        </row>
        <row r="640">
          <cell r="A640" t="str">
            <v>1.4.24</v>
          </cell>
          <cell r="B640" t="str">
            <v>MURO PRENSADO TIPO SANTA FE E=0.12 mts</v>
          </cell>
          <cell r="C640" t="str">
            <v>M2</v>
          </cell>
          <cell r="D640">
            <v>0</v>
          </cell>
        </row>
        <row r="641">
          <cell r="A641" t="str">
            <v>1.4.25</v>
          </cell>
          <cell r="B641" t="str">
            <v>MURO SEMIPRENSADO TIPO MAGUNCIA E=0.12 mts.</v>
          </cell>
          <cell r="C641" t="str">
            <v>M2</v>
          </cell>
          <cell r="D641">
            <v>0</v>
          </cell>
        </row>
        <row r="642">
          <cell r="A642" t="str">
            <v>1.4.26</v>
          </cell>
          <cell r="B642" t="str">
            <v xml:space="preserve"> MURO PRENSADO TIPO SANTA FE E=0.25 mts.</v>
          </cell>
          <cell r="C642" t="str">
            <v>M2</v>
          </cell>
          <cell r="D642">
            <v>0</v>
          </cell>
        </row>
        <row r="643">
          <cell r="A643" t="str">
            <v>1.4.27</v>
          </cell>
          <cell r="B643" t="str">
            <v>MURO SEMIPRENSADO TIPO MAGUNCIA E=0.25 mts.</v>
          </cell>
          <cell r="C643" t="str">
            <v>M2</v>
          </cell>
          <cell r="D643">
            <v>0</v>
          </cell>
        </row>
        <row r="644">
          <cell r="A644" t="str">
            <v>1.4.28</v>
          </cell>
          <cell r="B644" t="str">
            <v>MURO EN BLOQUE No.4 E=0.10 mts.</v>
          </cell>
          <cell r="C644" t="str">
            <v>M2</v>
          </cell>
          <cell r="D644">
            <v>0</v>
          </cell>
        </row>
        <row r="645">
          <cell r="A645" t="str">
            <v>1.4.29</v>
          </cell>
          <cell r="B645" t="str">
            <v xml:space="preserve"> MURO EN BLOQUE No.4 E=0.25 mts.</v>
          </cell>
          <cell r="C645" t="str">
            <v>M2</v>
          </cell>
          <cell r="D645">
            <v>0</v>
          </cell>
        </row>
        <row r="646">
          <cell r="A646" t="str">
            <v>1.4.30</v>
          </cell>
          <cell r="B646" t="str">
            <v xml:space="preserve"> MURO EN BLOQUE No.5 E=0.12 mts.</v>
          </cell>
          <cell r="C646" t="str">
            <v>M2</v>
          </cell>
          <cell r="D646">
            <v>0</v>
          </cell>
        </row>
        <row r="647">
          <cell r="A647" t="str">
            <v>1.4.31</v>
          </cell>
          <cell r="B647" t="str">
            <v>MURO EN BLOQUE No.5 E=0.23 mts.</v>
          </cell>
          <cell r="C647" t="str">
            <v>M2</v>
          </cell>
          <cell r="D647">
            <v>0</v>
          </cell>
        </row>
        <row r="648">
          <cell r="A648" t="str">
            <v>1.4.32</v>
          </cell>
          <cell r="B648" t="str">
            <v>MURO LADRILLO VITRIFICADO E=0.12 mts.</v>
          </cell>
          <cell r="C648" t="str">
            <v>M2</v>
          </cell>
          <cell r="D648">
            <v>0</v>
          </cell>
        </row>
        <row r="649">
          <cell r="A649" t="str">
            <v>1.4.33</v>
          </cell>
          <cell r="B649" t="str">
            <v>DINTELES EN CONCRETO DE 15X20 cms. 17.5 MPa - (2500 PSI)  INC. REFUERZO</v>
          </cell>
          <cell r="C649" t="str">
            <v>ML</v>
          </cell>
          <cell r="D649">
            <v>0</v>
          </cell>
        </row>
        <row r="650">
          <cell r="A650" t="str">
            <v>1.4.34</v>
          </cell>
          <cell r="B650" t="str">
            <v>ALFAGIA EN CONCRETO E=0.15mts. 17.5 MPa - (2500 PSI) INC. REFUERZO</v>
          </cell>
          <cell r="C650" t="str">
            <v>ML</v>
          </cell>
          <cell r="D650">
            <v>0</v>
          </cell>
        </row>
        <row r="651">
          <cell r="A651" t="str">
            <v>1.4.35</v>
          </cell>
          <cell r="B651" t="str">
            <v>ALFAGIA EN CONCRETO E=0.25mts. 17.5 MPa - (2500 PSI) INC. REFUERZO</v>
          </cell>
          <cell r="C651" t="str">
            <v>ML</v>
          </cell>
          <cell r="D651">
            <v>0</v>
          </cell>
        </row>
        <row r="652">
          <cell r="A652" t="str">
            <v>1.4.36</v>
          </cell>
          <cell r="B652" t="str">
            <v>MESONES EN CONCRETO A=0.60 mts. 17.5 MPa - (3500PSI) INC. REFUERZO</v>
          </cell>
          <cell r="C652" t="str">
            <v>M2</v>
          </cell>
          <cell r="D652">
            <v>0</v>
          </cell>
        </row>
        <row r="653">
          <cell r="A653" t="str">
            <v>1.4.37</v>
          </cell>
          <cell r="B653" t="str">
            <v>ALFAGIA LADRILLO PRENSADO MAGUNCIA</v>
          </cell>
          <cell r="C653" t="str">
            <v>ML</v>
          </cell>
          <cell r="D653">
            <v>0</v>
          </cell>
        </row>
        <row r="654">
          <cell r="A654" t="str">
            <v>1.4.38</v>
          </cell>
          <cell r="B654" t="str">
            <v>PASAMANOS EN CONCRETO 17.5 MPA (2500 PSI) INC. REFUERZO</v>
          </cell>
          <cell r="C654" t="str">
            <v>ML</v>
          </cell>
          <cell r="D654">
            <v>0</v>
          </cell>
        </row>
        <row r="655">
          <cell r="A655" t="str">
            <v>1.4.39</v>
          </cell>
          <cell r="B655" t="str">
            <v>LAVADA DE FACHADA INC. ACIDO MURIATICO</v>
          </cell>
          <cell r="C655" t="str">
            <v>M2</v>
          </cell>
          <cell r="D655">
            <v>0</v>
          </cell>
        </row>
        <row r="656">
          <cell r="A656" t="str">
            <v>1.5.2</v>
          </cell>
          <cell r="B656" t="str">
            <v>ASEO GENERAL</v>
          </cell>
          <cell r="C656" t="str">
            <v>M2</v>
          </cell>
          <cell r="D656">
            <v>0</v>
          </cell>
        </row>
        <row r="657">
          <cell r="A657" t="str">
            <v>1.5.3</v>
          </cell>
          <cell r="B657" t="str">
            <v>ENTRAMADO MADERA CIELO RASO</v>
          </cell>
          <cell r="C657" t="str">
            <v>M2</v>
          </cell>
          <cell r="D657">
            <v>0</v>
          </cell>
        </row>
        <row r="658">
          <cell r="A658" t="str">
            <v>1.5.4</v>
          </cell>
          <cell r="B658" t="str">
            <v>GUADUA BAJO ENTRAMADO</v>
          </cell>
          <cell r="C658" t="str">
            <v>M2</v>
          </cell>
          <cell r="D658">
            <v>0</v>
          </cell>
        </row>
        <row r="659">
          <cell r="A659" t="str">
            <v>1.5.5</v>
          </cell>
          <cell r="B659" t="str">
            <v>MALLA BAJO ENTRAMADO</v>
          </cell>
          <cell r="C659" t="str">
            <v>M2</v>
          </cell>
          <cell r="D659">
            <v>0</v>
          </cell>
        </row>
        <row r="660">
          <cell r="A660" t="str">
            <v>1.5.6</v>
          </cell>
          <cell r="B660" t="str">
            <v>PAÑETE BAJO MALLA 1:5</v>
          </cell>
          <cell r="C660" t="str">
            <v>M2</v>
          </cell>
          <cell r="D660">
            <v>0</v>
          </cell>
        </row>
        <row r="661">
          <cell r="A661" t="str">
            <v>1.5.7</v>
          </cell>
          <cell r="B661" t="str">
            <v>PAÑETE BAJO MALLA 1:6</v>
          </cell>
          <cell r="C661" t="str">
            <v>M2</v>
          </cell>
          <cell r="D661">
            <v>0</v>
          </cell>
        </row>
        <row r="662">
          <cell r="A662" t="str">
            <v>1.5.8</v>
          </cell>
          <cell r="B662" t="str">
            <v xml:space="preserve"> PAÑETE RUSTICO PLACAS 1:5</v>
          </cell>
          <cell r="C662" t="str">
            <v>M2</v>
          </cell>
          <cell r="D662">
            <v>0</v>
          </cell>
        </row>
        <row r="663">
          <cell r="A663" t="str">
            <v>1.5.10</v>
          </cell>
          <cell r="B663" t="str">
            <v xml:space="preserve"> PAÑETE LISO MUROS  1:5</v>
          </cell>
          <cell r="C663" t="str">
            <v>M2</v>
          </cell>
          <cell r="D663">
            <v>0</v>
          </cell>
        </row>
        <row r="664">
          <cell r="A664" t="str">
            <v>1.5.11</v>
          </cell>
          <cell r="B664" t="str">
            <v xml:space="preserve"> PAÑETE LISO BAJO PLACA 1.4</v>
          </cell>
          <cell r="C664" t="str">
            <v>M2</v>
          </cell>
          <cell r="D664">
            <v>0</v>
          </cell>
        </row>
        <row r="665">
          <cell r="A665" t="str">
            <v>1.5.12</v>
          </cell>
          <cell r="B665" t="str">
            <v xml:space="preserve"> PAÑETE RUSTICO MUROS 1:5</v>
          </cell>
          <cell r="C665" t="str">
            <v>M2</v>
          </cell>
          <cell r="D665">
            <v>0</v>
          </cell>
        </row>
        <row r="666">
          <cell r="A666" t="str">
            <v>1.5.13</v>
          </cell>
          <cell r="B666" t="str">
            <v>PAÑETE LISO BAJO MALLA 1:4</v>
          </cell>
          <cell r="C666" t="str">
            <v>M2</v>
          </cell>
          <cell r="D666">
            <v>0</v>
          </cell>
        </row>
        <row r="667">
          <cell r="A667" t="str">
            <v>1.5.14</v>
          </cell>
          <cell r="B667" t="str">
            <v>PAÑETE RUSTICO PLACAS  1:5</v>
          </cell>
          <cell r="C667" t="str">
            <v>M2</v>
          </cell>
          <cell r="D667">
            <v>0</v>
          </cell>
        </row>
        <row r="668">
          <cell r="A668" t="str">
            <v>1.5.15</v>
          </cell>
          <cell r="B668" t="str">
            <v>PAÑETE LISO CULATAS  1:4</v>
          </cell>
          <cell r="C668" t="str">
            <v>M2</v>
          </cell>
          <cell r="D668">
            <v>0</v>
          </cell>
        </row>
        <row r="669">
          <cell r="A669" t="str">
            <v>1.5.16</v>
          </cell>
          <cell r="B669" t="str">
            <v>PAÑETE LISO CULATAS  1:5</v>
          </cell>
          <cell r="C669" t="str">
            <v>M2</v>
          </cell>
          <cell r="D669">
            <v>0</v>
          </cell>
        </row>
        <row r="670">
          <cell r="A670" t="str">
            <v>1.5.18</v>
          </cell>
          <cell r="B670" t="str">
            <v>GOTERAS</v>
          </cell>
          <cell r="C670" t="str">
            <v>ML</v>
          </cell>
          <cell r="D670">
            <v>0</v>
          </cell>
        </row>
        <row r="671">
          <cell r="A671" t="str">
            <v>1.6.1</v>
          </cell>
          <cell r="B671" t="str">
            <v>TUBERIA PVC DRENAJES  D= 6`` CON HIDROSELLO</v>
          </cell>
          <cell r="C671" t="str">
            <v>ML</v>
          </cell>
          <cell r="D671">
            <v>0</v>
          </cell>
        </row>
        <row r="672">
          <cell r="A672" t="str">
            <v>1.6.2</v>
          </cell>
          <cell r="B672" t="str">
            <v>TUBERIA DE 4`` PVC AN</v>
          </cell>
          <cell r="C672" t="str">
            <v>ML</v>
          </cell>
          <cell r="D672">
            <v>0</v>
          </cell>
        </row>
        <row r="673">
          <cell r="A673" t="str">
            <v>1.6.3</v>
          </cell>
          <cell r="B673" t="str">
            <v>TUBERIA DE 6`` PVC AN</v>
          </cell>
          <cell r="C673" t="str">
            <v>ML</v>
          </cell>
          <cell r="D673">
            <v>0</v>
          </cell>
        </row>
        <row r="674">
          <cell r="A674" t="str">
            <v>1.6.4</v>
          </cell>
          <cell r="B674" t="str">
            <v>ACCESORIO SIFON EN PVC 135  4``</v>
          </cell>
          <cell r="C674" t="str">
            <v>UN</v>
          </cell>
          <cell r="D674">
            <v>0</v>
          </cell>
        </row>
        <row r="675">
          <cell r="A675" t="str">
            <v>1.6.5</v>
          </cell>
          <cell r="B675" t="str">
            <v>ACCESORIO CODO 90° 1/4 CXC SANITARIO  EN PVC  6``</v>
          </cell>
          <cell r="C675" t="str">
            <v>UN</v>
          </cell>
          <cell r="D675">
            <v>0</v>
          </cell>
        </row>
        <row r="676">
          <cell r="A676" t="str">
            <v>1.6.6</v>
          </cell>
          <cell r="B676" t="str">
            <v>REGISTROS 3/4`` EN  BRONCE</v>
          </cell>
          <cell r="C676" t="str">
            <v>UN</v>
          </cell>
          <cell r="D676">
            <v>0</v>
          </cell>
        </row>
        <row r="677">
          <cell r="A677" t="str">
            <v>1.6.7</v>
          </cell>
          <cell r="B677" t="str">
            <v>REGISTROS 1`` EN BRONCE</v>
          </cell>
          <cell r="C677" t="str">
            <v>UN</v>
          </cell>
          <cell r="D677">
            <v>0</v>
          </cell>
        </row>
        <row r="678">
          <cell r="A678" t="str">
            <v>1.6.8</v>
          </cell>
          <cell r="B678" t="str">
            <v xml:space="preserve">SUMINISTRO E INSTALACIÓN DE ACOMETIDA 2" X 1/2" INCLUYE TUBERÍA PF + UAD 1/2", REGISTRO DE CORTE, COLLAR DERIVACIÓN Y ACCESORIOS </v>
          </cell>
          <cell r="C678" t="str">
            <v>UN</v>
          </cell>
          <cell r="D678">
            <v>0</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v>0</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v>0</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v>0</v>
          </cell>
        </row>
        <row r="682">
          <cell r="A682" t="str">
            <v>1.6.12</v>
          </cell>
          <cell r="B682" t="str">
            <v>RED SUMINISTRO TUBERIA PVC-P 1/2" RDE 9</v>
          </cell>
          <cell r="C682" t="str">
            <v>ML</v>
          </cell>
          <cell r="D682">
            <v>0</v>
          </cell>
        </row>
        <row r="683">
          <cell r="A683" t="str">
            <v>1.6.13</v>
          </cell>
          <cell r="B683" t="str">
            <v>RED SUMINISTRO PVC-P 3/4" RDE 11</v>
          </cell>
          <cell r="C683" t="str">
            <v>ML</v>
          </cell>
          <cell r="D683">
            <v>0</v>
          </cell>
        </row>
        <row r="684">
          <cell r="A684" t="str">
            <v>1.6.14</v>
          </cell>
          <cell r="B684" t="str">
            <v xml:space="preserve"> RED SUMINISTRO PVC 1" RDE 13.5</v>
          </cell>
          <cell r="C684" t="str">
            <v>ML</v>
          </cell>
          <cell r="D684">
            <v>0</v>
          </cell>
        </row>
        <row r="685">
          <cell r="A685" t="str">
            <v>1.6.15</v>
          </cell>
          <cell r="B685" t="str">
            <v>RED SUMINISTRO CPVC 1/2"  A.CAL. 82°C  100 PSI</v>
          </cell>
          <cell r="C685" t="str">
            <v>ML</v>
          </cell>
          <cell r="D685">
            <v>0</v>
          </cell>
        </row>
        <row r="686">
          <cell r="A686" t="str">
            <v>1.6.16</v>
          </cell>
          <cell r="B686" t="str">
            <v xml:space="preserve"> RED SUMINISTRO CPVC 3/4"  A.C. 82°C  100 PSI</v>
          </cell>
          <cell r="C686" t="str">
            <v>ML</v>
          </cell>
          <cell r="D686">
            <v>0</v>
          </cell>
        </row>
        <row r="687">
          <cell r="A687" t="str">
            <v>1.6.17</v>
          </cell>
          <cell r="B687" t="str">
            <v xml:space="preserve"> PUNTO AGUA FRIA PVC-P 1"  PARAL DE TECHO</v>
          </cell>
          <cell r="C687" t="str">
            <v>UN</v>
          </cell>
          <cell r="D687">
            <v>0</v>
          </cell>
        </row>
        <row r="688">
          <cell r="A688" t="str">
            <v>1.6.18</v>
          </cell>
          <cell r="B688" t="str">
            <v xml:space="preserve"> PUNTO AGUA CALIENTE CPVC 1/2"  PARAL DE TECHO</v>
          </cell>
          <cell r="C688" t="str">
            <v>UN</v>
          </cell>
          <cell r="D688">
            <v>0</v>
          </cell>
        </row>
        <row r="689">
          <cell r="A689" t="str">
            <v>1.6.19</v>
          </cell>
          <cell r="B689" t="str">
            <v>BAJANTE DE AGUA LLUVIA. PVC. 3.</v>
          </cell>
          <cell r="C689" t="str">
            <v>ML</v>
          </cell>
          <cell r="D689">
            <v>0</v>
          </cell>
        </row>
        <row r="690">
          <cell r="A690" t="str">
            <v>1.6.20</v>
          </cell>
          <cell r="B690" t="str">
            <v xml:space="preserve"> BAJANTE DE AGUA LLUVIA PVC 4"</v>
          </cell>
          <cell r="C690" t="str">
            <v>ML</v>
          </cell>
          <cell r="D690">
            <v>0</v>
          </cell>
        </row>
        <row r="691">
          <cell r="A691" t="str">
            <v>1.6.21</v>
          </cell>
          <cell r="B691" t="str">
            <v>BAJANTE DE AGUA NEGRA PVC 3"</v>
          </cell>
          <cell r="C691" t="str">
            <v>ML</v>
          </cell>
          <cell r="D691">
            <v>0</v>
          </cell>
        </row>
        <row r="692">
          <cell r="A692" t="str">
            <v>1.6.22</v>
          </cell>
          <cell r="B692" t="str">
            <v>BAJANTE DE AGUA NEGRA PVC 4"</v>
          </cell>
          <cell r="C692" t="str">
            <v>ML</v>
          </cell>
          <cell r="D692">
            <v>0</v>
          </cell>
        </row>
        <row r="693">
          <cell r="A693" t="str">
            <v>1.6.23</v>
          </cell>
          <cell r="B693" t="str">
            <v xml:space="preserve">  BAJANTE DE AGUA NEGRA PVC 6"</v>
          </cell>
          <cell r="C693" t="str">
            <v>ML</v>
          </cell>
          <cell r="D693">
            <v>0</v>
          </cell>
        </row>
        <row r="694">
          <cell r="A694" t="str">
            <v>1.6.24</v>
          </cell>
          <cell r="B694" t="str">
            <v xml:space="preserve"> SUMINISTRO E INSTALACIÓN TANQUE ELEVADO PVC 250 LTS.  INCLUYE  ACCESORIOS</v>
          </cell>
          <cell r="C694" t="str">
            <v>UN</v>
          </cell>
          <cell r="D694">
            <v>0</v>
          </cell>
        </row>
        <row r="695">
          <cell r="A695" t="str">
            <v>1.6.25</v>
          </cell>
          <cell r="B695" t="str">
            <v>SALIDA SANITARIA PVC  3"</v>
          </cell>
          <cell r="C695" t="str">
            <v>UN</v>
          </cell>
          <cell r="D695">
            <v>0</v>
          </cell>
        </row>
        <row r="696">
          <cell r="A696" t="str">
            <v>1.6.28</v>
          </cell>
          <cell r="B696" t="str">
            <v>BAJANTE  PVC 3"</v>
          </cell>
          <cell r="C696" t="str">
            <v>ML</v>
          </cell>
          <cell r="D696">
            <v>0</v>
          </cell>
        </row>
        <row r="697">
          <cell r="A697" t="str">
            <v>1.6.29</v>
          </cell>
          <cell r="B697" t="str">
            <v>CHEQUE  RED-WHITE  1"</v>
          </cell>
          <cell r="C697" t="str">
            <v>UN</v>
          </cell>
          <cell r="D697">
            <v>0</v>
          </cell>
        </row>
        <row r="698">
          <cell r="A698" t="str">
            <v>1.6.30</v>
          </cell>
          <cell r="B698" t="str">
            <v xml:space="preserve"> CHEQUE   RED-W HITE   1 1/2"</v>
          </cell>
          <cell r="C698" t="str">
            <v>UN</v>
          </cell>
          <cell r="D698">
            <v>0</v>
          </cell>
        </row>
        <row r="699">
          <cell r="A699" t="str">
            <v>1.6.31</v>
          </cell>
          <cell r="B699" t="str">
            <v xml:space="preserve"> REVENTILACION  PVC 3"</v>
          </cell>
          <cell r="C699" t="str">
            <v>ML</v>
          </cell>
          <cell r="D699">
            <v>0</v>
          </cell>
        </row>
        <row r="700">
          <cell r="A700" t="str">
            <v>1.6.32</v>
          </cell>
          <cell r="B700" t="str">
            <v>REGISTRO CORTINA  ROSCADO RED-WHITE  1/2"</v>
          </cell>
          <cell r="C700" t="str">
            <v>UN</v>
          </cell>
          <cell r="D700">
            <v>0</v>
          </cell>
        </row>
        <row r="701">
          <cell r="A701" t="str">
            <v>1.6.33</v>
          </cell>
          <cell r="B701" t="str">
            <v>RED SUMINISTRO PARA GAS EXTERIOR</v>
          </cell>
          <cell r="C701" t="str">
            <v>ML</v>
          </cell>
          <cell r="D701">
            <v>0</v>
          </cell>
        </row>
        <row r="702">
          <cell r="A702" t="str">
            <v>1.6.34</v>
          </cell>
          <cell r="B702" t="str">
            <v>RED SUMINISTRO GALVANIZADA 1/2"</v>
          </cell>
          <cell r="C702" t="str">
            <v>ML</v>
          </cell>
          <cell r="D702">
            <v>0</v>
          </cell>
        </row>
        <row r="703">
          <cell r="A703" t="str">
            <v>1.6.35</v>
          </cell>
          <cell r="B703" t="str">
            <v>RED SUMINISTRO GALVANIZADA 3/4"</v>
          </cell>
          <cell r="C703" t="str">
            <v>ML</v>
          </cell>
          <cell r="D703">
            <v>0</v>
          </cell>
        </row>
        <row r="704">
          <cell r="A704" t="str">
            <v>1.6.36</v>
          </cell>
          <cell r="B704" t="str">
            <v xml:space="preserve"> PUNTO SUMINISTRO GALVANIZADO</v>
          </cell>
          <cell r="C704" t="str">
            <v>UN</v>
          </cell>
          <cell r="D704">
            <v>0</v>
          </cell>
        </row>
        <row r="705">
          <cell r="A705" t="str">
            <v>1.6.37</v>
          </cell>
          <cell r="B705" t="str">
            <v xml:space="preserve"> INSTALACION LAVAMANOS Y SANITARIOS</v>
          </cell>
          <cell r="C705" t="str">
            <v>UN</v>
          </cell>
          <cell r="D705">
            <v>0</v>
          </cell>
        </row>
        <row r="706">
          <cell r="A706" t="str">
            <v>1.6.38</v>
          </cell>
          <cell r="B706" t="str">
            <v>SUMINISTRO E INSTALACIÓN TANQUE ELEVADO PVC 500 LTS. INC. ACCESORIOS</v>
          </cell>
          <cell r="C706" t="str">
            <v>UN</v>
          </cell>
          <cell r="D706">
            <v>0</v>
          </cell>
        </row>
        <row r="707">
          <cell r="A707" t="str">
            <v>1.6.39</v>
          </cell>
          <cell r="B707" t="str">
            <v>SUMINISTRO E INSTALACIÓN TANQUE ELEVADO PVC 1000 LTS. INC. ACCESORIOS</v>
          </cell>
          <cell r="C707" t="str">
            <v>UN</v>
          </cell>
          <cell r="D707">
            <v>0</v>
          </cell>
        </row>
        <row r="708">
          <cell r="A708" t="str">
            <v>1.6.40</v>
          </cell>
          <cell r="B708" t="str">
            <v>SUMINISTRO E INSTALACIÓN TANQUE ELEVADO PVC 2000 LTS. INC. ACCESORIOS</v>
          </cell>
          <cell r="C708" t="str">
            <v>UN</v>
          </cell>
          <cell r="D708">
            <v>0</v>
          </cell>
        </row>
        <row r="709">
          <cell r="A709" t="str">
            <v>1.6.41</v>
          </cell>
          <cell r="B709" t="str">
            <v>SUMINISTRO E INSTALACIÓN TANQUE ELEVADO PVC 5000 LTS. INC. ACCESORIOS</v>
          </cell>
          <cell r="C709" t="str">
            <v>UN</v>
          </cell>
          <cell r="D709">
            <v>0</v>
          </cell>
        </row>
        <row r="710">
          <cell r="A710" t="str">
            <v>1.6.42</v>
          </cell>
          <cell r="B710" t="str">
            <v xml:space="preserve"> CONEXIÓN TANQUE ELEVADO PVC 2" INCLUY. VALVULA Y REGISTRO</v>
          </cell>
          <cell r="C710" t="str">
            <v>UN</v>
          </cell>
          <cell r="D710">
            <v>0</v>
          </cell>
        </row>
        <row r="711">
          <cell r="A711" t="str">
            <v>1.9.1</v>
          </cell>
          <cell r="B711" t="str">
            <v>ADHERENTE EPOXICO SIKADUR 32</v>
          </cell>
          <cell r="C711" t="str">
            <v>M2</v>
          </cell>
          <cell r="D711">
            <v>0</v>
          </cell>
        </row>
        <row r="712">
          <cell r="A712" t="str">
            <v>1.9.2</v>
          </cell>
          <cell r="B712" t="str">
            <v xml:space="preserve"> ESTUCO MUROS</v>
          </cell>
          <cell r="C712" t="str">
            <v>M2</v>
          </cell>
          <cell r="D712">
            <v>0</v>
          </cell>
        </row>
        <row r="713">
          <cell r="A713" t="str">
            <v>1.9.3</v>
          </cell>
          <cell r="B713">
            <v>0</v>
          </cell>
          <cell r="C713">
            <v>0</v>
          </cell>
          <cell r="D713">
            <v>0</v>
          </cell>
        </row>
        <row r="714">
          <cell r="A714" t="str">
            <v>1.9.4</v>
          </cell>
          <cell r="B714" t="str">
            <v>VINILO TIPO II SOBRE PAÑETE DOS MANOS EN MUROS</v>
          </cell>
          <cell r="C714" t="str">
            <v>M2</v>
          </cell>
          <cell r="D714">
            <v>0</v>
          </cell>
        </row>
        <row r="715">
          <cell r="A715" t="str">
            <v>1.9.5</v>
          </cell>
          <cell r="B715" t="str">
            <v>CARBURO SOBRE PAÑETE EN MUROS</v>
          </cell>
          <cell r="C715" t="str">
            <v>M2</v>
          </cell>
          <cell r="D715">
            <v>0</v>
          </cell>
        </row>
        <row r="716">
          <cell r="A716" t="str">
            <v>1.9.6</v>
          </cell>
          <cell r="B716" t="str">
            <v>MARMOLINA SOBRE PAÑETE.</v>
          </cell>
          <cell r="C716" t="str">
            <v>M2</v>
          </cell>
          <cell r="D716">
            <v>0</v>
          </cell>
        </row>
        <row r="717">
          <cell r="A717" t="str">
            <v>1.9.7</v>
          </cell>
          <cell r="B717" t="str">
            <v>ESTUCO BAJO PLACA</v>
          </cell>
          <cell r="C717" t="str">
            <v>M2</v>
          </cell>
          <cell r="D717">
            <v>0</v>
          </cell>
        </row>
        <row r="718">
          <cell r="A718" t="str">
            <v>1.9.8</v>
          </cell>
          <cell r="B718" t="str">
            <v xml:space="preserve"> ESTUCO Y VINILO TRES MANOS BAJO PLACA</v>
          </cell>
          <cell r="C718" t="str">
            <v>M2</v>
          </cell>
          <cell r="D718">
            <v>0</v>
          </cell>
        </row>
        <row r="719">
          <cell r="A719" t="str">
            <v>1.9.9</v>
          </cell>
          <cell r="B719" t="str">
            <v xml:space="preserve"> VINILO TIPO II SOBRE PAÑETE DOS MANOS BAJO PLACA</v>
          </cell>
          <cell r="C719" t="str">
            <v>M2</v>
          </cell>
          <cell r="D719">
            <v>0</v>
          </cell>
        </row>
        <row r="720">
          <cell r="A720" t="str">
            <v>1.9.10</v>
          </cell>
          <cell r="B720" t="str">
            <v>CARBURO SOBRE PAÑETE BAJO PLACA</v>
          </cell>
          <cell r="C720" t="str">
            <v>M2</v>
          </cell>
          <cell r="D720">
            <v>0</v>
          </cell>
        </row>
        <row r="721">
          <cell r="A721" t="str">
            <v>1.9.11</v>
          </cell>
          <cell r="B721" t="str">
            <v xml:space="preserve"> ESMALTE MARCOS LAMINA 3 MANOS</v>
          </cell>
          <cell r="C721" t="str">
            <v>ML</v>
          </cell>
          <cell r="D721">
            <v>0</v>
          </cell>
        </row>
        <row r="722">
          <cell r="A722" t="str">
            <v>1.9.12</v>
          </cell>
          <cell r="B722" t="str">
            <v>ESMALTE MADERA LLENA 3 MANOS</v>
          </cell>
          <cell r="C722" t="str">
            <v>M2</v>
          </cell>
          <cell r="D722">
            <v>0</v>
          </cell>
        </row>
        <row r="723">
          <cell r="A723" t="str">
            <v>1.9.13</v>
          </cell>
          <cell r="B723" t="str">
            <v xml:space="preserve"> ESMALTE MADERA LINEAL 3 MANOS</v>
          </cell>
          <cell r="C723" t="str">
            <v>ML</v>
          </cell>
          <cell r="D723">
            <v>0</v>
          </cell>
        </row>
        <row r="724">
          <cell r="A724" t="str">
            <v>1.9.14</v>
          </cell>
          <cell r="B724" t="str">
            <v>ESMALTE LAMINA LLENA 3 MANOS</v>
          </cell>
          <cell r="C724" t="str">
            <v>M2</v>
          </cell>
          <cell r="D724">
            <v>0</v>
          </cell>
        </row>
        <row r="725">
          <cell r="A725" t="str">
            <v>1.9.15</v>
          </cell>
          <cell r="B725" t="str">
            <v>ESMALTE LAMINA LINEAL 3 MANOS</v>
          </cell>
          <cell r="C725" t="str">
            <v>ML</v>
          </cell>
          <cell r="D725">
            <v>0</v>
          </cell>
        </row>
        <row r="726">
          <cell r="A726" t="str">
            <v>1.9.16</v>
          </cell>
          <cell r="B726" t="str">
            <v>ESMALTE MARCOS MADERA 3 MANOS</v>
          </cell>
          <cell r="C726" t="str">
            <v>ML</v>
          </cell>
          <cell r="D726">
            <v>0</v>
          </cell>
        </row>
        <row r="727">
          <cell r="A727" t="str">
            <v>1.9.17</v>
          </cell>
          <cell r="B727" t="str">
            <v xml:space="preserve"> FILOS Y DILATACIONES EN ESTUCO</v>
          </cell>
          <cell r="C727" t="str">
            <v>ML</v>
          </cell>
          <cell r="D727">
            <v>0</v>
          </cell>
        </row>
        <row r="728">
          <cell r="A728" t="str">
            <v>1.9.18</v>
          </cell>
          <cell r="B728" t="str">
            <v>MARMOPLAST FACHADA</v>
          </cell>
          <cell r="C728" t="str">
            <v>M2</v>
          </cell>
          <cell r="D728">
            <v>0</v>
          </cell>
        </row>
        <row r="729">
          <cell r="A729" t="str">
            <v>1.9.19</v>
          </cell>
          <cell r="B729" t="str">
            <v>SICOPLAST FACHADA</v>
          </cell>
          <cell r="C729" t="str">
            <v>M2</v>
          </cell>
          <cell r="D729">
            <v>0</v>
          </cell>
        </row>
        <row r="730">
          <cell r="A730" t="str">
            <v>1.9.20</v>
          </cell>
          <cell r="B730" t="str">
            <v>PINTURA FACHADA</v>
          </cell>
          <cell r="C730" t="str">
            <v>M2</v>
          </cell>
          <cell r="D730">
            <v>0</v>
          </cell>
        </row>
        <row r="731">
          <cell r="A731" t="str">
            <v>1.9.21</v>
          </cell>
          <cell r="B731" t="str">
            <v xml:space="preserve"> TINTILLA SOBRE MADERA LLENA</v>
          </cell>
          <cell r="C731" t="str">
            <v>M2</v>
          </cell>
          <cell r="D731">
            <v>0</v>
          </cell>
        </row>
        <row r="732">
          <cell r="A732" t="str">
            <v>1.9.22</v>
          </cell>
          <cell r="B732" t="str">
            <v xml:space="preserve"> TINTILLA SOBRE MADERA LINEAL</v>
          </cell>
          <cell r="C732" t="str">
            <v>ML</v>
          </cell>
          <cell r="D732">
            <v>0</v>
          </cell>
        </row>
        <row r="733">
          <cell r="A733" t="str">
            <v>1.9.23</v>
          </cell>
          <cell r="B733" t="str">
            <v>TINTILLA SOBRE MUEBLES</v>
          </cell>
          <cell r="C733" t="str">
            <v>ML</v>
          </cell>
          <cell r="D733">
            <v>0</v>
          </cell>
        </row>
        <row r="734">
          <cell r="A734" t="str">
            <v>1.10.1</v>
          </cell>
          <cell r="B734" t="str">
            <v>MURETE DUCHA  0.20 X 0.30</v>
          </cell>
          <cell r="C734" t="str">
            <v>ML</v>
          </cell>
          <cell r="D734">
            <v>0</v>
          </cell>
        </row>
        <row r="735">
          <cell r="A735" t="str">
            <v>1.10.2</v>
          </cell>
          <cell r="B735" t="str">
            <v>ENCHAPE EN PORCELANA OLIMPIA 20X20 O SIMILAR</v>
          </cell>
          <cell r="C735" t="str">
            <v>M2</v>
          </cell>
          <cell r="D735">
            <v>0</v>
          </cell>
        </row>
        <row r="736">
          <cell r="A736" t="str">
            <v>1.10.3</v>
          </cell>
          <cell r="B736" t="str">
            <v xml:space="preserve"> MURETE DUCHA  0.10 X 0.20</v>
          </cell>
          <cell r="C736" t="str">
            <v>ML</v>
          </cell>
          <cell r="D736">
            <v>0</v>
          </cell>
        </row>
        <row r="737">
          <cell r="A737" t="str">
            <v>1.10.4</v>
          </cell>
          <cell r="B737" t="str">
            <v>ENCHAPE EN PORCELANA ATLANTIS O SIMILAR 20*20</v>
          </cell>
          <cell r="C737" t="str">
            <v>M2</v>
          </cell>
          <cell r="D737">
            <v>0</v>
          </cell>
        </row>
        <row r="738">
          <cell r="A738" t="str">
            <v>1.10.5</v>
          </cell>
          <cell r="B738" t="str">
            <v>ESPACATO TRAVERTINO</v>
          </cell>
          <cell r="C738" t="str">
            <v>M2</v>
          </cell>
          <cell r="D738">
            <v>0</v>
          </cell>
        </row>
        <row r="739">
          <cell r="A739" t="str">
            <v>1.10.6</v>
          </cell>
          <cell r="B739" t="str">
            <v>INCRUSTACIONES 3 PIEZAS EN PORCELANA COLOR BLANCO</v>
          </cell>
          <cell r="C739" t="str">
            <v>JGO</v>
          </cell>
          <cell r="D739">
            <v>0</v>
          </cell>
        </row>
        <row r="740">
          <cell r="A740" t="str">
            <v>1.10.7</v>
          </cell>
          <cell r="B740" t="str">
            <v>INCRUSTACIONES 6 PIEZAS EN PORCELANA COLOR BLANCO</v>
          </cell>
          <cell r="C740" t="str">
            <v>JGO</v>
          </cell>
          <cell r="D740">
            <v>0</v>
          </cell>
        </row>
        <row r="741">
          <cell r="A741" t="str">
            <v>1.10.8</v>
          </cell>
          <cell r="B741" t="str">
            <v xml:space="preserve"> INCRUSTACIONES 8 PIEZAS EN PORCELANA COLOR BLANCO</v>
          </cell>
          <cell r="C741" t="str">
            <v>JGO</v>
          </cell>
          <cell r="D741">
            <v>0</v>
          </cell>
        </row>
        <row r="742">
          <cell r="A742" t="str">
            <v>1.10.9</v>
          </cell>
          <cell r="B742" t="str">
            <v>ENCHAPE EN PIEDRA CREMA</v>
          </cell>
          <cell r="C742" t="str">
            <v>M2</v>
          </cell>
          <cell r="D742">
            <v>0</v>
          </cell>
        </row>
        <row r="743">
          <cell r="A743" t="str">
            <v>1.10.10</v>
          </cell>
          <cell r="B743" t="str">
            <v>ENCHAPE EN PIEDRA MUÑECA</v>
          </cell>
          <cell r="C743" t="str">
            <v>M2</v>
          </cell>
          <cell r="D743">
            <v>0</v>
          </cell>
        </row>
        <row r="744">
          <cell r="A744" t="str">
            <v>1.10.11</v>
          </cell>
          <cell r="B744" t="str">
            <v>ENCHAPE EN PIEDRA SANTA ROSEÑA O SIMILAR</v>
          </cell>
          <cell r="C744" t="str">
            <v>M2</v>
          </cell>
          <cell r="D744">
            <v>0</v>
          </cell>
        </row>
        <row r="745">
          <cell r="A745" t="str">
            <v>1.10.14</v>
          </cell>
          <cell r="B745" t="str">
            <v>REJILLAS DE PISO SOSCO 4*4*3 ALUMINIO</v>
          </cell>
          <cell r="C745" t="str">
            <v>UN</v>
          </cell>
          <cell r="D745">
            <v>0</v>
          </cell>
        </row>
        <row r="746">
          <cell r="A746" t="str">
            <v>1.10.15</v>
          </cell>
          <cell r="B746" t="str">
            <v>REJILLAS DE PISO SOSCO 5*5*4 ALUMINIO</v>
          </cell>
          <cell r="C746" t="str">
            <v>UN</v>
          </cell>
          <cell r="D746">
            <v>0</v>
          </cell>
        </row>
        <row r="747">
          <cell r="A747" t="str">
            <v>1.10.16</v>
          </cell>
          <cell r="B747" t="str">
            <v>REJILLAS PLANA BRONCE 20*20</v>
          </cell>
          <cell r="C747" t="str">
            <v>UN</v>
          </cell>
          <cell r="D747">
            <v>0</v>
          </cell>
        </row>
        <row r="748">
          <cell r="A748" t="str">
            <v>1.10.17</v>
          </cell>
          <cell r="B748" t="str">
            <v>REJILLAS PLASTICAS SOSCO 4*4*3</v>
          </cell>
          <cell r="C748" t="str">
            <v>UN</v>
          </cell>
          <cell r="D748">
            <v>0</v>
          </cell>
        </row>
        <row r="749">
          <cell r="A749" t="str">
            <v>1.10.18</v>
          </cell>
          <cell r="B749" t="str">
            <v>REJILLAS PLASTICA SOSCO 5*3</v>
          </cell>
          <cell r="C749" t="str">
            <v>UN</v>
          </cell>
          <cell r="D749">
            <v>0</v>
          </cell>
        </row>
        <row r="750">
          <cell r="A750" t="str">
            <v>1.10.19</v>
          </cell>
          <cell r="B750" t="str">
            <v>REJILLAS CUPULA TRAGANTE 6*4</v>
          </cell>
          <cell r="C750" t="str">
            <v>UN</v>
          </cell>
          <cell r="D750">
            <v>0</v>
          </cell>
        </row>
        <row r="751">
          <cell r="A751" t="str">
            <v>1.10.20</v>
          </cell>
          <cell r="B751" t="str">
            <v>REJILLAS CUPULA TRAGANTE 5*3</v>
          </cell>
          <cell r="C751" t="str">
            <v>UN</v>
          </cell>
          <cell r="D751">
            <v>0</v>
          </cell>
        </row>
        <row r="752">
          <cell r="A752" t="str">
            <v>1.10.21</v>
          </cell>
          <cell r="B752" t="str">
            <v>REJILLAS VENTILACION 20*20 ALUMINIO</v>
          </cell>
          <cell r="C752" t="str">
            <v>UN</v>
          </cell>
          <cell r="D752">
            <v>0</v>
          </cell>
        </row>
        <row r="753">
          <cell r="A753" t="str">
            <v>1.10.22</v>
          </cell>
          <cell r="B753" t="str">
            <v>TUBO CORTINA DUCHA</v>
          </cell>
          <cell r="C753" t="str">
            <v>UN</v>
          </cell>
          <cell r="D753">
            <v>0</v>
          </cell>
        </row>
        <row r="754">
          <cell r="A754" t="str">
            <v>1.11.1</v>
          </cell>
          <cell r="B754" t="str">
            <v>PISO TABLON GRESS 25 X 25</v>
          </cell>
          <cell r="C754" t="str">
            <v>M2</v>
          </cell>
          <cell r="D754">
            <v>0</v>
          </cell>
        </row>
        <row r="755">
          <cell r="A755" t="str">
            <v>1.11.2</v>
          </cell>
          <cell r="B755" t="str">
            <v>GUARDESCOBA EN PINO</v>
          </cell>
          <cell r="C755" t="str">
            <v>ML</v>
          </cell>
          <cell r="D755">
            <v>0</v>
          </cell>
        </row>
        <row r="756">
          <cell r="A756" t="str">
            <v>1.11.3</v>
          </cell>
          <cell r="B756" t="str">
            <v>BOCA PUERTA EN GRANITO PULIDO</v>
          </cell>
          <cell r="C756" t="str">
            <v>ML</v>
          </cell>
          <cell r="D756">
            <v>0</v>
          </cell>
        </row>
        <row r="757">
          <cell r="A757" t="str">
            <v>1.11.4</v>
          </cell>
          <cell r="B757" t="str">
            <v>BOCA PUERTA EN GRANITO SIN PULIDO</v>
          </cell>
          <cell r="C757" t="str">
            <v>ML</v>
          </cell>
          <cell r="D757">
            <v>0</v>
          </cell>
        </row>
        <row r="758">
          <cell r="A758" t="str">
            <v>1.11.5</v>
          </cell>
          <cell r="B758" t="str">
            <v>PULIDA Y DESTRONADO DE PISO EN BALDOSIN DE CEMENTO</v>
          </cell>
          <cell r="C758" t="str">
            <v>M2</v>
          </cell>
          <cell r="D758">
            <v>0</v>
          </cell>
        </row>
        <row r="759">
          <cell r="A759" t="str">
            <v>1.11.6</v>
          </cell>
          <cell r="B759" t="str">
            <v>PULIDAD DE PISO EN MARMOL</v>
          </cell>
          <cell r="C759" t="str">
            <v>M2</v>
          </cell>
          <cell r="D759">
            <v>0</v>
          </cell>
        </row>
        <row r="760">
          <cell r="A760" t="str">
            <v>1.11.7</v>
          </cell>
          <cell r="B760" t="str">
            <v>ALISTADO ENDURECIDO</v>
          </cell>
          <cell r="C760" t="str">
            <v>M2</v>
          </cell>
          <cell r="D760">
            <v>0</v>
          </cell>
        </row>
        <row r="761">
          <cell r="A761" t="str">
            <v>1.11.8</v>
          </cell>
          <cell r="B761" t="str">
            <v>ALISTADO PARA LISTÓN</v>
          </cell>
          <cell r="C761" t="str">
            <v>M2</v>
          </cell>
          <cell r="D761">
            <v>0</v>
          </cell>
        </row>
        <row r="762">
          <cell r="A762" t="str">
            <v>1.11.9</v>
          </cell>
          <cell r="B762" t="str">
            <v>ALISTADO TERRAZAS 0.08</v>
          </cell>
          <cell r="C762" t="str">
            <v>M2</v>
          </cell>
          <cell r="D762">
            <v>0</v>
          </cell>
        </row>
        <row r="763">
          <cell r="A763" t="str">
            <v>1.11.10</v>
          </cell>
          <cell r="B763" t="str">
            <v>CAÑUELA CONCRETO .20X.12</v>
          </cell>
          <cell r="C763" t="str">
            <v>ML</v>
          </cell>
          <cell r="D763">
            <v>0</v>
          </cell>
        </row>
        <row r="764">
          <cell r="A764" t="str">
            <v>1.11.11</v>
          </cell>
          <cell r="B764" t="str">
            <v>ADOQUÍN CONCRETO 6 CM</v>
          </cell>
          <cell r="C764" t="str">
            <v>M2</v>
          </cell>
          <cell r="D764">
            <v>0</v>
          </cell>
        </row>
        <row r="765">
          <cell r="A765" t="str">
            <v>1.11.12</v>
          </cell>
          <cell r="B765" t="str">
            <v>ADOQUÍN CONCRETO 8 CM</v>
          </cell>
          <cell r="C765" t="str">
            <v>M2</v>
          </cell>
          <cell r="D765">
            <v>0</v>
          </cell>
        </row>
        <row r="766">
          <cell r="A766" t="str">
            <v>1.11.13</v>
          </cell>
          <cell r="B766" t="str">
            <v>PIRLANES ALUMINIO</v>
          </cell>
          <cell r="C766" t="str">
            <v>ML</v>
          </cell>
          <cell r="D766">
            <v>0</v>
          </cell>
        </row>
        <row r="767">
          <cell r="A767" t="str">
            <v>1.11.14</v>
          </cell>
          <cell r="B767" t="str">
            <v>PIRLANES LADRILLO</v>
          </cell>
          <cell r="C767" t="str">
            <v>ML</v>
          </cell>
          <cell r="D767">
            <v>0</v>
          </cell>
        </row>
        <row r="768">
          <cell r="A768" t="str">
            <v>1.11.15</v>
          </cell>
          <cell r="B768" t="str">
            <v xml:space="preserve"> PISO EN GRAMA</v>
          </cell>
          <cell r="C768" t="str">
            <v>M2</v>
          </cell>
          <cell r="D768">
            <v>0</v>
          </cell>
        </row>
        <row r="769">
          <cell r="A769" t="str">
            <v>1.11.16</v>
          </cell>
          <cell r="B769" t="str">
            <v xml:space="preserve"> PISO EN POLVO DE LADRILLO</v>
          </cell>
          <cell r="C769" t="str">
            <v>M3</v>
          </cell>
          <cell r="D769">
            <v>0</v>
          </cell>
        </row>
        <row r="770">
          <cell r="A770" t="str">
            <v>1.11.17</v>
          </cell>
          <cell r="B770" t="str">
            <v xml:space="preserve"> PISO VINILO PISOPAK 1.6MM</v>
          </cell>
          <cell r="C770" t="str">
            <v>M2</v>
          </cell>
          <cell r="D770">
            <v>0</v>
          </cell>
        </row>
        <row r="771">
          <cell r="A771" t="str">
            <v>1.11.19</v>
          </cell>
          <cell r="B771" t="str">
            <v>PLACA BASE EN CONCRETO E= 0.08 2500 PSI</v>
          </cell>
          <cell r="C771" t="str">
            <v>M2</v>
          </cell>
          <cell r="D771">
            <v>0</v>
          </cell>
        </row>
        <row r="772">
          <cell r="A772" t="str">
            <v>1.11.20</v>
          </cell>
          <cell r="B772" t="str">
            <v>PLACA BASE EN CONCRETO E=0.10 2500 PSI</v>
          </cell>
          <cell r="C772" t="str">
            <v>M2</v>
          </cell>
          <cell r="D772">
            <v>0</v>
          </cell>
        </row>
        <row r="773">
          <cell r="A773" t="str">
            <v>6.4.2.129</v>
          </cell>
          <cell r="B773" t="str">
            <v>PINTURA EPOXICA PARA MUROS A DOS MANOS</v>
          </cell>
          <cell r="C773" t="str">
            <v>M2</v>
          </cell>
          <cell r="D773">
            <v>0</v>
          </cell>
        </row>
        <row r="774">
          <cell r="A774" t="str">
            <v>1.11.21</v>
          </cell>
          <cell r="B774" t="str">
            <v>POYOS COCINA Y BASE MUEBLES A=0.60 M E=0.08 m</v>
          </cell>
          <cell r="C774" t="str">
            <v>ML</v>
          </cell>
          <cell r="D774">
            <v>0</v>
          </cell>
        </row>
        <row r="775">
          <cell r="A775" t="str">
            <v>1.11.22</v>
          </cell>
          <cell r="B775" t="str">
            <v>ALISTADO PISO E=0.04 - 1:5</v>
          </cell>
          <cell r="C775" t="str">
            <v>M2</v>
          </cell>
          <cell r="D775">
            <v>0</v>
          </cell>
        </row>
        <row r="776">
          <cell r="A776" t="str">
            <v>1.11.23</v>
          </cell>
          <cell r="B776" t="str">
            <v>ALISTADO PENDIENTADO E IMPERMEABILIZADO E=0.04 - 1:3</v>
          </cell>
          <cell r="C776" t="str">
            <v>M2</v>
          </cell>
          <cell r="D776">
            <v>0</v>
          </cell>
        </row>
        <row r="777">
          <cell r="A777" t="str">
            <v>1.11.24</v>
          </cell>
          <cell r="B777" t="str">
            <v>BALDOSIN DE GRANITO No. 5  30*30*1.7</v>
          </cell>
          <cell r="C777" t="str">
            <v>M2</v>
          </cell>
          <cell r="D777">
            <v>0</v>
          </cell>
        </row>
        <row r="778">
          <cell r="A778" t="str">
            <v>1.11.25</v>
          </cell>
          <cell r="B778" t="str">
            <v xml:space="preserve">  BALDOSIN DE CEMENTO 25*25</v>
          </cell>
          <cell r="C778" t="str">
            <v>M2</v>
          </cell>
          <cell r="D778">
            <v>0</v>
          </cell>
        </row>
        <row r="779">
          <cell r="A779" t="str">
            <v>1.11.26</v>
          </cell>
          <cell r="B779" t="str">
            <v>PISO PLANCHUELA DE MARMOL BRECCIA</v>
          </cell>
          <cell r="C779" t="str">
            <v>M2</v>
          </cell>
          <cell r="D779">
            <v>0</v>
          </cell>
        </row>
        <row r="780">
          <cell r="A780" t="str">
            <v>1.11.28</v>
          </cell>
          <cell r="B780" t="str">
            <v>TABLETA DE GRES 20*20</v>
          </cell>
          <cell r="C780" t="str">
            <v>M2</v>
          </cell>
          <cell r="D780">
            <v>0</v>
          </cell>
        </row>
        <row r="781">
          <cell r="A781" t="str">
            <v>1.11.29</v>
          </cell>
          <cell r="B781" t="str">
            <v>PISO CERAMICA  20,5*20,5</v>
          </cell>
          <cell r="C781" t="str">
            <v>M2</v>
          </cell>
          <cell r="D781">
            <v>0</v>
          </cell>
        </row>
        <row r="782">
          <cell r="A782" t="str">
            <v>1.11.30</v>
          </cell>
          <cell r="B782" t="str">
            <v>PISO CERAMICA 30*30</v>
          </cell>
          <cell r="C782" t="str">
            <v>M2</v>
          </cell>
          <cell r="D782">
            <v>0</v>
          </cell>
        </row>
        <row r="783">
          <cell r="A783" t="str">
            <v>1.11.31</v>
          </cell>
          <cell r="B783" t="str">
            <v>ADOQUIN GRES PEATONAL 10*20*2.5</v>
          </cell>
          <cell r="C783" t="str">
            <v>M2</v>
          </cell>
          <cell r="D783">
            <v>0</v>
          </cell>
        </row>
        <row r="784">
          <cell r="A784" t="str">
            <v>1.11.32</v>
          </cell>
          <cell r="B784" t="str">
            <v xml:space="preserve"> ADOQUIN GRES VEHICULAR 10*20*5</v>
          </cell>
          <cell r="C784" t="str">
            <v>M2</v>
          </cell>
          <cell r="D784">
            <v>0</v>
          </cell>
        </row>
        <row r="785">
          <cell r="A785" t="str">
            <v>1.11.33</v>
          </cell>
          <cell r="B785" t="str">
            <v xml:space="preserve"> ADOQUIN GRES VEHICULAR 10*20*5</v>
          </cell>
          <cell r="C785" t="str">
            <v>M2</v>
          </cell>
          <cell r="D785">
            <v>0</v>
          </cell>
        </row>
        <row r="786">
          <cell r="A786" t="str">
            <v>1.11.34</v>
          </cell>
          <cell r="B786" t="str">
            <v>PISO GRANITO PULIDO</v>
          </cell>
          <cell r="C786" t="str">
            <v>M2</v>
          </cell>
          <cell r="D786">
            <v>0</v>
          </cell>
        </row>
        <row r="787">
          <cell r="A787" t="str">
            <v>1.11.35</v>
          </cell>
          <cell r="B787" t="str">
            <v>PISO EN GRANITO LAVADO</v>
          </cell>
          <cell r="C787" t="str">
            <v>M2</v>
          </cell>
          <cell r="D787">
            <v>0</v>
          </cell>
        </row>
        <row r="788">
          <cell r="A788" t="str">
            <v>1.11.36</v>
          </cell>
          <cell r="B788" t="str">
            <v>PISO LISTON MADERA M.H. AMARILLO E= 0.08 M</v>
          </cell>
          <cell r="C788" t="str">
            <v>M2</v>
          </cell>
          <cell r="D788">
            <v>0</v>
          </cell>
        </row>
        <row r="789">
          <cell r="A789" t="str">
            <v>1.11.37</v>
          </cell>
          <cell r="B789" t="str">
            <v xml:space="preserve"> PISO ALFOMBRA RESIDENCIAL ALFA BERBER O SIMILAR</v>
          </cell>
          <cell r="C789" t="str">
            <v>M2</v>
          </cell>
          <cell r="D789">
            <v>0</v>
          </cell>
        </row>
        <row r="790">
          <cell r="A790" t="str">
            <v>1.11.38</v>
          </cell>
          <cell r="B790" t="str">
            <v>PISO ALFOMBRA RESIDENCIAL TERUEL 7 mm O SIMILAR</v>
          </cell>
          <cell r="C790" t="str">
            <v>M2</v>
          </cell>
          <cell r="D790">
            <v>0</v>
          </cell>
        </row>
        <row r="791">
          <cell r="A791" t="str">
            <v>1.11.39</v>
          </cell>
          <cell r="B791" t="str">
            <v>PASOS ESCALERA GRAVILLA LAVADA</v>
          </cell>
          <cell r="C791" t="str">
            <v>ML</v>
          </cell>
          <cell r="D791">
            <v>0</v>
          </cell>
        </row>
        <row r="792">
          <cell r="A792" t="str">
            <v>1.11.40</v>
          </cell>
          <cell r="B792" t="str">
            <v>PASO ESCALERA GRANITO</v>
          </cell>
          <cell r="C792" t="str">
            <v>ML</v>
          </cell>
          <cell r="D792">
            <v>0</v>
          </cell>
        </row>
        <row r="793">
          <cell r="A793" t="str">
            <v>1.11.41</v>
          </cell>
          <cell r="B793" t="str">
            <v>GUARDAESCOBA  GRANITO</v>
          </cell>
          <cell r="C793" t="str">
            <v>ML</v>
          </cell>
          <cell r="D793">
            <v>0</v>
          </cell>
        </row>
        <row r="794">
          <cell r="A794" t="str">
            <v>1.11.42</v>
          </cell>
          <cell r="B794" t="str">
            <v>GUARDAESCOBA BALDOSIN</v>
          </cell>
          <cell r="C794" t="str">
            <v>ML</v>
          </cell>
          <cell r="D794">
            <v>0</v>
          </cell>
        </row>
        <row r="795">
          <cell r="A795" t="str">
            <v>1.11.43</v>
          </cell>
          <cell r="B795" t="str">
            <v>GUARDAESCOBA GRAVILLA LAVADA</v>
          </cell>
          <cell r="C795" t="str">
            <v>ML</v>
          </cell>
          <cell r="D795">
            <v>0</v>
          </cell>
        </row>
        <row r="796">
          <cell r="A796" t="str">
            <v>1.11.44</v>
          </cell>
          <cell r="B796" t="str">
            <v xml:space="preserve"> GUARDAESCOBA VIROLA 8 CM</v>
          </cell>
          <cell r="C796" t="str">
            <v>ML</v>
          </cell>
          <cell r="D796">
            <v>0</v>
          </cell>
        </row>
        <row r="797">
          <cell r="A797" t="str">
            <v>1.11.45</v>
          </cell>
          <cell r="B797" t="str">
            <v>GUARDAESCOBA VINISOL 7 CM</v>
          </cell>
          <cell r="C797" t="str">
            <v>ML</v>
          </cell>
          <cell r="D797">
            <v>0</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v>0</v>
          </cell>
        </row>
        <row r="803">
          <cell r="A803" t="str">
            <v>1.12.7</v>
          </cell>
          <cell r="B803" t="str">
            <v xml:space="preserve"> SUMINISTRO E INSTALACIÓN CUBIERTA EN TEJA FIBROCEMENTO TEJA 1000</v>
          </cell>
          <cell r="C803" t="str">
            <v>M2</v>
          </cell>
          <cell r="D803">
            <v>0</v>
          </cell>
        </row>
        <row r="804">
          <cell r="A804" t="str">
            <v>1.12.8</v>
          </cell>
          <cell r="B804" t="str">
            <v>SUMINISTRO E INSTALACIÓN CUBIERTA EN TEJA TECHOLINE</v>
          </cell>
          <cell r="C804" t="str">
            <v>M2</v>
          </cell>
          <cell r="D804">
            <v>0</v>
          </cell>
        </row>
        <row r="805">
          <cell r="A805" t="str">
            <v>1.12.9</v>
          </cell>
          <cell r="B805" t="str">
            <v>SUMINISTRO E INSTALACIÓN CANAL EN LAMINA CAL. 22</v>
          </cell>
          <cell r="C805" t="str">
            <v>ML</v>
          </cell>
          <cell r="D805">
            <v>0</v>
          </cell>
        </row>
        <row r="806">
          <cell r="A806" t="str">
            <v>1.12.10</v>
          </cell>
          <cell r="B806" t="str">
            <v>SUMINISTRO E INSTALACIÓN BAJANTE EN LAMINA 12 X 6  CAL. 22</v>
          </cell>
          <cell r="C806" t="str">
            <v>ML</v>
          </cell>
          <cell r="D806">
            <v>0</v>
          </cell>
        </row>
        <row r="807">
          <cell r="A807" t="str">
            <v>1.12.11</v>
          </cell>
          <cell r="B807" t="str">
            <v xml:space="preserve"> SUMINISTRO E INSTALACIÓN CANAL PLASTICA  ALL 3 M</v>
          </cell>
          <cell r="C807" t="str">
            <v>ML</v>
          </cell>
          <cell r="D807">
            <v>0</v>
          </cell>
        </row>
        <row r="808">
          <cell r="A808" t="str">
            <v>1.12.12</v>
          </cell>
          <cell r="B808" t="str">
            <v>SUMINISTRO E INSTALACIÓN BAJANTE PLASTICA ALL X 3M</v>
          </cell>
          <cell r="C808" t="str">
            <v>ML</v>
          </cell>
          <cell r="D808">
            <v>0</v>
          </cell>
        </row>
        <row r="809">
          <cell r="A809" t="str">
            <v>1.12.13</v>
          </cell>
          <cell r="B809" t="str">
            <v>SUMINISTRO E INSTALACIÓN CUBIERTA LAMINA POLICARBONATO  Cal. 6 mm</v>
          </cell>
          <cell r="C809" t="str">
            <v>M2</v>
          </cell>
          <cell r="D809">
            <v>0</v>
          </cell>
        </row>
        <row r="810">
          <cell r="A810" t="str">
            <v>1.12.14</v>
          </cell>
          <cell r="B810" t="str">
            <v xml:space="preserve"> SUMINISTRO E INSTALACIÓN CUBIERTA ARQUITECTONICA EN ACERO</v>
          </cell>
          <cell r="C810" t="str">
            <v>M2</v>
          </cell>
          <cell r="D810">
            <v>0</v>
          </cell>
        </row>
        <row r="811">
          <cell r="A811" t="str">
            <v>1.12.15</v>
          </cell>
          <cell r="B811" t="str">
            <v>SUMINISTRO E INSTALACIÓN CUBIERTA TEJA ONDULADA THERMOACUSTICA 0.83 X 3.05</v>
          </cell>
          <cell r="C811" t="str">
            <v>M2</v>
          </cell>
          <cell r="D811">
            <v>0</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v>0</v>
          </cell>
        </row>
        <row r="813">
          <cell r="A813" t="str">
            <v>1.12.17</v>
          </cell>
          <cell r="B813" t="str">
            <v>SUMINISTRO E INSTALACIÓN PERFILERIA METALICA PARA ESTRUCTURA DE CUBIERTA. DIMENSIONES Y CALIBRES SEGÚN DISEÑO</v>
          </cell>
          <cell r="C813" t="str">
            <v>M2</v>
          </cell>
          <cell r="D813">
            <v>0</v>
          </cell>
        </row>
        <row r="814">
          <cell r="A814" t="str">
            <v>1.12.18</v>
          </cell>
          <cell r="B814" t="str">
            <v xml:space="preserve"> BAJANTE PAVCO</v>
          </cell>
          <cell r="C814" t="str">
            <v>ML</v>
          </cell>
          <cell r="D814">
            <v>0</v>
          </cell>
        </row>
        <row r="815">
          <cell r="A815" t="str">
            <v>1.12.19</v>
          </cell>
          <cell r="B815" t="str">
            <v>CANAL PAVCO AMAZONA</v>
          </cell>
          <cell r="C815" t="str">
            <v>ML</v>
          </cell>
          <cell r="D815">
            <v>0</v>
          </cell>
        </row>
        <row r="816">
          <cell r="A816" t="str">
            <v>1.12.20</v>
          </cell>
          <cell r="B816" t="str">
            <v xml:space="preserve"> CANAL PAVCO RAINGO</v>
          </cell>
          <cell r="C816" t="str">
            <v>ML</v>
          </cell>
          <cell r="D816">
            <v>0</v>
          </cell>
        </row>
        <row r="817">
          <cell r="A817" t="str">
            <v>1.12.21</v>
          </cell>
          <cell r="B817" t="str">
            <v>1.12.21   CANAL PVC 3</v>
          </cell>
          <cell r="C817" t="str">
            <v>ML</v>
          </cell>
          <cell r="D817">
            <v>0</v>
          </cell>
        </row>
        <row r="818">
          <cell r="A818" t="str">
            <v>1.12.22</v>
          </cell>
          <cell r="B818" t="str">
            <v>CUBIERTA CORPATECHO CORPACERO</v>
          </cell>
          <cell r="C818" t="str">
            <v>M2</v>
          </cell>
          <cell r="D818">
            <v>0</v>
          </cell>
        </row>
        <row r="819">
          <cell r="A819" t="str">
            <v>1.12.23</v>
          </cell>
          <cell r="B819" t="str">
            <v>CUBIERTA SENCILLA HUNTER DOUGLAS</v>
          </cell>
          <cell r="C819" t="str">
            <v>M2</v>
          </cell>
          <cell r="D819">
            <v>0</v>
          </cell>
        </row>
        <row r="820">
          <cell r="A820" t="str">
            <v>1.12.24</v>
          </cell>
          <cell r="B820" t="str">
            <v>CUBIERTA TEJA CALIFORNIA DINALSA</v>
          </cell>
          <cell r="C820" t="str">
            <v>M2</v>
          </cell>
          <cell r="D820">
            <v>0</v>
          </cell>
        </row>
        <row r="821">
          <cell r="A821" t="str">
            <v>1.12.25</v>
          </cell>
          <cell r="B821" t="str">
            <v>CUBIERTA TEJA DURALUM 812 DINALSA</v>
          </cell>
          <cell r="C821" t="str">
            <v>M2</v>
          </cell>
          <cell r="D821">
            <v>0</v>
          </cell>
        </row>
        <row r="822">
          <cell r="A822" t="str">
            <v>1.12.26</v>
          </cell>
          <cell r="B822" t="str">
            <v xml:space="preserve">  ESTRUCTURA DE MADERA P/TEJA DE BARRO</v>
          </cell>
          <cell r="C822" t="str">
            <v>ML</v>
          </cell>
          <cell r="D822">
            <v>0</v>
          </cell>
        </row>
        <row r="823">
          <cell r="A823" t="str">
            <v>1.12.27</v>
          </cell>
          <cell r="B823" t="str">
            <v>ESTRUCTURA DE MADERA P/TEJA FIBROCEMENTO</v>
          </cell>
          <cell r="C823" t="str">
            <v>ML</v>
          </cell>
          <cell r="D823">
            <v>0</v>
          </cell>
        </row>
        <row r="824">
          <cell r="A824" t="str">
            <v>1.12.28</v>
          </cell>
          <cell r="B824" t="str">
            <v>ESTRUCTURA METÁLICA P/TEJA FIBROCEMENTO</v>
          </cell>
          <cell r="C824" t="str">
            <v>ML</v>
          </cell>
          <cell r="D824">
            <v>0</v>
          </cell>
        </row>
        <row r="825">
          <cell r="A825" t="str">
            <v>1.12.29</v>
          </cell>
          <cell r="B825" t="str">
            <v xml:space="preserve"> IMPERMEABILIZACIÓN AUTOPROTEGIDA</v>
          </cell>
          <cell r="C825" t="str">
            <v>ML</v>
          </cell>
          <cell r="D825">
            <v>0</v>
          </cell>
        </row>
        <row r="826">
          <cell r="A826" t="str">
            <v>1.12.30</v>
          </cell>
          <cell r="B826" t="str">
            <v>SHINGLE CON IMPERMEABILIZANTE</v>
          </cell>
          <cell r="C826" t="str">
            <v>M2</v>
          </cell>
          <cell r="D826">
            <v>0</v>
          </cell>
        </row>
        <row r="827">
          <cell r="A827" t="str">
            <v>1.12.31</v>
          </cell>
          <cell r="B827" t="str">
            <v>TRAGANTES  6</v>
          </cell>
          <cell r="C827" t="str">
            <v>UN</v>
          </cell>
          <cell r="D827">
            <v>0</v>
          </cell>
        </row>
        <row r="828">
          <cell r="A828" t="str">
            <v>1.12.32</v>
          </cell>
          <cell r="B828" t="str">
            <v>SUMINISTRO E INSTALACIÓN CANALETA 90 L= 4.50 mts.</v>
          </cell>
          <cell r="C828" t="str">
            <v>M2</v>
          </cell>
          <cell r="D828">
            <v>0</v>
          </cell>
        </row>
        <row r="829">
          <cell r="A829" t="str">
            <v>1.12.33</v>
          </cell>
          <cell r="B829" t="str">
            <v>SUMINISTRO E INSTALACIÓN CANALETA 90 L= 5.00</v>
          </cell>
          <cell r="C829" t="str">
            <v>M2</v>
          </cell>
          <cell r="D829">
            <v>0</v>
          </cell>
        </row>
        <row r="830">
          <cell r="A830" t="str">
            <v>1.12.34</v>
          </cell>
          <cell r="B830" t="str">
            <v>SUMINISTRO E INSTALACIÓN CANALETA 90 L= 6.00 mts.</v>
          </cell>
          <cell r="C830" t="str">
            <v>M2</v>
          </cell>
          <cell r="D830">
            <v>0</v>
          </cell>
        </row>
        <row r="831">
          <cell r="A831" t="str">
            <v>1.12.35</v>
          </cell>
          <cell r="B831" t="str">
            <v xml:space="preserve"> SUMINISTRO E INSTALACIÓN CANALETA 90 L=  7.00 mts.</v>
          </cell>
          <cell r="C831" t="str">
            <v>M2</v>
          </cell>
          <cell r="D831">
            <v>0</v>
          </cell>
        </row>
        <row r="832">
          <cell r="A832" t="str">
            <v>1.12.36</v>
          </cell>
          <cell r="B832" t="str">
            <v>SUMINISTRO E INSTALACIÓN CANALETA 90 L= 8.00 mts.</v>
          </cell>
          <cell r="C832" t="str">
            <v>M2</v>
          </cell>
          <cell r="D832">
            <v>0</v>
          </cell>
        </row>
        <row r="833">
          <cell r="A833" t="str">
            <v>1.12.37</v>
          </cell>
          <cell r="B833" t="str">
            <v xml:space="preserve"> SUMINISTRO E INSTALACIÓN CANALETA 90 L= 9.00 mts.</v>
          </cell>
          <cell r="C833" t="str">
            <v>M2</v>
          </cell>
          <cell r="D833">
            <v>0</v>
          </cell>
        </row>
        <row r="834">
          <cell r="A834" t="str">
            <v>1.12.38</v>
          </cell>
          <cell r="B834" t="str">
            <v>SUMINISTRO E INSTALACIÓN CANALETA 43 L= 3.50 mts.</v>
          </cell>
          <cell r="C834" t="str">
            <v>M2</v>
          </cell>
          <cell r="D834">
            <v>0</v>
          </cell>
        </row>
        <row r="835">
          <cell r="A835" t="str">
            <v>1.12.39</v>
          </cell>
          <cell r="B835" t="str">
            <v>SUMINISTRO E INSTALACIÓN CANALETA 43 L= 4.00 mts.</v>
          </cell>
          <cell r="C835" t="str">
            <v>M2</v>
          </cell>
          <cell r="D835">
            <v>0</v>
          </cell>
        </row>
        <row r="836">
          <cell r="A836" t="str">
            <v>1.12.40</v>
          </cell>
          <cell r="B836" t="str">
            <v>SUMINISTRO E INSTALACIÓN CANALETA 43 L= 4.50 mts.</v>
          </cell>
          <cell r="C836" t="str">
            <v>M2</v>
          </cell>
          <cell r="D836">
            <v>0</v>
          </cell>
        </row>
        <row r="837">
          <cell r="A837" t="str">
            <v>1.12.41</v>
          </cell>
          <cell r="B837" t="str">
            <v xml:space="preserve"> SUMINISTRO E INSTALACIÓN CANALETA 43 L= 5.00 mts.</v>
          </cell>
          <cell r="C837" t="str">
            <v>M2</v>
          </cell>
          <cell r="D837">
            <v>0</v>
          </cell>
        </row>
        <row r="838">
          <cell r="A838" t="str">
            <v>1.12.42</v>
          </cell>
          <cell r="B838" t="str">
            <v>SUMINISTRO E INSTALACIÓN CANALETA 43 L= 5.50 mts.</v>
          </cell>
          <cell r="C838" t="str">
            <v>M2</v>
          </cell>
          <cell r="D838">
            <v>0</v>
          </cell>
        </row>
        <row r="839">
          <cell r="A839" t="str">
            <v>1.12.43</v>
          </cell>
          <cell r="B839" t="str">
            <v>SUMINISTRO E INSTALACIÓN CANALETA 43 L= 6.00 mts.</v>
          </cell>
          <cell r="C839" t="str">
            <v>M2</v>
          </cell>
          <cell r="D839">
            <v>0</v>
          </cell>
        </row>
        <row r="840">
          <cell r="A840" t="str">
            <v>1.12.44</v>
          </cell>
          <cell r="B840" t="str">
            <v>SUMINISTRO E INTALACION CUBIERTA ARQUITECTONICA METALICA TIPO ACESCO O SIMILAR 0.73 X 3.66  M</v>
          </cell>
          <cell r="C840" t="str">
            <v>M2</v>
          </cell>
          <cell r="D840">
            <v>0</v>
          </cell>
        </row>
        <row r="841">
          <cell r="A841" t="str">
            <v>1.12.45</v>
          </cell>
          <cell r="B841" t="str">
            <v>SUMINISTRO E INSTALACIÓN ENTRAMADO PARA TEJA DE BARRO</v>
          </cell>
          <cell r="C841" t="str">
            <v>M2</v>
          </cell>
          <cell r="D841">
            <v>0</v>
          </cell>
        </row>
        <row r="842">
          <cell r="A842" t="str">
            <v>1.12.46</v>
          </cell>
          <cell r="B842" t="str">
            <v>SUMINISTRO E INSTALACIÓN ENTRAMADO PARA TEJA  ESPAÑOLA EN FIBROCEMENTO</v>
          </cell>
          <cell r="C842" t="str">
            <v>M2</v>
          </cell>
          <cell r="D842">
            <v>0</v>
          </cell>
        </row>
        <row r="843">
          <cell r="A843" t="str">
            <v>1.12.47</v>
          </cell>
          <cell r="B843" t="str">
            <v>SUMINISTRO E INSTALACIÓN ENTRAMADO PARA TEJA  ONDULADA</v>
          </cell>
          <cell r="C843" t="str">
            <v>M2</v>
          </cell>
          <cell r="D843">
            <v>0</v>
          </cell>
        </row>
        <row r="844">
          <cell r="A844" t="str">
            <v>1.12.48</v>
          </cell>
          <cell r="B844" t="str">
            <v>SUMINISTRO E INSTALACIÓN CABALLETE ARTICULADO TEJA ESPAÑOLA EN FIBROCEMENTO</v>
          </cell>
          <cell r="C844" t="str">
            <v>ML</v>
          </cell>
          <cell r="D844">
            <v>0</v>
          </cell>
        </row>
        <row r="845">
          <cell r="A845" t="str">
            <v>1.12.49</v>
          </cell>
          <cell r="B845" t="str">
            <v>ALISTADO E IMPERMEABILIZADO PARA TEJA BARRO</v>
          </cell>
          <cell r="C845" t="str">
            <v>M2</v>
          </cell>
          <cell r="D845">
            <v>0</v>
          </cell>
        </row>
        <row r="846">
          <cell r="A846" t="str">
            <v>1.12.50</v>
          </cell>
          <cell r="B846" t="str">
            <v>AFINADO CUBIERTAS PLANAS</v>
          </cell>
          <cell r="C846" t="str">
            <v>M2</v>
          </cell>
          <cell r="D846">
            <v>0</v>
          </cell>
        </row>
        <row r="847">
          <cell r="A847" t="str">
            <v>1.12.51</v>
          </cell>
          <cell r="B847" t="str">
            <v>SUMINISTRO E INSTALACIÓN TEJA DE BARRO TIPO ESPAÑOLA</v>
          </cell>
          <cell r="C847" t="str">
            <v>M2</v>
          </cell>
          <cell r="D847">
            <v>0</v>
          </cell>
        </row>
        <row r="848">
          <cell r="A848" t="str">
            <v>1.12.52</v>
          </cell>
          <cell r="B848" t="str">
            <v>SUMINISTRO E INSTALACIÓN TEJA  ESPAÑOLA ETERNIT (NO INCLUYE ENTRAMADO)</v>
          </cell>
          <cell r="C848" t="str">
            <v>M2</v>
          </cell>
          <cell r="D848">
            <v>0</v>
          </cell>
        </row>
        <row r="849">
          <cell r="A849" t="str">
            <v>1.12.53</v>
          </cell>
          <cell r="B849" t="str">
            <v>SUMINISTRO E INSTALACION TEJA DE BARRO SOBRE ETERNIT.</v>
          </cell>
          <cell r="C849" t="str">
            <v>M2</v>
          </cell>
          <cell r="D849">
            <v>0</v>
          </cell>
        </row>
        <row r="850">
          <cell r="A850" t="str">
            <v>1.15.4</v>
          </cell>
          <cell r="B850" t="str">
            <v>SUMINISTRO E INSTALACIÓN PUERTA VENTANA EN LAMINA CAL 18 INC. ANTICORR.</v>
          </cell>
          <cell r="C850" t="str">
            <v>M2</v>
          </cell>
          <cell r="D850">
            <v>0</v>
          </cell>
        </row>
        <row r="851">
          <cell r="A851" t="str">
            <v>1.15.5</v>
          </cell>
          <cell r="B851" t="str">
            <v>VENTANA EN ALUMINIO  CORREDIZA</v>
          </cell>
          <cell r="C851" t="str">
            <v>M2</v>
          </cell>
          <cell r="D851">
            <v>0</v>
          </cell>
        </row>
        <row r="852">
          <cell r="A852" t="str">
            <v>1.15.6</v>
          </cell>
          <cell r="B852" t="str">
            <v>VENTANA EN ALUMINIO  PROYECTANTE</v>
          </cell>
          <cell r="C852" t="str">
            <v>M2</v>
          </cell>
          <cell r="D852">
            <v>0</v>
          </cell>
        </row>
        <row r="853">
          <cell r="A853" t="str">
            <v>1.15.7</v>
          </cell>
          <cell r="B853" t="str">
            <v xml:space="preserve"> PUERTA DE ACCESO EN ALUMINIO PERFIL  1 1/2" X 1 1/2"</v>
          </cell>
          <cell r="C853" t="str">
            <v>M2</v>
          </cell>
          <cell r="D853">
            <v>0</v>
          </cell>
        </row>
        <row r="854">
          <cell r="A854" t="str">
            <v>1.15.8</v>
          </cell>
          <cell r="B854" t="str">
            <v>SUMINISTRO E INSTALACIÓN REJA  BANCARIA INC. ANTICORROSIVO</v>
          </cell>
          <cell r="C854" t="str">
            <v>M2</v>
          </cell>
          <cell r="D854">
            <v>0</v>
          </cell>
        </row>
        <row r="855">
          <cell r="A855" t="str">
            <v>1.15.9</v>
          </cell>
          <cell r="B855" t="str">
            <v>SUMINISTRO E INSTALACIÓN REJA EN LAMINA CAL. 18 INC. ANTICORROSIVO</v>
          </cell>
          <cell r="C855" t="str">
            <v>M2</v>
          </cell>
          <cell r="D855">
            <v>0</v>
          </cell>
        </row>
        <row r="856">
          <cell r="A856" t="str">
            <v>1.15.10</v>
          </cell>
          <cell r="B856" t="str">
            <v>ESCALERA DE GATO INC. ANTICORR. TUBO D=1"</v>
          </cell>
          <cell r="C856" t="str">
            <v>M2</v>
          </cell>
          <cell r="D856">
            <v>0</v>
          </cell>
        </row>
        <row r="857">
          <cell r="A857" t="str">
            <v>1.15.11</v>
          </cell>
          <cell r="B857" t="str">
            <v>SUMINISTRO E INSTALACION PUERTA Y MARCO CAL. 18  1 X 2  INCLUYE  ANTICORROSIVO</v>
          </cell>
          <cell r="C857" t="str">
            <v>UN</v>
          </cell>
          <cell r="D857">
            <v>0</v>
          </cell>
        </row>
        <row r="858">
          <cell r="A858" t="str">
            <v>1.15.12</v>
          </cell>
          <cell r="B858" t="str">
            <v xml:space="preserve"> CORREA 2 D=1/2" 1 D=1/2" CELOSIA EN 3/8" INC. ANTICORR.</v>
          </cell>
          <cell r="C858" t="str">
            <v>ML</v>
          </cell>
          <cell r="D858">
            <v>0</v>
          </cell>
        </row>
        <row r="859">
          <cell r="A859" t="str">
            <v>1.15.13</v>
          </cell>
          <cell r="B859" t="str">
            <v>CORREA 2 D=1/2" 1 D=5/8" CELOSIA EN 3/8 INC. ANTICORR.</v>
          </cell>
          <cell r="C859" t="str">
            <v>ML</v>
          </cell>
          <cell r="D859">
            <v>0</v>
          </cell>
        </row>
        <row r="860">
          <cell r="A860" t="str">
            <v>1.15.14</v>
          </cell>
          <cell r="B860" t="str">
            <v>SUMINISTRO E INSTALACION TEMPLETES INC. ANTICORR.</v>
          </cell>
          <cell r="C860" t="str">
            <v>ML</v>
          </cell>
          <cell r="D860">
            <v>0</v>
          </cell>
        </row>
        <row r="861">
          <cell r="A861" t="str">
            <v>1.15.15</v>
          </cell>
          <cell r="B861" t="str">
            <v>DIVISIONES PARA BAÑO EN ALUMINIO Y VIDRIO TEMPLADO DE 0,05 MM</v>
          </cell>
          <cell r="C861" t="str">
            <v>M2</v>
          </cell>
          <cell r="D861">
            <v>0</v>
          </cell>
        </row>
        <row r="862">
          <cell r="A862" t="str">
            <v>1.15.16</v>
          </cell>
          <cell r="B862" t="str">
            <v>DIVISIONES PARA BAÑOS EN ALUMINIO Y ACRILICO 0.05 MM</v>
          </cell>
          <cell r="C862" t="str">
            <v>M2</v>
          </cell>
          <cell r="D862">
            <v>0</v>
          </cell>
        </row>
        <row r="863">
          <cell r="A863" t="str">
            <v>1.16.1</v>
          </cell>
          <cell r="B863" t="str">
            <v>APARATOS SANITARIOS BAJO CONSUMO CON VALVULA ANTIVANDALICA</v>
          </cell>
          <cell r="C863" t="str">
            <v>UN</v>
          </cell>
          <cell r="D863">
            <v>0</v>
          </cell>
        </row>
        <row r="864">
          <cell r="A864" t="str">
            <v>1.16.2</v>
          </cell>
          <cell r="B864" t="str">
            <v>SUMINISTRO E INSTALACION DE SECADOR ELECTRICO PARA MANOS, AUTOMATICO (MANOS LIBRES)</v>
          </cell>
          <cell r="C864" t="str">
            <v>UN</v>
          </cell>
          <cell r="D864">
            <v>0</v>
          </cell>
        </row>
        <row r="865">
          <cell r="A865" t="str">
            <v>1.16.3</v>
          </cell>
          <cell r="B865" t="str">
            <v>SUMINISTRO E INSTALACION DE DISPENSADOR DE JABON</v>
          </cell>
          <cell r="C865" t="str">
            <v>UN</v>
          </cell>
          <cell r="D865">
            <v>0</v>
          </cell>
        </row>
        <row r="866">
          <cell r="A866" t="str">
            <v>1.16.4</v>
          </cell>
          <cell r="B866" t="str">
            <v>SUMINISTRO EN INSTALACION DE PROTECTOR DE PAPEL HIGIENICO</v>
          </cell>
          <cell r="C866" t="str">
            <v>UN</v>
          </cell>
          <cell r="D866">
            <v>0</v>
          </cell>
        </row>
        <row r="867">
          <cell r="A867" t="str">
            <v>1.16.5</v>
          </cell>
          <cell r="B867" t="str">
            <v>SUMINISTRO E INSTALACION DE GABINETES PARA TOALLAS DE PAPEL PARA BAÑOS EN  ACERO INOXIDABLE</v>
          </cell>
          <cell r="C867" t="str">
            <v>UN</v>
          </cell>
          <cell r="D867">
            <v>0</v>
          </cell>
        </row>
        <row r="868">
          <cell r="A868" t="str">
            <v>1.16.6</v>
          </cell>
          <cell r="B868" t="str">
            <v>DUCHA MEZCLADORA BAÑERA TAYRONA O SIMILAR</v>
          </cell>
          <cell r="C868" t="str">
            <v>UN</v>
          </cell>
          <cell r="D868">
            <v>0</v>
          </cell>
        </row>
        <row r="869">
          <cell r="A869" t="str">
            <v>1.16.7</v>
          </cell>
          <cell r="B869" t="str">
            <v>SUMINISTRO E INSTALACIÓN LAVAMANOS ACUACER BLANCO DE COLGAR INC. GRIFERIA</v>
          </cell>
          <cell r="C869" t="str">
            <v>UN</v>
          </cell>
          <cell r="D869">
            <v>0</v>
          </cell>
        </row>
        <row r="870">
          <cell r="A870" t="str">
            <v>1.16.8</v>
          </cell>
          <cell r="B870" t="str">
            <v>SUMINISTRO E INSTALACIÓN LAVAMANOS SOBREPONER ENNA COLOR BLANCO INC. GRIFERIA</v>
          </cell>
          <cell r="C870" t="str">
            <v>UN</v>
          </cell>
          <cell r="D870">
            <v>0</v>
          </cell>
        </row>
        <row r="871">
          <cell r="A871" t="str">
            <v>1.16.9</v>
          </cell>
          <cell r="B871" t="str">
            <v>SUMININISTRO E INSTALACIÓN. LAVAMANOS AVANTI CON PEDESTAL COLOR BLANCO INC. GRIFERIA</v>
          </cell>
          <cell r="C871" t="str">
            <v>UN</v>
          </cell>
          <cell r="D871">
            <v>0</v>
          </cell>
        </row>
        <row r="872">
          <cell r="A872" t="str">
            <v>1.16.10</v>
          </cell>
          <cell r="B872" t="str">
            <v>SUMINISTRO E INSTALACIÓN LAVAMANOS ENSO CON PEDESTAL INC. GRIFERIA</v>
          </cell>
          <cell r="C872" t="str">
            <v>UN</v>
          </cell>
          <cell r="D872">
            <v>0</v>
          </cell>
        </row>
        <row r="873">
          <cell r="A873" t="str">
            <v>1.16.11</v>
          </cell>
          <cell r="B873" t="str">
            <v>SUMINISTRO E INSTALACIÓN SANITARIO AVANTI PLUS BLANCO LAVAMANOS CON PEDESTAL, SANITARIO, GRIFERIA  E INCRUSTACIONES</v>
          </cell>
          <cell r="C873" t="str">
            <v>UN</v>
          </cell>
          <cell r="D873">
            <v>0</v>
          </cell>
        </row>
        <row r="874">
          <cell r="A874" t="str">
            <v>1.16.12</v>
          </cell>
          <cell r="B874" t="str">
            <v>SUMINISTRO E INSTALACIÓN COMBO ACUACER LAVAMANOS, SANITARIO, GRIFERIA  E INCRUSTACIONES</v>
          </cell>
          <cell r="C874" t="str">
            <v>UN</v>
          </cell>
          <cell r="D874">
            <v>0</v>
          </cell>
        </row>
        <row r="875">
          <cell r="A875" t="str">
            <v>1.16.13</v>
          </cell>
          <cell r="B875" t="str">
            <v xml:space="preserve"> SUMINISTRO E INSTALACIÓN COMBO SENSACION LAVAMANOS, SANITARIO, GRIFERIA E INCRUSTACIONES</v>
          </cell>
          <cell r="C875" t="str">
            <v>UN</v>
          </cell>
          <cell r="D875">
            <v>0</v>
          </cell>
        </row>
        <row r="876">
          <cell r="A876" t="str">
            <v>1.16.14</v>
          </cell>
          <cell r="B876" t="str">
            <v xml:space="preserve"> SUMINISTRO E INSTALACIÓN SANITARIO GANAMAX II  LAVAMANOS SEMIPEDESTAL, SANITARIO, GRIFERIA E INCRUSTACIONES</v>
          </cell>
          <cell r="C876" t="str">
            <v>UN</v>
          </cell>
          <cell r="D876">
            <v>0</v>
          </cell>
        </row>
        <row r="877">
          <cell r="A877" t="str">
            <v>1.16.15</v>
          </cell>
          <cell r="B877" t="str">
            <v>SUMINISTRO E INSTALACIÓN ORINAL MEDIANO COMPLETO. GRIF TRADICIONAL CROMO</v>
          </cell>
          <cell r="C877" t="str">
            <v>UN</v>
          </cell>
          <cell r="D877">
            <v>0</v>
          </cell>
        </row>
        <row r="878">
          <cell r="A878" t="str">
            <v>1.16.16</v>
          </cell>
          <cell r="B878" t="str">
            <v>SUMINISTRO E INSTALACIÓN DUCHA SENCILLA</v>
          </cell>
          <cell r="C878" t="str">
            <v>UN</v>
          </cell>
          <cell r="D878">
            <v>0</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v>0</v>
          </cell>
        </row>
        <row r="884">
          <cell r="A884" t="str">
            <v>1.17.5</v>
          </cell>
          <cell r="B884" t="str">
            <v xml:space="preserve"> CERADURA ALCOBA  </v>
          </cell>
          <cell r="C884" t="str">
            <v>UN</v>
          </cell>
          <cell r="D884">
            <v>0</v>
          </cell>
        </row>
        <row r="885">
          <cell r="A885" t="str">
            <v>1.17.6</v>
          </cell>
          <cell r="B885" t="str">
            <v xml:space="preserve"> CERRADURA ENTRADA DOBLE CILINDRO  </v>
          </cell>
          <cell r="C885" t="str">
            <v>UN</v>
          </cell>
          <cell r="D885">
            <v>0</v>
          </cell>
        </row>
        <row r="886">
          <cell r="A886" t="str">
            <v>1.18.1</v>
          </cell>
          <cell r="B886" t="str">
            <v xml:space="preserve">  FACHADA EN GRANIPLAS</v>
          </cell>
          <cell r="C886" t="str">
            <v>M2</v>
          </cell>
          <cell r="D886">
            <v>0</v>
          </cell>
        </row>
        <row r="887">
          <cell r="A887" t="str">
            <v>1.18.2</v>
          </cell>
          <cell r="B887" t="str">
            <v>ESTUCO Y PINTURA DE FACHADAS</v>
          </cell>
          <cell r="C887" t="str">
            <v>M2</v>
          </cell>
          <cell r="D887">
            <v>0</v>
          </cell>
        </row>
        <row r="888">
          <cell r="A888" t="str">
            <v>1.18.3</v>
          </cell>
          <cell r="B888" t="str">
            <v>MURO CARA DOBLE EN ETEBOARD 10 MM</v>
          </cell>
          <cell r="C888" t="str">
            <v>M2</v>
          </cell>
          <cell r="D888">
            <v>0</v>
          </cell>
        </row>
        <row r="889">
          <cell r="A889" t="str">
            <v>1.18.4</v>
          </cell>
          <cell r="B889" t="str">
            <v xml:space="preserve"> CONCRETO SARDINELES H=0.40 -  A=0.20   17.5 MPa - (2500 PSI)</v>
          </cell>
          <cell r="C889" t="str">
            <v>ML</v>
          </cell>
          <cell r="D889">
            <v>0</v>
          </cell>
        </row>
        <row r="890">
          <cell r="A890" t="str">
            <v>1.18.5</v>
          </cell>
          <cell r="B890" t="str">
            <v xml:space="preserve"> CONCRETO ANDENES 0.10m 17.5 MPa - (2500PSI)</v>
          </cell>
          <cell r="C890" t="str">
            <v>M2</v>
          </cell>
          <cell r="D890">
            <v>0</v>
          </cell>
        </row>
        <row r="891">
          <cell r="A891" t="str">
            <v>1.18.6</v>
          </cell>
          <cell r="B891" t="str">
            <v>CONCRETO ESTRIADO RAMPAS 17.5 MPa - (2500 PSI)</v>
          </cell>
          <cell r="C891" t="str">
            <v>M2</v>
          </cell>
          <cell r="D891">
            <v>0</v>
          </cell>
        </row>
        <row r="892">
          <cell r="A892" t="str">
            <v>1.18.7</v>
          </cell>
          <cell r="B892" t="str">
            <v xml:space="preserve">  PISO EN GRAMA INCL. TIERRA NEGRA</v>
          </cell>
          <cell r="C892" t="str">
            <v>M2</v>
          </cell>
          <cell r="D892">
            <v>0</v>
          </cell>
        </row>
        <row r="893">
          <cell r="A893" t="str">
            <v>1.18.8</v>
          </cell>
          <cell r="B893" t="str">
            <v xml:space="preserve"> PRADIZACION (PASTO)</v>
          </cell>
          <cell r="C893" t="str">
            <v>M2</v>
          </cell>
          <cell r="D893">
            <v>0</v>
          </cell>
        </row>
        <row r="894">
          <cell r="A894" t="str">
            <v>1.18.9</v>
          </cell>
          <cell r="B894" t="str">
            <v>ASEO GENERAL ENTREGA</v>
          </cell>
          <cell r="C894" t="str">
            <v>M2</v>
          </cell>
          <cell r="D894">
            <v>0</v>
          </cell>
        </row>
        <row r="895">
          <cell r="A895" t="str">
            <v>1.18.10</v>
          </cell>
          <cell r="B895" t="str">
            <v xml:space="preserve"> SUMIDERO EN CONCRETO 17.5 MPa - (2500 PSI) DE 0,7 X 0,3 MTS</v>
          </cell>
          <cell r="C895" t="str">
            <v>UN</v>
          </cell>
          <cell r="D895">
            <v>0</v>
          </cell>
        </row>
        <row r="896">
          <cell r="A896" t="str">
            <v>1.20.1</v>
          </cell>
          <cell r="B896" t="str">
            <v>ACABADO MESON PARA BAÑOS Y COCINA EN MARMOL</v>
          </cell>
          <cell r="C896" t="str">
            <v>M2</v>
          </cell>
          <cell r="D896">
            <v>0</v>
          </cell>
        </row>
        <row r="897">
          <cell r="A897" t="str">
            <v>1.20.2</v>
          </cell>
          <cell r="B897" t="str">
            <v>ACABADO MESON PARA BAÑOS Y COCINA EN GRANITO PULIDO</v>
          </cell>
          <cell r="C897" t="str">
            <v>M2</v>
          </cell>
          <cell r="D897">
            <v>0</v>
          </cell>
        </row>
        <row r="898">
          <cell r="A898" t="str">
            <v>1.20.3</v>
          </cell>
          <cell r="B898" t="str">
            <v>ACABADO MESON PARA BAÑOS Y COCINA EN ACERO INOXIDABLE</v>
          </cell>
          <cell r="C898" t="str">
            <v>ML</v>
          </cell>
          <cell r="D898">
            <v>0</v>
          </cell>
        </row>
        <row r="899">
          <cell r="A899" t="str">
            <v>1.20.4</v>
          </cell>
          <cell r="B899" t="str">
            <v>SUMINISTRO E INSTALACION DE CANECA EN MALLA METALICA M-120, INCLUYE ESTRUCTURA DE APOYO Y ANCLAJE</v>
          </cell>
          <cell r="C899" t="str">
            <v>UN</v>
          </cell>
          <cell r="D899">
            <v>0</v>
          </cell>
        </row>
        <row r="900">
          <cell r="A900" t="str">
            <v>1.20.5</v>
          </cell>
          <cell r="B900" t="str">
            <v xml:space="preserve"> BORDE CONTENEDOR DE RAÍCES A-70</v>
          </cell>
          <cell r="C900" t="str">
            <v>ML</v>
          </cell>
          <cell r="D900">
            <v>0</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v>0</v>
          </cell>
        </row>
        <row r="902">
          <cell r="A902" t="str">
            <v>1.20.7</v>
          </cell>
          <cell r="B902" t="str">
            <v>CERRAMIENTO EN MALLA ESLABONADA CAL 10 MM (INCLUYE TUBO AGUA NEGRA DE 2"  Y ANGULO 1"X1"X3/16") H=2.1</v>
          </cell>
          <cell r="C902" t="str">
            <v>M2</v>
          </cell>
          <cell r="D902">
            <v>0</v>
          </cell>
        </row>
        <row r="903">
          <cell r="A903" t="str">
            <v>1.20.8</v>
          </cell>
          <cell r="B903" t="str">
            <v>ACABADO MESON PARA BAÑOS Y COCINA EN FIBRA DE VIDRIO 60 CMS</v>
          </cell>
          <cell r="C903" t="str">
            <v>ML</v>
          </cell>
          <cell r="D903">
            <v>0</v>
          </cell>
        </row>
        <row r="904">
          <cell r="A904" t="str">
            <v>1.20.9</v>
          </cell>
          <cell r="B904" t="str">
            <v>SUMINISTRO E INSTALACION TUBO AGUA NEGRA TIPO PESADO D=2"</v>
          </cell>
          <cell r="C904" t="str">
            <v>ML</v>
          </cell>
          <cell r="D904">
            <v>0</v>
          </cell>
        </row>
        <row r="905">
          <cell r="A905" t="str">
            <v>1.20.10</v>
          </cell>
          <cell r="B905" t="str">
            <v xml:space="preserve">  SUMINISTRO E INSTALACION ALAMBRE DE PUAS</v>
          </cell>
          <cell r="C905" t="str">
            <v>ML</v>
          </cell>
          <cell r="D905">
            <v>0</v>
          </cell>
        </row>
        <row r="906">
          <cell r="A906" t="str">
            <v>1.20.11</v>
          </cell>
          <cell r="B906" t="str">
            <v>CERRAMIENTO MALLA ESLABONADA C. 10 INC. ANGULO</v>
          </cell>
          <cell r="C906" t="str">
            <v>M2</v>
          </cell>
          <cell r="D906">
            <v>0</v>
          </cell>
        </row>
        <row r="907">
          <cell r="A907" t="str">
            <v>2.1.1</v>
          </cell>
          <cell r="B907" t="str">
            <v>RELLENO CON MATERIAL SELECCIONADO PROVENIENTE DE EXCAVACION COMPACTADO CON PLANCHA VIBRADORA</v>
          </cell>
          <cell r="C907" t="str">
            <v>M3</v>
          </cell>
          <cell r="D907">
            <v>0</v>
          </cell>
        </row>
        <row r="908">
          <cell r="A908" t="str">
            <v>2.1.2</v>
          </cell>
          <cell r="B908" t="str">
            <v>SUMINISTRO E INSTALACIÓN TUBERÍA  PVC D= 3"  RDE 9 UNIÓN MECÁNICA</v>
          </cell>
          <cell r="C908" t="str">
            <v>ML</v>
          </cell>
          <cell r="D908">
            <v>0</v>
          </cell>
        </row>
        <row r="909">
          <cell r="A909" t="str">
            <v>2.1.3</v>
          </cell>
          <cell r="B909" t="str">
            <v>SUMINISTRO E INSTALACIÓN TUBERÍA  PVC D= 4"  RDE 9 UNIÓN MECÁNICA</v>
          </cell>
          <cell r="C909" t="str">
            <v>ML</v>
          </cell>
          <cell r="D909">
            <v>0</v>
          </cell>
        </row>
        <row r="910">
          <cell r="A910" t="str">
            <v>2.1.4</v>
          </cell>
          <cell r="B910" t="str">
            <v xml:space="preserve"> SUMINISTRO E INSTALACIÓN TUBERÍA  PVC D= 6"  RDE 9 UNIÓN MECÁNICA</v>
          </cell>
          <cell r="C910" t="str">
            <v>ML</v>
          </cell>
          <cell r="D910">
            <v>0</v>
          </cell>
        </row>
        <row r="911">
          <cell r="A911" t="str">
            <v>2.1.5</v>
          </cell>
          <cell r="B911" t="str">
            <v>SUMINISTRO E INSTALACIÓN TUBERÍA  PVC D= 3"  RDE 11 UNIÓN MECÁNICA</v>
          </cell>
          <cell r="C911" t="str">
            <v>ML</v>
          </cell>
          <cell r="D911">
            <v>0</v>
          </cell>
        </row>
        <row r="912">
          <cell r="A912" t="str">
            <v>2.1.6</v>
          </cell>
          <cell r="B912" t="str">
            <v>SUMINISTRO E INSTALACIÓN TUBERÍA  PVC D= 4"  RDE 11 UNIÓN MECÁNICA</v>
          </cell>
          <cell r="C912" t="str">
            <v>ML</v>
          </cell>
          <cell r="D912">
            <v>0</v>
          </cell>
        </row>
        <row r="913">
          <cell r="A913" t="str">
            <v>2.1.7</v>
          </cell>
          <cell r="B913" t="str">
            <v>SUMINISTRO E INSTALACIÓN TUBERÍA  PVC D= 6"  RDE 11 UNIÓN MECÁNICA</v>
          </cell>
          <cell r="C913" t="str">
            <v>ML</v>
          </cell>
          <cell r="D913">
            <v>0</v>
          </cell>
        </row>
        <row r="914">
          <cell r="A914" t="str">
            <v>2.1.8</v>
          </cell>
          <cell r="B914" t="str">
            <v>SUMINISTRO E INSTALACIÓN TUBERÍA  PVC D= 8"  RDE 11 UNIÓN MECÁNICA</v>
          </cell>
          <cell r="C914" t="str">
            <v>ML</v>
          </cell>
          <cell r="D914">
            <v>0</v>
          </cell>
        </row>
        <row r="915">
          <cell r="A915" t="str">
            <v>2.1.9</v>
          </cell>
          <cell r="B915" t="str">
            <v>SUMINISTRO E INSTALACIÓN TUBERÍA  PVC D= 3"  RDE 13.5 UNIÓN MECÁNICA</v>
          </cell>
          <cell r="C915" t="str">
            <v>ML</v>
          </cell>
          <cell r="D915">
            <v>0</v>
          </cell>
        </row>
        <row r="916">
          <cell r="A916" t="str">
            <v>2.1.10</v>
          </cell>
          <cell r="B916" t="str">
            <v>SUMINISTRO E INSTALACIÓN TUBERÍA  PVC D= 4"  RDE 13.5 UNIÓN MECÁNICA</v>
          </cell>
          <cell r="C916" t="str">
            <v>ML</v>
          </cell>
          <cell r="D916">
            <v>0</v>
          </cell>
        </row>
        <row r="917">
          <cell r="A917" t="str">
            <v>2.1.11</v>
          </cell>
          <cell r="B917" t="str">
            <v>SUMINISTRO E INSTALACIÓN TUBERÍA  PVC D= 6"  RDE 13.5 UNIÓN MECÁNICA</v>
          </cell>
          <cell r="C917" t="str">
            <v>ML</v>
          </cell>
          <cell r="D917">
            <v>0</v>
          </cell>
        </row>
        <row r="918">
          <cell r="A918" t="str">
            <v>2.1.12</v>
          </cell>
          <cell r="B918" t="str">
            <v xml:space="preserve"> SUMINISTRO E INSTALACIÓN TUBERÍA  PVC D= 8"  RDE 13.5 UNIÓN MECÁNICA</v>
          </cell>
          <cell r="C918" t="str">
            <v>ML</v>
          </cell>
          <cell r="D918">
            <v>0</v>
          </cell>
        </row>
        <row r="919">
          <cell r="A919" t="str">
            <v>2.1.13</v>
          </cell>
          <cell r="B919" t="str">
            <v xml:space="preserve">  SUMINISTRO E INSTALACIÓN TUBERÍA  PVC D= 2"  RDE 21 UNIÓN MECÁNICA</v>
          </cell>
          <cell r="C919" t="str">
            <v>ML</v>
          </cell>
          <cell r="D919">
            <v>0</v>
          </cell>
        </row>
        <row r="920">
          <cell r="A920" t="str">
            <v>2.1.14</v>
          </cell>
          <cell r="B920" t="str">
            <v>SUMINISTRO E INSTALACIÓN TUBERÍA  PVC D= 12"  RDE 21 UNIÓN MECÁNICA</v>
          </cell>
          <cell r="C920" t="str">
            <v>ML</v>
          </cell>
          <cell r="D920">
            <v>0</v>
          </cell>
        </row>
        <row r="921">
          <cell r="A921" t="str">
            <v>2.1.15</v>
          </cell>
          <cell r="B921" t="str">
            <v>SUMINISTRO E INSTALACIÓN TUBERÍA  PVC D= 16"  RDE 21 UNIÓN MECÁNICA</v>
          </cell>
          <cell r="C921" t="str">
            <v>ML</v>
          </cell>
          <cell r="D921">
            <v>0</v>
          </cell>
        </row>
        <row r="922">
          <cell r="A922" t="str">
            <v>2.1.17</v>
          </cell>
          <cell r="B922" t="str">
            <v xml:space="preserve"> ENTIBADOS EN MADERA TIPO 2 PARA EXCAVACIONES 1 A 7 USOS</v>
          </cell>
          <cell r="C922" t="str">
            <v>M2</v>
          </cell>
          <cell r="D922">
            <v>0</v>
          </cell>
        </row>
        <row r="923">
          <cell r="A923" t="str">
            <v>2.1.20</v>
          </cell>
          <cell r="B923" t="str">
            <v>RELLENO GRAVILLA  COMPACTADO CON PLANCHA VIBRADORA</v>
          </cell>
          <cell r="C923" t="str">
            <v>M3</v>
          </cell>
          <cell r="D923">
            <v>0</v>
          </cell>
        </row>
        <row r="924">
          <cell r="A924" t="str">
            <v>2.1.21</v>
          </cell>
          <cell r="B924" t="str">
            <v>RELLENO ARENA DE PEÑA  COMPACTADO CON PLANCHA VIBRADORA</v>
          </cell>
          <cell r="C924" t="str">
            <v>M3</v>
          </cell>
          <cell r="D924">
            <v>0</v>
          </cell>
        </row>
        <row r="925">
          <cell r="A925" t="str">
            <v>2.1.22</v>
          </cell>
          <cell r="B925" t="str">
            <v>RELLENO ARENA DE RIO  COMPACTADO CON PLANCHA VIBRADORA</v>
          </cell>
          <cell r="C925" t="str">
            <v>M3</v>
          </cell>
          <cell r="D925">
            <v>0</v>
          </cell>
        </row>
        <row r="926">
          <cell r="A926" t="str">
            <v>2.1.23</v>
          </cell>
          <cell r="B926" t="str">
            <v>BOMBEO AGUAS NIVEL FREATICO Y ESCORRENTIA CON MOTOBOMBA D=3"</v>
          </cell>
          <cell r="C926" t="str">
            <v>HR</v>
          </cell>
          <cell r="D926">
            <v>0</v>
          </cell>
        </row>
        <row r="927">
          <cell r="A927" t="str">
            <v>2.1.24</v>
          </cell>
          <cell r="B927" t="str">
            <v>SUMINISTRO E INSTALACIÓN TUBERÍA  PVC BIAXIAL D= 3"  RDE 46 PR 160 PSI</v>
          </cell>
          <cell r="C927" t="str">
            <v>ML</v>
          </cell>
          <cell r="D927">
            <v>0</v>
          </cell>
        </row>
        <row r="928">
          <cell r="A928" t="str">
            <v>2.1.25</v>
          </cell>
          <cell r="B928" t="str">
            <v>SUMINISTRO E INSTALACIÓN TUBERÍA  PVC BIAXIAL D= 4"  RDE 46 PR 160 PSI</v>
          </cell>
          <cell r="C928" t="str">
            <v>ML</v>
          </cell>
          <cell r="D928">
            <v>0</v>
          </cell>
        </row>
        <row r="929">
          <cell r="A929" t="str">
            <v>2.1.26</v>
          </cell>
          <cell r="B929" t="str">
            <v>SUMINISTRO E INSTALACIÓN TUBERÍA  PVC BIAXIAL D= 6"  RDE 46 PR 160 PSI</v>
          </cell>
          <cell r="C929" t="str">
            <v>ML</v>
          </cell>
          <cell r="D929">
            <v>0</v>
          </cell>
        </row>
        <row r="930">
          <cell r="A930" t="str">
            <v>2.1.27</v>
          </cell>
          <cell r="B930" t="str">
            <v>SUMINISTRO E INSTALACIÓN TUBERÍA  PVC PRESIÓN D = ½"  RDE 9</v>
          </cell>
          <cell r="C930" t="str">
            <v>ML</v>
          </cell>
          <cell r="D930">
            <v>0</v>
          </cell>
        </row>
        <row r="931">
          <cell r="A931" t="str">
            <v>2.1.28</v>
          </cell>
          <cell r="B931" t="str">
            <v>SUMINISTRO E INSTALACIÓN TUBERÍA  PVC PRESIÓN  D = 3/4"  RDE 11 E.L.</v>
          </cell>
          <cell r="C931" t="str">
            <v>ML</v>
          </cell>
          <cell r="D931">
            <v>0</v>
          </cell>
        </row>
        <row r="932">
          <cell r="A932" t="str">
            <v>2.1.29</v>
          </cell>
          <cell r="B932" t="str">
            <v>SUMINISTRO E INSTALACIÓN TUBERÍA  PVC PRESIÓN  D = ½"  RDE 13.5  E.L.</v>
          </cell>
          <cell r="C932" t="str">
            <v>ML</v>
          </cell>
          <cell r="D932">
            <v>0</v>
          </cell>
        </row>
        <row r="933">
          <cell r="A933" t="str">
            <v>2.1.30</v>
          </cell>
          <cell r="B933" t="str">
            <v>SUMINISTRO E INSTALACIÓN TUBERÍA  PVC PRESIÓN D = 1"  RDE 13.5 E.L.</v>
          </cell>
          <cell r="C933" t="str">
            <v>ML</v>
          </cell>
          <cell r="D933">
            <v>0</v>
          </cell>
        </row>
        <row r="934">
          <cell r="A934" t="str">
            <v>2.1.31</v>
          </cell>
          <cell r="B934" t="str">
            <v>SUMINISTRO E INSTALACIÓN TUBERÍA  PVC. D = 3/4"  RDE 21  E.L</v>
          </cell>
          <cell r="C934" t="str">
            <v>ML</v>
          </cell>
          <cell r="D934">
            <v>0</v>
          </cell>
        </row>
        <row r="935">
          <cell r="A935" t="str">
            <v>2.1.32</v>
          </cell>
          <cell r="B935" t="str">
            <v>SUMINISTRO E INSTALACIÓN TUBERÍA  PVC. D =  1"  RDE 21  E.L.</v>
          </cell>
          <cell r="C935" t="str">
            <v>ML</v>
          </cell>
          <cell r="D935">
            <v>0</v>
          </cell>
        </row>
        <row r="936">
          <cell r="A936" t="str">
            <v>2.1.32B</v>
          </cell>
          <cell r="B936" t="str">
            <v>INSTALACION TUBERÍA  PVC. D = 1"  RDE 21  E.L.</v>
          </cell>
          <cell r="C936" t="str">
            <v>ML</v>
          </cell>
          <cell r="D936">
            <v>0</v>
          </cell>
        </row>
        <row r="937">
          <cell r="A937" t="str">
            <v>2.1.36</v>
          </cell>
          <cell r="B937" t="str">
            <v>SUMINISTRO E INSTALACIÓN TUBERÍA  PVC.  D = 2½"  RDE 21 UNIÓN MECANICA</v>
          </cell>
          <cell r="C937" t="str">
            <v>ML</v>
          </cell>
          <cell r="D937">
            <v>0</v>
          </cell>
        </row>
        <row r="938">
          <cell r="A938" t="str">
            <v>2.1.34</v>
          </cell>
          <cell r="B938" t="str">
            <v>SUMINISTRO E INSTALACIÓN TUBERÍA  PVC. D = 1 1/4"  RDE 21  E</v>
          </cell>
          <cell r="C938" t="str">
            <v>ML</v>
          </cell>
          <cell r="D938">
            <v>0</v>
          </cell>
        </row>
        <row r="939">
          <cell r="A939" t="str">
            <v>2.1.37</v>
          </cell>
          <cell r="B939" t="str">
            <v>SUMINISTRO E INSTALACIÓN TUBERÍA  PVC. D =  3"  RDE 21 UNIÓN MECANICA</v>
          </cell>
          <cell r="C939" t="str">
            <v>ML</v>
          </cell>
          <cell r="D939">
            <v>0</v>
          </cell>
        </row>
        <row r="940">
          <cell r="A940" t="str">
            <v>2.1.39</v>
          </cell>
          <cell r="B940" t="str">
            <v>SUMINISTRO E INSTALACIÓN TUBERÍA  PVC. D = 6"  RDE 21 UNIÓN MECANICA</v>
          </cell>
          <cell r="C940" t="str">
            <v>ML</v>
          </cell>
          <cell r="D940">
            <v>0</v>
          </cell>
        </row>
        <row r="941">
          <cell r="A941" t="str">
            <v>2.1.40</v>
          </cell>
          <cell r="B941" t="str">
            <v>SUMINISTRO E INSTALACIÓN TUBERÍA  PVC. D = 8"  RDE 21 UNIÓN MECANICA</v>
          </cell>
          <cell r="C941" t="str">
            <v>ML</v>
          </cell>
          <cell r="D941">
            <v>0</v>
          </cell>
        </row>
        <row r="942">
          <cell r="A942" t="str">
            <v>2.1.41</v>
          </cell>
          <cell r="B942" t="str">
            <v>SUMINISTRO E INSTALACIÓN TUBERÍA  PVC. D = 10"  RDE 21 UNIÓN MECANICA</v>
          </cell>
          <cell r="C942" t="str">
            <v>ML</v>
          </cell>
          <cell r="D942">
            <v>0</v>
          </cell>
        </row>
        <row r="943">
          <cell r="A943" t="str">
            <v>2.1.42</v>
          </cell>
          <cell r="B943" t="str">
            <v>SUMINISTRO E INSTALACIÓN TUBERÍA  PVC. D = 2"  RDE 26 UNIÓN MECANICA</v>
          </cell>
          <cell r="C943" t="str">
            <v>ML</v>
          </cell>
          <cell r="D943">
            <v>0</v>
          </cell>
        </row>
        <row r="944">
          <cell r="A944" t="str">
            <v>2.1.43</v>
          </cell>
          <cell r="B944" t="str">
            <v>SUMINISTRO E INSTALACIÓN TUBERÍA  PVC. D = 2½"  RDE 26 UNIÓN MECANICA</v>
          </cell>
          <cell r="C944" t="str">
            <v>ML</v>
          </cell>
          <cell r="D944">
            <v>0</v>
          </cell>
        </row>
        <row r="945">
          <cell r="A945" t="str">
            <v>2.1.44</v>
          </cell>
          <cell r="B945" t="str">
            <v>SUMINISTRO E INSTALACIÓN TUBERÍA  PVC.  D = 3"  RDE 26 UNIÓN MECANICA</v>
          </cell>
          <cell r="C945" t="str">
            <v>ML</v>
          </cell>
          <cell r="D945">
            <v>0</v>
          </cell>
        </row>
        <row r="946">
          <cell r="A946" t="str">
            <v>2.1.45</v>
          </cell>
          <cell r="B946" t="str">
            <v>SUMINISTRO E INSTALACIÓN TUBERÍA  PVC. D = 4"  RDE 26 UNIÓN MECANICA</v>
          </cell>
          <cell r="C946" t="str">
            <v>ML</v>
          </cell>
          <cell r="D946">
            <v>0</v>
          </cell>
        </row>
        <row r="947">
          <cell r="A947" t="str">
            <v>2.1.46</v>
          </cell>
          <cell r="B947" t="str">
            <v>SUMINISTRO E INSTALACIÓN TUBERÍA  PVC. D = 6"  RDE 26 UNIÓN MECANICA</v>
          </cell>
          <cell r="C947" t="str">
            <v>ML</v>
          </cell>
          <cell r="D947">
            <v>0</v>
          </cell>
        </row>
        <row r="948">
          <cell r="A948" t="str">
            <v>2.1.47</v>
          </cell>
          <cell r="B948" t="str">
            <v>SUMINISTRO E INSTALACIÓN TUBERÍA  PVC. D = 8"  RDE 26 UNIÓN MECANICA</v>
          </cell>
          <cell r="C948" t="str">
            <v>ML</v>
          </cell>
          <cell r="D948">
            <v>0</v>
          </cell>
        </row>
        <row r="949">
          <cell r="A949" t="str">
            <v>2.1.48</v>
          </cell>
          <cell r="B949" t="str">
            <v>SUMINISTRO E INSTALACIÓN TUBERÍA  PVC. D = 10"  RDE 26 UNIÓN MECANICA</v>
          </cell>
          <cell r="C949" t="str">
            <v>ML</v>
          </cell>
          <cell r="D949">
            <v>0</v>
          </cell>
        </row>
        <row r="950">
          <cell r="A950" t="str">
            <v>2.1.49</v>
          </cell>
          <cell r="B950" t="str">
            <v>SUMINISTRO E INSTALACIÓN TUBERÍA  PVC. D = 3"  RDE 32.5 UNIÓN MECANICA</v>
          </cell>
          <cell r="C950" t="str">
            <v>ML</v>
          </cell>
          <cell r="D950">
            <v>0</v>
          </cell>
        </row>
        <row r="951">
          <cell r="A951" t="str">
            <v>2.1.50</v>
          </cell>
          <cell r="B951" t="str">
            <v>SUMINISTRO E INSTALACIÓN TUBERÍA  PVC. D = 4"  RDE 32.5 UNIÓN MECANICA</v>
          </cell>
          <cell r="C951" t="str">
            <v>ML</v>
          </cell>
          <cell r="D951">
            <v>0</v>
          </cell>
        </row>
        <row r="952">
          <cell r="A952" t="str">
            <v>2.1.52</v>
          </cell>
          <cell r="B952" t="str">
            <v>SUMINISTRO E INSTALACIÓN TUBERÍA  PVC. D = 8"  RDE 32.5 UNIÓN MECANICA</v>
          </cell>
          <cell r="C952" t="str">
            <v>ML</v>
          </cell>
          <cell r="D952">
            <v>0</v>
          </cell>
        </row>
        <row r="953">
          <cell r="A953" t="str">
            <v>2.2.1</v>
          </cell>
          <cell r="B953" t="str">
            <v>SUMINISTRO E INSTALACIÓN TUBERÍA PN 10 DIAMETRO 63 mm</v>
          </cell>
          <cell r="C953" t="str">
            <v>ML</v>
          </cell>
          <cell r="D953">
            <v>0</v>
          </cell>
        </row>
        <row r="954">
          <cell r="A954" t="str">
            <v>2.2.2</v>
          </cell>
          <cell r="B954" t="str">
            <v>SUMINISTRO E INSTALACIÓN TUBERÍA PN 10 DIAMETRO 90 mm</v>
          </cell>
          <cell r="C954" t="str">
            <v>ML</v>
          </cell>
          <cell r="D954">
            <v>0</v>
          </cell>
        </row>
        <row r="955">
          <cell r="A955" t="str">
            <v>2.2.3</v>
          </cell>
          <cell r="B955" t="str">
            <v>SUMINISTRO E INSTALACIÓN TUBERÍA PN 10 DIAMETRO 110 mm</v>
          </cell>
          <cell r="C955" t="str">
            <v>ML</v>
          </cell>
          <cell r="D955">
            <v>0</v>
          </cell>
        </row>
        <row r="956">
          <cell r="A956" t="str">
            <v>2.2.4</v>
          </cell>
          <cell r="B956" t="str">
            <v>SUMINISTRO E INSTALACIÓN TUBERÍA PN 10 DIAMETRO 160 mm</v>
          </cell>
          <cell r="C956" t="str">
            <v>ML</v>
          </cell>
          <cell r="D956">
            <v>0</v>
          </cell>
        </row>
        <row r="957">
          <cell r="A957" t="str">
            <v>2.2.5</v>
          </cell>
          <cell r="B957" t="str">
            <v>SUMINISTRO E INSTALACIÓN TUBERÍA PN 10 DIAMETRO 200 mm</v>
          </cell>
          <cell r="C957" t="str">
            <v>ML</v>
          </cell>
          <cell r="D957">
            <v>0</v>
          </cell>
        </row>
        <row r="958">
          <cell r="A958" t="str">
            <v>2.2.6</v>
          </cell>
          <cell r="B958" t="str">
            <v>SUMINISTRO E INSTALACIÓN TUBERÍA PN 16 DIAMETRO 63 mm</v>
          </cell>
          <cell r="C958" t="str">
            <v>ML</v>
          </cell>
          <cell r="D958">
            <v>0</v>
          </cell>
        </row>
        <row r="959">
          <cell r="A959" t="str">
            <v>2.2.7</v>
          </cell>
          <cell r="B959" t="str">
            <v>SUMINISTRO E INSTALACIÓN TUBERÍA PN 16 DIAMETRO 90 mm</v>
          </cell>
          <cell r="C959" t="str">
            <v>ML</v>
          </cell>
          <cell r="D959">
            <v>0</v>
          </cell>
        </row>
        <row r="960">
          <cell r="A960" t="str">
            <v>2.2.8</v>
          </cell>
          <cell r="B960" t="str">
            <v>SUMINISTRO E INSTALACIÓN TUBERÍA PN 16 DIAMETRO 110 mm</v>
          </cell>
          <cell r="C960" t="str">
            <v>ML</v>
          </cell>
          <cell r="D960">
            <v>0</v>
          </cell>
        </row>
        <row r="961">
          <cell r="A961" t="str">
            <v>2.2.9</v>
          </cell>
          <cell r="B961" t="str">
            <v>SUMINISTRO E INSTALACIÓN TUBERÍA PN 16 DIAMETRO 160 mm</v>
          </cell>
          <cell r="C961" t="str">
            <v>ML</v>
          </cell>
          <cell r="D961">
            <v>0</v>
          </cell>
        </row>
        <row r="962">
          <cell r="A962" t="str">
            <v>2.2.10</v>
          </cell>
          <cell r="B962" t="str">
            <v>SUMINISTRO E INSTALACIÓN TUBERÍA PN 16 DIAMETRO 200 mm</v>
          </cell>
          <cell r="C962" t="str">
            <v>ML</v>
          </cell>
          <cell r="D962">
            <v>0</v>
          </cell>
        </row>
        <row r="963">
          <cell r="A963" t="str">
            <v>2.3.1</v>
          </cell>
          <cell r="B963" t="str">
            <v>SUMINISTRO E INSTALACIÓN TUBERÍA  H.G.  D = 6"</v>
          </cell>
          <cell r="C963" t="str">
            <v>ML</v>
          </cell>
          <cell r="D963">
            <v>0</v>
          </cell>
        </row>
        <row r="964">
          <cell r="A964" t="str">
            <v>2.3.2</v>
          </cell>
          <cell r="B964" t="str">
            <v>SUMINISTRO E INSTALACIÓN TUBERÍA  H.G.  D = 1½"</v>
          </cell>
          <cell r="C964" t="str">
            <v>ML</v>
          </cell>
          <cell r="D964">
            <v>0</v>
          </cell>
        </row>
        <row r="965">
          <cell r="A965" t="str">
            <v>2.3.3</v>
          </cell>
          <cell r="B965" t="str">
            <v>SUMINISTRO E INSTALACIÓN TUBERÍA  H.G.  D = 2"</v>
          </cell>
          <cell r="C965" t="str">
            <v>ML</v>
          </cell>
          <cell r="D965">
            <v>0</v>
          </cell>
        </row>
        <row r="966">
          <cell r="A966" t="str">
            <v>2.3.4</v>
          </cell>
          <cell r="B966" t="str">
            <v>SUMINISTRO E INSTALACIÓN TUBERÍA  H.G.  D = 2½"</v>
          </cell>
          <cell r="C966" t="str">
            <v>ML</v>
          </cell>
          <cell r="D966">
            <v>0</v>
          </cell>
        </row>
        <row r="967">
          <cell r="A967" t="str">
            <v>2.3.5</v>
          </cell>
          <cell r="B967" t="str">
            <v>SUMINISTRO E INSTALACIÓN TUBERÍA  H.G.  D = 3"</v>
          </cell>
          <cell r="C967" t="str">
            <v>ML</v>
          </cell>
          <cell r="D967">
            <v>0</v>
          </cell>
        </row>
        <row r="968">
          <cell r="A968" t="str">
            <v>2.3.6</v>
          </cell>
          <cell r="B968" t="str">
            <v>SUMINISTRO E INSTALACIÓN TUBERÍA  H.G.  D = 4"</v>
          </cell>
          <cell r="C968" t="str">
            <v>ML</v>
          </cell>
          <cell r="D968">
            <v>0</v>
          </cell>
        </row>
        <row r="969">
          <cell r="A969" t="str">
            <v>2.4.1</v>
          </cell>
          <cell r="B969" t="str">
            <v>CODO PVC DE 90° PRESIÓN SOLDAR DIÁMETRO 1/2"</v>
          </cell>
          <cell r="C969" t="str">
            <v>UN</v>
          </cell>
          <cell r="D969">
            <v>0</v>
          </cell>
        </row>
        <row r="970">
          <cell r="A970" t="str">
            <v>2.4.2</v>
          </cell>
          <cell r="B970" t="str">
            <v>CODO PVC DE 90° PRESIÓN SOLDAR DIÁMETRO 3/4"</v>
          </cell>
          <cell r="C970" t="str">
            <v>UN</v>
          </cell>
          <cell r="D970">
            <v>0</v>
          </cell>
        </row>
        <row r="971">
          <cell r="A971" t="str">
            <v>2.4.3</v>
          </cell>
          <cell r="B971" t="str">
            <v>CODO PVC DE 90° PRESIÓN SOLDAR DIÁMETRO 1"</v>
          </cell>
          <cell r="C971" t="str">
            <v>UN</v>
          </cell>
          <cell r="D971">
            <v>0</v>
          </cell>
        </row>
        <row r="972">
          <cell r="A972" t="str">
            <v>2.4.4</v>
          </cell>
          <cell r="B972" t="str">
            <v>CODO PVC DE 90° PRESIÓN SOLDAR DIÁMETRO 1 1/4"</v>
          </cell>
          <cell r="C972" t="str">
            <v>UN</v>
          </cell>
          <cell r="D972">
            <v>0</v>
          </cell>
        </row>
        <row r="973">
          <cell r="A973" t="str">
            <v>2.4.5</v>
          </cell>
          <cell r="B973" t="str">
            <v>CODO PVC DE 90° PRESIÓN SOLDAR DIÁMETRO 1 1/2"</v>
          </cell>
          <cell r="C973" t="str">
            <v>UN</v>
          </cell>
          <cell r="D973">
            <v>0</v>
          </cell>
        </row>
        <row r="974">
          <cell r="A974" t="str">
            <v>2.4.6</v>
          </cell>
          <cell r="B974" t="str">
            <v>CODO PVC DE 45° PRESIÓN SOLDAR DIÁMETRO 1/2"</v>
          </cell>
          <cell r="C974" t="str">
            <v>UN</v>
          </cell>
          <cell r="D974">
            <v>0</v>
          </cell>
        </row>
        <row r="975">
          <cell r="A975" t="str">
            <v>2.4.7</v>
          </cell>
          <cell r="B975" t="str">
            <v>CODO PVC DE 45° PRESIÓN SOLDAR DIÁMETRO 3/4"</v>
          </cell>
          <cell r="C975" t="str">
            <v>UN</v>
          </cell>
          <cell r="D975">
            <v>0</v>
          </cell>
        </row>
        <row r="976">
          <cell r="A976" t="str">
            <v>2.4.8</v>
          </cell>
          <cell r="B976" t="str">
            <v>CODO PVC DE 45° PRESIÓN SOLDAR DIÁMETRO 1"</v>
          </cell>
          <cell r="C976" t="str">
            <v>UN</v>
          </cell>
          <cell r="D976">
            <v>0</v>
          </cell>
        </row>
        <row r="977">
          <cell r="A977" t="str">
            <v>2.4.9</v>
          </cell>
          <cell r="B977" t="str">
            <v>CODO PVC DE 45° PRESIÓN SOLDAR DIÁMETRO 1 1/4"</v>
          </cell>
          <cell r="C977" t="str">
            <v>UN</v>
          </cell>
          <cell r="D977">
            <v>0</v>
          </cell>
        </row>
        <row r="978">
          <cell r="A978" t="str">
            <v>2.4.10</v>
          </cell>
          <cell r="B978" t="str">
            <v>CODO PVC DE 45° PRESIÓN SOLDAR DIÁMETRO 1 1/2"</v>
          </cell>
          <cell r="C978" t="str">
            <v>UN</v>
          </cell>
          <cell r="D978">
            <v>0</v>
          </cell>
        </row>
        <row r="979">
          <cell r="A979" t="str">
            <v>2.4.11</v>
          </cell>
          <cell r="B979" t="str">
            <v>CODO PVC GRAN RADIO 90° RDE 21   D =   2"</v>
          </cell>
          <cell r="C979" t="str">
            <v>UN</v>
          </cell>
          <cell r="D979">
            <v>0</v>
          </cell>
        </row>
        <row r="980">
          <cell r="A980" t="str">
            <v>2.4.12</v>
          </cell>
          <cell r="B980" t="str">
            <v>CODO PVC GRAN RADIO 90° RDE 21   D =   2 1/2"</v>
          </cell>
          <cell r="C980" t="str">
            <v>UN</v>
          </cell>
          <cell r="D980">
            <v>0</v>
          </cell>
        </row>
        <row r="981">
          <cell r="A981" t="str">
            <v>2.4.13</v>
          </cell>
          <cell r="B981" t="str">
            <v>CODO PVC GRAN RADIO 90° RDE 21   D =   3"</v>
          </cell>
          <cell r="C981" t="str">
            <v>UN</v>
          </cell>
          <cell r="D981">
            <v>0</v>
          </cell>
        </row>
        <row r="982">
          <cell r="A982" t="str">
            <v>2.4.16</v>
          </cell>
          <cell r="B982" t="str">
            <v>CODO PVC GRAN RADIO 90° RDE 21   D =   8"</v>
          </cell>
          <cell r="C982" t="str">
            <v>UN</v>
          </cell>
          <cell r="D982">
            <v>0</v>
          </cell>
        </row>
        <row r="983">
          <cell r="A983" t="str">
            <v>2.4.17</v>
          </cell>
          <cell r="B983" t="str">
            <v>CODO PVC GRAN RADIO 90° RDE 21   D =   10"</v>
          </cell>
          <cell r="C983" t="str">
            <v>UN</v>
          </cell>
          <cell r="D983">
            <v>0</v>
          </cell>
        </row>
        <row r="984">
          <cell r="A984" t="str">
            <v>2.4.18</v>
          </cell>
          <cell r="B984" t="str">
            <v>CODO PVC GRAN RADIO 90° RDE 21   D =   12"</v>
          </cell>
          <cell r="C984" t="str">
            <v>UN</v>
          </cell>
          <cell r="D984">
            <v>0</v>
          </cell>
        </row>
        <row r="985">
          <cell r="A985" t="str">
            <v>2.4.19</v>
          </cell>
          <cell r="B985" t="str">
            <v>CODO PVC GRAN RADIO 45° RDE 21   D =   2"</v>
          </cell>
          <cell r="C985" t="str">
            <v>UN</v>
          </cell>
          <cell r="D985">
            <v>0</v>
          </cell>
        </row>
        <row r="986">
          <cell r="A986" t="str">
            <v>2.4.20</v>
          </cell>
          <cell r="B986" t="str">
            <v>CODO PVC GRAN RADIO 45° RDE 21   D =   2 1/2"</v>
          </cell>
          <cell r="C986" t="str">
            <v>UN</v>
          </cell>
          <cell r="D986">
            <v>0</v>
          </cell>
        </row>
        <row r="987">
          <cell r="A987" t="str">
            <v>2.4.21</v>
          </cell>
          <cell r="B987" t="str">
            <v>CODO PVC GRAN RADIO 45° RDE 21   D =   3"</v>
          </cell>
          <cell r="C987" t="str">
            <v>UN</v>
          </cell>
          <cell r="D987">
            <v>0</v>
          </cell>
        </row>
        <row r="988">
          <cell r="A988" t="str">
            <v>2.4.22</v>
          </cell>
          <cell r="B988" t="str">
            <v>CODO PVC GRAN RADIO 45° RDE 21   D =   4"</v>
          </cell>
          <cell r="C988" t="str">
            <v>UN</v>
          </cell>
          <cell r="D988">
            <v>0</v>
          </cell>
        </row>
        <row r="989">
          <cell r="A989" t="str">
            <v>2.4.23</v>
          </cell>
          <cell r="B989" t="str">
            <v>CODO PVC GRAN RADIO 45° RDE 21   D =   6"</v>
          </cell>
          <cell r="C989" t="str">
            <v>UN</v>
          </cell>
          <cell r="D989">
            <v>0</v>
          </cell>
        </row>
        <row r="990">
          <cell r="A990" t="str">
            <v>2.4.24</v>
          </cell>
          <cell r="B990" t="str">
            <v>CODO PVC GRAN RADIO 45° RDE 21   D =   8"</v>
          </cell>
          <cell r="C990" t="str">
            <v>UN</v>
          </cell>
          <cell r="D990">
            <v>0</v>
          </cell>
        </row>
        <row r="991">
          <cell r="A991" t="str">
            <v>2.4.25</v>
          </cell>
          <cell r="B991" t="str">
            <v>CODO PVC GRAN RADIO 45° RDE 21   D =   10"</v>
          </cell>
          <cell r="C991" t="str">
            <v>UN</v>
          </cell>
          <cell r="D991">
            <v>0</v>
          </cell>
        </row>
        <row r="992">
          <cell r="A992" t="str">
            <v>2.4.26</v>
          </cell>
          <cell r="B992" t="str">
            <v>CODO PVC GRAN RADIO 45° RDE 21   D =   12"</v>
          </cell>
          <cell r="C992" t="str">
            <v>UN</v>
          </cell>
          <cell r="D992">
            <v>0</v>
          </cell>
        </row>
        <row r="993">
          <cell r="A993" t="str">
            <v>2.4.27</v>
          </cell>
          <cell r="B993" t="str">
            <v>CODO PVC GRAN RADIO 22 1/2° RDE 21   D =   2"</v>
          </cell>
          <cell r="C993" t="str">
            <v>UN</v>
          </cell>
          <cell r="D993">
            <v>0</v>
          </cell>
        </row>
        <row r="994">
          <cell r="A994" t="str">
            <v>2.4.28</v>
          </cell>
          <cell r="B994" t="str">
            <v>CODO PVC GRAN RADIO 22 1/2° RDE 21   D =   3"</v>
          </cell>
          <cell r="C994" t="str">
            <v>UN</v>
          </cell>
          <cell r="D994">
            <v>0</v>
          </cell>
        </row>
        <row r="995">
          <cell r="A995" t="str">
            <v>2.4.29</v>
          </cell>
          <cell r="B995" t="str">
            <v>CODO PVC GRAN RADIO 22 1/2° RDE 21   D =   4"</v>
          </cell>
          <cell r="C995" t="str">
            <v>UN</v>
          </cell>
          <cell r="D995">
            <v>0</v>
          </cell>
        </row>
        <row r="996">
          <cell r="A996" t="str">
            <v>2.4.30</v>
          </cell>
          <cell r="B996" t="str">
            <v>CODO PVC GRAN RADIO 22 1/2° RDE 21   D =   6"</v>
          </cell>
          <cell r="C996" t="str">
            <v>UN</v>
          </cell>
          <cell r="D996">
            <v>0</v>
          </cell>
        </row>
        <row r="997">
          <cell r="A997" t="str">
            <v>2.4.31</v>
          </cell>
          <cell r="B997" t="str">
            <v>CODO PVC GRAN RADIO 22 1/2° RDE 21   D =   8"</v>
          </cell>
          <cell r="C997" t="str">
            <v>UN</v>
          </cell>
          <cell r="D997">
            <v>0</v>
          </cell>
        </row>
        <row r="998">
          <cell r="A998" t="str">
            <v>2.4.32</v>
          </cell>
          <cell r="B998" t="str">
            <v>CODO PVC GRAN RADIO 22 1/2° RDE 21   D =   10"</v>
          </cell>
          <cell r="C998" t="str">
            <v>UN</v>
          </cell>
          <cell r="D998">
            <v>0</v>
          </cell>
        </row>
        <row r="999">
          <cell r="A999" t="str">
            <v>2.4.33</v>
          </cell>
          <cell r="B999" t="str">
            <v>CODO PVC GRAN RADIO 22 1/2° RDE 21   D =   12"</v>
          </cell>
          <cell r="C999" t="str">
            <v>UN</v>
          </cell>
          <cell r="D999">
            <v>0</v>
          </cell>
        </row>
        <row r="1000">
          <cell r="A1000" t="str">
            <v>2.4.34</v>
          </cell>
          <cell r="B1000" t="str">
            <v>CODO PVC GRAN RADIO 22 1/2° RDE 21   D =   2 1/2"</v>
          </cell>
          <cell r="C1000" t="str">
            <v>UN</v>
          </cell>
          <cell r="D1000">
            <v>0</v>
          </cell>
        </row>
        <row r="1001">
          <cell r="A1001" t="str">
            <v>2.4.35</v>
          </cell>
          <cell r="B1001" t="str">
            <v>CODO PVC GRAN RADIO 11 1/4° RDE 21   D =   2"</v>
          </cell>
          <cell r="C1001" t="str">
            <v>UN</v>
          </cell>
          <cell r="D1001">
            <v>0</v>
          </cell>
        </row>
        <row r="1002">
          <cell r="A1002" t="str">
            <v>2.4.36</v>
          </cell>
          <cell r="B1002" t="str">
            <v>CODO PVC GRAN RADIO 11 1/4° RDE 21   D =   2  1/2"</v>
          </cell>
          <cell r="C1002" t="str">
            <v>UN</v>
          </cell>
          <cell r="D1002">
            <v>0</v>
          </cell>
        </row>
        <row r="1003">
          <cell r="A1003" t="str">
            <v>2.4.37</v>
          </cell>
          <cell r="B1003" t="str">
            <v>CODO PVC GRAN RADIO 11 1/4° RDE 21   D =   3"</v>
          </cell>
          <cell r="C1003" t="str">
            <v>UN</v>
          </cell>
          <cell r="D1003">
            <v>0</v>
          </cell>
        </row>
        <row r="1004">
          <cell r="A1004" t="str">
            <v>2.4.38</v>
          </cell>
          <cell r="B1004" t="str">
            <v>CODO PVC GRAN RADIO 11 1/4° RDE 21   D =   4"</v>
          </cell>
          <cell r="C1004" t="str">
            <v>UN</v>
          </cell>
          <cell r="D1004">
            <v>0</v>
          </cell>
        </row>
        <row r="1005">
          <cell r="A1005" t="str">
            <v>2.4.39</v>
          </cell>
          <cell r="B1005" t="str">
            <v>CODO PVC GRAN RADIO 11 1/4° RDE 21   D =   6"</v>
          </cell>
          <cell r="C1005" t="str">
            <v>UN</v>
          </cell>
          <cell r="D1005">
            <v>0</v>
          </cell>
        </row>
        <row r="1006">
          <cell r="A1006" t="str">
            <v>2.4.40</v>
          </cell>
          <cell r="B1006" t="str">
            <v>CODO PVC GRAN RADIO 11 1/4° RDE 21   D =   8"</v>
          </cell>
          <cell r="C1006" t="str">
            <v>UN</v>
          </cell>
          <cell r="D1006">
            <v>0</v>
          </cell>
        </row>
        <row r="1007">
          <cell r="A1007" t="str">
            <v>2.4.41</v>
          </cell>
          <cell r="B1007" t="str">
            <v>CODO PVC GRAN RADIO 11 1/4° RDE 21   D =   10"</v>
          </cell>
          <cell r="C1007" t="str">
            <v>UN</v>
          </cell>
          <cell r="D1007">
            <v>0</v>
          </cell>
        </row>
        <row r="1008">
          <cell r="A1008" t="str">
            <v>2.4.42</v>
          </cell>
          <cell r="B1008" t="str">
            <v>CODO PVC GRAN RADIO 11 1/4° RDE 21   D =   12"</v>
          </cell>
          <cell r="C1008" t="str">
            <v>UN</v>
          </cell>
          <cell r="D1008">
            <v>0</v>
          </cell>
        </row>
        <row r="1009">
          <cell r="A1009" t="str">
            <v>2.4.43</v>
          </cell>
          <cell r="B1009" t="str">
            <v>CODO PVC GRAN RADIO 6°   D =   8"</v>
          </cell>
          <cell r="C1009" t="str">
            <v>UN</v>
          </cell>
          <cell r="D1009">
            <v>0</v>
          </cell>
        </row>
        <row r="1010">
          <cell r="A1010" t="str">
            <v>2.4.44</v>
          </cell>
          <cell r="B1010" t="str">
            <v>CODO PVC GRAN RADIO 6°   D =   10"</v>
          </cell>
          <cell r="C1010" t="str">
            <v>UN</v>
          </cell>
          <cell r="D1010">
            <v>0</v>
          </cell>
        </row>
        <row r="1011">
          <cell r="A1011" t="str">
            <v>2.4.45</v>
          </cell>
          <cell r="B1011" t="str">
            <v>CODO PVC GRAN RADIO 6°   D =   12"</v>
          </cell>
          <cell r="C1011" t="str">
            <v>UN</v>
          </cell>
          <cell r="D1011">
            <v>0</v>
          </cell>
        </row>
        <row r="1012">
          <cell r="A1012" t="str">
            <v>2.4.46</v>
          </cell>
          <cell r="B1012" t="str">
            <v>CODO PVC RADIO CORTO 90°   D =   1 1/2"</v>
          </cell>
          <cell r="C1012" t="str">
            <v>UN</v>
          </cell>
          <cell r="D1012">
            <v>0</v>
          </cell>
        </row>
        <row r="1013">
          <cell r="A1013" t="str">
            <v>2.4.47</v>
          </cell>
          <cell r="B1013" t="str">
            <v>CODO PVC RADIO CORTO 90°   D =   2"</v>
          </cell>
          <cell r="C1013" t="str">
            <v>UN</v>
          </cell>
          <cell r="D1013">
            <v>0</v>
          </cell>
        </row>
        <row r="1014">
          <cell r="A1014" t="str">
            <v>2.4.48</v>
          </cell>
          <cell r="B1014" t="str">
            <v>CODO PVC RADIO CORTO 90°   D =   2  1/2"</v>
          </cell>
          <cell r="C1014" t="str">
            <v>UN</v>
          </cell>
          <cell r="D1014">
            <v>0</v>
          </cell>
        </row>
        <row r="1015">
          <cell r="A1015" t="str">
            <v>2.4.49</v>
          </cell>
          <cell r="B1015" t="str">
            <v>CODO PVC RADIO CORTO 90°   D =   4"</v>
          </cell>
          <cell r="C1015" t="str">
            <v>UN</v>
          </cell>
          <cell r="D1015">
            <v>0</v>
          </cell>
        </row>
        <row r="1016">
          <cell r="A1016" t="str">
            <v>2.4.50</v>
          </cell>
          <cell r="B1016" t="str">
            <v>CODO PVC RADIO CORTO 90°   D =   6"</v>
          </cell>
          <cell r="C1016" t="str">
            <v>UN</v>
          </cell>
          <cell r="D1016">
            <v>0</v>
          </cell>
        </row>
        <row r="1017">
          <cell r="A1017" t="str">
            <v>2.4.51</v>
          </cell>
          <cell r="B1017" t="str">
            <v xml:space="preserve"> CODO PVC RADIO CORTO 90°   D =   8"</v>
          </cell>
          <cell r="C1017" t="str">
            <v>UN</v>
          </cell>
          <cell r="D1017">
            <v>0</v>
          </cell>
        </row>
        <row r="1018">
          <cell r="A1018" t="str">
            <v>2.4.52</v>
          </cell>
          <cell r="B1018" t="str">
            <v>CODO PVC RADIO CORTO 45°   D =   2"</v>
          </cell>
          <cell r="C1018" t="str">
            <v>UN</v>
          </cell>
          <cell r="D1018">
            <v>0</v>
          </cell>
        </row>
        <row r="1019">
          <cell r="A1019" t="str">
            <v>2.4.53</v>
          </cell>
          <cell r="B1019" t="str">
            <v>CODO PVC RADIO CORTO 45°   D =   2 1/2"</v>
          </cell>
          <cell r="C1019" t="str">
            <v>UN</v>
          </cell>
          <cell r="D1019">
            <v>0</v>
          </cell>
        </row>
        <row r="1020">
          <cell r="A1020" t="str">
            <v>2.4.54</v>
          </cell>
          <cell r="B1020" t="str">
            <v>CODO PVC RADIO CORTO 45°   D =   3"</v>
          </cell>
          <cell r="C1020" t="str">
            <v>UN</v>
          </cell>
          <cell r="D1020">
            <v>0</v>
          </cell>
        </row>
        <row r="1021">
          <cell r="A1021" t="str">
            <v>2.4.55</v>
          </cell>
          <cell r="B1021" t="str">
            <v>CODO PVC RADIO CORTO 45°   D =   4"</v>
          </cell>
          <cell r="C1021" t="str">
            <v>UN</v>
          </cell>
          <cell r="D1021">
            <v>0</v>
          </cell>
        </row>
        <row r="1022">
          <cell r="A1022" t="str">
            <v>2.4.56</v>
          </cell>
          <cell r="B1022" t="str">
            <v>CODO PVC RADIO CORTO 45°   D =   6"</v>
          </cell>
          <cell r="C1022" t="str">
            <v>UN</v>
          </cell>
          <cell r="D1022">
            <v>0</v>
          </cell>
        </row>
        <row r="1023">
          <cell r="A1023" t="str">
            <v>2.4.57</v>
          </cell>
          <cell r="B1023" t="str">
            <v>CODO PVC RADIO CORTO 45°   D =   8"</v>
          </cell>
          <cell r="C1023" t="str">
            <v>UN</v>
          </cell>
          <cell r="D1023">
            <v>0</v>
          </cell>
        </row>
        <row r="1024">
          <cell r="A1024" t="str">
            <v>2.4.58</v>
          </cell>
          <cell r="B1024" t="str">
            <v>COLLAR PVC DE DERIVACIÓN DE 2"*1/2"</v>
          </cell>
          <cell r="C1024" t="str">
            <v>UN</v>
          </cell>
          <cell r="D1024">
            <v>0</v>
          </cell>
        </row>
        <row r="1025">
          <cell r="A1025" t="str">
            <v>2.4.59</v>
          </cell>
          <cell r="B1025" t="str">
            <v>COLLAR PVC DE DERIVACIÓN DE 2"*3/4"</v>
          </cell>
          <cell r="C1025" t="str">
            <v>UN</v>
          </cell>
          <cell r="D1025">
            <v>0</v>
          </cell>
        </row>
        <row r="1026">
          <cell r="A1026" t="str">
            <v>2.4.60</v>
          </cell>
          <cell r="B1026" t="str">
            <v>COLLAR PVC DE DERIVACIÓN DE 2 1/2"*1/2"</v>
          </cell>
          <cell r="C1026" t="str">
            <v>UN</v>
          </cell>
          <cell r="D1026">
            <v>0</v>
          </cell>
        </row>
        <row r="1027">
          <cell r="A1027" t="str">
            <v>2.4.61</v>
          </cell>
          <cell r="B1027" t="str">
            <v>COLLAR PVC DE DERIVACIÓN DE 2 1/2"*3/4"</v>
          </cell>
          <cell r="C1027" t="str">
            <v>UN</v>
          </cell>
          <cell r="D1027">
            <v>0</v>
          </cell>
        </row>
        <row r="1028">
          <cell r="A1028" t="str">
            <v>2.4.62</v>
          </cell>
          <cell r="B1028" t="str">
            <v>COLLAR PVC DE DERIVACIÓN DE 3"*1/2"</v>
          </cell>
          <cell r="C1028" t="str">
            <v>UN</v>
          </cell>
          <cell r="D1028">
            <v>0</v>
          </cell>
        </row>
        <row r="1029">
          <cell r="A1029" t="str">
            <v>2.4.63</v>
          </cell>
          <cell r="B1029" t="str">
            <v>COLLAR PVC DE DERIVACIÓN DE 3"*3/4"</v>
          </cell>
          <cell r="C1029" t="str">
            <v>UN</v>
          </cell>
          <cell r="D1029">
            <v>0</v>
          </cell>
        </row>
        <row r="1030">
          <cell r="A1030" t="str">
            <v>2.4.64</v>
          </cell>
          <cell r="B1030" t="str">
            <v>COLLAR PVC DE DERIVACIÓN DE 4"*1/2"</v>
          </cell>
          <cell r="C1030" t="str">
            <v>UN</v>
          </cell>
          <cell r="D1030">
            <v>0</v>
          </cell>
        </row>
        <row r="1031">
          <cell r="A1031" t="str">
            <v>2.4.65</v>
          </cell>
          <cell r="B1031" t="str">
            <v>COLLAR PVC DE DERIVACIÓN DE 4"*3/4"</v>
          </cell>
          <cell r="C1031" t="str">
            <v>UN</v>
          </cell>
          <cell r="D1031">
            <v>0</v>
          </cell>
        </row>
        <row r="1032">
          <cell r="A1032" t="str">
            <v>2.4.66</v>
          </cell>
          <cell r="B1032" t="str">
            <v>COLLAR PVC DE DERIVACIÓN DE 6"*1/2"</v>
          </cell>
          <cell r="C1032" t="str">
            <v>UN</v>
          </cell>
          <cell r="D1032">
            <v>0</v>
          </cell>
        </row>
        <row r="1033">
          <cell r="A1033" t="str">
            <v>2.4.67</v>
          </cell>
          <cell r="B1033" t="str">
            <v>COLLAR PVC DE DERIVACIÓN DE 6"*3/4"</v>
          </cell>
          <cell r="C1033" t="str">
            <v>UN</v>
          </cell>
          <cell r="D1033">
            <v>0</v>
          </cell>
        </row>
        <row r="1034">
          <cell r="A1034" t="str">
            <v>2.4.68</v>
          </cell>
          <cell r="B1034" t="str">
            <v>COLLAR PVC DE DERIVACIÓN DE 8"*1"</v>
          </cell>
          <cell r="C1034" t="str">
            <v>UN</v>
          </cell>
          <cell r="D1034">
            <v>0</v>
          </cell>
        </row>
        <row r="1035">
          <cell r="A1035" t="str">
            <v>2.4.69</v>
          </cell>
          <cell r="B1035" t="str">
            <v>ADAPTADOR PVC MACHO   D = 1/2"</v>
          </cell>
          <cell r="C1035" t="str">
            <v>UN</v>
          </cell>
          <cell r="D1035">
            <v>0</v>
          </cell>
        </row>
        <row r="1036">
          <cell r="A1036" t="str">
            <v>2.4.70</v>
          </cell>
          <cell r="B1036" t="str">
            <v>ADAPTADOR PVC MACHO   D = 3/4"</v>
          </cell>
          <cell r="C1036" t="str">
            <v>UN</v>
          </cell>
          <cell r="D1036">
            <v>0</v>
          </cell>
        </row>
        <row r="1037">
          <cell r="A1037" t="str">
            <v>2.4.71</v>
          </cell>
          <cell r="B1037" t="str">
            <v>ADAPTADOR PVC MACHO   D = 1"</v>
          </cell>
          <cell r="C1037" t="str">
            <v>UN</v>
          </cell>
          <cell r="D1037">
            <v>0</v>
          </cell>
        </row>
        <row r="1038">
          <cell r="A1038" t="str">
            <v>2.4.72</v>
          </cell>
          <cell r="B1038" t="str">
            <v>ADAPTADOR PVC MACHO   D = 1 1/4"</v>
          </cell>
          <cell r="C1038" t="str">
            <v>UN</v>
          </cell>
          <cell r="D1038">
            <v>0</v>
          </cell>
        </row>
        <row r="1039">
          <cell r="A1039" t="str">
            <v>2.4.73</v>
          </cell>
          <cell r="B1039" t="str">
            <v>ADAPTADOR PVC MACHO   D = 1 1/2"</v>
          </cell>
          <cell r="C1039" t="str">
            <v>UN</v>
          </cell>
          <cell r="D1039">
            <v>0</v>
          </cell>
        </row>
        <row r="1040">
          <cell r="A1040" t="str">
            <v>2.4.74</v>
          </cell>
          <cell r="B1040" t="str">
            <v>ADAPTADOR PVC HEMBRA   D =  1/2"</v>
          </cell>
          <cell r="C1040" t="str">
            <v>UN</v>
          </cell>
          <cell r="D1040">
            <v>0</v>
          </cell>
        </row>
        <row r="1041">
          <cell r="A1041" t="str">
            <v>2.4.75</v>
          </cell>
          <cell r="B1041" t="str">
            <v>ADAPTADOR PVC HEMBRA   D =  3/4"</v>
          </cell>
          <cell r="C1041" t="str">
            <v>UN</v>
          </cell>
          <cell r="D1041">
            <v>0</v>
          </cell>
        </row>
        <row r="1042">
          <cell r="A1042" t="str">
            <v>2.4.76</v>
          </cell>
          <cell r="B1042" t="str">
            <v>ADAPTADOR PVC HEMBRA   D =  1"</v>
          </cell>
          <cell r="C1042" t="str">
            <v>UN</v>
          </cell>
          <cell r="D1042">
            <v>0</v>
          </cell>
        </row>
        <row r="1043">
          <cell r="A1043" t="str">
            <v>2.4.77</v>
          </cell>
          <cell r="B1043" t="str">
            <v>ADAPTADOR PVC  HEMBRA   D =  1 1/4"</v>
          </cell>
          <cell r="C1043" t="str">
            <v>UN</v>
          </cell>
          <cell r="D1043">
            <v>0</v>
          </cell>
        </row>
        <row r="1044">
          <cell r="A1044" t="str">
            <v>2.4.78</v>
          </cell>
          <cell r="B1044" t="str">
            <v>ADAPTADOR PVC HEMBRA   D =  1 1/2"</v>
          </cell>
          <cell r="C1044" t="str">
            <v>UN</v>
          </cell>
          <cell r="D1044">
            <v>0</v>
          </cell>
        </row>
        <row r="1045">
          <cell r="A1045" t="str">
            <v>2.4.79</v>
          </cell>
          <cell r="B1045" t="str">
            <v>ADAPTADOR PVC  MACHO UNION MECANICA PF + UAD D = 1/2"</v>
          </cell>
          <cell r="C1045" t="str">
            <v>UN</v>
          </cell>
          <cell r="D1045">
            <v>0</v>
          </cell>
        </row>
        <row r="1046">
          <cell r="A1046" t="str">
            <v>2.4.80</v>
          </cell>
          <cell r="B1046" t="str">
            <v>ADAPTADOR PVC  HEMBRA UNION MECANICA PF + UAD D = 1/2"</v>
          </cell>
          <cell r="C1046" t="str">
            <v>UN</v>
          </cell>
          <cell r="D1046">
            <v>0</v>
          </cell>
        </row>
        <row r="1047">
          <cell r="A1047" t="str">
            <v>2.4.81</v>
          </cell>
          <cell r="B1047" t="str">
            <v>UNION PVC  PRESION SOLDAR D = 1/2"</v>
          </cell>
          <cell r="C1047" t="str">
            <v>UN</v>
          </cell>
          <cell r="D1047">
            <v>0</v>
          </cell>
        </row>
        <row r="1048">
          <cell r="A1048" t="str">
            <v>2.4.82</v>
          </cell>
          <cell r="B1048" t="str">
            <v>UNION PVC  PRESION SOLDAR D = 3/4"</v>
          </cell>
          <cell r="C1048" t="str">
            <v>UN</v>
          </cell>
          <cell r="D1048">
            <v>0</v>
          </cell>
        </row>
        <row r="1049">
          <cell r="A1049" t="str">
            <v>2.4.83</v>
          </cell>
          <cell r="B1049" t="str">
            <v>UNION PVC PRESION SOLDAR D = 1"</v>
          </cell>
          <cell r="C1049" t="str">
            <v>UN</v>
          </cell>
          <cell r="D1049">
            <v>0</v>
          </cell>
        </row>
        <row r="1050">
          <cell r="A1050" t="str">
            <v>2.4.84</v>
          </cell>
          <cell r="B1050" t="str">
            <v>UNION PVC  PRESION SOLDAR D = 1 1/4"</v>
          </cell>
          <cell r="C1050" t="str">
            <v>UN</v>
          </cell>
          <cell r="D1050">
            <v>0</v>
          </cell>
        </row>
        <row r="1051">
          <cell r="A1051" t="str">
            <v>2.4.85</v>
          </cell>
          <cell r="B1051" t="str">
            <v>UNION PVC  PRESION SOLDAR D = 1 1/2"</v>
          </cell>
          <cell r="C1051" t="str">
            <v>UN</v>
          </cell>
          <cell r="D1051">
            <v>0</v>
          </cell>
        </row>
        <row r="1052">
          <cell r="A1052" t="str">
            <v>2.4.86</v>
          </cell>
          <cell r="B1052" t="str">
            <v>UNION PVC   MECANICA D = 2"</v>
          </cell>
          <cell r="C1052" t="str">
            <v>UN</v>
          </cell>
          <cell r="D1052">
            <v>0</v>
          </cell>
        </row>
        <row r="1053">
          <cell r="A1053" t="str">
            <v>2.4.87</v>
          </cell>
          <cell r="B1053" t="str">
            <v>UNION PVC  MECANICA D = 2 1/2"</v>
          </cell>
          <cell r="C1053" t="str">
            <v>UN</v>
          </cell>
          <cell r="D1053">
            <v>0</v>
          </cell>
        </row>
        <row r="1054">
          <cell r="A1054" t="str">
            <v>2.4.88</v>
          </cell>
          <cell r="B1054" t="str">
            <v>UNION PVC  MECANICA D = 3"</v>
          </cell>
          <cell r="C1054" t="str">
            <v>UN</v>
          </cell>
          <cell r="D1054">
            <v>0</v>
          </cell>
        </row>
        <row r="1055">
          <cell r="A1055" t="str">
            <v>2.4.89</v>
          </cell>
          <cell r="B1055" t="str">
            <v>UNION PVC  MECANICA D = 4"</v>
          </cell>
          <cell r="C1055" t="str">
            <v>UN</v>
          </cell>
          <cell r="D1055">
            <v>0</v>
          </cell>
        </row>
        <row r="1056">
          <cell r="A1056" t="str">
            <v>2.4.90</v>
          </cell>
          <cell r="B1056" t="str">
            <v>UNION PVC  MECANICA D = 6"</v>
          </cell>
          <cell r="C1056" t="str">
            <v>UN</v>
          </cell>
          <cell r="D1056">
            <v>0</v>
          </cell>
        </row>
        <row r="1057">
          <cell r="A1057" t="str">
            <v>2.4.91</v>
          </cell>
          <cell r="B1057" t="str">
            <v>UNION PVC  MECANICA D = 8"</v>
          </cell>
          <cell r="C1057" t="str">
            <v>UN</v>
          </cell>
          <cell r="D1057">
            <v>0</v>
          </cell>
        </row>
        <row r="1058">
          <cell r="A1058" t="str">
            <v>2.4.92</v>
          </cell>
          <cell r="B1058" t="str">
            <v>UNION PVC  MECANICA D = 10"</v>
          </cell>
          <cell r="C1058" t="str">
            <v>UN</v>
          </cell>
          <cell r="D1058">
            <v>0</v>
          </cell>
        </row>
        <row r="1059">
          <cell r="A1059" t="str">
            <v>2.4.93</v>
          </cell>
          <cell r="B1059" t="str">
            <v>UNION PVC  MECANICA D = 12"</v>
          </cell>
          <cell r="C1059" t="str">
            <v>UN</v>
          </cell>
          <cell r="D1059">
            <v>0</v>
          </cell>
        </row>
        <row r="1060">
          <cell r="A1060" t="str">
            <v>2.4.94</v>
          </cell>
          <cell r="B1060" t="str">
            <v>UNION PVC  MECANICA RAPIDA D = 2"</v>
          </cell>
          <cell r="C1060" t="str">
            <v>UN</v>
          </cell>
          <cell r="D1060">
            <v>0</v>
          </cell>
        </row>
        <row r="1061">
          <cell r="A1061" t="str">
            <v>2.4.95</v>
          </cell>
          <cell r="B1061" t="str">
            <v>UNION PVC  MECANICA RAPIDA D = 2 1/2"</v>
          </cell>
          <cell r="C1061" t="str">
            <v>UN</v>
          </cell>
          <cell r="D1061">
            <v>0</v>
          </cell>
        </row>
        <row r="1062">
          <cell r="A1062" t="str">
            <v>2.4.96</v>
          </cell>
          <cell r="B1062" t="str">
            <v>UNION PVC  MECANICA RAPIDA D = 3"</v>
          </cell>
          <cell r="C1062" t="str">
            <v>UN</v>
          </cell>
          <cell r="D1062">
            <v>0</v>
          </cell>
        </row>
        <row r="1063">
          <cell r="A1063" t="str">
            <v>2.4.97</v>
          </cell>
          <cell r="B1063" t="str">
            <v>UNION PVC  MECANICA RAPIDA D = 4"</v>
          </cell>
          <cell r="C1063" t="str">
            <v>UN</v>
          </cell>
          <cell r="D1063">
            <v>0</v>
          </cell>
        </row>
        <row r="1064">
          <cell r="A1064" t="str">
            <v>2.4.98</v>
          </cell>
          <cell r="B1064" t="str">
            <v>UNION PVC  MECANICA RAPIDA D = 6"</v>
          </cell>
          <cell r="C1064" t="str">
            <v>UN</v>
          </cell>
          <cell r="D1064">
            <v>0</v>
          </cell>
        </row>
        <row r="1065">
          <cell r="A1065" t="str">
            <v>2.4.99</v>
          </cell>
          <cell r="B1065" t="str">
            <v>UNION PVC  MECANICA RAPIDA D = 8"</v>
          </cell>
          <cell r="C1065" t="str">
            <v>UN</v>
          </cell>
          <cell r="D1065">
            <v>0</v>
          </cell>
        </row>
        <row r="1066">
          <cell r="A1066" t="str">
            <v>2.4.100</v>
          </cell>
          <cell r="B1066" t="str">
            <v>UNION PVC  MECANICA RAPIDA D = 10"</v>
          </cell>
          <cell r="C1066" t="str">
            <v>UN</v>
          </cell>
          <cell r="D1066">
            <v>0</v>
          </cell>
        </row>
        <row r="1067">
          <cell r="A1067" t="str">
            <v>2.4.181</v>
          </cell>
          <cell r="B1067" t="str">
            <v>SUMINISTRO E INSTALACION TEE PRESION PVC REDUCCION  D=3/4" x 1/2"</v>
          </cell>
          <cell r="C1067" t="str">
            <v>UN</v>
          </cell>
          <cell r="D1067">
            <v>0</v>
          </cell>
        </row>
        <row r="1068">
          <cell r="A1068" t="str">
            <v>6.4.2.131</v>
          </cell>
          <cell r="B1068" t="str">
            <v>SUMINISTRO E INSTALACION DE PASAMURO HD SOLDADO EL x EL L:0,20m D=2"</v>
          </cell>
          <cell r="C1068" t="str">
            <v>UN</v>
          </cell>
          <cell r="D1068">
            <v>0</v>
          </cell>
        </row>
        <row r="1069">
          <cell r="A1069" t="str">
            <v>6.4.2.132</v>
          </cell>
          <cell r="B1069" t="str">
            <v>SUMINISTRO E INSTALACION DE PASAMURO HD SOLDADO EL x EL L:0,20m D=3"</v>
          </cell>
          <cell r="C1069" t="str">
            <v>UN</v>
          </cell>
          <cell r="D1069">
            <v>0</v>
          </cell>
        </row>
        <row r="1070">
          <cell r="A1070" t="str">
            <v>6.4.2.133</v>
          </cell>
          <cell r="B1070" t="str">
            <v>PASAMURO HD SOLDADO EL x EL L:0,35m D=6"</v>
          </cell>
          <cell r="C1070" t="str">
            <v>UN</v>
          </cell>
          <cell r="D1070">
            <v>0</v>
          </cell>
        </row>
        <row r="1071">
          <cell r="A1071" t="str">
            <v>6.4.2.134</v>
          </cell>
          <cell r="B1071" t="str">
            <v>SUMINISTRO E INSTALACION DE PASAMURO HD SOLDADO EL x EL L:0,35m D=3"</v>
          </cell>
          <cell r="C1071" t="str">
            <v>UN</v>
          </cell>
          <cell r="D1071">
            <v>0</v>
          </cell>
        </row>
        <row r="1072">
          <cell r="A1072" t="str">
            <v>6.4.2.135</v>
          </cell>
          <cell r="B1072" t="str">
            <v>SUMINISTRO E INSTALACION DE PASAMURO HD SOLDADO EL x EL L:0,25m D=6"</v>
          </cell>
          <cell r="C1072" t="str">
            <v>UN</v>
          </cell>
          <cell r="D1072">
            <v>0</v>
          </cell>
        </row>
        <row r="1073">
          <cell r="A1073" t="str">
            <v>6.4.2.136</v>
          </cell>
          <cell r="B1073" t="str">
            <v>SUMINISTRO E INSTALACION DE MACROMEDIDOR Ø:2".</v>
          </cell>
          <cell r="C1073" t="str">
            <v>UN</v>
          </cell>
          <cell r="D1073">
            <v>0</v>
          </cell>
        </row>
        <row r="1074">
          <cell r="A1074" t="str">
            <v>6.4.2.137</v>
          </cell>
          <cell r="B1074" t="str">
            <v>LAMINA EN FIBRA DE VIDRIO PARA SEDIMENTADOR 0,90m x 1,50m.</v>
          </cell>
          <cell r="C1074" t="str">
            <v>UN</v>
          </cell>
          <cell r="D1074">
            <v>0</v>
          </cell>
        </row>
        <row r="1075">
          <cell r="A1075" t="str">
            <v>6.4.2.138</v>
          </cell>
          <cell r="B1075" t="str">
            <v>POCETA EN ACERO INOXIDABLE DE SOBREPONER INCLUYE SALPICADOR Y GRIFERIA</v>
          </cell>
          <cell r="C1075" t="str">
            <v>UN</v>
          </cell>
          <cell r="D1075">
            <v>0</v>
          </cell>
        </row>
        <row r="1076">
          <cell r="A1076" t="str">
            <v>3.15.15A</v>
          </cell>
          <cell r="B1076" t="str">
            <v>MONTAJE DE ESTRUCTURA METALICA</v>
          </cell>
          <cell r="C1076" t="str">
            <v>KG</v>
          </cell>
          <cell r="D1076">
            <v>0</v>
          </cell>
        </row>
        <row r="1077">
          <cell r="A1077" t="str">
            <v>6.4.2.139</v>
          </cell>
          <cell r="B1077" t="str">
            <v>SUMINISTRO E INSTALACIÓN TABIQUE EN PRFV e:10 mm. (2,95m x 0,30m). Según diseño.</v>
          </cell>
          <cell r="C1077" t="str">
            <v>UN</v>
          </cell>
          <cell r="D1077">
            <v>0</v>
          </cell>
        </row>
        <row r="1078">
          <cell r="A1078" t="str">
            <v>6.4.2.140</v>
          </cell>
          <cell r="B1078" t="str">
            <v>SUMINISTRO E INSTALACION DE TEE 6X3" PVC</v>
          </cell>
          <cell r="C1078" t="str">
            <v>UN</v>
          </cell>
          <cell r="D1078">
            <v>0</v>
          </cell>
        </row>
        <row r="1079">
          <cell r="A1079" t="str">
            <v>6.2.4</v>
          </cell>
          <cell r="B1079" t="str">
            <v>CONCRETO CLASE D 21 MPa -(3000 PSI)</v>
          </cell>
          <cell r="C1079" t="str">
            <v>M3</v>
          </cell>
          <cell r="D1079">
            <v>0</v>
          </cell>
        </row>
        <row r="1080">
          <cell r="A1080" t="str">
            <v>6.2.2</v>
          </cell>
          <cell r="B1080" t="str">
            <v>CONCRETO FLUIDO - 28.0MPa - (4000 PSI)</v>
          </cell>
          <cell r="C1080" t="str">
            <v>M3</v>
          </cell>
          <cell r="D1080">
            <v>0</v>
          </cell>
        </row>
        <row r="1081">
          <cell r="A1081" t="str">
            <v>6.4.2.141</v>
          </cell>
          <cell r="B1081" t="str">
            <v>SUMINISTRO E INSTALACION TAPA EN CONCRETO e= 0,10m L=1,20m A=0,60m (incluye dos manijas metálicas)</v>
          </cell>
          <cell r="C1081" t="str">
            <v>UN</v>
          </cell>
          <cell r="D1081">
            <v>0</v>
          </cell>
        </row>
        <row r="1082">
          <cell r="A1082" t="str">
            <v>1.1.12A</v>
          </cell>
          <cell r="B1082" t="str">
            <v>DEMOLICIÓN MURO CONCRETO E=25 cm</v>
          </cell>
          <cell r="C1082" t="str">
            <v>M2</v>
          </cell>
          <cell r="D1082">
            <v>0</v>
          </cell>
        </row>
        <row r="1083">
          <cell r="A1083" t="str">
            <v>6.4.2.142</v>
          </cell>
          <cell r="B1083" t="str">
            <v>SUMINISTRO E INSTALACION DE TEE 6X4" PVC</v>
          </cell>
          <cell r="C1083" t="str">
            <v>UN</v>
          </cell>
          <cell r="D1083">
            <v>0</v>
          </cell>
        </row>
        <row r="1084">
          <cell r="A1084" t="str">
            <v>6.4.2.143</v>
          </cell>
          <cell r="B1084" t="str">
            <v>SUMINISTRO E INSTALACION DE TEE 6" PVC</v>
          </cell>
          <cell r="C1084" t="str">
            <v>UN</v>
          </cell>
          <cell r="D1084">
            <v>0</v>
          </cell>
        </row>
        <row r="1085">
          <cell r="A1085" t="str">
            <v>1.1.83A</v>
          </cell>
          <cell r="B1085" t="str">
            <v xml:space="preserve">  DEMOLICION PLACA DE PISO E=0,20 Mts.</v>
          </cell>
          <cell r="C1085" t="str">
            <v>M2</v>
          </cell>
          <cell r="D1085">
            <v>0</v>
          </cell>
        </row>
        <row r="1086">
          <cell r="A1086" t="str">
            <v>6.4.2.144</v>
          </cell>
          <cell r="B1086" t="str">
            <v>VARILLA PARA REFUERZO LOGITUDINAL PARA COLUMNETA N 4, L=0,5 m, 0,996 kg</v>
          </cell>
          <cell r="C1086" t="str">
            <v>UN</v>
          </cell>
          <cell r="D1086">
            <v>0</v>
          </cell>
        </row>
        <row r="1087">
          <cell r="A1087" t="str">
            <v>6.4.2.145</v>
          </cell>
          <cell r="B1087" t="str">
            <v>VARILLA PARA REFUERZO TRANSVERSAL PARA COLUMNETAS N 3, L=0,7 m, 0,557 kg</v>
          </cell>
          <cell r="C1087" t="str">
            <v>UN</v>
          </cell>
          <cell r="D1087">
            <v>0</v>
          </cell>
        </row>
        <row r="1088">
          <cell r="A1088" t="str">
            <v>6.4.2.146</v>
          </cell>
          <cell r="B1088" t="str">
            <v>VARILLA PARA REFUERZO LOGITUDINAL PARA VIGUETAS N 2 , L=3,65 m, 0,251 kg</v>
          </cell>
          <cell r="C1088" t="str">
            <v>UN</v>
          </cell>
          <cell r="D1088">
            <v>0</v>
          </cell>
        </row>
        <row r="1089">
          <cell r="A1089" t="str">
            <v>6.4.2.147</v>
          </cell>
          <cell r="B1089" t="str">
            <v>VARILLA PARA REFUERZO TRANSVERSAL PARA VIGUETAS N 2 , L=0,25 m, 0,251 kg</v>
          </cell>
          <cell r="C1089" t="str">
            <v>UN</v>
          </cell>
          <cell r="D1089">
            <v>0</v>
          </cell>
        </row>
        <row r="1090">
          <cell r="A1090" t="str">
            <v>6.4.2.148</v>
          </cell>
          <cell r="B1090" t="str">
            <v>PASO DE ESCALERA EN ACERO EN VARILLA N°6 incluye anticorrosivo L= 1.40 m</v>
          </cell>
          <cell r="C1090" t="str">
            <v>UN</v>
          </cell>
          <cell r="D1090">
            <v>0</v>
          </cell>
        </row>
        <row r="1091">
          <cell r="A1091" t="str">
            <v>6.4.2.149</v>
          </cell>
          <cell r="B1091" t="str">
            <v>SUMINISTRO E INSTALACION CODO 90° presion PVC Ø3"</v>
          </cell>
          <cell r="C1091" t="str">
            <v>UN</v>
          </cell>
          <cell r="D1091">
            <v>0</v>
          </cell>
        </row>
        <row r="1092">
          <cell r="A1092" t="str">
            <v>6.4.2.150</v>
          </cell>
          <cell r="B1092" t="str">
            <v>TAPA DE ALFAJOR 0,80 X 0,90 M E= 1/4" CAL. 12 CURRUGADA, BISAGRA EN HIERRO FUNDIDO, MARCO EN PERFIL DE 1 1/4" X 3/16" Y MANIJA DE AGARRE EN VARILLA DE 1/2"</v>
          </cell>
          <cell r="C1092" t="str">
            <v xml:space="preserve">UN </v>
          </cell>
          <cell r="D1092">
            <v>0</v>
          </cell>
        </row>
        <row r="1093">
          <cell r="A1093" t="str">
            <v>6.4.2.151</v>
          </cell>
          <cell r="B1093" t="str">
            <v>TAPA DE ALFAJOR 1.0 X 1.0 M E= 1/4" CAL. 12 CURRUGADA, BISAGRA EN HIERRO FUNDIDO, MARCO EN PERFIL DE 1 1/4" X 3/16" Y MANIJA DE AGARRE EN VARILLA DE 1/2"</v>
          </cell>
          <cell r="C1093" t="str">
            <v>UN</v>
          </cell>
          <cell r="D1093">
            <v>0</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v>0</v>
          </cell>
        </row>
        <row r="1096">
          <cell r="A1096" t="str">
            <v>6.4.2.154</v>
          </cell>
          <cell r="B1096" t="str">
            <v>SUMINISTRO E INSTALACIÓN UNIVERSAL D=2" HD</v>
          </cell>
          <cell r="C1096" t="str">
            <v>UN</v>
          </cell>
          <cell r="D1096">
            <v>0</v>
          </cell>
        </row>
        <row r="1097">
          <cell r="A1097" t="str">
            <v>6.4.2.155</v>
          </cell>
          <cell r="B1097" t="str">
            <v xml:space="preserve"> SUMINISTRO E INSTALACIÓN NIPLE BRIDA - LISO D=2" HD 1,0 m</v>
          </cell>
          <cell r="C1097" t="str">
            <v>UN</v>
          </cell>
          <cell r="D1097">
            <v>0</v>
          </cell>
        </row>
        <row r="1098">
          <cell r="A1098" t="str">
            <v>6.4.2.156</v>
          </cell>
          <cell r="B1098" t="str">
            <v>SUMINISTRO E INSTALACIÓN REDUCCION 3X2" PVC</v>
          </cell>
          <cell r="C1098" t="str">
            <v>UN</v>
          </cell>
          <cell r="D1098">
            <v>0</v>
          </cell>
        </row>
        <row r="1099">
          <cell r="A1099" t="str">
            <v>6.4.2.157</v>
          </cell>
          <cell r="B1099" t="str">
            <v>SUMINISTRO E INSTALACIÓN NIPLE D=2" PVC 0,20 M</v>
          </cell>
          <cell r="C1099" t="str">
            <v>UN</v>
          </cell>
          <cell r="D1099">
            <v>0</v>
          </cell>
        </row>
        <row r="1100">
          <cell r="A1100" t="str">
            <v>6.4.2.158</v>
          </cell>
          <cell r="B1100" t="str">
            <v>SUMINISTRO E INSTALACIÓN NIPLE D=2" PVC 0,10 M</v>
          </cell>
          <cell r="C1100" t="str">
            <v>UN</v>
          </cell>
          <cell r="D1100">
            <v>0</v>
          </cell>
        </row>
        <row r="1101">
          <cell r="A1101" t="str">
            <v>6.4.2.159</v>
          </cell>
          <cell r="B1101" t="str">
            <v>SUMINISTRO E INSTALACIÓN NIPLE PVC D=6" L=1 m</v>
          </cell>
          <cell r="C1101" t="str">
            <v>UN</v>
          </cell>
          <cell r="D1101">
            <v>0</v>
          </cell>
        </row>
        <row r="1102">
          <cell r="A1102" t="str">
            <v>6.4.2.160</v>
          </cell>
          <cell r="B1102" t="str">
            <v>SUMINISTRO E INSTALACIÓN PASAMURO HD ELxEL L=0,20 M  D=3"</v>
          </cell>
          <cell r="C1102" t="str">
            <v>UN</v>
          </cell>
          <cell r="D1102">
            <v>0</v>
          </cell>
        </row>
        <row r="1103">
          <cell r="A1103" t="str">
            <v>6.4.2.161</v>
          </cell>
          <cell r="B1103" t="str">
            <v>SUMINISTRO E INSTALACIÓN ABRAZADERA ACERO GALVANIZADO DE 2 AGUJEROS D=4"</v>
          </cell>
          <cell r="C1103" t="str">
            <v>UN</v>
          </cell>
          <cell r="D1103">
            <v>0</v>
          </cell>
        </row>
        <row r="1104">
          <cell r="A1104" t="str">
            <v>6.4.2.162</v>
          </cell>
          <cell r="B1104" t="str">
            <v>SUMINISTRO E INSTALACIÓN NIPLE PVC D=4" L= 0,1 m</v>
          </cell>
          <cell r="C1104" t="str">
            <v>UN</v>
          </cell>
          <cell r="D1104">
            <v>0</v>
          </cell>
        </row>
        <row r="1105">
          <cell r="A1105" t="str">
            <v>6.4.2.163</v>
          </cell>
          <cell r="B1105" t="str">
            <v>SUMINISTRO E INSTALACIÓN MACROMEDIDOR DE 6"</v>
          </cell>
          <cell r="C1105" t="str">
            <v>UN</v>
          </cell>
          <cell r="D1105">
            <v>0</v>
          </cell>
        </row>
        <row r="1106">
          <cell r="A1106" t="str">
            <v>6.4.2.164</v>
          </cell>
          <cell r="B1106" t="str">
            <v>SUMINISTRO E INSTALACIÓN DE TEE PVC D=4"</v>
          </cell>
          <cell r="C1106" t="str">
            <v>UN</v>
          </cell>
          <cell r="D1106">
            <v>0</v>
          </cell>
        </row>
        <row r="1107">
          <cell r="A1107" t="str">
            <v>6.4.2.165</v>
          </cell>
          <cell r="B1107" t="str">
            <v>DESMONTAJE SISTEMA DE BOMBEO DE 36 PH</v>
          </cell>
          <cell r="C1107" t="str">
            <v>UN</v>
          </cell>
          <cell r="D1107">
            <v>0</v>
          </cell>
        </row>
        <row r="1108">
          <cell r="A1108" t="str">
            <v>6.4.2.166</v>
          </cell>
          <cell r="B1108" t="str">
            <v>DESMONTAJE SISTEMA DE BOMBEO DE 100 PH INCLUYENDO SUCCIÓN E IMPULSIÓN, ACCESORIOS REQUERIDOS Y TRASLADO DE TABLERO DE FUERZA, MEDIDOR Y LINEA DE FUERZA AL TABLERO.</v>
          </cell>
          <cell r="C1108" t="str">
            <v>UN</v>
          </cell>
          <cell r="D1108">
            <v>0</v>
          </cell>
        </row>
        <row r="1109">
          <cell r="A1109" t="str">
            <v>6.4.2.167</v>
          </cell>
          <cell r="B1109" t="str">
            <v>TRASLADO DE VÁLVULA ANTICIPADORA</v>
          </cell>
          <cell r="C1109" t="str">
            <v>UN</v>
          </cell>
          <cell r="D1109">
            <v>0</v>
          </cell>
        </row>
        <row r="1110">
          <cell r="A1110" t="str">
            <v>6.4.2.168</v>
          </cell>
          <cell r="B1110" t="str">
            <v>DESMONTAJE BRIDA CIEGA O TAPÓN DE LA LINEA DE 100 HP</v>
          </cell>
          <cell r="C1110" t="str">
            <v>UN</v>
          </cell>
          <cell r="D1110">
            <v>0</v>
          </cell>
        </row>
        <row r="1111">
          <cell r="A1111" t="str">
            <v>6.4.2.169</v>
          </cell>
          <cell r="B1111" t="str">
            <v>DEMOLICION DE CUBIERTA TEJA GALVANIZADA</v>
          </cell>
          <cell r="C1111" t="str">
            <v>M2</v>
          </cell>
          <cell r="D1111">
            <v>0</v>
          </cell>
        </row>
        <row r="1112">
          <cell r="A1112" t="str">
            <v>6.4.2.170</v>
          </cell>
          <cell r="B1112" t="str">
            <v>CORREA  PHR C 203 X 67 MM, E=3,0 MM</v>
          </cell>
          <cell r="C1112" t="str">
            <v>ML</v>
          </cell>
          <cell r="D1112">
            <v>0</v>
          </cell>
        </row>
        <row r="1113">
          <cell r="A1113" t="str">
            <v>1.12.58</v>
          </cell>
          <cell r="B1113" t="str">
            <v>SUMINISTRO E INSTALACIÓN TEJA THERMOACUSTICA TIPO TRAPEZOIDAL a 360</v>
          </cell>
          <cell r="C1113" t="str">
            <v>M2</v>
          </cell>
          <cell r="D1113">
            <v>0</v>
          </cell>
        </row>
        <row r="1114">
          <cell r="A1114" t="str">
            <v>6.4.2.171</v>
          </cell>
          <cell r="B1114" t="str">
            <v>ESCALERA VERTICAL CON PROTECCION EN TUBO D= 2" HG L= 6,15</v>
          </cell>
          <cell r="C1114" t="str">
            <v>UN</v>
          </cell>
          <cell r="D1114">
            <v>0</v>
          </cell>
        </row>
        <row r="1115">
          <cell r="A1115" t="str">
            <v>6.4.2.172</v>
          </cell>
          <cell r="B1115" t="str">
            <v>SUMINISTRO E INSTALACION CODO  90°  Ø3" PVC.</v>
          </cell>
          <cell r="C1115" t="str">
            <v>UN</v>
          </cell>
          <cell r="D1115">
            <v>0</v>
          </cell>
        </row>
        <row r="1116">
          <cell r="A1116" t="str">
            <v>6.4.2.173</v>
          </cell>
          <cell r="B1116" t="str">
            <v>SUMINISTRO E INSTALACIÓN MACROMEDIDOR DE 3"</v>
          </cell>
          <cell r="C1116" t="str">
            <v>UN</v>
          </cell>
          <cell r="D1116">
            <v>0</v>
          </cell>
        </row>
        <row r="1117">
          <cell r="A1117" t="str">
            <v>6.4.2.174</v>
          </cell>
          <cell r="B1117" t="str">
            <v>SUMINISTRO E INSTALACIÓN PASAMURO HG ELxEL L=0,15 M  D=2,5"</v>
          </cell>
          <cell r="C1117" t="str">
            <v>UN</v>
          </cell>
          <cell r="D1117">
            <v>0</v>
          </cell>
        </row>
        <row r="1118">
          <cell r="A1118" t="str">
            <v>6.4.2.175</v>
          </cell>
          <cell r="B1118" t="str">
            <v>SUMINISTRO E INSTALACIÓN PASAMURO HG ELxEL L=0,25 M  D=4"</v>
          </cell>
          <cell r="C1118" t="str">
            <v>UN</v>
          </cell>
          <cell r="D1118">
            <v>0</v>
          </cell>
        </row>
        <row r="1119">
          <cell r="A1119" t="str">
            <v>6.4.2.176</v>
          </cell>
          <cell r="B1119" t="str">
            <v>SUMINISTRO E INSTALACIÓN PASAMURO HG ELxEL L=0,20 M  D=4"</v>
          </cell>
          <cell r="C1119" t="str">
            <v>UN</v>
          </cell>
          <cell r="D1119">
            <v>0</v>
          </cell>
        </row>
        <row r="1120">
          <cell r="A1120" t="str">
            <v>6.4.2.177</v>
          </cell>
          <cell r="B1120" t="str">
            <v>SUMINISTRO E INSTALACIÓN PASAMURO HG ELxEB L=0,20 M  D=3"</v>
          </cell>
          <cell r="C1120" t="str">
            <v>UN</v>
          </cell>
          <cell r="D1120">
            <v>0</v>
          </cell>
        </row>
        <row r="1121">
          <cell r="A1121" t="str">
            <v>6.4.2.178</v>
          </cell>
          <cell r="B1121" t="str">
            <v>SUMINISTRO E INSTALACIÓN PASAMURO HG ELxEL L=0,20 M  D=3"</v>
          </cell>
          <cell r="C1121" t="str">
            <v>UN</v>
          </cell>
          <cell r="D1121">
            <v>0</v>
          </cell>
        </row>
        <row r="1122">
          <cell r="A1122" t="str">
            <v>6.4.2.179</v>
          </cell>
          <cell r="B1122" t="str">
            <v>SUMINISTRO E INSTALACIÓN TUBERÍA PRESION PVC D= 3" (Caja de Inspeccion)</v>
          </cell>
          <cell r="C1122" t="str">
            <v>ML</v>
          </cell>
          <cell r="D1122">
            <v>0</v>
          </cell>
        </row>
        <row r="1123">
          <cell r="A1123" t="str">
            <v>6.4.2.180</v>
          </cell>
          <cell r="B1123" t="str">
            <v>SUMINISTRO E INSTALACIÓN TUBERÍA PRESION PVC D= 3" (Filtro y edim a C. I)</v>
          </cell>
          <cell r="C1123" t="str">
            <v>ML</v>
          </cell>
          <cell r="D1123">
            <v>0</v>
          </cell>
        </row>
        <row r="1124">
          <cell r="A1124" t="str">
            <v>6.4.2.181</v>
          </cell>
          <cell r="B1124" t="str">
            <v xml:space="preserve">SUMINISTRO E INSTALACION LAMINA  EN PRFV esp=12mm, ancho=0,25m, H=0,26m, ANCLADO AL MURO EN ANGULO DE 1 1/2". </v>
          </cell>
          <cell r="C1124" t="str">
            <v>M2</v>
          </cell>
          <cell r="D1124">
            <v>0</v>
          </cell>
        </row>
        <row r="1125">
          <cell r="A1125" t="str">
            <v>6.4.2.182</v>
          </cell>
          <cell r="B1125" t="str">
            <v>SUMINISTRO E INSTALACION NIPLE PVC Ø1" L=0,40 m. (tubo conector para medida nivel)</v>
          </cell>
          <cell r="C1125" t="str">
            <v>UN</v>
          </cell>
          <cell r="D1125">
            <v>0</v>
          </cell>
        </row>
        <row r="1126">
          <cell r="A1126" t="str">
            <v>6.4.2.183</v>
          </cell>
          <cell r="B1126" t="str">
            <v>SUMINISTRO E INSTALACION NIPLE PVC Ø2" L=0,35 m. (tubo para medida nivel)</v>
          </cell>
          <cell r="C1126" t="str">
            <v>UN</v>
          </cell>
          <cell r="D1126">
            <v>0</v>
          </cell>
        </row>
        <row r="1127">
          <cell r="A1127" t="str">
            <v>6.4.2.184</v>
          </cell>
          <cell r="B1127" t="str">
            <v>CANAL PARSHALL PREFRABRICADO EN PRFV esp=8 mm anclado a muro, según diseño.</v>
          </cell>
          <cell r="C1127" t="str">
            <v>UN</v>
          </cell>
          <cell r="D1127">
            <v>0</v>
          </cell>
        </row>
        <row r="1128">
          <cell r="A1128" t="str">
            <v>6.4.2.185</v>
          </cell>
          <cell r="B1128" t="str">
            <v xml:space="preserve">MARCO EN DOBLE ANGULO 1 1/4" x 3/16". PARA SOPORTE BAFLE EN  PRFV, L= 4,6 m. según diseño.
</v>
          </cell>
          <cell r="C1128" t="str">
            <v>UN</v>
          </cell>
          <cell r="D1128">
            <v>0</v>
          </cell>
        </row>
        <row r="1129">
          <cell r="A1129" t="str">
            <v>6.4.2.186</v>
          </cell>
          <cell r="B1129" t="str">
            <v>BAFLE PRFV B=0,6m H=2,00m Esp= 2cm. Incluye orificio superior, inferior y rendija según diseño. (SECCION A)</v>
          </cell>
          <cell r="C1129" t="str">
            <v>UN</v>
          </cell>
          <cell r="D1129">
            <v>0</v>
          </cell>
        </row>
        <row r="1130">
          <cell r="A1130" t="str">
            <v>6.4.2.187</v>
          </cell>
          <cell r="B1130" t="str">
            <v>BAFLE PRFV B=0,6m H=2,00m Esp= 2cm. Incluye orificio superior, inferior y rendija según diseño. (SECCION B)</v>
          </cell>
          <cell r="C1130" t="str">
            <v>UN</v>
          </cell>
          <cell r="D1130">
            <v>0</v>
          </cell>
        </row>
        <row r="1131">
          <cell r="A1131" t="str">
            <v>6.4.2.188</v>
          </cell>
          <cell r="B1131" t="str">
            <v>BAFLE PRFV B=0,6m H=2,00m Esp= 2cm. Incluye orificio superior, inferior y rendija según diseño. (SECCION C)</v>
          </cell>
          <cell r="C1131" t="str">
            <v>UN</v>
          </cell>
          <cell r="D1131">
            <v>0</v>
          </cell>
        </row>
        <row r="1132">
          <cell r="A1132" t="str">
            <v>6.4.2.189</v>
          </cell>
          <cell r="B1132" t="str">
            <v>CANALETA DE LAVADO EN PRFV ancho efectivo= 0,20m altura efectiva= 0,13m y esp= 0,02m. L=1,7m.</v>
          </cell>
          <cell r="C1132" t="str">
            <v>UN</v>
          </cell>
          <cell r="D1132">
            <v>0</v>
          </cell>
        </row>
        <row r="1133">
          <cell r="A1133" t="str">
            <v>2.4.169A</v>
          </cell>
          <cell r="B1133" t="str">
            <v>GRAVA PARA LECHO FILTRANTE TAMAÑO 38,1 mm</v>
          </cell>
          <cell r="C1133" t="str">
            <v>M3</v>
          </cell>
          <cell r="D1133">
            <v>0</v>
          </cell>
        </row>
        <row r="1134">
          <cell r="A1134" t="str">
            <v>2.4.172A</v>
          </cell>
          <cell r="B1134" t="str">
            <v>ANTRACITA PARA FILTRO TE = 0,8 mm</v>
          </cell>
          <cell r="C1134" t="str">
            <v>M3</v>
          </cell>
          <cell r="D1134">
            <v>0</v>
          </cell>
        </row>
        <row r="1135">
          <cell r="A1135" t="str">
            <v>2.4.258A</v>
          </cell>
          <cell r="B1135" t="str">
            <v>ARENAPARA FILTRO TE= 0,55 mm</v>
          </cell>
          <cell r="C1135" t="str">
            <v>M3</v>
          </cell>
          <cell r="D1135">
            <v>0</v>
          </cell>
        </row>
        <row r="1136">
          <cell r="A1136" t="str">
            <v>6.4.2.190</v>
          </cell>
          <cell r="B1136" t="str">
            <v>VIGA TRIANGULAR BASE= 0,30 m, ALTURA= 0,25 m, e= 0,10 m. INCLUYE NIPLE EN PVC UBICADO HORIZONTALMENTE D= 1/2", CADA 0,075 m. L= 1,34 SEGÚN DISEÑO</v>
          </cell>
          <cell r="C1136" t="str">
            <v>UN</v>
          </cell>
          <cell r="D1136">
            <v>0</v>
          </cell>
        </row>
        <row r="1137">
          <cell r="A1137" t="str">
            <v>6.4.2.191</v>
          </cell>
          <cell r="B1137" t="str">
            <v>MULTIPLES DE ALIMENTACION PVC D= 3" L= 0,25 m</v>
          </cell>
          <cell r="C1137" t="str">
            <v>UN</v>
          </cell>
          <cell r="D1137">
            <v>0</v>
          </cell>
        </row>
        <row r="1138">
          <cell r="A1138" t="str">
            <v>6.4.2.192</v>
          </cell>
          <cell r="B1138" t="str">
            <v>MULTIPLES SUCCIONADORES PVC 2" C/ 0,4 m L= 0,50 m</v>
          </cell>
          <cell r="C1138" t="str">
            <v>UN</v>
          </cell>
          <cell r="D1138">
            <v>0</v>
          </cell>
        </row>
        <row r="1139">
          <cell r="A1139" t="str">
            <v>6.4.2.193</v>
          </cell>
          <cell r="B1139" t="str">
            <v xml:space="preserve">PLACAS EN FIBROCEMENTO H= 0,05 M, ANCHO=0,10 M, L= 1,2 M SOPORTADAS POR DOS SECCIONES DE ANGULO DE 2 1/2" X 3/16". L= 1,1 M, ANCLADAS CON PERNOS EXPANSIVOS A LOS MUROS Y LAS PLACAS.
</v>
          </cell>
          <cell r="C1139" t="str">
            <v>UN</v>
          </cell>
          <cell r="D1139">
            <v>0</v>
          </cell>
        </row>
        <row r="1140">
          <cell r="A1140" t="str">
            <v>6.4.2.194</v>
          </cell>
          <cell r="B1140" t="str">
            <v>MÚLTIPLE DE RECOLECCIÓN Ø 2,5" C/0,506 m, CON 7 ORIFICIOS DE Ø1/2" C/0,15 m. L=1,20M. (EN UN EXTREMO CON ADAPTADOR MACHO Y CON TAPON POR EL OPUESTO)</v>
          </cell>
          <cell r="C1140" t="str">
            <v>UN</v>
          </cell>
          <cell r="D1140">
            <v>0</v>
          </cell>
        </row>
        <row r="1141">
          <cell r="A1141" t="str">
            <v>6.4.2.195</v>
          </cell>
          <cell r="B1141" t="str">
            <v>MODULO HEXAGONAL INCLINACIÓN = 60° en PAD cal. 60, e=6mm.</v>
          </cell>
          <cell r="C1141" t="str">
            <v>UN</v>
          </cell>
          <cell r="D1141">
            <v>0</v>
          </cell>
        </row>
        <row r="1142">
          <cell r="A1142" t="str">
            <v>3.17.10A</v>
          </cell>
          <cell r="B1142" t="str">
            <v xml:space="preserve">POZO DE INSPECCIÓN D=1.50 M, H  3.50  &lt; H &lt; 4,5 </v>
          </cell>
          <cell r="C1142" t="str">
            <v>UN</v>
          </cell>
          <cell r="D1142">
            <v>0</v>
          </cell>
        </row>
        <row r="1143">
          <cell r="A1143" t="str">
            <v>3.17.10B</v>
          </cell>
          <cell r="B1143" t="str">
            <v>POZO DE INSPECCIÓN D=1.50 M, H  5.50  &lt; H &lt; 6.50</v>
          </cell>
          <cell r="C1143" t="str">
            <v>UN</v>
          </cell>
          <cell r="D1143">
            <v>0</v>
          </cell>
        </row>
        <row r="1144">
          <cell r="A1144" t="str">
            <v>6.4.2.196</v>
          </cell>
          <cell r="B1144" t="str">
            <v>SUMINISTRO E INSTALACION TUBERÍA DE ALCANTARILALDO Ø=18"</v>
          </cell>
          <cell r="C1144" t="str">
            <v>ML</v>
          </cell>
          <cell r="D1144">
            <v>0</v>
          </cell>
        </row>
        <row r="1145">
          <cell r="A1145" t="str">
            <v>6.4.2.197</v>
          </cell>
          <cell r="B1145" t="str">
            <v>SUMINISTRO E INSTALACION TUBERÍA DE ALCANTARILALDO Ø=27"</v>
          </cell>
          <cell r="C1145" t="str">
            <v>ML</v>
          </cell>
          <cell r="D1145">
            <v>0</v>
          </cell>
        </row>
        <row r="1146">
          <cell r="A1146" t="str">
            <v>6.4.2.198</v>
          </cell>
          <cell r="B1146" t="str">
            <v>SUMINISTRO E INSTALACION TUBERÍA DE ALCANTARILALDO Ø=30"</v>
          </cell>
          <cell r="C1146" t="str">
            <v>ML</v>
          </cell>
          <cell r="D1146">
            <v>0</v>
          </cell>
        </row>
        <row r="1147">
          <cell r="A1147" t="str">
            <v>3.17.3</v>
          </cell>
          <cell r="B1147" t="str">
            <v>PLACA DE FONDO O BASE DE POZO DE INSPECCION DIAMETRO = 1,95 m</v>
          </cell>
          <cell r="C1147" t="str">
            <v>UN</v>
          </cell>
          <cell r="D1147">
            <v>0</v>
          </cell>
        </row>
        <row r="1148">
          <cell r="A1148" t="str">
            <v>6.4.2.199</v>
          </cell>
          <cell r="B1148" t="str">
            <v>CAÑUELA POZO DE INSPECCION PARA TUBERIA ENTRE 24" Y 34" (Concreto fc´= 28 Mpa elab. En obra)</v>
          </cell>
          <cell r="C1148" t="str">
            <v>ML</v>
          </cell>
          <cell r="D1148">
            <v>0</v>
          </cell>
        </row>
        <row r="1149">
          <cell r="A1149" t="str">
            <v>3.11.2</v>
          </cell>
          <cell r="B1149" t="str">
            <v>CARGUE Y TRANSPORTE DE MATERIALES SUELTOS,  PRODUCTO DE SOBRANTES Y/O DERRUMBES (INCLUYE ACARREO LIBRE 5 KM.)</v>
          </cell>
          <cell r="C1149" t="str">
            <v>M3</v>
          </cell>
          <cell r="D1149">
            <v>0</v>
          </cell>
        </row>
        <row r="1150">
          <cell r="A1150" t="str">
            <v>3.5.1</v>
          </cell>
          <cell r="B1150" t="str">
            <v>SUMINISTRO, EXTENDIDA MATERIAL GRANULAR (RECEBO) PARA AFIRMADO, SIN COMPACTAR HASTA UN DIÁMETRO DE 5" Y UN ÍNDICE PLÁSTICO MENOR O IGUAL 9%  (**)</v>
          </cell>
          <cell r="C1150" t="str">
            <v>M3</v>
          </cell>
          <cell r="D1150">
            <v>0</v>
          </cell>
        </row>
        <row r="1151">
          <cell r="A1151" t="str">
            <v>6.4.2.200</v>
          </cell>
          <cell r="B1151" t="str">
            <v>VALVULA DE COMPUERTA COLUMNA DE SUSPENSION PSS RECTANGULAR de 0,15 x 0,15 m. de Vástago ascendente L= 0,20 m. D= 6"</v>
          </cell>
          <cell r="C1151" t="str">
            <v>UN</v>
          </cell>
          <cell r="D1151">
            <v>0</v>
          </cell>
        </row>
        <row r="1152">
          <cell r="A1152" t="str">
            <v>6.4.2.201</v>
          </cell>
          <cell r="B1152" t="str">
            <v>VALVULA DE COMPUERTA COLUMNA DE SUSPENSION PSS RECTANGULAR de 0,15 x 0,15 m. de Vástago ascendente L= 0,60 m. D= 6"</v>
          </cell>
          <cell r="C1152" t="str">
            <v>UN</v>
          </cell>
          <cell r="D1152">
            <v>0</v>
          </cell>
        </row>
        <row r="1153">
          <cell r="A1153" t="str">
            <v>6.4.2.202</v>
          </cell>
          <cell r="B1153" t="str">
            <v>VALVULA DE COMPUERTA COLUMNA DE SUSPENSION PSS RECTANGULAR de 0,20 x 0,20 m. de Vástago ascendente L= 2,56 m. D= 8"</v>
          </cell>
          <cell r="C1153" t="str">
            <v>UN</v>
          </cell>
          <cell r="D1153">
            <v>0</v>
          </cell>
        </row>
        <row r="1154">
          <cell r="A1154" t="str">
            <v>6.4.2.203</v>
          </cell>
          <cell r="B1154" t="str">
            <v>VALVULA DE COMPUERTA COLUMNA DE SUSPENSION PSS RECTANGULAR de 0,15 x 0,15 m. de Vástago ascendente L= 1,30 m. D= 6"</v>
          </cell>
          <cell r="C1154" t="str">
            <v>UN</v>
          </cell>
          <cell r="D1154">
            <v>0</v>
          </cell>
        </row>
        <row r="1155">
          <cell r="A1155" t="str">
            <v>6.4.2.204</v>
          </cell>
          <cell r="B1155" t="str">
            <v>PASAMURO HG 4" EL x ER L= 0,45 m   Z= 0,125 EL</v>
          </cell>
          <cell r="C1155" t="str">
            <v>UN</v>
          </cell>
          <cell r="D1155">
            <v>0</v>
          </cell>
        </row>
        <row r="1156">
          <cell r="A1156" t="str">
            <v>6.4.2.205</v>
          </cell>
          <cell r="B1156" t="str">
            <v>SUMINISTRO E INSTALACION DE REGLILLA DE MEDICION CANALETA PARSHALL EN ACRILICO COLOR AZUL segun detalle.</v>
          </cell>
          <cell r="C1156" t="str">
            <v>UN</v>
          </cell>
          <cell r="D1156">
            <v>0</v>
          </cell>
        </row>
        <row r="1157">
          <cell r="A1157" t="str">
            <v>6.4.2.206</v>
          </cell>
          <cell r="B1157" t="str">
            <v>PLATINA CABLE SUPERIOR EN ACERO 250MM X 250MM, ESP: 1".</v>
          </cell>
          <cell r="C1157" t="str">
            <v>UN</v>
          </cell>
          <cell r="D1157">
            <v>0</v>
          </cell>
        </row>
        <row r="1158">
          <cell r="A1158" t="str">
            <v>6.4.2.207</v>
          </cell>
          <cell r="B1158" t="str">
            <v>PLATINA CABLE INFERIOR EN ACERO 250MM X 250MM, ESP: 1".</v>
          </cell>
          <cell r="C1158" t="str">
            <v>UN</v>
          </cell>
          <cell r="D1158">
            <v>0</v>
          </cell>
        </row>
        <row r="1159">
          <cell r="A1159" t="str">
            <v>6.4.2.208</v>
          </cell>
          <cell r="B1159" t="str">
            <v>VARILLA DE ANCLAJE A CABLE SUPERIOR, 1 1/4".L=2,70 M.</v>
          </cell>
          <cell r="C1159" t="str">
            <v>UN</v>
          </cell>
          <cell r="D1159">
            <v>0</v>
          </cell>
        </row>
        <row r="1160">
          <cell r="A1160" t="str">
            <v>6.4.2.209</v>
          </cell>
          <cell r="B1160" t="str">
            <v>VARILLA DE ANCLAJE A CABLE INFERIOR 1". L=1,70 M.</v>
          </cell>
          <cell r="C1160" t="str">
            <v>UN</v>
          </cell>
          <cell r="D1160">
            <v>0</v>
          </cell>
        </row>
        <row r="1161">
          <cell r="A1161" t="str">
            <v>6.4.2.210</v>
          </cell>
          <cell r="B1161" t="str">
            <v xml:space="preserve">CABLE SUPERIOR PRINCIPAL EN ACERO FU: 1770 MPA. (REF. 6 X 37, 6 TORONES X 37 ALAMBRES C/U) 32MM. </v>
          </cell>
          <cell r="C1161" t="str">
            <v>ML.</v>
          </cell>
          <cell r="D1161">
            <v>0</v>
          </cell>
        </row>
        <row r="1162">
          <cell r="A1162" t="str">
            <v>6.4.2.211</v>
          </cell>
          <cell r="B1162" t="str">
            <v xml:space="preserve">CABLE INFERIOR SECUNDARIO EN ACERO FU: 1770 MPA. |(REF. 6 X 19, 6 TORONES X 19 ALAMBRES C/U) 24MM. </v>
          </cell>
          <cell r="C1162" t="str">
            <v>ML.</v>
          </cell>
          <cell r="D1162">
            <v>0</v>
          </cell>
        </row>
        <row r="1163">
          <cell r="A1163" t="str">
            <v>6.4.2.212</v>
          </cell>
          <cell r="B1163" t="str">
            <v>CABLE EN ACERO 10 MM FU: 1770 MPA. PARA PENDOLONES SUPERIORES.</v>
          </cell>
          <cell r="C1163" t="str">
            <v>ML.</v>
          </cell>
          <cell r="D1163">
            <v>0</v>
          </cell>
        </row>
        <row r="1164">
          <cell r="A1164" t="str">
            <v>6.4.2.213</v>
          </cell>
          <cell r="B1164" t="str">
            <v>CABLE EN ACERO 6 MM FU: 1770 MPA. PARA PENDOLONES INFERIORES.</v>
          </cell>
          <cell r="C1164" t="str">
            <v>ML.</v>
          </cell>
          <cell r="D1164">
            <v>0</v>
          </cell>
        </row>
        <row r="1165">
          <cell r="A1165" t="str">
            <v>6.4.2.214</v>
          </cell>
          <cell r="B1165" t="str">
            <v>ABRAZADERA PLATINA 1/2" INCLUYE 2 ARMELLAS SOLDADAS A PLATINA DE 5/8" Y PERNO DE 5/8".</v>
          </cell>
          <cell r="C1165" t="str">
            <v>UN</v>
          </cell>
          <cell r="D1165">
            <v>0</v>
          </cell>
        </row>
        <row r="1166">
          <cell r="A1166" t="str">
            <v>6.4.2.215</v>
          </cell>
          <cell r="B1166" t="str">
            <v>SUJETACABLES EN ACERO DE 1 1/4".</v>
          </cell>
          <cell r="C1166" t="str">
            <v>UN</v>
          </cell>
          <cell r="D1166">
            <v>0</v>
          </cell>
        </row>
        <row r="1167">
          <cell r="A1167" t="str">
            <v>6.4.2.216</v>
          </cell>
          <cell r="B1167" t="str">
            <v>SUJETACABLES EN ACERO DE 1".</v>
          </cell>
          <cell r="C1167" t="str">
            <v>UN</v>
          </cell>
          <cell r="D1167">
            <v>0</v>
          </cell>
        </row>
        <row r="1168">
          <cell r="A1168" t="str">
            <v>6.4.2.217</v>
          </cell>
          <cell r="B1168" t="str">
            <v>SUJETACABLES EN ACERO DE 10MM.</v>
          </cell>
          <cell r="C1168" t="str">
            <v>UN</v>
          </cell>
          <cell r="D1168">
            <v>0</v>
          </cell>
        </row>
        <row r="1169">
          <cell r="A1169" t="str">
            <v>6.4.2.218</v>
          </cell>
          <cell r="B1169" t="str">
            <v>SUJETACABLES EN ACERO DE 8MM.</v>
          </cell>
          <cell r="C1169" t="str">
            <v>UN</v>
          </cell>
          <cell r="D1169">
            <v>0</v>
          </cell>
        </row>
        <row r="1170">
          <cell r="A1170" t="str">
            <v>6.4.2.219</v>
          </cell>
          <cell r="B1170" t="str">
            <v>COLUMNA EN PERFIL CIRCULAR Ø 6", 4MM. SEGÚN DISEÑO.</v>
          </cell>
          <cell r="C1170" t="str">
            <v>KG</v>
          </cell>
          <cell r="D1170">
            <v>0</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v>0</v>
          </cell>
        </row>
        <row r="1172">
          <cell r="A1172" t="str">
            <v>6.4.2.221</v>
          </cell>
          <cell r="B1172" t="str">
            <v xml:space="preserve">
SUMINISTRO E INSTALACIÓN DE TUBERÍA DE ACERO 16”*3/8 , QUE SERVIRÁ COMO CAMISA PARA INSTALACIÓN TUBERÍA DE 12" EN PVC.
</v>
          </cell>
          <cell r="C1172" t="str">
            <v>ML</v>
          </cell>
          <cell r="D1172">
            <v>0</v>
          </cell>
        </row>
        <row r="1173">
          <cell r="A1173" t="str">
            <v>3.3.4</v>
          </cell>
          <cell r="B1173" t="str">
            <v>SUMINISTRO E INSTALACIÓN CONCRETO DE 14 Mpa - (2000 P.S.I).  POBRE</v>
          </cell>
          <cell r="C1173" t="str">
            <v>M3</v>
          </cell>
          <cell r="D1173">
            <v>0</v>
          </cell>
        </row>
        <row r="1174">
          <cell r="A1174">
            <v>0</v>
          </cell>
          <cell r="B1174">
            <v>0</v>
          </cell>
          <cell r="C1174">
            <v>0</v>
          </cell>
          <cell r="D1174">
            <v>0</v>
          </cell>
        </row>
        <row r="1175">
          <cell r="A1175">
            <v>0</v>
          </cell>
          <cell r="B1175">
            <v>0</v>
          </cell>
          <cell r="C1175">
            <v>0</v>
          </cell>
          <cell r="D1175">
            <v>0</v>
          </cell>
        </row>
        <row r="1176">
          <cell r="A1176">
            <v>0</v>
          </cell>
          <cell r="B1176">
            <v>0</v>
          </cell>
          <cell r="C1176">
            <v>0</v>
          </cell>
          <cell r="D1176">
            <v>0</v>
          </cell>
        </row>
        <row r="1177">
          <cell r="A1177">
            <v>0</v>
          </cell>
          <cell r="B1177">
            <v>0</v>
          </cell>
          <cell r="C1177">
            <v>0</v>
          </cell>
          <cell r="D1177">
            <v>0</v>
          </cell>
        </row>
        <row r="1178">
          <cell r="A1178">
            <v>0</v>
          </cell>
          <cell r="B1178">
            <v>0</v>
          </cell>
          <cell r="C1178">
            <v>0</v>
          </cell>
          <cell r="D1178">
            <v>0</v>
          </cell>
        </row>
        <row r="1179">
          <cell r="A1179">
            <v>0</v>
          </cell>
          <cell r="B1179">
            <v>0</v>
          </cell>
          <cell r="C1179">
            <v>0</v>
          </cell>
          <cell r="D1179">
            <v>0</v>
          </cell>
        </row>
        <row r="1180">
          <cell r="A1180">
            <v>0</v>
          </cell>
          <cell r="B1180">
            <v>0</v>
          </cell>
          <cell r="C1180">
            <v>0</v>
          </cell>
          <cell r="D1180">
            <v>0</v>
          </cell>
        </row>
        <row r="1181">
          <cell r="A1181">
            <v>0</v>
          </cell>
          <cell r="B1181">
            <v>0</v>
          </cell>
          <cell r="C1181">
            <v>0</v>
          </cell>
          <cell r="D1181">
            <v>0</v>
          </cell>
        </row>
        <row r="1182">
          <cell r="A1182">
            <v>0</v>
          </cell>
          <cell r="B1182">
            <v>0</v>
          </cell>
          <cell r="C1182">
            <v>0</v>
          </cell>
          <cell r="D1182">
            <v>0</v>
          </cell>
        </row>
        <row r="1183">
          <cell r="A1183">
            <v>0</v>
          </cell>
          <cell r="B1183">
            <v>0</v>
          </cell>
          <cell r="C1183">
            <v>0</v>
          </cell>
          <cell r="D1183">
            <v>0</v>
          </cell>
        </row>
        <row r="1184">
          <cell r="A1184">
            <v>0</v>
          </cell>
          <cell r="B1184">
            <v>0</v>
          </cell>
          <cell r="C1184">
            <v>0</v>
          </cell>
          <cell r="D1184">
            <v>0</v>
          </cell>
        </row>
        <row r="1185">
          <cell r="A1185">
            <v>0</v>
          </cell>
          <cell r="B1185">
            <v>0</v>
          </cell>
          <cell r="C1185">
            <v>0</v>
          </cell>
          <cell r="D1185">
            <v>0</v>
          </cell>
        </row>
        <row r="1186">
          <cell r="A1186">
            <v>0</v>
          </cell>
          <cell r="B1186">
            <v>0</v>
          </cell>
          <cell r="C1186">
            <v>0</v>
          </cell>
          <cell r="D1186">
            <v>0</v>
          </cell>
        </row>
        <row r="1187">
          <cell r="A1187">
            <v>0</v>
          </cell>
          <cell r="B1187">
            <v>0</v>
          </cell>
          <cell r="C1187">
            <v>0</v>
          </cell>
          <cell r="D1187">
            <v>0</v>
          </cell>
        </row>
        <row r="1188">
          <cell r="A1188">
            <v>0</v>
          </cell>
          <cell r="B1188">
            <v>0</v>
          </cell>
          <cell r="C1188">
            <v>0</v>
          </cell>
          <cell r="D1188">
            <v>0</v>
          </cell>
        </row>
        <row r="1189">
          <cell r="A1189">
            <v>0</v>
          </cell>
          <cell r="B1189">
            <v>0</v>
          </cell>
          <cell r="C1189">
            <v>0</v>
          </cell>
          <cell r="D1189">
            <v>0</v>
          </cell>
        </row>
        <row r="1190">
          <cell r="A1190">
            <v>0</v>
          </cell>
          <cell r="B1190">
            <v>0</v>
          </cell>
          <cell r="C1190">
            <v>0</v>
          </cell>
          <cell r="D1190">
            <v>0</v>
          </cell>
        </row>
        <row r="1191">
          <cell r="A1191">
            <v>0</v>
          </cell>
          <cell r="B1191">
            <v>0</v>
          </cell>
          <cell r="C1191">
            <v>0</v>
          </cell>
          <cell r="D1191">
            <v>0</v>
          </cell>
        </row>
        <row r="1192">
          <cell r="A1192">
            <v>0</v>
          </cell>
          <cell r="B1192">
            <v>0</v>
          </cell>
          <cell r="C1192">
            <v>0</v>
          </cell>
          <cell r="D1192">
            <v>0</v>
          </cell>
        </row>
        <row r="1193">
          <cell r="A1193">
            <v>0</v>
          </cell>
          <cell r="B1193">
            <v>0</v>
          </cell>
          <cell r="C1193">
            <v>0</v>
          </cell>
          <cell r="D1193">
            <v>0</v>
          </cell>
        </row>
        <row r="1194">
          <cell r="A1194">
            <v>0</v>
          </cell>
          <cell r="B1194">
            <v>0</v>
          </cell>
          <cell r="C1194">
            <v>0</v>
          </cell>
          <cell r="D1194">
            <v>0</v>
          </cell>
        </row>
        <row r="1195">
          <cell r="A1195">
            <v>0</v>
          </cell>
          <cell r="B1195">
            <v>0</v>
          </cell>
          <cell r="C1195">
            <v>0</v>
          </cell>
          <cell r="D1195">
            <v>0</v>
          </cell>
        </row>
        <row r="1196">
          <cell r="A1196">
            <v>0</v>
          </cell>
          <cell r="B1196">
            <v>0</v>
          </cell>
          <cell r="C1196">
            <v>0</v>
          </cell>
          <cell r="D1196">
            <v>0</v>
          </cell>
        </row>
        <row r="1197">
          <cell r="A1197">
            <v>0</v>
          </cell>
          <cell r="B1197">
            <v>0</v>
          </cell>
          <cell r="C1197">
            <v>0</v>
          </cell>
          <cell r="D1197">
            <v>0</v>
          </cell>
        </row>
        <row r="1198">
          <cell r="A1198">
            <v>0</v>
          </cell>
          <cell r="B1198">
            <v>0</v>
          </cell>
          <cell r="C1198">
            <v>0</v>
          </cell>
          <cell r="D1198">
            <v>0</v>
          </cell>
        </row>
        <row r="1199">
          <cell r="A1199">
            <v>0</v>
          </cell>
          <cell r="B1199">
            <v>0</v>
          </cell>
          <cell r="C1199">
            <v>0</v>
          </cell>
          <cell r="D1199">
            <v>0</v>
          </cell>
        </row>
        <row r="1200">
          <cell r="A1200">
            <v>0</v>
          </cell>
          <cell r="B1200">
            <v>0</v>
          </cell>
          <cell r="C1200">
            <v>0</v>
          </cell>
          <cell r="D1200">
            <v>0</v>
          </cell>
        </row>
        <row r="1201">
          <cell r="A1201">
            <v>0</v>
          </cell>
          <cell r="B1201">
            <v>0</v>
          </cell>
          <cell r="C1201">
            <v>0</v>
          </cell>
          <cell r="D1201">
            <v>0</v>
          </cell>
        </row>
        <row r="1202">
          <cell r="A1202">
            <v>0</v>
          </cell>
          <cell r="B1202">
            <v>0</v>
          </cell>
          <cell r="C1202">
            <v>0</v>
          </cell>
          <cell r="D1202">
            <v>0</v>
          </cell>
        </row>
        <row r="1203">
          <cell r="A1203">
            <v>0</v>
          </cell>
          <cell r="B1203">
            <v>0</v>
          </cell>
          <cell r="C1203">
            <v>0</v>
          </cell>
          <cell r="D1203">
            <v>0</v>
          </cell>
        </row>
        <row r="1204">
          <cell r="A1204">
            <v>0</v>
          </cell>
          <cell r="B1204">
            <v>0</v>
          </cell>
          <cell r="C1204">
            <v>0</v>
          </cell>
          <cell r="D1204">
            <v>0</v>
          </cell>
        </row>
        <row r="1205">
          <cell r="A1205">
            <v>0</v>
          </cell>
          <cell r="B1205">
            <v>0</v>
          </cell>
          <cell r="C1205">
            <v>0</v>
          </cell>
          <cell r="D1205">
            <v>0</v>
          </cell>
        </row>
        <row r="1206">
          <cell r="A1206">
            <v>0</v>
          </cell>
          <cell r="B1206">
            <v>0</v>
          </cell>
          <cell r="C1206">
            <v>0</v>
          </cell>
          <cell r="D1206">
            <v>0</v>
          </cell>
        </row>
        <row r="1207">
          <cell r="A1207">
            <v>0</v>
          </cell>
          <cell r="B1207">
            <v>0</v>
          </cell>
          <cell r="C1207">
            <v>0</v>
          </cell>
          <cell r="D1207">
            <v>0</v>
          </cell>
        </row>
        <row r="1208">
          <cell r="A1208">
            <v>0</v>
          </cell>
          <cell r="B1208">
            <v>0</v>
          </cell>
          <cell r="C1208">
            <v>0</v>
          </cell>
          <cell r="D1208">
            <v>0</v>
          </cell>
        </row>
        <row r="1209">
          <cell r="A1209">
            <v>0</v>
          </cell>
          <cell r="B1209">
            <v>0</v>
          </cell>
          <cell r="C1209">
            <v>0</v>
          </cell>
          <cell r="D1209">
            <v>0</v>
          </cell>
        </row>
        <row r="1210">
          <cell r="A1210">
            <v>0</v>
          </cell>
          <cell r="B1210">
            <v>0</v>
          </cell>
          <cell r="C1210">
            <v>0</v>
          </cell>
          <cell r="D1210">
            <v>0</v>
          </cell>
        </row>
        <row r="1211">
          <cell r="A1211">
            <v>0</v>
          </cell>
          <cell r="B1211">
            <v>0</v>
          </cell>
          <cell r="C1211">
            <v>0</v>
          </cell>
          <cell r="D1211">
            <v>0</v>
          </cell>
        </row>
        <row r="1212">
          <cell r="A1212">
            <v>0</v>
          </cell>
          <cell r="B1212">
            <v>0</v>
          </cell>
          <cell r="C1212">
            <v>0</v>
          </cell>
          <cell r="D1212">
            <v>0</v>
          </cell>
        </row>
        <row r="1213">
          <cell r="A1213">
            <v>0</v>
          </cell>
          <cell r="B1213">
            <v>0</v>
          </cell>
          <cell r="C1213">
            <v>0</v>
          </cell>
          <cell r="D1213">
            <v>0</v>
          </cell>
        </row>
        <row r="1214">
          <cell r="A1214">
            <v>0</v>
          </cell>
          <cell r="B1214">
            <v>0</v>
          </cell>
          <cell r="C1214">
            <v>0</v>
          </cell>
          <cell r="D1214">
            <v>0</v>
          </cell>
        </row>
        <row r="1215">
          <cell r="A1215">
            <v>0</v>
          </cell>
          <cell r="B1215">
            <v>0</v>
          </cell>
          <cell r="C1215">
            <v>0</v>
          </cell>
          <cell r="D1215">
            <v>0</v>
          </cell>
        </row>
        <row r="1216">
          <cell r="A1216">
            <v>0</v>
          </cell>
          <cell r="B1216">
            <v>0</v>
          </cell>
          <cell r="C1216">
            <v>0</v>
          </cell>
          <cell r="D1216">
            <v>0</v>
          </cell>
        </row>
        <row r="1217">
          <cell r="A1217">
            <v>0</v>
          </cell>
          <cell r="B1217">
            <v>0</v>
          </cell>
          <cell r="C1217">
            <v>0</v>
          </cell>
          <cell r="D1217">
            <v>0</v>
          </cell>
        </row>
        <row r="1218">
          <cell r="A1218">
            <v>0</v>
          </cell>
          <cell r="B1218">
            <v>0</v>
          </cell>
          <cell r="C1218">
            <v>0</v>
          </cell>
          <cell r="D1218">
            <v>0</v>
          </cell>
        </row>
        <row r="1219">
          <cell r="A1219">
            <v>0</v>
          </cell>
          <cell r="B1219">
            <v>0</v>
          </cell>
          <cell r="C1219">
            <v>0</v>
          </cell>
          <cell r="D1219">
            <v>0</v>
          </cell>
        </row>
        <row r="1220">
          <cell r="A1220">
            <v>0</v>
          </cell>
          <cell r="B1220">
            <v>0</v>
          </cell>
          <cell r="C1220">
            <v>0</v>
          </cell>
          <cell r="D1220">
            <v>0</v>
          </cell>
        </row>
        <row r="1221">
          <cell r="A1221">
            <v>0</v>
          </cell>
          <cell r="B1221">
            <v>0</v>
          </cell>
          <cell r="C1221">
            <v>0</v>
          </cell>
          <cell r="D1221">
            <v>0</v>
          </cell>
        </row>
        <row r="1222">
          <cell r="A1222">
            <v>0</v>
          </cell>
          <cell r="B1222">
            <v>0</v>
          </cell>
          <cell r="C1222">
            <v>0</v>
          </cell>
          <cell r="D1222">
            <v>0</v>
          </cell>
        </row>
        <row r="1223">
          <cell r="A1223">
            <v>0</v>
          </cell>
          <cell r="B1223">
            <v>0</v>
          </cell>
          <cell r="C1223">
            <v>0</v>
          </cell>
          <cell r="D1223">
            <v>0</v>
          </cell>
        </row>
        <row r="1224">
          <cell r="A1224">
            <v>0</v>
          </cell>
          <cell r="B1224">
            <v>0</v>
          </cell>
          <cell r="C1224">
            <v>0</v>
          </cell>
          <cell r="D1224">
            <v>0</v>
          </cell>
        </row>
        <row r="1225">
          <cell r="A1225">
            <v>0</v>
          </cell>
          <cell r="B1225">
            <v>0</v>
          </cell>
          <cell r="C1225">
            <v>0</v>
          </cell>
          <cell r="D1225">
            <v>0</v>
          </cell>
        </row>
        <row r="1226">
          <cell r="A1226">
            <v>0</v>
          </cell>
          <cell r="B1226">
            <v>0</v>
          </cell>
          <cell r="C1226">
            <v>0</v>
          </cell>
          <cell r="D1226">
            <v>0</v>
          </cell>
        </row>
        <row r="1227">
          <cell r="A1227">
            <v>0</v>
          </cell>
          <cell r="B1227">
            <v>0</v>
          </cell>
          <cell r="C1227">
            <v>0</v>
          </cell>
          <cell r="D1227">
            <v>0</v>
          </cell>
        </row>
        <row r="1228">
          <cell r="A1228">
            <v>0</v>
          </cell>
          <cell r="B1228">
            <v>0</v>
          </cell>
          <cell r="C1228">
            <v>0</v>
          </cell>
          <cell r="D1228">
            <v>0</v>
          </cell>
        </row>
        <row r="1229">
          <cell r="A1229">
            <v>0</v>
          </cell>
          <cell r="B1229">
            <v>0</v>
          </cell>
          <cell r="C1229">
            <v>0</v>
          </cell>
          <cell r="D1229">
            <v>0</v>
          </cell>
        </row>
        <row r="1230">
          <cell r="A1230">
            <v>0</v>
          </cell>
          <cell r="B1230">
            <v>0</v>
          </cell>
          <cell r="C1230">
            <v>0</v>
          </cell>
          <cell r="D1230">
            <v>0</v>
          </cell>
        </row>
        <row r="1231">
          <cell r="A1231">
            <v>0</v>
          </cell>
          <cell r="B1231">
            <v>0</v>
          </cell>
          <cell r="C1231">
            <v>0</v>
          </cell>
          <cell r="D1231">
            <v>0</v>
          </cell>
        </row>
        <row r="1232">
          <cell r="A1232">
            <v>0</v>
          </cell>
          <cell r="B1232">
            <v>0</v>
          </cell>
          <cell r="C1232">
            <v>0</v>
          </cell>
          <cell r="D1232">
            <v>0</v>
          </cell>
        </row>
        <row r="1233">
          <cell r="A1233">
            <v>0</v>
          </cell>
          <cell r="B1233">
            <v>0</v>
          </cell>
          <cell r="C1233">
            <v>0</v>
          </cell>
          <cell r="D1233">
            <v>0</v>
          </cell>
        </row>
        <row r="1234">
          <cell r="A1234">
            <v>0</v>
          </cell>
          <cell r="B1234">
            <v>0</v>
          </cell>
          <cell r="C1234">
            <v>0</v>
          </cell>
          <cell r="D1234">
            <v>0</v>
          </cell>
        </row>
        <row r="1235">
          <cell r="A1235">
            <v>0</v>
          </cell>
          <cell r="B1235">
            <v>0</v>
          </cell>
          <cell r="C1235">
            <v>0</v>
          </cell>
          <cell r="D1235">
            <v>0</v>
          </cell>
        </row>
        <row r="1236">
          <cell r="A1236">
            <v>0</v>
          </cell>
          <cell r="B1236">
            <v>0</v>
          </cell>
          <cell r="C1236">
            <v>0</v>
          </cell>
          <cell r="D1236">
            <v>0</v>
          </cell>
        </row>
        <row r="1237">
          <cell r="A1237">
            <v>0</v>
          </cell>
          <cell r="B1237">
            <v>0</v>
          </cell>
          <cell r="C1237">
            <v>0</v>
          </cell>
          <cell r="D1237">
            <v>0</v>
          </cell>
        </row>
        <row r="1238">
          <cell r="A1238">
            <v>0</v>
          </cell>
          <cell r="B1238">
            <v>0</v>
          </cell>
          <cell r="C1238">
            <v>0</v>
          </cell>
          <cell r="D1238">
            <v>0</v>
          </cell>
        </row>
        <row r="1239">
          <cell r="A1239">
            <v>0</v>
          </cell>
          <cell r="B1239">
            <v>0</v>
          </cell>
          <cell r="C1239">
            <v>0</v>
          </cell>
          <cell r="D1239">
            <v>0</v>
          </cell>
        </row>
        <row r="1240">
          <cell r="A1240">
            <v>0</v>
          </cell>
          <cell r="B1240">
            <v>0</v>
          </cell>
          <cell r="C1240">
            <v>0</v>
          </cell>
          <cell r="D1240">
            <v>0</v>
          </cell>
        </row>
        <row r="1241">
          <cell r="A1241">
            <v>0</v>
          </cell>
          <cell r="B1241">
            <v>0</v>
          </cell>
          <cell r="C1241">
            <v>0</v>
          </cell>
          <cell r="D1241">
            <v>0</v>
          </cell>
        </row>
        <row r="1242">
          <cell r="A1242">
            <v>0</v>
          </cell>
          <cell r="B1242">
            <v>0</v>
          </cell>
          <cell r="C1242">
            <v>0</v>
          </cell>
          <cell r="D1242">
            <v>0</v>
          </cell>
        </row>
        <row r="1243">
          <cell r="A1243">
            <v>0</v>
          </cell>
          <cell r="B1243">
            <v>0</v>
          </cell>
          <cell r="C1243">
            <v>0</v>
          </cell>
          <cell r="D1243">
            <v>0</v>
          </cell>
        </row>
        <row r="1244">
          <cell r="A1244">
            <v>0</v>
          </cell>
          <cell r="B1244">
            <v>0</v>
          </cell>
          <cell r="C1244">
            <v>0</v>
          </cell>
          <cell r="D1244">
            <v>0</v>
          </cell>
        </row>
        <row r="1245">
          <cell r="A1245">
            <v>0</v>
          </cell>
          <cell r="B1245">
            <v>0</v>
          </cell>
          <cell r="C1245">
            <v>0</v>
          </cell>
          <cell r="D1245">
            <v>0</v>
          </cell>
        </row>
        <row r="1246">
          <cell r="A1246">
            <v>0</v>
          </cell>
          <cell r="B1246">
            <v>0</v>
          </cell>
          <cell r="C1246">
            <v>0</v>
          </cell>
          <cell r="D1246">
            <v>0</v>
          </cell>
        </row>
        <row r="1247">
          <cell r="A1247">
            <v>0</v>
          </cell>
          <cell r="B1247">
            <v>0</v>
          </cell>
          <cell r="C1247">
            <v>0</v>
          </cell>
          <cell r="D1247">
            <v>0</v>
          </cell>
        </row>
        <row r="1248">
          <cell r="A1248">
            <v>0</v>
          </cell>
          <cell r="B1248">
            <v>0</v>
          </cell>
          <cell r="C1248">
            <v>0</v>
          </cell>
          <cell r="D1248">
            <v>0</v>
          </cell>
        </row>
        <row r="1249">
          <cell r="A1249">
            <v>0</v>
          </cell>
          <cell r="B1249">
            <v>0</v>
          </cell>
          <cell r="C1249">
            <v>0</v>
          </cell>
          <cell r="D1249">
            <v>0</v>
          </cell>
        </row>
        <row r="1250">
          <cell r="A1250">
            <v>0</v>
          </cell>
          <cell r="B1250">
            <v>0</v>
          </cell>
          <cell r="C1250">
            <v>0</v>
          </cell>
          <cell r="D1250">
            <v>0</v>
          </cell>
        </row>
        <row r="1251">
          <cell r="A1251">
            <v>0</v>
          </cell>
          <cell r="B1251">
            <v>0</v>
          </cell>
          <cell r="C1251">
            <v>0</v>
          </cell>
          <cell r="D1251">
            <v>0</v>
          </cell>
        </row>
        <row r="1252">
          <cell r="A1252">
            <v>0</v>
          </cell>
          <cell r="B1252">
            <v>0</v>
          </cell>
          <cell r="C1252">
            <v>0</v>
          </cell>
          <cell r="D1252">
            <v>0</v>
          </cell>
        </row>
        <row r="1253">
          <cell r="A1253">
            <v>0</v>
          </cell>
          <cell r="B1253">
            <v>0</v>
          </cell>
          <cell r="C1253">
            <v>0</v>
          </cell>
          <cell r="D1253">
            <v>0</v>
          </cell>
        </row>
        <row r="1254">
          <cell r="A1254">
            <v>0</v>
          </cell>
          <cell r="B1254">
            <v>0</v>
          </cell>
          <cell r="C1254">
            <v>0</v>
          </cell>
          <cell r="D1254">
            <v>0</v>
          </cell>
        </row>
        <row r="1255">
          <cell r="A1255">
            <v>0</v>
          </cell>
          <cell r="B1255">
            <v>0</v>
          </cell>
          <cell r="C1255">
            <v>0</v>
          </cell>
          <cell r="D1255">
            <v>0</v>
          </cell>
        </row>
        <row r="1256">
          <cell r="A1256">
            <v>0</v>
          </cell>
          <cell r="B1256">
            <v>0</v>
          </cell>
          <cell r="C1256">
            <v>0</v>
          </cell>
          <cell r="D1256">
            <v>0</v>
          </cell>
        </row>
        <row r="1257">
          <cell r="A1257">
            <v>0</v>
          </cell>
          <cell r="B1257">
            <v>0</v>
          </cell>
          <cell r="C1257">
            <v>0</v>
          </cell>
          <cell r="D1257">
            <v>0</v>
          </cell>
        </row>
        <row r="1258">
          <cell r="A1258">
            <v>0</v>
          </cell>
          <cell r="B1258">
            <v>0</v>
          </cell>
          <cell r="C1258">
            <v>0</v>
          </cell>
          <cell r="D1258">
            <v>0</v>
          </cell>
        </row>
        <row r="1259">
          <cell r="A1259">
            <v>0</v>
          </cell>
          <cell r="B1259">
            <v>0</v>
          </cell>
          <cell r="C1259">
            <v>0</v>
          </cell>
          <cell r="D1259">
            <v>0</v>
          </cell>
        </row>
        <row r="1260">
          <cell r="A1260">
            <v>0</v>
          </cell>
          <cell r="B1260">
            <v>0</v>
          </cell>
          <cell r="C1260">
            <v>0</v>
          </cell>
          <cell r="D1260">
            <v>0</v>
          </cell>
        </row>
        <row r="1261">
          <cell r="A1261">
            <v>0</v>
          </cell>
          <cell r="B1261">
            <v>0</v>
          </cell>
          <cell r="C1261">
            <v>0</v>
          </cell>
          <cell r="D1261">
            <v>0</v>
          </cell>
        </row>
        <row r="1262">
          <cell r="A1262">
            <v>0</v>
          </cell>
          <cell r="B1262">
            <v>0</v>
          </cell>
          <cell r="C1262">
            <v>0</v>
          </cell>
          <cell r="D1262">
            <v>0</v>
          </cell>
        </row>
        <row r="1263">
          <cell r="A1263">
            <v>0</v>
          </cell>
          <cell r="B1263">
            <v>0</v>
          </cell>
          <cell r="C1263">
            <v>0</v>
          </cell>
          <cell r="D1263">
            <v>0</v>
          </cell>
        </row>
        <row r="1264">
          <cell r="A1264">
            <v>0</v>
          </cell>
          <cell r="B1264">
            <v>0</v>
          </cell>
          <cell r="C1264">
            <v>0</v>
          </cell>
          <cell r="D1264">
            <v>0</v>
          </cell>
        </row>
        <row r="1265">
          <cell r="A1265">
            <v>0</v>
          </cell>
          <cell r="B1265">
            <v>0</v>
          </cell>
          <cell r="C1265">
            <v>0</v>
          </cell>
          <cell r="D1265">
            <v>0</v>
          </cell>
        </row>
        <row r="1266">
          <cell r="A1266">
            <v>0</v>
          </cell>
          <cell r="B1266">
            <v>0</v>
          </cell>
          <cell r="C1266">
            <v>0</v>
          </cell>
          <cell r="D1266">
            <v>0</v>
          </cell>
        </row>
        <row r="1267">
          <cell r="A1267">
            <v>0</v>
          </cell>
          <cell r="B1267">
            <v>0</v>
          </cell>
          <cell r="C1267">
            <v>0</v>
          </cell>
          <cell r="D1267">
            <v>0</v>
          </cell>
        </row>
        <row r="1268">
          <cell r="A1268">
            <v>0</v>
          </cell>
          <cell r="B1268">
            <v>0</v>
          </cell>
          <cell r="C1268">
            <v>0</v>
          </cell>
          <cell r="D1268">
            <v>0</v>
          </cell>
        </row>
        <row r="1269">
          <cell r="A1269">
            <v>0</v>
          </cell>
          <cell r="B1269">
            <v>0</v>
          </cell>
          <cell r="C1269">
            <v>0</v>
          </cell>
          <cell r="D1269">
            <v>0</v>
          </cell>
        </row>
        <row r="1270">
          <cell r="A1270">
            <v>0</v>
          </cell>
          <cell r="B1270">
            <v>0</v>
          </cell>
          <cell r="C1270">
            <v>0</v>
          </cell>
          <cell r="D1270">
            <v>0</v>
          </cell>
        </row>
        <row r="1271">
          <cell r="A1271">
            <v>0</v>
          </cell>
          <cell r="B1271">
            <v>0</v>
          </cell>
          <cell r="C1271">
            <v>0</v>
          </cell>
          <cell r="D1271">
            <v>0</v>
          </cell>
        </row>
        <row r="1272">
          <cell r="A1272">
            <v>0</v>
          </cell>
          <cell r="B1272">
            <v>0</v>
          </cell>
          <cell r="C1272">
            <v>0</v>
          </cell>
          <cell r="D1272">
            <v>0</v>
          </cell>
        </row>
        <row r="1273">
          <cell r="A1273">
            <v>0</v>
          </cell>
          <cell r="B1273">
            <v>0</v>
          </cell>
          <cell r="C1273">
            <v>0</v>
          </cell>
          <cell r="D1273">
            <v>0</v>
          </cell>
        </row>
        <row r="1274">
          <cell r="A1274">
            <v>0</v>
          </cell>
          <cell r="B1274">
            <v>0</v>
          </cell>
          <cell r="C1274">
            <v>0</v>
          </cell>
          <cell r="D1274">
            <v>0</v>
          </cell>
        </row>
        <row r="1275">
          <cell r="A1275">
            <v>0</v>
          </cell>
          <cell r="B1275">
            <v>0</v>
          </cell>
          <cell r="C1275">
            <v>0</v>
          </cell>
          <cell r="D1275">
            <v>0</v>
          </cell>
        </row>
        <row r="1276">
          <cell r="A1276">
            <v>0</v>
          </cell>
          <cell r="B1276">
            <v>0</v>
          </cell>
          <cell r="C1276">
            <v>0</v>
          </cell>
          <cell r="D1276">
            <v>0</v>
          </cell>
        </row>
        <row r="1277">
          <cell r="A1277">
            <v>0</v>
          </cell>
          <cell r="B1277">
            <v>0</v>
          </cell>
          <cell r="C1277">
            <v>0</v>
          </cell>
          <cell r="D1277">
            <v>0</v>
          </cell>
        </row>
        <row r="1278">
          <cell r="A1278">
            <v>0</v>
          </cell>
          <cell r="B1278">
            <v>0</v>
          </cell>
          <cell r="C1278">
            <v>0</v>
          </cell>
          <cell r="D1278">
            <v>0</v>
          </cell>
        </row>
        <row r="1279">
          <cell r="A1279">
            <v>0</v>
          </cell>
          <cell r="B1279">
            <v>0</v>
          </cell>
          <cell r="C1279">
            <v>0</v>
          </cell>
          <cell r="D1279">
            <v>0</v>
          </cell>
        </row>
        <row r="1280">
          <cell r="A1280">
            <v>0</v>
          </cell>
          <cell r="B1280">
            <v>0</v>
          </cell>
          <cell r="C1280">
            <v>0</v>
          </cell>
          <cell r="D1280">
            <v>0</v>
          </cell>
        </row>
        <row r="1281">
          <cell r="A1281">
            <v>0</v>
          </cell>
          <cell r="B1281">
            <v>0</v>
          </cell>
          <cell r="C1281">
            <v>0</v>
          </cell>
          <cell r="D1281">
            <v>0</v>
          </cell>
        </row>
        <row r="1282">
          <cell r="A1282">
            <v>0</v>
          </cell>
          <cell r="B1282">
            <v>0</v>
          </cell>
          <cell r="C1282">
            <v>0</v>
          </cell>
          <cell r="D1282">
            <v>0</v>
          </cell>
        </row>
        <row r="1283">
          <cell r="A1283">
            <v>0</v>
          </cell>
          <cell r="B1283">
            <v>0</v>
          </cell>
          <cell r="C1283">
            <v>0</v>
          </cell>
          <cell r="D1283">
            <v>0</v>
          </cell>
        </row>
        <row r="1284">
          <cell r="A1284">
            <v>0</v>
          </cell>
          <cell r="B1284">
            <v>0</v>
          </cell>
          <cell r="C1284">
            <v>0</v>
          </cell>
          <cell r="D1284">
            <v>0</v>
          </cell>
        </row>
        <row r="1285">
          <cell r="A1285">
            <v>0</v>
          </cell>
          <cell r="B1285">
            <v>0</v>
          </cell>
          <cell r="C1285">
            <v>0</v>
          </cell>
          <cell r="D1285">
            <v>0</v>
          </cell>
        </row>
        <row r="1286">
          <cell r="A1286">
            <v>0</v>
          </cell>
          <cell r="B1286">
            <v>0</v>
          </cell>
          <cell r="C1286">
            <v>0</v>
          </cell>
          <cell r="D1286">
            <v>0</v>
          </cell>
        </row>
        <row r="1287">
          <cell r="A1287">
            <v>0</v>
          </cell>
          <cell r="B1287">
            <v>0</v>
          </cell>
          <cell r="C1287">
            <v>0</v>
          </cell>
          <cell r="D1287">
            <v>0</v>
          </cell>
        </row>
        <row r="1288">
          <cell r="A1288">
            <v>0</v>
          </cell>
          <cell r="B1288">
            <v>0</v>
          </cell>
          <cell r="C1288">
            <v>0</v>
          </cell>
          <cell r="D1288">
            <v>0</v>
          </cell>
        </row>
        <row r="1289">
          <cell r="A1289">
            <v>0</v>
          </cell>
          <cell r="B1289">
            <v>0</v>
          </cell>
          <cell r="C1289">
            <v>0</v>
          </cell>
          <cell r="D1289">
            <v>0</v>
          </cell>
        </row>
        <row r="1290">
          <cell r="A1290">
            <v>0</v>
          </cell>
          <cell r="B1290">
            <v>0</v>
          </cell>
          <cell r="C1290">
            <v>0</v>
          </cell>
          <cell r="D1290">
            <v>0</v>
          </cell>
        </row>
        <row r="1291">
          <cell r="A1291">
            <v>0</v>
          </cell>
          <cell r="B1291">
            <v>0</v>
          </cell>
          <cell r="C1291">
            <v>0</v>
          </cell>
          <cell r="D1291">
            <v>0</v>
          </cell>
        </row>
        <row r="1292">
          <cell r="A1292">
            <v>0</v>
          </cell>
          <cell r="B1292">
            <v>0</v>
          </cell>
          <cell r="C1292">
            <v>0</v>
          </cell>
          <cell r="D1292">
            <v>0</v>
          </cell>
        </row>
        <row r="1293">
          <cell r="A1293">
            <v>0</v>
          </cell>
          <cell r="B1293">
            <v>0</v>
          </cell>
          <cell r="C1293">
            <v>0</v>
          </cell>
          <cell r="D1293">
            <v>0</v>
          </cell>
        </row>
        <row r="1294">
          <cell r="A1294">
            <v>0</v>
          </cell>
          <cell r="B1294">
            <v>0</v>
          </cell>
          <cell r="C1294">
            <v>0</v>
          </cell>
          <cell r="D1294">
            <v>0</v>
          </cell>
        </row>
        <row r="1295">
          <cell r="A1295">
            <v>0</v>
          </cell>
          <cell r="B1295">
            <v>0</v>
          </cell>
          <cell r="C1295">
            <v>0</v>
          </cell>
          <cell r="D1295">
            <v>0</v>
          </cell>
        </row>
        <row r="1296">
          <cell r="A1296">
            <v>0</v>
          </cell>
          <cell r="B1296">
            <v>0</v>
          </cell>
          <cell r="C1296">
            <v>0</v>
          </cell>
          <cell r="D1296">
            <v>0</v>
          </cell>
        </row>
        <row r="1297">
          <cell r="A1297">
            <v>0</v>
          </cell>
          <cell r="B1297">
            <v>0</v>
          </cell>
          <cell r="C1297">
            <v>0</v>
          </cell>
          <cell r="D1297">
            <v>0</v>
          </cell>
        </row>
        <row r="1298">
          <cell r="A1298">
            <v>0</v>
          </cell>
          <cell r="B1298">
            <v>0</v>
          </cell>
          <cell r="C1298">
            <v>0</v>
          </cell>
          <cell r="D1298">
            <v>0</v>
          </cell>
        </row>
        <row r="1299">
          <cell r="A1299">
            <v>0</v>
          </cell>
          <cell r="B1299">
            <v>0</v>
          </cell>
          <cell r="C1299">
            <v>0</v>
          </cell>
          <cell r="D1299">
            <v>0</v>
          </cell>
        </row>
        <row r="1300">
          <cell r="A1300">
            <v>0</v>
          </cell>
          <cell r="B1300">
            <v>0</v>
          </cell>
          <cell r="C1300">
            <v>0</v>
          </cell>
          <cell r="D1300">
            <v>0</v>
          </cell>
        </row>
        <row r="1301">
          <cell r="A1301">
            <v>0</v>
          </cell>
          <cell r="B1301">
            <v>0</v>
          </cell>
          <cell r="C1301">
            <v>0</v>
          </cell>
          <cell r="D1301">
            <v>0</v>
          </cell>
        </row>
        <row r="1302">
          <cell r="A1302">
            <v>0</v>
          </cell>
          <cell r="B1302">
            <v>0</v>
          </cell>
          <cell r="C1302">
            <v>0</v>
          </cell>
          <cell r="D1302">
            <v>0</v>
          </cell>
        </row>
        <row r="1303">
          <cell r="A1303">
            <v>0</v>
          </cell>
          <cell r="B1303">
            <v>0</v>
          </cell>
          <cell r="C1303">
            <v>0</v>
          </cell>
          <cell r="D1303">
            <v>0</v>
          </cell>
        </row>
        <row r="1304">
          <cell r="A1304">
            <v>0</v>
          </cell>
          <cell r="B1304">
            <v>0</v>
          </cell>
          <cell r="C1304">
            <v>0</v>
          </cell>
          <cell r="D1304">
            <v>0</v>
          </cell>
        </row>
        <row r="1305">
          <cell r="A1305">
            <v>0</v>
          </cell>
          <cell r="B1305">
            <v>0</v>
          </cell>
          <cell r="C1305">
            <v>0</v>
          </cell>
          <cell r="D1305">
            <v>0</v>
          </cell>
        </row>
        <row r="1306">
          <cell r="A1306">
            <v>0</v>
          </cell>
          <cell r="B1306">
            <v>0</v>
          </cell>
          <cell r="C1306">
            <v>0</v>
          </cell>
          <cell r="D1306">
            <v>0</v>
          </cell>
        </row>
        <row r="1307">
          <cell r="A1307">
            <v>0</v>
          </cell>
          <cell r="B1307">
            <v>0</v>
          </cell>
          <cell r="C1307">
            <v>0</v>
          </cell>
          <cell r="D1307">
            <v>0</v>
          </cell>
        </row>
        <row r="1308">
          <cell r="A1308">
            <v>0</v>
          </cell>
          <cell r="B1308">
            <v>0</v>
          </cell>
          <cell r="C1308">
            <v>0</v>
          </cell>
          <cell r="D1308">
            <v>0</v>
          </cell>
        </row>
        <row r="1309">
          <cell r="A1309">
            <v>0</v>
          </cell>
          <cell r="B1309">
            <v>0</v>
          </cell>
          <cell r="C1309">
            <v>0</v>
          </cell>
          <cell r="D1309">
            <v>0</v>
          </cell>
        </row>
        <row r="1310">
          <cell r="A1310">
            <v>0</v>
          </cell>
          <cell r="B1310">
            <v>0</v>
          </cell>
          <cell r="C1310">
            <v>0</v>
          </cell>
          <cell r="D1310">
            <v>0</v>
          </cell>
        </row>
        <row r="1311">
          <cell r="A1311">
            <v>0</v>
          </cell>
          <cell r="B1311">
            <v>0</v>
          </cell>
          <cell r="C1311">
            <v>0</v>
          </cell>
          <cell r="D1311">
            <v>0</v>
          </cell>
        </row>
        <row r="1312">
          <cell r="A1312">
            <v>0</v>
          </cell>
          <cell r="B1312">
            <v>0</v>
          </cell>
          <cell r="C1312">
            <v>0</v>
          </cell>
          <cell r="D1312">
            <v>0</v>
          </cell>
        </row>
        <row r="1313">
          <cell r="A1313">
            <v>0</v>
          </cell>
          <cell r="B1313">
            <v>0</v>
          </cell>
          <cell r="C1313">
            <v>0</v>
          </cell>
          <cell r="D1313">
            <v>0</v>
          </cell>
        </row>
        <row r="1314">
          <cell r="A1314">
            <v>0</v>
          </cell>
          <cell r="B1314">
            <v>0</v>
          </cell>
          <cell r="C1314">
            <v>0</v>
          </cell>
          <cell r="D1314">
            <v>0</v>
          </cell>
        </row>
        <row r="1315">
          <cell r="A1315">
            <v>0</v>
          </cell>
          <cell r="B1315">
            <v>0</v>
          </cell>
          <cell r="C1315">
            <v>0</v>
          </cell>
          <cell r="D1315">
            <v>0</v>
          </cell>
        </row>
        <row r="1316">
          <cell r="A1316">
            <v>0</v>
          </cell>
          <cell r="B1316">
            <v>0</v>
          </cell>
          <cell r="C1316">
            <v>0</v>
          </cell>
          <cell r="D1316">
            <v>0</v>
          </cell>
        </row>
        <row r="1317">
          <cell r="A1317">
            <v>0</v>
          </cell>
          <cell r="B1317">
            <v>0</v>
          </cell>
          <cell r="C1317">
            <v>0</v>
          </cell>
          <cell r="D1317">
            <v>0</v>
          </cell>
        </row>
        <row r="1318">
          <cell r="A1318">
            <v>0</v>
          </cell>
          <cell r="B1318">
            <v>0</v>
          </cell>
          <cell r="C1318">
            <v>0</v>
          </cell>
          <cell r="D1318">
            <v>0</v>
          </cell>
        </row>
        <row r="1319">
          <cell r="A1319">
            <v>0</v>
          </cell>
          <cell r="B1319">
            <v>0</v>
          </cell>
          <cell r="C1319">
            <v>0</v>
          </cell>
          <cell r="D1319">
            <v>0</v>
          </cell>
        </row>
        <row r="1320">
          <cell r="A1320">
            <v>0</v>
          </cell>
          <cell r="B1320">
            <v>0</v>
          </cell>
          <cell r="C1320">
            <v>0</v>
          </cell>
          <cell r="D1320">
            <v>0</v>
          </cell>
        </row>
        <row r="1321">
          <cell r="A1321">
            <v>0</v>
          </cell>
          <cell r="B1321">
            <v>0</v>
          </cell>
          <cell r="C1321">
            <v>0</v>
          </cell>
          <cell r="D1321">
            <v>0</v>
          </cell>
        </row>
        <row r="1322">
          <cell r="A1322">
            <v>0</v>
          </cell>
          <cell r="B1322">
            <v>0</v>
          </cell>
          <cell r="C1322">
            <v>0</v>
          </cell>
          <cell r="D1322">
            <v>0</v>
          </cell>
        </row>
        <row r="1323">
          <cell r="A1323">
            <v>0</v>
          </cell>
          <cell r="B1323">
            <v>0</v>
          </cell>
          <cell r="C1323">
            <v>0</v>
          </cell>
          <cell r="D1323">
            <v>0</v>
          </cell>
        </row>
        <row r="1324">
          <cell r="A1324">
            <v>0</v>
          </cell>
          <cell r="B1324">
            <v>0</v>
          </cell>
          <cell r="C1324">
            <v>0</v>
          </cell>
          <cell r="D1324">
            <v>0</v>
          </cell>
        </row>
        <row r="1325">
          <cell r="A1325">
            <v>0</v>
          </cell>
          <cell r="B1325">
            <v>0</v>
          </cell>
          <cell r="C1325">
            <v>0</v>
          </cell>
          <cell r="D1325">
            <v>0</v>
          </cell>
        </row>
        <row r="1326">
          <cell r="A1326">
            <v>0</v>
          </cell>
          <cell r="B1326">
            <v>0</v>
          </cell>
          <cell r="C1326">
            <v>0</v>
          </cell>
          <cell r="D1326">
            <v>0</v>
          </cell>
        </row>
        <row r="1327">
          <cell r="A1327">
            <v>0</v>
          </cell>
          <cell r="B1327">
            <v>0</v>
          </cell>
          <cell r="C1327">
            <v>0</v>
          </cell>
          <cell r="D1327">
            <v>0</v>
          </cell>
        </row>
        <row r="1328">
          <cell r="A1328">
            <v>0</v>
          </cell>
          <cell r="B1328">
            <v>0</v>
          </cell>
          <cell r="C1328">
            <v>0</v>
          </cell>
          <cell r="D1328">
            <v>0</v>
          </cell>
        </row>
        <row r="1329">
          <cell r="A1329">
            <v>0</v>
          </cell>
          <cell r="B1329">
            <v>0</v>
          </cell>
          <cell r="C1329">
            <v>0</v>
          </cell>
          <cell r="D1329">
            <v>0</v>
          </cell>
        </row>
        <row r="1330">
          <cell r="A1330">
            <v>0</v>
          </cell>
          <cell r="B1330">
            <v>0</v>
          </cell>
          <cell r="C1330">
            <v>0</v>
          </cell>
          <cell r="D1330">
            <v>0</v>
          </cell>
        </row>
        <row r="1331">
          <cell r="A1331">
            <v>0</v>
          </cell>
          <cell r="B1331">
            <v>0</v>
          </cell>
          <cell r="C1331">
            <v>0</v>
          </cell>
          <cell r="D1331">
            <v>0</v>
          </cell>
        </row>
        <row r="1332">
          <cell r="A1332">
            <v>0</v>
          </cell>
          <cell r="B1332">
            <v>0</v>
          </cell>
          <cell r="C1332">
            <v>0</v>
          </cell>
          <cell r="D1332">
            <v>0</v>
          </cell>
        </row>
        <row r="1333">
          <cell r="A1333">
            <v>0</v>
          </cell>
          <cell r="B1333">
            <v>0</v>
          </cell>
          <cell r="C1333">
            <v>0</v>
          </cell>
          <cell r="D1333">
            <v>0</v>
          </cell>
        </row>
        <row r="1334">
          <cell r="A1334">
            <v>0</v>
          </cell>
          <cell r="B1334">
            <v>0</v>
          </cell>
          <cell r="C1334">
            <v>0</v>
          </cell>
          <cell r="D1334">
            <v>0</v>
          </cell>
        </row>
        <row r="1335">
          <cell r="A1335">
            <v>0</v>
          </cell>
          <cell r="B1335">
            <v>0</v>
          </cell>
          <cell r="C1335">
            <v>0</v>
          </cell>
          <cell r="D1335">
            <v>0</v>
          </cell>
        </row>
        <row r="1336">
          <cell r="A1336">
            <v>0</v>
          </cell>
          <cell r="B1336">
            <v>0</v>
          </cell>
          <cell r="C1336">
            <v>0</v>
          </cell>
          <cell r="D1336">
            <v>0</v>
          </cell>
        </row>
        <row r="1337">
          <cell r="A1337">
            <v>0</v>
          </cell>
          <cell r="B1337">
            <v>0</v>
          </cell>
          <cell r="C1337">
            <v>0</v>
          </cell>
          <cell r="D1337">
            <v>0</v>
          </cell>
        </row>
        <row r="1338">
          <cell r="A1338">
            <v>0</v>
          </cell>
          <cell r="B1338">
            <v>0</v>
          </cell>
          <cell r="C1338">
            <v>0</v>
          </cell>
          <cell r="D1338">
            <v>0</v>
          </cell>
        </row>
        <row r="1339">
          <cell r="A1339">
            <v>0</v>
          </cell>
          <cell r="B1339">
            <v>0</v>
          </cell>
          <cell r="C1339">
            <v>0</v>
          </cell>
          <cell r="D1339">
            <v>0</v>
          </cell>
        </row>
        <row r="1340">
          <cell r="A1340">
            <v>0</v>
          </cell>
          <cell r="B1340">
            <v>0</v>
          </cell>
          <cell r="C1340">
            <v>0</v>
          </cell>
          <cell r="D1340">
            <v>0</v>
          </cell>
        </row>
        <row r="1341">
          <cell r="A1341">
            <v>0</v>
          </cell>
          <cell r="B1341">
            <v>0</v>
          </cell>
          <cell r="C1341">
            <v>0</v>
          </cell>
          <cell r="D1341">
            <v>0</v>
          </cell>
        </row>
        <row r="1342">
          <cell r="A1342">
            <v>0</v>
          </cell>
          <cell r="B1342">
            <v>0</v>
          </cell>
          <cell r="C1342">
            <v>0</v>
          </cell>
          <cell r="D1342">
            <v>0</v>
          </cell>
        </row>
        <row r="1343">
          <cell r="A1343">
            <v>0</v>
          </cell>
          <cell r="B1343">
            <v>0</v>
          </cell>
          <cell r="C1343">
            <v>0</v>
          </cell>
          <cell r="D1343">
            <v>0</v>
          </cell>
        </row>
        <row r="1344">
          <cell r="A1344">
            <v>0</v>
          </cell>
          <cell r="B1344">
            <v>0</v>
          </cell>
          <cell r="C1344">
            <v>0</v>
          </cell>
          <cell r="D1344">
            <v>0</v>
          </cell>
        </row>
        <row r="1345">
          <cell r="A1345">
            <v>0</v>
          </cell>
          <cell r="B1345">
            <v>0</v>
          </cell>
          <cell r="C1345">
            <v>0</v>
          </cell>
          <cell r="D1345">
            <v>0</v>
          </cell>
        </row>
        <row r="1346">
          <cell r="A1346">
            <v>0</v>
          </cell>
          <cell r="B1346">
            <v>0</v>
          </cell>
          <cell r="C1346">
            <v>0</v>
          </cell>
          <cell r="D1346">
            <v>0</v>
          </cell>
        </row>
        <row r="1347">
          <cell r="A1347">
            <v>0</v>
          </cell>
          <cell r="B1347">
            <v>0</v>
          </cell>
          <cell r="C1347">
            <v>0</v>
          </cell>
          <cell r="D1347">
            <v>0</v>
          </cell>
        </row>
        <row r="1348">
          <cell r="A1348">
            <v>0</v>
          </cell>
          <cell r="B1348">
            <v>0</v>
          </cell>
          <cell r="C1348">
            <v>0</v>
          </cell>
          <cell r="D1348">
            <v>0</v>
          </cell>
        </row>
        <row r="1349">
          <cell r="A1349">
            <v>0</v>
          </cell>
          <cell r="B1349">
            <v>0</v>
          </cell>
          <cell r="C1349">
            <v>0</v>
          </cell>
          <cell r="D1349">
            <v>0</v>
          </cell>
        </row>
        <row r="1350">
          <cell r="A1350">
            <v>0</v>
          </cell>
          <cell r="B1350">
            <v>0</v>
          </cell>
          <cell r="C1350">
            <v>0</v>
          </cell>
          <cell r="D1350">
            <v>0</v>
          </cell>
        </row>
        <row r="1351">
          <cell r="A1351">
            <v>0</v>
          </cell>
          <cell r="B1351">
            <v>0</v>
          </cell>
          <cell r="C1351">
            <v>0</v>
          </cell>
          <cell r="D1351">
            <v>0</v>
          </cell>
        </row>
        <row r="1352">
          <cell r="A1352">
            <v>0</v>
          </cell>
          <cell r="B1352">
            <v>0</v>
          </cell>
          <cell r="C1352">
            <v>0</v>
          </cell>
          <cell r="D1352">
            <v>0</v>
          </cell>
        </row>
        <row r="1353">
          <cell r="A1353">
            <v>0</v>
          </cell>
          <cell r="B1353">
            <v>0</v>
          </cell>
          <cell r="C1353">
            <v>0</v>
          </cell>
          <cell r="D1353">
            <v>0</v>
          </cell>
        </row>
        <row r="1354">
          <cell r="A1354">
            <v>0</v>
          </cell>
          <cell r="B1354">
            <v>0</v>
          </cell>
          <cell r="C1354">
            <v>0</v>
          </cell>
          <cell r="D1354">
            <v>0</v>
          </cell>
        </row>
        <row r="1355">
          <cell r="A1355">
            <v>0</v>
          </cell>
          <cell r="B1355">
            <v>0</v>
          </cell>
          <cell r="C1355">
            <v>0</v>
          </cell>
          <cell r="D1355">
            <v>0</v>
          </cell>
        </row>
        <row r="1356">
          <cell r="A1356">
            <v>0</v>
          </cell>
          <cell r="B1356">
            <v>0</v>
          </cell>
          <cell r="C1356">
            <v>0</v>
          </cell>
          <cell r="D1356">
            <v>0</v>
          </cell>
        </row>
        <row r="1357">
          <cell r="A1357">
            <v>0</v>
          </cell>
          <cell r="B1357">
            <v>0</v>
          </cell>
          <cell r="C1357">
            <v>0</v>
          </cell>
          <cell r="D1357">
            <v>0</v>
          </cell>
        </row>
        <row r="1358">
          <cell r="A1358">
            <v>0</v>
          </cell>
          <cell r="B1358">
            <v>0</v>
          </cell>
          <cell r="C1358">
            <v>0</v>
          </cell>
          <cell r="D1358">
            <v>0</v>
          </cell>
        </row>
        <row r="1359">
          <cell r="A1359">
            <v>0</v>
          </cell>
          <cell r="B1359">
            <v>0</v>
          </cell>
          <cell r="C1359">
            <v>0</v>
          </cell>
          <cell r="D1359">
            <v>0</v>
          </cell>
        </row>
        <row r="1360">
          <cell r="A1360">
            <v>0</v>
          </cell>
          <cell r="B1360">
            <v>0</v>
          </cell>
          <cell r="C1360">
            <v>0</v>
          </cell>
          <cell r="D1360">
            <v>0</v>
          </cell>
        </row>
        <row r="1361">
          <cell r="A1361">
            <v>0</v>
          </cell>
          <cell r="B1361">
            <v>0</v>
          </cell>
          <cell r="C1361">
            <v>0</v>
          </cell>
          <cell r="D1361">
            <v>0</v>
          </cell>
        </row>
        <row r="1362">
          <cell r="A1362">
            <v>0</v>
          </cell>
          <cell r="B1362">
            <v>0</v>
          </cell>
          <cell r="C1362">
            <v>0</v>
          </cell>
          <cell r="D1362">
            <v>0</v>
          </cell>
        </row>
        <row r="1363">
          <cell r="A1363">
            <v>0</v>
          </cell>
          <cell r="B1363">
            <v>0</v>
          </cell>
          <cell r="C1363">
            <v>0</v>
          </cell>
          <cell r="D1363">
            <v>0</v>
          </cell>
        </row>
        <row r="1364">
          <cell r="A1364">
            <v>0</v>
          </cell>
          <cell r="B1364">
            <v>0</v>
          </cell>
          <cell r="C1364">
            <v>0</v>
          </cell>
          <cell r="D1364">
            <v>0</v>
          </cell>
        </row>
        <row r="1365">
          <cell r="A1365">
            <v>0</v>
          </cell>
          <cell r="B1365">
            <v>0</v>
          </cell>
          <cell r="C1365">
            <v>0</v>
          </cell>
          <cell r="D1365">
            <v>0</v>
          </cell>
        </row>
        <row r="1366">
          <cell r="A1366">
            <v>0</v>
          </cell>
          <cell r="B1366">
            <v>0</v>
          </cell>
          <cell r="C1366">
            <v>0</v>
          </cell>
          <cell r="D1366">
            <v>0</v>
          </cell>
        </row>
        <row r="1367">
          <cell r="A1367">
            <v>0</v>
          </cell>
          <cell r="B1367">
            <v>0</v>
          </cell>
          <cell r="C1367">
            <v>0</v>
          </cell>
          <cell r="D1367">
            <v>0</v>
          </cell>
        </row>
        <row r="1368">
          <cell r="A1368">
            <v>0</v>
          </cell>
          <cell r="B1368">
            <v>0</v>
          </cell>
          <cell r="C1368">
            <v>0</v>
          </cell>
          <cell r="D1368">
            <v>0</v>
          </cell>
        </row>
        <row r="1369">
          <cell r="A1369">
            <v>0</v>
          </cell>
          <cell r="B1369">
            <v>0</v>
          </cell>
          <cell r="C1369">
            <v>0</v>
          </cell>
          <cell r="D1369">
            <v>0</v>
          </cell>
        </row>
        <row r="1370">
          <cell r="A1370">
            <v>0</v>
          </cell>
          <cell r="B1370">
            <v>0</v>
          </cell>
          <cell r="C1370">
            <v>0</v>
          </cell>
          <cell r="D1370">
            <v>0</v>
          </cell>
        </row>
        <row r="1371">
          <cell r="A1371">
            <v>0</v>
          </cell>
          <cell r="B1371">
            <v>0</v>
          </cell>
          <cell r="C1371">
            <v>0</v>
          </cell>
          <cell r="D1371">
            <v>0</v>
          </cell>
        </row>
        <row r="1372">
          <cell r="A1372">
            <v>0</v>
          </cell>
          <cell r="B1372">
            <v>0</v>
          </cell>
          <cell r="C1372">
            <v>0</v>
          </cell>
          <cell r="D1372">
            <v>0</v>
          </cell>
        </row>
        <row r="1373">
          <cell r="A1373">
            <v>0</v>
          </cell>
          <cell r="B1373">
            <v>0</v>
          </cell>
          <cell r="C1373">
            <v>0</v>
          </cell>
          <cell r="D1373">
            <v>0</v>
          </cell>
        </row>
        <row r="1374">
          <cell r="A1374">
            <v>0</v>
          </cell>
          <cell r="B1374">
            <v>0</v>
          </cell>
          <cell r="C1374">
            <v>0</v>
          </cell>
          <cell r="D1374">
            <v>0</v>
          </cell>
        </row>
        <row r="1375">
          <cell r="A1375">
            <v>0</v>
          </cell>
          <cell r="B1375">
            <v>0</v>
          </cell>
          <cell r="C1375">
            <v>0</v>
          </cell>
          <cell r="D1375">
            <v>0</v>
          </cell>
        </row>
        <row r="1376">
          <cell r="A1376">
            <v>0</v>
          </cell>
          <cell r="B1376">
            <v>0</v>
          </cell>
          <cell r="C1376">
            <v>0</v>
          </cell>
          <cell r="D1376">
            <v>0</v>
          </cell>
        </row>
        <row r="1377">
          <cell r="A1377">
            <v>0</v>
          </cell>
          <cell r="B1377">
            <v>0</v>
          </cell>
          <cell r="C1377">
            <v>0</v>
          </cell>
          <cell r="D1377">
            <v>0</v>
          </cell>
        </row>
        <row r="1378">
          <cell r="A1378">
            <v>0</v>
          </cell>
          <cell r="B1378">
            <v>0</v>
          </cell>
          <cell r="C1378">
            <v>0</v>
          </cell>
          <cell r="D1378">
            <v>0</v>
          </cell>
        </row>
        <row r="1379">
          <cell r="A1379">
            <v>0</v>
          </cell>
          <cell r="B1379">
            <v>0</v>
          </cell>
          <cell r="C1379">
            <v>0</v>
          </cell>
          <cell r="D1379">
            <v>0</v>
          </cell>
        </row>
        <row r="1380">
          <cell r="A1380">
            <v>0</v>
          </cell>
          <cell r="B1380">
            <v>0</v>
          </cell>
          <cell r="C1380">
            <v>0</v>
          </cell>
          <cell r="D1380">
            <v>0</v>
          </cell>
        </row>
        <row r="1381">
          <cell r="A1381">
            <v>0</v>
          </cell>
          <cell r="B1381">
            <v>0</v>
          </cell>
          <cell r="C1381">
            <v>0</v>
          </cell>
          <cell r="D1381">
            <v>0</v>
          </cell>
        </row>
        <row r="1382">
          <cell r="A1382">
            <v>0</v>
          </cell>
          <cell r="B1382">
            <v>0</v>
          </cell>
          <cell r="C1382">
            <v>0</v>
          </cell>
          <cell r="D1382">
            <v>0</v>
          </cell>
        </row>
        <row r="1383">
          <cell r="A1383">
            <v>0</v>
          </cell>
          <cell r="B1383">
            <v>0</v>
          </cell>
          <cell r="C1383">
            <v>0</v>
          </cell>
          <cell r="D1383">
            <v>0</v>
          </cell>
        </row>
        <row r="1384">
          <cell r="A1384">
            <v>0</v>
          </cell>
          <cell r="B1384">
            <v>0</v>
          </cell>
          <cell r="C1384">
            <v>0</v>
          </cell>
          <cell r="D1384">
            <v>0</v>
          </cell>
        </row>
        <row r="1385">
          <cell r="A1385">
            <v>0</v>
          </cell>
          <cell r="B1385">
            <v>0</v>
          </cell>
          <cell r="C1385">
            <v>0</v>
          </cell>
          <cell r="D1385">
            <v>0</v>
          </cell>
        </row>
        <row r="1386">
          <cell r="A1386">
            <v>0</v>
          </cell>
          <cell r="B1386">
            <v>0</v>
          </cell>
          <cell r="C1386">
            <v>0</v>
          </cell>
          <cell r="D1386">
            <v>0</v>
          </cell>
        </row>
        <row r="1387">
          <cell r="A1387">
            <v>0</v>
          </cell>
          <cell r="B1387">
            <v>0</v>
          </cell>
          <cell r="C1387">
            <v>0</v>
          </cell>
          <cell r="D1387">
            <v>0</v>
          </cell>
        </row>
        <row r="1388">
          <cell r="A1388">
            <v>0</v>
          </cell>
          <cell r="B1388">
            <v>0</v>
          </cell>
          <cell r="C1388">
            <v>0</v>
          </cell>
          <cell r="D1388">
            <v>0</v>
          </cell>
        </row>
        <row r="1389">
          <cell r="A1389">
            <v>0</v>
          </cell>
          <cell r="B1389">
            <v>0</v>
          </cell>
          <cell r="C1389">
            <v>0</v>
          </cell>
          <cell r="D1389">
            <v>0</v>
          </cell>
        </row>
        <row r="1390">
          <cell r="A1390">
            <v>0</v>
          </cell>
          <cell r="B1390">
            <v>0</v>
          </cell>
          <cell r="C1390">
            <v>0</v>
          </cell>
          <cell r="D1390">
            <v>0</v>
          </cell>
        </row>
        <row r="1391">
          <cell r="A1391">
            <v>0</v>
          </cell>
          <cell r="B1391">
            <v>0</v>
          </cell>
          <cell r="C1391">
            <v>0</v>
          </cell>
          <cell r="D1391">
            <v>0</v>
          </cell>
        </row>
        <row r="1392">
          <cell r="A1392">
            <v>0</v>
          </cell>
          <cell r="B1392">
            <v>0</v>
          </cell>
          <cell r="C1392">
            <v>0</v>
          </cell>
          <cell r="D1392">
            <v>0</v>
          </cell>
        </row>
        <row r="1393">
          <cell r="A1393">
            <v>0</v>
          </cell>
          <cell r="B1393">
            <v>0</v>
          </cell>
          <cell r="C1393">
            <v>0</v>
          </cell>
          <cell r="D1393">
            <v>0</v>
          </cell>
        </row>
        <row r="1394">
          <cell r="A1394">
            <v>0</v>
          </cell>
          <cell r="B1394">
            <v>0</v>
          </cell>
          <cell r="C1394">
            <v>0</v>
          </cell>
          <cell r="D1394">
            <v>0</v>
          </cell>
        </row>
        <row r="1395">
          <cell r="A1395">
            <v>0</v>
          </cell>
          <cell r="B1395">
            <v>0</v>
          </cell>
          <cell r="C1395">
            <v>0</v>
          </cell>
          <cell r="D1395">
            <v>0</v>
          </cell>
        </row>
        <row r="1396">
          <cell r="A1396">
            <v>0</v>
          </cell>
          <cell r="B1396">
            <v>0</v>
          </cell>
          <cell r="C1396">
            <v>0</v>
          </cell>
          <cell r="D1396">
            <v>0</v>
          </cell>
        </row>
        <row r="1397">
          <cell r="A1397">
            <v>0</v>
          </cell>
          <cell r="B1397">
            <v>0</v>
          </cell>
          <cell r="C1397">
            <v>0</v>
          </cell>
          <cell r="D1397">
            <v>0</v>
          </cell>
        </row>
        <row r="1398">
          <cell r="A1398">
            <v>0</v>
          </cell>
          <cell r="B1398">
            <v>0</v>
          </cell>
          <cell r="C1398">
            <v>0</v>
          </cell>
          <cell r="D1398">
            <v>0</v>
          </cell>
        </row>
        <row r="1399">
          <cell r="A1399">
            <v>0</v>
          </cell>
          <cell r="B1399">
            <v>0</v>
          </cell>
          <cell r="C1399">
            <v>0</v>
          </cell>
          <cell r="D1399">
            <v>0</v>
          </cell>
        </row>
        <row r="1400">
          <cell r="A1400">
            <v>0</v>
          </cell>
          <cell r="B1400">
            <v>0</v>
          </cell>
          <cell r="C1400">
            <v>0</v>
          </cell>
          <cell r="D1400">
            <v>0</v>
          </cell>
        </row>
        <row r="1401">
          <cell r="A1401">
            <v>0</v>
          </cell>
          <cell r="B1401">
            <v>0</v>
          </cell>
          <cell r="C1401">
            <v>0</v>
          </cell>
          <cell r="D1401">
            <v>0</v>
          </cell>
        </row>
        <row r="1402">
          <cell r="A1402">
            <v>0</v>
          </cell>
          <cell r="B1402">
            <v>0</v>
          </cell>
          <cell r="C1402">
            <v>0</v>
          </cell>
          <cell r="D1402">
            <v>0</v>
          </cell>
        </row>
        <row r="1403">
          <cell r="A1403">
            <v>0</v>
          </cell>
          <cell r="B1403">
            <v>0</v>
          </cell>
          <cell r="C1403">
            <v>0</v>
          </cell>
          <cell r="D1403">
            <v>0</v>
          </cell>
        </row>
        <row r="1404">
          <cell r="A1404">
            <v>0</v>
          </cell>
          <cell r="B1404">
            <v>0</v>
          </cell>
          <cell r="C1404">
            <v>0</v>
          </cell>
          <cell r="D1404">
            <v>0</v>
          </cell>
        </row>
        <row r="1405">
          <cell r="A1405">
            <v>0</v>
          </cell>
          <cell r="B1405">
            <v>0</v>
          </cell>
          <cell r="C1405">
            <v>0</v>
          </cell>
          <cell r="D1405">
            <v>0</v>
          </cell>
        </row>
        <row r="1406">
          <cell r="A1406">
            <v>0</v>
          </cell>
          <cell r="B1406">
            <v>0</v>
          </cell>
          <cell r="C1406">
            <v>0</v>
          </cell>
          <cell r="D1406">
            <v>0</v>
          </cell>
        </row>
        <row r="1407">
          <cell r="A1407">
            <v>0</v>
          </cell>
          <cell r="B1407">
            <v>0</v>
          </cell>
          <cell r="C1407">
            <v>0</v>
          </cell>
          <cell r="D1407">
            <v>0</v>
          </cell>
        </row>
        <row r="1408">
          <cell r="A1408">
            <v>0</v>
          </cell>
          <cell r="B1408">
            <v>0</v>
          </cell>
          <cell r="C1408">
            <v>0</v>
          </cell>
          <cell r="D1408">
            <v>0</v>
          </cell>
        </row>
        <row r="1409">
          <cell r="A1409">
            <v>0</v>
          </cell>
          <cell r="B1409">
            <v>0</v>
          </cell>
          <cell r="C1409">
            <v>0</v>
          </cell>
          <cell r="D1409">
            <v>0</v>
          </cell>
        </row>
        <row r="1410">
          <cell r="A1410">
            <v>0</v>
          </cell>
          <cell r="B1410">
            <v>0</v>
          </cell>
          <cell r="C1410">
            <v>0</v>
          </cell>
          <cell r="D1410">
            <v>0</v>
          </cell>
        </row>
        <row r="1411">
          <cell r="A1411">
            <v>0</v>
          </cell>
          <cell r="B1411">
            <v>0</v>
          </cell>
          <cell r="C1411">
            <v>0</v>
          </cell>
          <cell r="D1411">
            <v>0</v>
          </cell>
        </row>
        <row r="1412">
          <cell r="A1412">
            <v>0</v>
          </cell>
          <cell r="B1412">
            <v>0</v>
          </cell>
          <cell r="C1412">
            <v>0</v>
          </cell>
          <cell r="D1412">
            <v>0</v>
          </cell>
        </row>
        <row r="1413">
          <cell r="A1413">
            <v>0</v>
          </cell>
          <cell r="B1413">
            <v>0</v>
          </cell>
          <cell r="C1413">
            <v>0</v>
          </cell>
          <cell r="D1413">
            <v>0</v>
          </cell>
        </row>
        <row r="1414">
          <cell r="A1414">
            <v>0</v>
          </cell>
          <cell r="B1414">
            <v>0</v>
          </cell>
          <cell r="C1414">
            <v>0</v>
          </cell>
          <cell r="D1414">
            <v>0</v>
          </cell>
        </row>
        <row r="1415">
          <cell r="A1415">
            <v>0</v>
          </cell>
          <cell r="B1415">
            <v>0</v>
          </cell>
          <cell r="C1415">
            <v>0</v>
          </cell>
          <cell r="D1415">
            <v>0</v>
          </cell>
        </row>
        <row r="1416">
          <cell r="A1416">
            <v>0</v>
          </cell>
          <cell r="B1416">
            <v>0</v>
          </cell>
          <cell r="C1416">
            <v>0</v>
          </cell>
          <cell r="D1416">
            <v>0</v>
          </cell>
        </row>
        <row r="1417">
          <cell r="A1417">
            <v>0</v>
          </cell>
          <cell r="B1417">
            <v>0</v>
          </cell>
          <cell r="C1417">
            <v>0</v>
          </cell>
          <cell r="D1417">
            <v>0</v>
          </cell>
        </row>
        <row r="1418">
          <cell r="A1418">
            <v>0</v>
          </cell>
          <cell r="B1418">
            <v>0</v>
          </cell>
          <cell r="C1418">
            <v>0</v>
          </cell>
          <cell r="D1418">
            <v>0</v>
          </cell>
        </row>
        <row r="1419">
          <cell r="A1419">
            <v>0</v>
          </cell>
          <cell r="B1419">
            <v>0</v>
          </cell>
          <cell r="C1419">
            <v>0</v>
          </cell>
          <cell r="D1419">
            <v>0</v>
          </cell>
        </row>
        <row r="1420">
          <cell r="A1420">
            <v>0</v>
          </cell>
          <cell r="B1420">
            <v>0</v>
          </cell>
          <cell r="C1420">
            <v>0</v>
          </cell>
          <cell r="D1420">
            <v>0</v>
          </cell>
        </row>
        <row r="1421">
          <cell r="A1421">
            <v>0</v>
          </cell>
          <cell r="B1421">
            <v>0</v>
          </cell>
          <cell r="C1421">
            <v>0</v>
          </cell>
          <cell r="D1421">
            <v>0</v>
          </cell>
        </row>
        <row r="1422">
          <cell r="A1422">
            <v>0</v>
          </cell>
          <cell r="B1422">
            <v>0</v>
          </cell>
          <cell r="C1422">
            <v>0</v>
          </cell>
          <cell r="D1422">
            <v>0</v>
          </cell>
        </row>
        <row r="1423">
          <cell r="A1423">
            <v>0</v>
          </cell>
          <cell r="B1423">
            <v>0</v>
          </cell>
          <cell r="C1423">
            <v>0</v>
          </cell>
          <cell r="D1423">
            <v>0</v>
          </cell>
        </row>
        <row r="1424">
          <cell r="A1424">
            <v>0</v>
          </cell>
          <cell r="B1424">
            <v>0</v>
          </cell>
          <cell r="C1424">
            <v>0</v>
          </cell>
          <cell r="D1424">
            <v>0</v>
          </cell>
        </row>
        <row r="1425">
          <cell r="A1425">
            <v>0</v>
          </cell>
          <cell r="B1425">
            <v>0</v>
          </cell>
          <cell r="C1425">
            <v>0</v>
          </cell>
          <cell r="D1425">
            <v>0</v>
          </cell>
        </row>
        <row r="1426">
          <cell r="A1426">
            <v>0</v>
          </cell>
          <cell r="B1426">
            <v>0</v>
          </cell>
          <cell r="C1426">
            <v>0</v>
          </cell>
          <cell r="D1426">
            <v>0</v>
          </cell>
        </row>
        <row r="1427">
          <cell r="A1427">
            <v>0</v>
          </cell>
          <cell r="B1427">
            <v>0</v>
          </cell>
          <cell r="C1427">
            <v>0</v>
          </cell>
          <cell r="D1427">
            <v>0</v>
          </cell>
        </row>
        <row r="1428">
          <cell r="A1428">
            <v>0</v>
          </cell>
          <cell r="B1428">
            <v>0</v>
          </cell>
          <cell r="C1428">
            <v>0</v>
          </cell>
          <cell r="D1428">
            <v>0</v>
          </cell>
        </row>
        <row r="1429">
          <cell r="A1429">
            <v>0</v>
          </cell>
          <cell r="B1429">
            <v>0</v>
          </cell>
          <cell r="C1429">
            <v>0</v>
          </cell>
          <cell r="D1429">
            <v>0</v>
          </cell>
        </row>
        <row r="1430">
          <cell r="A1430">
            <v>0</v>
          </cell>
          <cell r="B1430">
            <v>0</v>
          </cell>
          <cell r="C1430">
            <v>0</v>
          </cell>
          <cell r="D1430">
            <v>0</v>
          </cell>
        </row>
        <row r="1431">
          <cell r="A1431">
            <v>0</v>
          </cell>
          <cell r="B1431">
            <v>0</v>
          </cell>
          <cell r="C1431">
            <v>0</v>
          </cell>
          <cell r="D1431">
            <v>0</v>
          </cell>
        </row>
        <row r="1432">
          <cell r="A1432">
            <v>0</v>
          </cell>
          <cell r="B1432">
            <v>0</v>
          </cell>
          <cell r="C1432">
            <v>0</v>
          </cell>
          <cell r="D1432">
            <v>0</v>
          </cell>
        </row>
        <row r="1433">
          <cell r="A1433">
            <v>0</v>
          </cell>
          <cell r="B1433">
            <v>0</v>
          </cell>
          <cell r="C1433">
            <v>0</v>
          </cell>
          <cell r="D1433">
            <v>0</v>
          </cell>
        </row>
        <row r="1434">
          <cell r="A1434">
            <v>0</v>
          </cell>
          <cell r="B1434">
            <v>0</v>
          </cell>
          <cell r="C1434">
            <v>0</v>
          </cell>
          <cell r="D1434">
            <v>0</v>
          </cell>
        </row>
        <row r="1435">
          <cell r="A1435">
            <v>0</v>
          </cell>
          <cell r="B1435">
            <v>0</v>
          </cell>
          <cell r="C1435">
            <v>0</v>
          </cell>
          <cell r="D1435">
            <v>0</v>
          </cell>
        </row>
        <row r="1436">
          <cell r="A1436">
            <v>0</v>
          </cell>
          <cell r="B1436">
            <v>0</v>
          </cell>
          <cell r="C1436">
            <v>0</v>
          </cell>
          <cell r="D1436">
            <v>0</v>
          </cell>
        </row>
        <row r="1437">
          <cell r="A1437">
            <v>0</v>
          </cell>
          <cell r="B1437">
            <v>0</v>
          </cell>
          <cell r="C1437">
            <v>0</v>
          </cell>
          <cell r="D1437">
            <v>0</v>
          </cell>
        </row>
        <row r="1438">
          <cell r="A1438">
            <v>0</v>
          </cell>
          <cell r="B1438">
            <v>0</v>
          </cell>
          <cell r="C1438">
            <v>0</v>
          </cell>
          <cell r="D1438">
            <v>0</v>
          </cell>
        </row>
        <row r="1439">
          <cell r="A1439">
            <v>0</v>
          </cell>
          <cell r="B1439">
            <v>0</v>
          </cell>
          <cell r="C1439">
            <v>0</v>
          </cell>
          <cell r="D1439">
            <v>0</v>
          </cell>
        </row>
        <row r="1440">
          <cell r="A1440">
            <v>0</v>
          </cell>
          <cell r="B1440">
            <v>0</v>
          </cell>
          <cell r="C1440">
            <v>0</v>
          </cell>
          <cell r="D1440">
            <v>0</v>
          </cell>
        </row>
        <row r="1441">
          <cell r="A1441">
            <v>0</v>
          </cell>
          <cell r="B1441">
            <v>0</v>
          </cell>
          <cell r="C1441">
            <v>0</v>
          </cell>
          <cell r="D1441">
            <v>0</v>
          </cell>
        </row>
        <row r="1442">
          <cell r="A1442">
            <v>0</v>
          </cell>
          <cell r="B1442">
            <v>0</v>
          </cell>
          <cell r="C1442">
            <v>0</v>
          </cell>
          <cell r="D1442">
            <v>0</v>
          </cell>
        </row>
        <row r="1443">
          <cell r="A1443">
            <v>0</v>
          </cell>
          <cell r="B1443">
            <v>0</v>
          </cell>
          <cell r="C1443">
            <v>0</v>
          </cell>
          <cell r="D1443">
            <v>0</v>
          </cell>
        </row>
        <row r="1444">
          <cell r="A1444">
            <v>0</v>
          </cell>
          <cell r="B1444">
            <v>0</v>
          </cell>
          <cell r="C1444">
            <v>0</v>
          </cell>
          <cell r="D1444">
            <v>0</v>
          </cell>
        </row>
        <row r="1445">
          <cell r="A1445">
            <v>0</v>
          </cell>
          <cell r="B1445">
            <v>0</v>
          </cell>
          <cell r="C1445">
            <v>0</v>
          </cell>
          <cell r="D1445">
            <v>0</v>
          </cell>
        </row>
        <row r="1446">
          <cell r="A1446">
            <v>0</v>
          </cell>
          <cell r="B1446">
            <v>0</v>
          </cell>
          <cell r="C1446">
            <v>0</v>
          </cell>
          <cell r="D1446">
            <v>0</v>
          </cell>
        </row>
        <row r="1447">
          <cell r="A1447">
            <v>0</v>
          </cell>
          <cell r="B1447">
            <v>0</v>
          </cell>
          <cell r="C1447">
            <v>0</v>
          </cell>
          <cell r="D1447">
            <v>0</v>
          </cell>
        </row>
        <row r="1448">
          <cell r="A1448">
            <v>0</v>
          </cell>
          <cell r="B1448">
            <v>0</v>
          </cell>
          <cell r="C1448">
            <v>0</v>
          </cell>
          <cell r="D1448">
            <v>0</v>
          </cell>
        </row>
        <row r="1449">
          <cell r="A1449">
            <v>0</v>
          </cell>
          <cell r="B1449">
            <v>0</v>
          </cell>
          <cell r="C1449">
            <v>0</v>
          </cell>
          <cell r="D1449">
            <v>0</v>
          </cell>
        </row>
        <row r="1450">
          <cell r="A1450">
            <v>0</v>
          </cell>
          <cell r="B1450">
            <v>0</v>
          </cell>
          <cell r="C1450">
            <v>0</v>
          </cell>
          <cell r="D1450">
            <v>0</v>
          </cell>
        </row>
        <row r="1451">
          <cell r="A1451">
            <v>0</v>
          </cell>
          <cell r="B1451">
            <v>0</v>
          </cell>
          <cell r="C1451">
            <v>0</v>
          </cell>
          <cell r="D1451">
            <v>0</v>
          </cell>
        </row>
        <row r="1452">
          <cell r="A1452">
            <v>0</v>
          </cell>
          <cell r="B1452">
            <v>0</v>
          </cell>
          <cell r="C1452">
            <v>0</v>
          </cell>
          <cell r="D1452">
            <v>0</v>
          </cell>
        </row>
        <row r="1453">
          <cell r="A1453">
            <v>0</v>
          </cell>
          <cell r="B1453">
            <v>0</v>
          </cell>
          <cell r="C1453">
            <v>0</v>
          </cell>
          <cell r="D1453">
            <v>0</v>
          </cell>
        </row>
        <row r="1454">
          <cell r="A1454">
            <v>0</v>
          </cell>
          <cell r="B1454">
            <v>0</v>
          </cell>
          <cell r="C1454">
            <v>0</v>
          </cell>
          <cell r="D1454">
            <v>0</v>
          </cell>
        </row>
        <row r="1455">
          <cell r="A1455">
            <v>0</v>
          </cell>
          <cell r="B1455">
            <v>0</v>
          </cell>
          <cell r="C1455">
            <v>0</v>
          </cell>
          <cell r="D1455">
            <v>0</v>
          </cell>
        </row>
        <row r="1456">
          <cell r="A1456">
            <v>0</v>
          </cell>
          <cell r="B1456">
            <v>0</v>
          </cell>
          <cell r="C1456">
            <v>0</v>
          </cell>
          <cell r="D1456">
            <v>0</v>
          </cell>
        </row>
        <row r="1457">
          <cell r="A1457">
            <v>0</v>
          </cell>
          <cell r="B1457">
            <v>0</v>
          </cell>
          <cell r="C1457">
            <v>0</v>
          </cell>
          <cell r="D1457">
            <v>0</v>
          </cell>
        </row>
        <row r="1458">
          <cell r="A1458">
            <v>0</v>
          </cell>
          <cell r="B1458">
            <v>0</v>
          </cell>
          <cell r="C1458">
            <v>0</v>
          </cell>
          <cell r="D1458">
            <v>0</v>
          </cell>
        </row>
        <row r="1459">
          <cell r="A1459">
            <v>0</v>
          </cell>
          <cell r="B1459">
            <v>0</v>
          </cell>
          <cell r="C1459">
            <v>0</v>
          </cell>
          <cell r="D1459">
            <v>0</v>
          </cell>
        </row>
        <row r="1460">
          <cell r="A1460">
            <v>0</v>
          </cell>
          <cell r="B1460">
            <v>0</v>
          </cell>
          <cell r="C1460">
            <v>0</v>
          </cell>
          <cell r="D1460">
            <v>0</v>
          </cell>
        </row>
        <row r="1461">
          <cell r="A1461">
            <v>0</v>
          </cell>
          <cell r="B1461">
            <v>0</v>
          </cell>
          <cell r="C1461">
            <v>0</v>
          </cell>
          <cell r="D1461">
            <v>0</v>
          </cell>
        </row>
        <row r="1462">
          <cell r="A1462">
            <v>0</v>
          </cell>
          <cell r="B1462">
            <v>0</v>
          </cell>
          <cell r="C1462">
            <v>0</v>
          </cell>
          <cell r="D1462">
            <v>0</v>
          </cell>
        </row>
        <row r="1463">
          <cell r="A1463">
            <v>0</v>
          </cell>
          <cell r="B1463">
            <v>0</v>
          </cell>
          <cell r="C1463">
            <v>0</v>
          </cell>
          <cell r="D1463">
            <v>0</v>
          </cell>
        </row>
        <row r="1464">
          <cell r="A1464">
            <v>0</v>
          </cell>
          <cell r="B1464">
            <v>0</v>
          </cell>
          <cell r="C1464">
            <v>0</v>
          </cell>
          <cell r="D1464">
            <v>0</v>
          </cell>
        </row>
        <row r="1465">
          <cell r="A1465">
            <v>0</v>
          </cell>
          <cell r="B1465">
            <v>0</v>
          </cell>
          <cell r="C1465">
            <v>0</v>
          </cell>
          <cell r="D1465">
            <v>0</v>
          </cell>
        </row>
        <row r="1466">
          <cell r="A1466">
            <v>0</v>
          </cell>
          <cell r="B1466">
            <v>0</v>
          </cell>
          <cell r="C1466">
            <v>0</v>
          </cell>
          <cell r="D1466">
            <v>0</v>
          </cell>
        </row>
        <row r="1467">
          <cell r="A1467">
            <v>0</v>
          </cell>
          <cell r="B1467">
            <v>0</v>
          </cell>
          <cell r="C1467">
            <v>0</v>
          </cell>
          <cell r="D1467">
            <v>0</v>
          </cell>
        </row>
        <row r="1468">
          <cell r="A1468">
            <v>0</v>
          </cell>
          <cell r="B1468">
            <v>0</v>
          </cell>
          <cell r="C1468">
            <v>0</v>
          </cell>
          <cell r="D1468">
            <v>0</v>
          </cell>
        </row>
        <row r="1469">
          <cell r="A1469">
            <v>0</v>
          </cell>
          <cell r="B1469">
            <v>0</v>
          </cell>
          <cell r="C1469">
            <v>0</v>
          </cell>
          <cell r="D1469">
            <v>0</v>
          </cell>
        </row>
        <row r="1470">
          <cell r="A1470">
            <v>0</v>
          </cell>
          <cell r="B1470">
            <v>0</v>
          </cell>
          <cell r="C1470">
            <v>0</v>
          </cell>
          <cell r="D1470">
            <v>0</v>
          </cell>
        </row>
        <row r="1471">
          <cell r="A1471">
            <v>0</v>
          </cell>
          <cell r="B1471">
            <v>0</v>
          </cell>
          <cell r="C1471">
            <v>0</v>
          </cell>
          <cell r="D1471">
            <v>0</v>
          </cell>
        </row>
        <row r="1472">
          <cell r="A1472">
            <v>0</v>
          </cell>
          <cell r="B1472">
            <v>0</v>
          </cell>
          <cell r="C1472">
            <v>0</v>
          </cell>
          <cell r="D1472">
            <v>0</v>
          </cell>
        </row>
        <row r="1473">
          <cell r="A1473">
            <v>0</v>
          </cell>
          <cell r="B1473">
            <v>0</v>
          </cell>
          <cell r="C1473">
            <v>0</v>
          </cell>
          <cell r="D1473">
            <v>0</v>
          </cell>
        </row>
        <row r="1474">
          <cell r="A1474">
            <v>0</v>
          </cell>
          <cell r="B1474">
            <v>0</v>
          </cell>
          <cell r="C1474">
            <v>0</v>
          </cell>
          <cell r="D1474">
            <v>0</v>
          </cell>
        </row>
        <row r="1475">
          <cell r="A1475">
            <v>0</v>
          </cell>
          <cell r="B1475">
            <v>0</v>
          </cell>
          <cell r="C1475">
            <v>0</v>
          </cell>
          <cell r="D1475">
            <v>0</v>
          </cell>
        </row>
        <row r="1476">
          <cell r="A1476">
            <v>0</v>
          </cell>
          <cell r="B1476">
            <v>0</v>
          </cell>
          <cell r="C1476">
            <v>0</v>
          </cell>
          <cell r="D1476">
            <v>0</v>
          </cell>
        </row>
        <row r="1477">
          <cell r="A1477">
            <v>0</v>
          </cell>
          <cell r="B1477">
            <v>0</v>
          </cell>
          <cell r="C1477">
            <v>0</v>
          </cell>
          <cell r="D1477">
            <v>0</v>
          </cell>
        </row>
        <row r="1478">
          <cell r="A1478">
            <v>0</v>
          </cell>
          <cell r="B1478">
            <v>0</v>
          </cell>
          <cell r="C1478">
            <v>0</v>
          </cell>
          <cell r="D1478">
            <v>0</v>
          </cell>
        </row>
        <row r="1479">
          <cell r="A1479">
            <v>0</v>
          </cell>
          <cell r="B1479">
            <v>0</v>
          </cell>
          <cell r="C1479">
            <v>0</v>
          </cell>
          <cell r="D1479">
            <v>0</v>
          </cell>
        </row>
        <row r="1480">
          <cell r="A1480">
            <v>0</v>
          </cell>
          <cell r="B1480">
            <v>0</v>
          </cell>
          <cell r="C1480">
            <v>0</v>
          </cell>
          <cell r="D1480">
            <v>0</v>
          </cell>
        </row>
        <row r="1481">
          <cell r="A1481">
            <v>0</v>
          </cell>
          <cell r="B1481">
            <v>0</v>
          </cell>
          <cell r="C1481">
            <v>0</v>
          </cell>
          <cell r="D1481">
            <v>0</v>
          </cell>
        </row>
        <row r="1482">
          <cell r="A1482">
            <v>0</v>
          </cell>
          <cell r="B1482">
            <v>0</v>
          </cell>
          <cell r="C1482">
            <v>0</v>
          </cell>
          <cell r="D1482">
            <v>0</v>
          </cell>
        </row>
        <row r="1483">
          <cell r="A1483">
            <v>0</v>
          </cell>
          <cell r="B1483">
            <v>0</v>
          </cell>
          <cell r="C1483">
            <v>0</v>
          </cell>
          <cell r="D1483">
            <v>0</v>
          </cell>
        </row>
        <row r="1484">
          <cell r="A1484">
            <v>0</v>
          </cell>
          <cell r="B1484">
            <v>0</v>
          </cell>
          <cell r="C1484">
            <v>0</v>
          </cell>
          <cell r="D1484">
            <v>0</v>
          </cell>
        </row>
        <row r="1485">
          <cell r="A1485">
            <v>0</v>
          </cell>
          <cell r="B1485">
            <v>0</v>
          </cell>
          <cell r="C1485">
            <v>0</v>
          </cell>
          <cell r="D1485">
            <v>0</v>
          </cell>
        </row>
        <row r="1486">
          <cell r="A1486">
            <v>0</v>
          </cell>
          <cell r="B1486">
            <v>0</v>
          </cell>
          <cell r="C1486">
            <v>0</v>
          </cell>
          <cell r="D1486">
            <v>0</v>
          </cell>
        </row>
        <row r="1487">
          <cell r="A1487">
            <v>0</v>
          </cell>
          <cell r="B1487">
            <v>0</v>
          </cell>
          <cell r="C1487">
            <v>0</v>
          </cell>
          <cell r="D1487">
            <v>0</v>
          </cell>
        </row>
        <row r="1488">
          <cell r="A1488">
            <v>0</v>
          </cell>
          <cell r="B1488">
            <v>0</v>
          </cell>
          <cell r="C1488">
            <v>0</v>
          </cell>
          <cell r="D1488">
            <v>0</v>
          </cell>
        </row>
        <row r="1489">
          <cell r="A1489">
            <v>0</v>
          </cell>
          <cell r="B1489">
            <v>0</v>
          </cell>
          <cell r="C1489">
            <v>0</v>
          </cell>
          <cell r="D1489">
            <v>0</v>
          </cell>
        </row>
        <row r="1490">
          <cell r="A1490">
            <v>0</v>
          </cell>
          <cell r="B1490">
            <v>0</v>
          </cell>
          <cell r="C1490">
            <v>0</v>
          </cell>
          <cell r="D1490">
            <v>0</v>
          </cell>
        </row>
        <row r="1491">
          <cell r="A1491">
            <v>0</v>
          </cell>
          <cell r="B1491">
            <v>0</v>
          </cell>
          <cell r="C1491">
            <v>0</v>
          </cell>
          <cell r="D1491">
            <v>0</v>
          </cell>
        </row>
        <row r="1492">
          <cell r="A1492">
            <v>0</v>
          </cell>
          <cell r="B1492">
            <v>0</v>
          </cell>
          <cell r="C1492">
            <v>0</v>
          </cell>
          <cell r="D1492">
            <v>0</v>
          </cell>
        </row>
        <row r="1493">
          <cell r="A1493">
            <v>0</v>
          </cell>
          <cell r="B1493">
            <v>0</v>
          </cell>
          <cell r="C1493">
            <v>0</v>
          </cell>
          <cell r="D1493">
            <v>0</v>
          </cell>
        </row>
        <row r="1494">
          <cell r="A1494">
            <v>0</v>
          </cell>
          <cell r="B1494">
            <v>0</v>
          </cell>
          <cell r="C1494">
            <v>0</v>
          </cell>
          <cell r="D1494">
            <v>0</v>
          </cell>
        </row>
        <row r="1495">
          <cell r="A1495">
            <v>0</v>
          </cell>
          <cell r="B1495">
            <v>0</v>
          </cell>
          <cell r="C1495">
            <v>0</v>
          </cell>
          <cell r="D1495">
            <v>0</v>
          </cell>
        </row>
        <row r="1496">
          <cell r="A1496">
            <v>0</v>
          </cell>
          <cell r="B1496">
            <v>0</v>
          </cell>
          <cell r="C1496">
            <v>0</v>
          </cell>
          <cell r="D1496">
            <v>0</v>
          </cell>
        </row>
        <row r="1497">
          <cell r="A1497">
            <v>0</v>
          </cell>
          <cell r="B1497">
            <v>0</v>
          </cell>
          <cell r="C1497">
            <v>0</v>
          </cell>
          <cell r="D1497">
            <v>0</v>
          </cell>
        </row>
        <row r="1498">
          <cell r="A1498">
            <v>0</v>
          </cell>
          <cell r="B1498">
            <v>0</v>
          </cell>
          <cell r="C1498">
            <v>0</v>
          </cell>
          <cell r="D1498">
            <v>0</v>
          </cell>
        </row>
        <row r="1499">
          <cell r="A1499">
            <v>0</v>
          </cell>
          <cell r="B1499">
            <v>0</v>
          </cell>
          <cell r="C1499">
            <v>0</v>
          </cell>
          <cell r="D1499">
            <v>0</v>
          </cell>
        </row>
        <row r="1500">
          <cell r="A1500">
            <v>0</v>
          </cell>
          <cell r="B1500">
            <v>0</v>
          </cell>
          <cell r="C1500">
            <v>0</v>
          </cell>
          <cell r="D1500">
            <v>0</v>
          </cell>
        </row>
        <row r="1501">
          <cell r="A1501">
            <v>0</v>
          </cell>
          <cell r="B1501">
            <v>0</v>
          </cell>
          <cell r="C1501">
            <v>0</v>
          </cell>
          <cell r="D1501">
            <v>0</v>
          </cell>
        </row>
        <row r="1502">
          <cell r="A1502">
            <v>0</v>
          </cell>
          <cell r="B1502">
            <v>0</v>
          </cell>
          <cell r="C1502">
            <v>0</v>
          </cell>
          <cell r="D1502">
            <v>0</v>
          </cell>
        </row>
        <row r="1503">
          <cell r="A1503">
            <v>0</v>
          </cell>
          <cell r="B1503">
            <v>0</v>
          </cell>
          <cell r="C1503">
            <v>0</v>
          </cell>
          <cell r="D1503">
            <v>0</v>
          </cell>
        </row>
        <row r="1504">
          <cell r="A1504">
            <v>0</v>
          </cell>
          <cell r="B1504">
            <v>0</v>
          </cell>
          <cell r="C1504">
            <v>0</v>
          </cell>
          <cell r="D1504">
            <v>0</v>
          </cell>
        </row>
        <row r="1505">
          <cell r="A1505">
            <v>0</v>
          </cell>
          <cell r="B1505">
            <v>0</v>
          </cell>
          <cell r="C1505">
            <v>0</v>
          </cell>
          <cell r="D1505">
            <v>0</v>
          </cell>
        </row>
        <row r="1506">
          <cell r="A1506">
            <v>0</v>
          </cell>
          <cell r="B1506">
            <v>0</v>
          </cell>
          <cell r="C1506">
            <v>0</v>
          </cell>
          <cell r="D1506">
            <v>0</v>
          </cell>
        </row>
        <row r="1507">
          <cell r="A1507">
            <v>0</v>
          </cell>
          <cell r="B1507">
            <v>0</v>
          </cell>
          <cell r="C1507">
            <v>0</v>
          </cell>
          <cell r="D1507">
            <v>0</v>
          </cell>
        </row>
        <row r="1508">
          <cell r="A1508">
            <v>0</v>
          </cell>
          <cell r="B1508">
            <v>0</v>
          </cell>
          <cell r="C1508">
            <v>0</v>
          </cell>
          <cell r="D1508">
            <v>0</v>
          </cell>
        </row>
        <row r="1509">
          <cell r="A1509">
            <v>0</v>
          </cell>
          <cell r="B1509">
            <v>0</v>
          </cell>
          <cell r="C1509">
            <v>0</v>
          </cell>
          <cell r="D1509">
            <v>0</v>
          </cell>
        </row>
        <row r="1510">
          <cell r="A1510">
            <v>0</v>
          </cell>
          <cell r="B1510">
            <v>0</v>
          </cell>
          <cell r="C1510">
            <v>0</v>
          </cell>
          <cell r="D1510">
            <v>0</v>
          </cell>
        </row>
        <row r="1511">
          <cell r="A1511">
            <v>0</v>
          </cell>
          <cell r="B1511">
            <v>0</v>
          </cell>
          <cell r="C1511">
            <v>0</v>
          </cell>
          <cell r="D1511">
            <v>0</v>
          </cell>
        </row>
        <row r="1512">
          <cell r="A1512">
            <v>0</v>
          </cell>
          <cell r="B1512">
            <v>0</v>
          </cell>
          <cell r="C1512">
            <v>0</v>
          </cell>
          <cell r="D1512">
            <v>0</v>
          </cell>
        </row>
        <row r="1513">
          <cell r="A1513">
            <v>0</v>
          </cell>
          <cell r="B1513">
            <v>0</v>
          </cell>
          <cell r="C1513">
            <v>0</v>
          </cell>
          <cell r="D1513">
            <v>0</v>
          </cell>
        </row>
        <row r="1514">
          <cell r="A1514">
            <v>0</v>
          </cell>
          <cell r="B1514">
            <v>0</v>
          </cell>
          <cell r="C1514">
            <v>0</v>
          </cell>
          <cell r="D1514">
            <v>0</v>
          </cell>
        </row>
        <row r="1515">
          <cell r="A1515">
            <v>0</v>
          </cell>
          <cell r="B1515">
            <v>0</v>
          </cell>
          <cell r="C1515">
            <v>0</v>
          </cell>
          <cell r="D1515">
            <v>0</v>
          </cell>
        </row>
        <row r="1516">
          <cell r="A1516">
            <v>0</v>
          </cell>
          <cell r="B1516">
            <v>0</v>
          </cell>
          <cell r="C1516">
            <v>0</v>
          </cell>
          <cell r="D1516">
            <v>0</v>
          </cell>
        </row>
        <row r="1517">
          <cell r="A1517">
            <v>0</v>
          </cell>
          <cell r="B1517">
            <v>0</v>
          </cell>
          <cell r="C1517">
            <v>0</v>
          </cell>
          <cell r="D1517">
            <v>0</v>
          </cell>
        </row>
        <row r="1518">
          <cell r="A1518">
            <v>0</v>
          </cell>
          <cell r="B1518">
            <v>0</v>
          </cell>
          <cell r="C1518">
            <v>0</v>
          </cell>
          <cell r="D1518">
            <v>0</v>
          </cell>
        </row>
        <row r="1519">
          <cell r="A1519">
            <v>0</v>
          </cell>
          <cell r="B1519">
            <v>0</v>
          </cell>
          <cell r="C1519">
            <v>0</v>
          </cell>
          <cell r="D1519">
            <v>0</v>
          </cell>
        </row>
        <row r="1520">
          <cell r="A1520">
            <v>0</v>
          </cell>
          <cell r="B1520">
            <v>0</v>
          </cell>
          <cell r="C1520">
            <v>0</v>
          </cell>
          <cell r="D1520">
            <v>0</v>
          </cell>
        </row>
        <row r="1521">
          <cell r="A1521">
            <v>0</v>
          </cell>
          <cell r="B1521">
            <v>0</v>
          </cell>
          <cell r="C1521">
            <v>0</v>
          </cell>
          <cell r="D1521">
            <v>0</v>
          </cell>
        </row>
        <row r="1522">
          <cell r="A1522">
            <v>0</v>
          </cell>
          <cell r="B1522">
            <v>0</v>
          </cell>
          <cell r="C1522">
            <v>0</v>
          </cell>
          <cell r="D1522">
            <v>0</v>
          </cell>
        </row>
        <row r="1523">
          <cell r="A1523">
            <v>0</v>
          </cell>
          <cell r="B1523">
            <v>0</v>
          </cell>
          <cell r="C1523">
            <v>0</v>
          </cell>
          <cell r="D1523">
            <v>0</v>
          </cell>
        </row>
        <row r="1524">
          <cell r="A1524">
            <v>0</v>
          </cell>
          <cell r="B1524">
            <v>0</v>
          </cell>
          <cell r="C1524">
            <v>0</v>
          </cell>
          <cell r="D1524">
            <v>0</v>
          </cell>
        </row>
        <row r="1525">
          <cell r="A1525">
            <v>0</v>
          </cell>
          <cell r="B1525">
            <v>0</v>
          </cell>
          <cell r="C1525">
            <v>0</v>
          </cell>
          <cell r="D1525">
            <v>0</v>
          </cell>
        </row>
        <row r="1526">
          <cell r="A1526">
            <v>0</v>
          </cell>
          <cell r="B1526">
            <v>0</v>
          </cell>
          <cell r="C1526">
            <v>0</v>
          </cell>
          <cell r="D1526">
            <v>0</v>
          </cell>
        </row>
        <row r="1527">
          <cell r="A1527">
            <v>0</v>
          </cell>
          <cell r="B1527">
            <v>0</v>
          </cell>
          <cell r="C1527">
            <v>0</v>
          </cell>
          <cell r="D1527">
            <v>0</v>
          </cell>
        </row>
        <row r="1528">
          <cell r="A1528">
            <v>0</v>
          </cell>
          <cell r="B1528">
            <v>0</v>
          </cell>
          <cell r="C1528">
            <v>0</v>
          </cell>
          <cell r="D1528">
            <v>0</v>
          </cell>
        </row>
        <row r="1529">
          <cell r="A1529">
            <v>0</v>
          </cell>
          <cell r="B1529">
            <v>0</v>
          </cell>
          <cell r="C1529">
            <v>0</v>
          </cell>
          <cell r="D1529">
            <v>0</v>
          </cell>
        </row>
        <row r="1530">
          <cell r="A1530">
            <v>0</v>
          </cell>
          <cell r="B1530">
            <v>0</v>
          </cell>
          <cell r="C1530">
            <v>0</v>
          </cell>
          <cell r="D1530">
            <v>0</v>
          </cell>
        </row>
        <row r="1531">
          <cell r="A1531">
            <v>0</v>
          </cell>
          <cell r="B1531">
            <v>0</v>
          </cell>
          <cell r="C1531">
            <v>0</v>
          </cell>
          <cell r="D1531">
            <v>0</v>
          </cell>
        </row>
        <row r="1532">
          <cell r="A1532">
            <v>0</v>
          </cell>
          <cell r="B1532">
            <v>0</v>
          </cell>
          <cell r="C1532">
            <v>0</v>
          </cell>
          <cell r="D1532">
            <v>0</v>
          </cell>
        </row>
        <row r="1533">
          <cell r="A1533">
            <v>0</v>
          </cell>
          <cell r="B1533">
            <v>0</v>
          </cell>
          <cell r="C1533">
            <v>0</v>
          </cell>
          <cell r="D1533">
            <v>0</v>
          </cell>
        </row>
        <row r="1534">
          <cell r="A1534">
            <v>0</v>
          </cell>
          <cell r="B1534">
            <v>0</v>
          </cell>
          <cell r="C1534">
            <v>0</v>
          </cell>
          <cell r="D1534">
            <v>0</v>
          </cell>
        </row>
        <row r="1535">
          <cell r="A1535">
            <v>0</v>
          </cell>
          <cell r="B1535">
            <v>0</v>
          </cell>
          <cell r="C1535">
            <v>0</v>
          </cell>
          <cell r="D1535">
            <v>0</v>
          </cell>
        </row>
        <row r="1536">
          <cell r="A1536">
            <v>0</v>
          </cell>
          <cell r="B1536">
            <v>0</v>
          </cell>
          <cell r="C1536">
            <v>0</v>
          </cell>
          <cell r="D1536">
            <v>0</v>
          </cell>
        </row>
        <row r="1537">
          <cell r="A1537">
            <v>0</v>
          </cell>
          <cell r="B1537">
            <v>0</v>
          </cell>
          <cell r="C1537">
            <v>0</v>
          </cell>
          <cell r="D1537">
            <v>0</v>
          </cell>
        </row>
        <row r="1538">
          <cell r="A1538">
            <v>0</v>
          </cell>
          <cell r="B1538">
            <v>0</v>
          </cell>
          <cell r="C1538">
            <v>0</v>
          </cell>
          <cell r="D1538">
            <v>0</v>
          </cell>
        </row>
        <row r="1539">
          <cell r="A1539">
            <v>0</v>
          </cell>
          <cell r="B1539">
            <v>0</v>
          </cell>
          <cell r="C1539">
            <v>0</v>
          </cell>
          <cell r="D1539">
            <v>0</v>
          </cell>
        </row>
        <row r="1540">
          <cell r="A1540">
            <v>0</v>
          </cell>
          <cell r="B1540">
            <v>0</v>
          </cell>
          <cell r="C1540">
            <v>0</v>
          </cell>
          <cell r="D1540">
            <v>0</v>
          </cell>
        </row>
        <row r="1541">
          <cell r="A1541">
            <v>0</v>
          </cell>
          <cell r="B1541">
            <v>0</v>
          </cell>
          <cell r="C1541">
            <v>0</v>
          </cell>
          <cell r="D1541">
            <v>0</v>
          </cell>
        </row>
        <row r="1542">
          <cell r="A1542">
            <v>0</v>
          </cell>
          <cell r="B1542">
            <v>0</v>
          </cell>
          <cell r="C1542">
            <v>0</v>
          </cell>
          <cell r="D1542">
            <v>0</v>
          </cell>
        </row>
        <row r="1543">
          <cell r="A1543">
            <v>0</v>
          </cell>
          <cell r="B1543">
            <v>0</v>
          </cell>
          <cell r="C1543">
            <v>0</v>
          </cell>
          <cell r="D1543">
            <v>0</v>
          </cell>
        </row>
        <row r="1544">
          <cell r="A1544">
            <v>0</v>
          </cell>
          <cell r="B1544">
            <v>0</v>
          </cell>
          <cell r="C1544">
            <v>0</v>
          </cell>
          <cell r="D1544">
            <v>0</v>
          </cell>
        </row>
        <row r="1545">
          <cell r="A1545">
            <v>0</v>
          </cell>
          <cell r="B1545">
            <v>0</v>
          </cell>
          <cell r="C1545">
            <v>0</v>
          </cell>
          <cell r="D1545">
            <v>0</v>
          </cell>
        </row>
        <row r="1546">
          <cell r="A1546">
            <v>0</v>
          </cell>
          <cell r="B1546">
            <v>0</v>
          </cell>
          <cell r="C1546">
            <v>0</v>
          </cell>
          <cell r="D1546">
            <v>0</v>
          </cell>
        </row>
        <row r="1547">
          <cell r="A1547">
            <v>0</v>
          </cell>
          <cell r="B1547">
            <v>0</v>
          </cell>
          <cell r="C1547">
            <v>0</v>
          </cell>
          <cell r="D1547">
            <v>0</v>
          </cell>
        </row>
        <row r="1548">
          <cell r="A1548">
            <v>0</v>
          </cell>
          <cell r="B1548">
            <v>0</v>
          </cell>
          <cell r="C1548">
            <v>0</v>
          </cell>
          <cell r="D1548">
            <v>0</v>
          </cell>
        </row>
        <row r="1549">
          <cell r="A1549">
            <v>0</v>
          </cell>
          <cell r="B1549">
            <v>0</v>
          </cell>
          <cell r="C1549">
            <v>0</v>
          </cell>
          <cell r="D1549">
            <v>0</v>
          </cell>
        </row>
        <row r="1550">
          <cell r="A1550">
            <v>0</v>
          </cell>
          <cell r="B1550">
            <v>0</v>
          </cell>
          <cell r="C1550">
            <v>0</v>
          </cell>
          <cell r="D1550">
            <v>0</v>
          </cell>
        </row>
        <row r="1551">
          <cell r="A1551">
            <v>0</v>
          </cell>
          <cell r="B1551">
            <v>0</v>
          </cell>
          <cell r="C1551">
            <v>0</v>
          </cell>
          <cell r="D1551">
            <v>0</v>
          </cell>
        </row>
        <row r="1552">
          <cell r="A1552">
            <v>0</v>
          </cell>
          <cell r="B1552">
            <v>0</v>
          </cell>
          <cell r="C1552">
            <v>0</v>
          </cell>
          <cell r="D1552">
            <v>0</v>
          </cell>
        </row>
        <row r="1553">
          <cell r="A1553">
            <v>0</v>
          </cell>
          <cell r="B1553">
            <v>0</v>
          </cell>
          <cell r="C1553">
            <v>0</v>
          </cell>
          <cell r="D1553">
            <v>0</v>
          </cell>
        </row>
        <row r="1554">
          <cell r="A1554">
            <v>0</v>
          </cell>
          <cell r="B1554">
            <v>0</v>
          </cell>
          <cell r="C1554">
            <v>0</v>
          </cell>
          <cell r="D1554">
            <v>0</v>
          </cell>
        </row>
        <row r="1555">
          <cell r="A1555">
            <v>0</v>
          </cell>
          <cell r="B1555">
            <v>0</v>
          </cell>
          <cell r="C1555">
            <v>0</v>
          </cell>
          <cell r="D1555">
            <v>0</v>
          </cell>
        </row>
        <row r="1556">
          <cell r="A1556">
            <v>0</v>
          </cell>
          <cell r="B1556">
            <v>0</v>
          </cell>
          <cell r="C1556">
            <v>0</v>
          </cell>
          <cell r="D1556">
            <v>0</v>
          </cell>
        </row>
        <row r="1557">
          <cell r="A1557">
            <v>0</v>
          </cell>
          <cell r="B1557">
            <v>0</v>
          </cell>
          <cell r="C1557">
            <v>0</v>
          </cell>
          <cell r="D1557">
            <v>0</v>
          </cell>
        </row>
        <row r="1558">
          <cell r="A1558">
            <v>0</v>
          </cell>
          <cell r="B1558">
            <v>0</v>
          </cell>
          <cell r="C1558">
            <v>0</v>
          </cell>
          <cell r="D1558">
            <v>0</v>
          </cell>
        </row>
        <row r="1559">
          <cell r="A1559">
            <v>0</v>
          </cell>
          <cell r="B1559">
            <v>0</v>
          </cell>
          <cell r="C1559">
            <v>0</v>
          </cell>
          <cell r="D1559">
            <v>0</v>
          </cell>
        </row>
        <row r="1560">
          <cell r="A1560">
            <v>0</v>
          </cell>
          <cell r="B1560">
            <v>0</v>
          </cell>
          <cell r="C1560">
            <v>0</v>
          </cell>
          <cell r="D1560">
            <v>0</v>
          </cell>
        </row>
        <row r="1561">
          <cell r="A1561">
            <v>0</v>
          </cell>
          <cell r="B1561">
            <v>0</v>
          </cell>
          <cell r="C1561">
            <v>0</v>
          </cell>
          <cell r="D1561">
            <v>0</v>
          </cell>
        </row>
        <row r="1562">
          <cell r="A1562">
            <v>0</v>
          </cell>
          <cell r="B1562">
            <v>0</v>
          </cell>
          <cell r="C1562">
            <v>0</v>
          </cell>
          <cell r="D1562">
            <v>0</v>
          </cell>
        </row>
        <row r="1563">
          <cell r="A1563">
            <v>0</v>
          </cell>
          <cell r="B1563">
            <v>0</v>
          </cell>
          <cell r="C1563">
            <v>0</v>
          </cell>
          <cell r="D1563">
            <v>0</v>
          </cell>
        </row>
        <row r="1564">
          <cell r="A1564">
            <v>0</v>
          </cell>
          <cell r="B1564">
            <v>0</v>
          </cell>
          <cell r="C1564">
            <v>0</v>
          </cell>
          <cell r="D1564">
            <v>0</v>
          </cell>
        </row>
        <row r="1565">
          <cell r="A1565">
            <v>0</v>
          </cell>
          <cell r="B1565">
            <v>0</v>
          </cell>
          <cell r="C1565">
            <v>0</v>
          </cell>
          <cell r="D1565">
            <v>0</v>
          </cell>
        </row>
        <row r="1566">
          <cell r="A1566">
            <v>0</v>
          </cell>
          <cell r="B1566">
            <v>0</v>
          </cell>
          <cell r="C1566">
            <v>0</v>
          </cell>
          <cell r="D1566">
            <v>0</v>
          </cell>
        </row>
        <row r="1567">
          <cell r="A1567">
            <v>0</v>
          </cell>
          <cell r="B1567">
            <v>0</v>
          </cell>
          <cell r="C1567">
            <v>0</v>
          </cell>
          <cell r="D1567">
            <v>0</v>
          </cell>
        </row>
        <row r="1568">
          <cell r="A1568">
            <v>0</v>
          </cell>
          <cell r="B1568">
            <v>0</v>
          </cell>
          <cell r="C1568">
            <v>0</v>
          </cell>
          <cell r="D1568">
            <v>0</v>
          </cell>
        </row>
        <row r="1569">
          <cell r="A1569">
            <v>0</v>
          </cell>
          <cell r="B1569">
            <v>0</v>
          </cell>
          <cell r="C1569">
            <v>0</v>
          </cell>
          <cell r="D1569">
            <v>0</v>
          </cell>
        </row>
        <row r="1570">
          <cell r="A1570">
            <v>0</v>
          </cell>
          <cell r="B1570">
            <v>0</v>
          </cell>
          <cell r="C1570">
            <v>0</v>
          </cell>
          <cell r="D1570">
            <v>0</v>
          </cell>
        </row>
        <row r="1571">
          <cell r="A1571">
            <v>0</v>
          </cell>
          <cell r="B1571">
            <v>0</v>
          </cell>
          <cell r="C1571">
            <v>0</v>
          </cell>
          <cell r="D1571">
            <v>0</v>
          </cell>
        </row>
        <row r="1572">
          <cell r="A1572">
            <v>0</v>
          </cell>
          <cell r="B1572">
            <v>0</v>
          </cell>
          <cell r="C1572">
            <v>0</v>
          </cell>
          <cell r="D1572">
            <v>0</v>
          </cell>
        </row>
        <row r="1573">
          <cell r="A1573">
            <v>0</v>
          </cell>
          <cell r="B1573">
            <v>0</v>
          </cell>
          <cell r="C1573">
            <v>0</v>
          </cell>
          <cell r="D1573">
            <v>0</v>
          </cell>
        </row>
        <row r="1574">
          <cell r="A1574">
            <v>0</v>
          </cell>
          <cell r="B1574">
            <v>0</v>
          </cell>
          <cell r="C1574">
            <v>0</v>
          </cell>
          <cell r="D1574">
            <v>0</v>
          </cell>
        </row>
        <row r="1575">
          <cell r="A1575">
            <v>0</v>
          </cell>
          <cell r="B1575">
            <v>0</v>
          </cell>
          <cell r="C1575">
            <v>0</v>
          </cell>
          <cell r="D1575">
            <v>0</v>
          </cell>
        </row>
        <row r="1576">
          <cell r="A1576">
            <v>0</v>
          </cell>
          <cell r="B1576">
            <v>0</v>
          </cell>
          <cell r="C1576">
            <v>0</v>
          </cell>
          <cell r="D1576">
            <v>0</v>
          </cell>
        </row>
        <row r="1577">
          <cell r="A1577">
            <v>0</v>
          </cell>
          <cell r="B1577">
            <v>0</v>
          </cell>
          <cell r="C1577">
            <v>0</v>
          </cell>
          <cell r="D1577">
            <v>0</v>
          </cell>
        </row>
        <row r="1578">
          <cell r="A1578">
            <v>0</v>
          </cell>
          <cell r="B1578">
            <v>0</v>
          </cell>
          <cell r="C1578">
            <v>0</v>
          </cell>
          <cell r="D1578">
            <v>0</v>
          </cell>
        </row>
        <row r="1579">
          <cell r="A1579">
            <v>0</v>
          </cell>
          <cell r="B1579">
            <v>0</v>
          </cell>
          <cell r="C1579">
            <v>0</v>
          </cell>
          <cell r="D1579">
            <v>0</v>
          </cell>
        </row>
        <row r="1580">
          <cell r="A1580">
            <v>0</v>
          </cell>
          <cell r="B1580">
            <v>0</v>
          </cell>
          <cell r="C1580">
            <v>0</v>
          </cell>
          <cell r="D1580">
            <v>0</v>
          </cell>
        </row>
        <row r="1581">
          <cell r="A1581">
            <v>0</v>
          </cell>
          <cell r="B1581">
            <v>0</v>
          </cell>
          <cell r="C1581">
            <v>0</v>
          </cell>
          <cell r="D1581">
            <v>0</v>
          </cell>
        </row>
        <row r="1582">
          <cell r="A1582">
            <v>0</v>
          </cell>
          <cell r="B1582">
            <v>0</v>
          </cell>
          <cell r="C1582">
            <v>0</v>
          </cell>
          <cell r="D1582">
            <v>0</v>
          </cell>
        </row>
        <row r="1583">
          <cell r="A1583">
            <v>0</v>
          </cell>
          <cell r="B1583">
            <v>0</v>
          </cell>
          <cell r="C1583">
            <v>0</v>
          </cell>
          <cell r="D1583">
            <v>0</v>
          </cell>
        </row>
        <row r="1584">
          <cell r="A1584">
            <v>0</v>
          </cell>
          <cell r="B1584">
            <v>0</v>
          </cell>
          <cell r="C1584">
            <v>0</v>
          </cell>
          <cell r="D1584">
            <v>0</v>
          </cell>
        </row>
        <row r="1585">
          <cell r="A1585">
            <v>0</v>
          </cell>
          <cell r="B1585">
            <v>0</v>
          </cell>
          <cell r="C1585">
            <v>0</v>
          </cell>
          <cell r="D1585">
            <v>0</v>
          </cell>
        </row>
        <row r="1586">
          <cell r="A1586">
            <v>0</v>
          </cell>
          <cell r="B1586">
            <v>0</v>
          </cell>
          <cell r="C1586">
            <v>0</v>
          </cell>
          <cell r="D1586">
            <v>0</v>
          </cell>
        </row>
        <row r="1587">
          <cell r="A1587">
            <v>0</v>
          </cell>
          <cell r="B1587">
            <v>0</v>
          </cell>
          <cell r="C1587">
            <v>0</v>
          </cell>
          <cell r="D1587">
            <v>0</v>
          </cell>
        </row>
        <row r="1588">
          <cell r="A1588">
            <v>0</v>
          </cell>
          <cell r="B1588">
            <v>0</v>
          </cell>
          <cell r="C1588">
            <v>0</v>
          </cell>
          <cell r="D1588">
            <v>0</v>
          </cell>
        </row>
        <row r="1589">
          <cell r="A1589">
            <v>0</v>
          </cell>
          <cell r="B1589">
            <v>0</v>
          </cell>
          <cell r="C1589">
            <v>0</v>
          </cell>
          <cell r="D1589">
            <v>0</v>
          </cell>
        </row>
        <row r="1590">
          <cell r="A1590">
            <v>0</v>
          </cell>
          <cell r="B1590">
            <v>0</v>
          </cell>
          <cell r="C1590">
            <v>0</v>
          </cell>
          <cell r="D1590">
            <v>0</v>
          </cell>
        </row>
        <row r="1591">
          <cell r="A1591">
            <v>0</v>
          </cell>
          <cell r="B1591">
            <v>0</v>
          </cell>
          <cell r="C1591">
            <v>0</v>
          </cell>
          <cell r="D1591">
            <v>0</v>
          </cell>
        </row>
        <row r="1592">
          <cell r="A1592">
            <v>0</v>
          </cell>
          <cell r="B1592">
            <v>0</v>
          </cell>
          <cell r="C1592">
            <v>0</v>
          </cell>
          <cell r="D1592">
            <v>0</v>
          </cell>
        </row>
        <row r="1593">
          <cell r="A1593">
            <v>0</v>
          </cell>
          <cell r="B1593">
            <v>0</v>
          </cell>
          <cell r="C1593">
            <v>0</v>
          </cell>
          <cell r="D1593">
            <v>0</v>
          </cell>
        </row>
        <row r="1594">
          <cell r="A1594">
            <v>0</v>
          </cell>
          <cell r="B1594">
            <v>0</v>
          </cell>
          <cell r="C1594">
            <v>0</v>
          </cell>
          <cell r="D1594">
            <v>0</v>
          </cell>
        </row>
        <row r="1595">
          <cell r="A1595">
            <v>0</v>
          </cell>
          <cell r="B1595">
            <v>0</v>
          </cell>
          <cell r="C1595">
            <v>0</v>
          </cell>
          <cell r="D1595">
            <v>0</v>
          </cell>
        </row>
        <row r="1596">
          <cell r="A1596">
            <v>0</v>
          </cell>
          <cell r="B1596">
            <v>0</v>
          </cell>
          <cell r="C1596">
            <v>0</v>
          </cell>
          <cell r="D1596">
            <v>0</v>
          </cell>
        </row>
        <row r="1597">
          <cell r="A1597">
            <v>0</v>
          </cell>
          <cell r="B1597">
            <v>0</v>
          </cell>
          <cell r="C1597">
            <v>0</v>
          </cell>
          <cell r="D1597">
            <v>0</v>
          </cell>
        </row>
        <row r="1598">
          <cell r="A1598">
            <v>0</v>
          </cell>
          <cell r="B1598">
            <v>0</v>
          </cell>
          <cell r="C1598">
            <v>0</v>
          </cell>
          <cell r="D1598">
            <v>0</v>
          </cell>
        </row>
        <row r="1599">
          <cell r="A1599">
            <v>0</v>
          </cell>
          <cell r="B1599">
            <v>0</v>
          </cell>
          <cell r="C1599">
            <v>0</v>
          </cell>
          <cell r="D1599">
            <v>0</v>
          </cell>
        </row>
        <row r="1600">
          <cell r="A1600">
            <v>0</v>
          </cell>
          <cell r="B1600">
            <v>0</v>
          </cell>
          <cell r="C1600">
            <v>0</v>
          </cell>
          <cell r="D1600">
            <v>0</v>
          </cell>
        </row>
        <row r="1601">
          <cell r="A1601">
            <v>0</v>
          </cell>
          <cell r="B1601">
            <v>0</v>
          </cell>
          <cell r="C1601">
            <v>0</v>
          </cell>
          <cell r="D1601">
            <v>0</v>
          </cell>
        </row>
        <row r="1602">
          <cell r="A1602">
            <v>0</v>
          </cell>
          <cell r="B1602">
            <v>0</v>
          </cell>
          <cell r="C1602">
            <v>0</v>
          </cell>
          <cell r="D1602">
            <v>0</v>
          </cell>
        </row>
        <row r="1603">
          <cell r="A1603">
            <v>0</v>
          </cell>
          <cell r="B1603">
            <v>0</v>
          </cell>
          <cell r="C1603">
            <v>0</v>
          </cell>
          <cell r="D1603">
            <v>0</v>
          </cell>
        </row>
        <row r="1604">
          <cell r="A1604">
            <v>0</v>
          </cell>
          <cell r="B1604">
            <v>0</v>
          </cell>
          <cell r="C1604">
            <v>0</v>
          </cell>
          <cell r="D1604">
            <v>0</v>
          </cell>
        </row>
        <row r="1605">
          <cell r="A1605">
            <v>0</v>
          </cell>
          <cell r="B1605">
            <v>0</v>
          </cell>
          <cell r="C1605">
            <v>0</v>
          </cell>
          <cell r="D1605">
            <v>0</v>
          </cell>
        </row>
        <row r="1606">
          <cell r="A1606">
            <v>0</v>
          </cell>
          <cell r="B1606">
            <v>0</v>
          </cell>
          <cell r="C1606">
            <v>0</v>
          </cell>
          <cell r="D1606">
            <v>0</v>
          </cell>
        </row>
        <row r="1607">
          <cell r="A1607">
            <v>0</v>
          </cell>
          <cell r="B1607">
            <v>0</v>
          </cell>
          <cell r="C1607">
            <v>0</v>
          </cell>
          <cell r="D1607">
            <v>0</v>
          </cell>
        </row>
        <row r="1608">
          <cell r="A1608">
            <v>0</v>
          </cell>
          <cell r="B1608">
            <v>0</v>
          </cell>
          <cell r="C1608">
            <v>0</v>
          </cell>
          <cell r="D1608">
            <v>0</v>
          </cell>
        </row>
        <row r="1609">
          <cell r="A1609">
            <v>0</v>
          </cell>
          <cell r="B1609">
            <v>0</v>
          </cell>
          <cell r="C1609">
            <v>0</v>
          </cell>
          <cell r="D1609">
            <v>0</v>
          </cell>
        </row>
        <row r="1610">
          <cell r="A1610">
            <v>0</v>
          </cell>
          <cell r="B1610">
            <v>0</v>
          </cell>
          <cell r="C1610">
            <v>0</v>
          </cell>
          <cell r="D1610">
            <v>0</v>
          </cell>
        </row>
        <row r="1611">
          <cell r="A1611">
            <v>0</v>
          </cell>
          <cell r="B1611">
            <v>0</v>
          </cell>
          <cell r="C1611">
            <v>0</v>
          </cell>
          <cell r="D1611">
            <v>0</v>
          </cell>
        </row>
        <row r="1612">
          <cell r="A1612">
            <v>0</v>
          </cell>
          <cell r="B1612">
            <v>0</v>
          </cell>
          <cell r="C1612">
            <v>0</v>
          </cell>
          <cell r="D1612">
            <v>0</v>
          </cell>
        </row>
        <row r="1613">
          <cell r="A1613">
            <v>0</v>
          </cell>
          <cell r="B1613">
            <v>0</v>
          </cell>
          <cell r="C1613">
            <v>0</v>
          </cell>
          <cell r="D1613">
            <v>0</v>
          </cell>
        </row>
        <row r="1614">
          <cell r="A1614">
            <v>0</v>
          </cell>
          <cell r="B1614">
            <v>0</v>
          </cell>
          <cell r="C1614">
            <v>0</v>
          </cell>
          <cell r="D1614">
            <v>0</v>
          </cell>
        </row>
        <row r="1615">
          <cell r="A1615">
            <v>0</v>
          </cell>
          <cell r="B1615">
            <v>0</v>
          </cell>
          <cell r="C1615">
            <v>0</v>
          </cell>
          <cell r="D1615">
            <v>0</v>
          </cell>
        </row>
        <row r="1616">
          <cell r="A1616">
            <v>0</v>
          </cell>
          <cell r="B1616">
            <v>0</v>
          </cell>
          <cell r="C1616">
            <v>0</v>
          </cell>
          <cell r="D1616">
            <v>0</v>
          </cell>
        </row>
        <row r="1617">
          <cell r="A1617">
            <v>0</v>
          </cell>
          <cell r="B1617">
            <v>0</v>
          </cell>
          <cell r="C1617">
            <v>0</v>
          </cell>
          <cell r="D1617">
            <v>0</v>
          </cell>
        </row>
        <row r="1618">
          <cell r="A1618">
            <v>0</v>
          </cell>
          <cell r="B1618">
            <v>0</v>
          </cell>
          <cell r="C1618">
            <v>0</v>
          </cell>
          <cell r="D1618">
            <v>0</v>
          </cell>
        </row>
        <row r="1619">
          <cell r="A1619">
            <v>0</v>
          </cell>
          <cell r="B1619">
            <v>0</v>
          </cell>
          <cell r="C1619">
            <v>0</v>
          </cell>
          <cell r="D1619">
            <v>0</v>
          </cell>
        </row>
        <row r="1620">
          <cell r="A1620">
            <v>0</v>
          </cell>
          <cell r="B1620">
            <v>0</v>
          </cell>
          <cell r="C1620">
            <v>0</v>
          </cell>
          <cell r="D1620">
            <v>0</v>
          </cell>
        </row>
        <row r="1621">
          <cell r="A1621">
            <v>0</v>
          </cell>
          <cell r="B1621">
            <v>0</v>
          </cell>
          <cell r="C1621">
            <v>0</v>
          </cell>
          <cell r="D1621">
            <v>0</v>
          </cell>
        </row>
        <row r="1622">
          <cell r="A1622">
            <v>0</v>
          </cell>
          <cell r="B1622">
            <v>0</v>
          </cell>
          <cell r="C1622">
            <v>0</v>
          </cell>
          <cell r="D1622">
            <v>0</v>
          </cell>
        </row>
        <row r="1623">
          <cell r="A1623">
            <v>0</v>
          </cell>
          <cell r="B1623">
            <v>0</v>
          </cell>
          <cell r="C1623">
            <v>0</v>
          </cell>
          <cell r="D1623">
            <v>0</v>
          </cell>
        </row>
        <row r="1624">
          <cell r="A1624">
            <v>0</v>
          </cell>
          <cell r="B1624">
            <v>0</v>
          </cell>
          <cell r="C1624">
            <v>0</v>
          </cell>
          <cell r="D1624">
            <v>0</v>
          </cell>
        </row>
        <row r="1625">
          <cell r="A1625">
            <v>0</v>
          </cell>
          <cell r="B1625">
            <v>0</v>
          </cell>
          <cell r="C1625">
            <v>0</v>
          </cell>
          <cell r="D1625">
            <v>0</v>
          </cell>
        </row>
        <row r="1626">
          <cell r="A1626">
            <v>0</v>
          </cell>
          <cell r="B1626">
            <v>0</v>
          </cell>
          <cell r="C1626">
            <v>0</v>
          </cell>
          <cell r="D1626">
            <v>0</v>
          </cell>
        </row>
        <row r="1627">
          <cell r="A1627">
            <v>0</v>
          </cell>
          <cell r="B1627">
            <v>0</v>
          </cell>
          <cell r="C1627">
            <v>0</v>
          </cell>
          <cell r="D1627">
            <v>0</v>
          </cell>
        </row>
        <row r="1628">
          <cell r="A1628">
            <v>0</v>
          </cell>
          <cell r="B1628">
            <v>0</v>
          </cell>
          <cell r="C1628">
            <v>0</v>
          </cell>
          <cell r="D1628">
            <v>0</v>
          </cell>
        </row>
        <row r="1629">
          <cell r="A1629">
            <v>0</v>
          </cell>
          <cell r="B1629">
            <v>0</v>
          </cell>
          <cell r="C1629">
            <v>0</v>
          </cell>
          <cell r="D1629">
            <v>0</v>
          </cell>
        </row>
        <row r="1630">
          <cell r="A1630">
            <v>0</v>
          </cell>
          <cell r="B1630">
            <v>0</v>
          </cell>
          <cell r="C1630">
            <v>0</v>
          </cell>
          <cell r="D1630">
            <v>0</v>
          </cell>
        </row>
        <row r="1631">
          <cell r="A1631">
            <v>0</v>
          </cell>
          <cell r="B1631">
            <v>0</v>
          </cell>
          <cell r="C1631">
            <v>0</v>
          </cell>
          <cell r="D1631">
            <v>0</v>
          </cell>
        </row>
        <row r="1632">
          <cell r="A1632">
            <v>0</v>
          </cell>
          <cell r="B1632">
            <v>0</v>
          </cell>
          <cell r="C1632">
            <v>0</v>
          </cell>
          <cell r="D1632">
            <v>0</v>
          </cell>
        </row>
        <row r="1633">
          <cell r="A1633">
            <v>0</v>
          </cell>
          <cell r="B1633">
            <v>0</v>
          </cell>
          <cell r="C1633">
            <v>0</v>
          </cell>
          <cell r="D1633">
            <v>0</v>
          </cell>
        </row>
        <row r="1634">
          <cell r="A1634">
            <v>0</v>
          </cell>
          <cell r="B1634">
            <v>0</v>
          </cell>
          <cell r="C1634">
            <v>0</v>
          </cell>
          <cell r="D1634">
            <v>0</v>
          </cell>
        </row>
        <row r="1635">
          <cell r="A1635">
            <v>0</v>
          </cell>
          <cell r="B1635">
            <v>0</v>
          </cell>
          <cell r="C1635">
            <v>0</v>
          </cell>
          <cell r="D1635">
            <v>0</v>
          </cell>
        </row>
        <row r="1636">
          <cell r="A1636">
            <v>0</v>
          </cell>
          <cell r="B1636">
            <v>0</v>
          </cell>
          <cell r="C1636">
            <v>0</v>
          </cell>
          <cell r="D1636">
            <v>0</v>
          </cell>
        </row>
        <row r="1637">
          <cell r="A1637">
            <v>0</v>
          </cell>
          <cell r="B1637">
            <v>0</v>
          </cell>
          <cell r="C1637">
            <v>0</v>
          </cell>
          <cell r="D1637">
            <v>0</v>
          </cell>
        </row>
        <row r="1638">
          <cell r="A1638">
            <v>0</v>
          </cell>
          <cell r="B1638">
            <v>0</v>
          </cell>
          <cell r="C1638">
            <v>0</v>
          </cell>
          <cell r="D1638">
            <v>0</v>
          </cell>
        </row>
        <row r="1639">
          <cell r="A1639">
            <v>0</v>
          </cell>
          <cell r="B1639">
            <v>0</v>
          </cell>
          <cell r="C1639">
            <v>0</v>
          </cell>
          <cell r="D1639">
            <v>0</v>
          </cell>
        </row>
        <row r="1640">
          <cell r="A1640">
            <v>0</v>
          </cell>
          <cell r="B1640">
            <v>0</v>
          </cell>
          <cell r="C1640">
            <v>0</v>
          </cell>
          <cell r="D1640">
            <v>0</v>
          </cell>
        </row>
        <row r="1641">
          <cell r="A1641">
            <v>0</v>
          </cell>
          <cell r="B1641">
            <v>0</v>
          </cell>
          <cell r="C1641">
            <v>0</v>
          </cell>
          <cell r="D1641">
            <v>0</v>
          </cell>
        </row>
        <row r="1642">
          <cell r="A1642">
            <v>0</v>
          </cell>
          <cell r="B1642">
            <v>0</v>
          </cell>
          <cell r="C1642">
            <v>0</v>
          </cell>
          <cell r="D1642">
            <v>0</v>
          </cell>
        </row>
        <row r="1643">
          <cell r="A1643">
            <v>0</v>
          </cell>
          <cell r="B1643">
            <v>0</v>
          </cell>
          <cell r="C1643">
            <v>0</v>
          </cell>
          <cell r="D1643">
            <v>0</v>
          </cell>
        </row>
        <row r="1644">
          <cell r="A1644">
            <v>0</v>
          </cell>
          <cell r="B1644">
            <v>0</v>
          </cell>
          <cell r="C1644">
            <v>0</v>
          </cell>
          <cell r="D1644">
            <v>0</v>
          </cell>
        </row>
        <row r="1645">
          <cell r="A1645">
            <v>0</v>
          </cell>
          <cell r="B1645">
            <v>0</v>
          </cell>
          <cell r="C1645">
            <v>0</v>
          </cell>
          <cell r="D1645">
            <v>0</v>
          </cell>
        </row>
        <row r="1646">
          <cell r="A1646">
            <v>0</v>
          </cell>
          <cell r="B1646">
            <v>0</v>
          </cell>
          <cell r="C1646">
            <v>0</v>
          </cell>
          <cell r="D1646">
            <v>0</v>
          </cell>
        </row>
        <row r="1647">
          <cell r="A1647">
            <v>0</v>
          </cell>
          <cell r="B1647">
            <v>0</v>
          </cell>
          <cell r="C1647">
            <v>0</v>
          </cell>
          <cell r="D1647">
            <v>0</v>
          </cell>
        </row>
        <row r="1648">
          <cell r="A1648">
            <v>0</v>
          </cell>
          <cell r="B1648">
            <v>0</v>
          </cell>
          <cell r="C1648">
            <v>0</v>
          </cell>
          <cell r="D1648">
            <v>0</v>
          </cell>
        </row>
        <row r="1649">
          <cell r="A1649">
            <v>0</v>
          </cell>
          <cell r="B1649">
            <v>0</v>
          </cell>
          <cell r="C1649">
            <v>0</v>
          </cell>
          <cell r="D1649">
            <v>0</v>
          </cell>
        </row>
        <row r="1650">
          <cell r="A1650">
            <v>0</v>
          </cell>
          <cell r="B1650">
            <v>0</v>
          </cell>
          <cell r="C1650">
            <v>0</v>
          </cell>
          <cell r="D1650">
            <v>0</v>
          </cell>
        </row>
        <row r="1651">
          <cell r="A1651">
            <v>0</v>
          </cell>
          <cell r="B1651">
            <v>0</v>
          </cell>
          <cell r="C1651">
            <v>0</v>
          </cell>
          <cell r="D1651">
            <v>0</v>
          </cell>
        </row>
        <row r="1652">
          <cell r="A1652">
            <v>0</v>
          </cell>
          <cell r="B1652">
            <v>0</v>
          </cell>
          <cell r="C1652">
            <v>0</v>
          </cell>
          <cell r="D1652">
            <v>0</v>
          </cell>
        </row>
        <row r="1653">
          <cell r="A1653">
            <v>0</v>
          </cell>
          <cell r="B1653">
            <v>0</v>
          </cell>
          <cell r="C1653">
            <v>0</v>
          </cell>
          <cell r="D1653">
            <v>0</v>
          </cell>
        </row>
        <row r="1654">
          <cell r="A1654">
            <v>0</v>
          </cell>
          <cell r="B1654">
            <v>0</v>
          </cell>
          <cell r="C1654">
            <v>0</v>
          </cell>
          <cell r="D1654">
            <v>0</v>
          </cell>
        </row>
        <row r="1655">
          <cell r="A1655">
            <v>0</v>
          </cell>
          <cell r="B1655">
            <v>0</v>
          </cell>
          <cell r="C1655">
            <v>0</v>
          </cell>
          <cell r="D1655">
            <v>0</v>
          </cell>
        </row>
        <row r="1656">
          <cell r="A1656">
            <v>0</v>
          </cell>
          <cell r="B1656">
            <v>0</v>
          </cell>
          <cell r="C1656">
            <v>0</v>
          </cell>
          <cell r="D1656">
            <v>0</v>
          </cell>
        </row>
        <row r="1657">
          <cell r="A1657">
            <v>0</v>
          </cell>
          <cell r="B1657">
            <v>0</v>
          </cell>
          <cell r="C1657">
            <v>0</v>
          </cell>
          <cell r="D1657">
            <v>0</v>
          </cell>
        </row>
        <row r="1658">
          <cell r="A1658">
            <v>0</v>
          </cell>
          <cell r="B1658">
            <v>0</v>
          </cell>
          <cell r="C1658">
            <v>0</v>
          </cell>
          <cell r="D1658">
            <v>0</v>
          </cell>
        </row>
        <row r="1659">
          <cell r="A1659">
            <v>0</v>
          </cell>
          <cell r="B1659">
            <v>0</v>
          </cell>
          <cell r="C1659">
            <v>0</v>
          </cell>
          <cell r="D1659">
            <v>0</v>
          </cell>
        </row>
        <row r="1660">
          <cell r="A1660">
            <v>0</v>
          </cell>
          <cell r="B1660">
            <v>0</v>
          </cell>
          <cell r="C1660">
            <v>0</v>
          </cell>
          <cell r="D1660">
            <v>0</v>
          </cell>
        </row>
        <row r="1661">
          <cell r="A1661">
            <v>0</v>
          </cell>
          <cell r="B1661">
            <v>0</v>
          </cell>
          <cell r="C1661">
            <v>0</v>
          </cell>
          <cell r="D1661">
            <v>0</v>
          </cell>
        </row>
        <row r="1662">
          <cell r="A1662">
            <v>0</v>
          </cell>
          <cell r="B1662">
            <v>0</v>
          </cell>
          <cell r="C1662">
            <v>0</v>
          </cell>
          <cell r="D1662">
            <v>0</v>
          </cell>
        </row>
        <row r="1663">
          <cell r="A1663">
            <v>0</v>
          </cell>
          <cell r="B1663">
            <v>0</v>
          </cell>
          <cell r="C1663">
            <v>0</v>
          </cell>
          <cell r="D1663">
            <v>0</v>
          </cell>
        </row>
        <row r="1664">
          <cell r="A1664">
            <v>0</v>
          </cell>
          <cell r="B1664">
            <v>0</v>
          </cell>
          <cell r="C1664">
            <v>0</v>
          </cell>
          <cell r="D1664">
            <v>0</v>
          </cell>
        </row>
        <row r="1665">
          <cell r="A1665">
            <v>0</v>
          </cell>
          <cell r="B1665">
            <v>0</v>
          </cell>
          <cell r="C1665">
            <v>0</v>
          </cell>
          <cell r="D1665">
            <v>0</v>
          </cell>
        </row>
        <row r="1666">
          <cell r="A1666">
            <v>0</v>
          </cell>
          <cell r="B1666">
            <v>0</v>
          </cell>
          <cell r="C1666">
            <v>0</v>
          </cell>
          <cell r="D1666">
            <v>0</v>
          </cell>
        </row>
        <row r="1667">
          <cell r="A1667">
            <v>0</v>
          </cell>
          <cell r="B1667">
            <v>0</v>
          </cell>
          <cell r="C1667">
            <v>0</v>
          </cell>
          <cell r="D1667">
            <v>0</v>
          </cell>
        </row>
        <row r="1668">
          <cell r="A1668">
            <v>0</v>
          </cell>
          <cell r="B1668">
            <v>0</v>
          </cell>
          <cell r="C1668">
            <v>0</v>
          </cell>
          <cell r="D1668">
            <v>0</v>
          </cell>
        </row>
        <row r="1669">
          <cell r="A1669">
            <v>0</v>
          </cell>
          <cell r="B1669">
            <v>0</v>
          </cell>
          <cell r="C1669">
            <v>0</v>
          </cell>
          <cell r="D1669">
            <v>0</v>
          </cell>
        </row>
        <row r="1670">
          <cell r="A1670">
            <v>0</v>
          </cell>
          <cell r="B1670">
            <v>0</v>
          </cell>
          <cell r="C1670">
            <v>0</v>
          </cell>
          <cell r="D1670">
            <v>0</v>
          </cell>
        </row>
        <row r="1671">
          <cell r="A1671">
            <v>0</v>
          </cell>
          <cell r="B1671">
            <v>0</v>
          </cell>
          <cell r="C1671">
            <v>0</v>
          </cell>
          <cell r="D1671">
            <v>0</v>
          </cell>
        </row>
        <row r="1672">
          <cell r="A1672">
            <v>0</v>
          </cell>
          <cell r="B1672">
            <v>0</v>
          </cell>
          <cell r="C1672">
            <v>0</v>
          </cell>
          <cell r="D1672">
            <v>0</v>
          </cell>
        </row>
        <row r="1673">
          <cell r="A1673">
            <v>0</v>
          </cell>
          <cell r="B1673">
            <v>0</v>
          </cell>
          <cell r="C1673">
            <v>0</v>
          </cell>
          <cell r="D1673">
            <v>0</v>
          </cell>
        </row>
        <row r="1674">
          <cell r="A1674">
            <v>0</v>
          </cell>
          <cell r="B1674">
            <v>0</v>
          </cell>
          <cell r="C1674">
            <v>0</v>
          </cell>
          <cell r="D1674">
            <v>0</v>
          </cell>
        </row>
        <row r="1675">
          <cell r="A1675">
            <v>0</v>
          </cell>
          <cell r="B1675">
            <v>0</v>
          </cell>
          <cell r="C1675">
            <v>0</v>
          </cell>
          <cell r="D1675">
            <v>0</v>
          </cell>
        </row>
        <row r="1676">
          <cell r="A1676">
            <v>0</v>
          </cell>
          <cell r="B1676">
            <v>0</v>
          </cell>
          <cell r="C1676">
            <v>0</v>
          </cell>
          <cell r="D1676">
            <v>0</v>
          </cell>
        </row>
        <row r="1677">
          <cell r="A1677">
            <v>0</v>
          </cell>
          <cell r="B1677">
            <v>0</v>
          </cell>
          <cell r="C1677">
            <v>0</v>
          </cell>
          <cell r="D1677">
            <v>0</v>
          </cell>
        </row>
        <row r="1678">
          <cell r="A1678">
            <v>0</v>
          </cell>
          <cell r="B1678">
            <v>0</v>
          </cell>
          <cell r="C1678">
            <v>0</v>
          </cell>
          <cell r="D1678">
            <v>0</v>
          </cell>
        </row>
        <row r="1679">
          <cell r="A1679">
            <v>0</v>
          </cell>
          <cell r="B1679">
            <v>0</v>
          </cell>
          <cell r="C1679">
            <v>0</v>
          </cell>
          <cell r="D1679">
            <v>0</v>
          </cell>
        </row>
        <row r="1680">
          <cell r="A1680">
            <v>0</v>
          </cell>
          <cell r="B1680">
            <v>0</v>
          </cell>
          <cell r="C1680">
            <v>0</v>
          </cell>
          <cell r="D1680">
            <v>0</v>
          </cell>
        </row>
        <row r="1681">
          <cell r="A1681">
            <v>0</v>
          </cell>
          <cell r="B1681">
            <v>0</v>
          </cell>
          <cell r="C1681">
            <v>0</v>
          </cell>
          <cell r="D1681">
            <v>0</v>
          </cell>
        </row>
        <row r="1682">
          <cell r="A1682">
            <v>0</v>
          </cell>
          <cell r="B1682">
            <v>0</v>
          </cell>
          <cell r="C1682">
            <v>0</v>
          </cell>
          <cell r="D1682">
            <v>0</v>
          </cell>
        </row>
        <row r="1683">
          <cell r="A1683">
            <v>0</v>
          </cell>
          <cell r="B1683">
            <v>0</v>
          </cell>
          <cell r="C1683">
            <v>0</v>
          </cell>
          <cell r="D1683">
            <v>0</v>
          </cell>
        </row>
        <row r="1684">
          <cell r="A1684">
            <v>0</v>
          </cell>
          <cell r="B1684">
            <v>0</v>
          </cell>
          <cell r="C1684">
            <v>0</v>
          </cell>
          <cell r="D1684">
            <v>0</v>
          </cell>
        </row>
        <row r="1685">
          <cell r="A1685">
            <v>0</v>
          </cell>
          <cell r="B1685">
            <v>0</v>
          </cell>
          <cell r="C1685">
            <v>0</v>
          </cell>
          <cell r="D1685">
            <v>0</v>
          </cell>
        </row>
        <row r="1686">
          <cell r="A1686">
            <v>0</v>
          </cell>
          <cell r="B1686">
            <v>0</v>
          </cell>
          <cell r="C1686">
            <v>0</v>
          </cell>
          <cell r="D1686">
            <v>0</v>
          </cell>
        </row>
        <row r="1687">
          <cell r="A1687">
            <v>0</v>
          </cell>
          <cell r="B1687">
            <v>0</v>
          </cell>
          <cell r="C1687">
            <v>0</v>
          </cell>
          <cell r="D1687">
            <v>0</v>
          </cell>
        </row>
        <row r="1688">
          <cell r="A1688">
            <v>0</v>
          </cell>
          <cell r="B1688">
            <v>0</v>
          </cell>
          <cell r="C1688">
            <v>0</v>
          </cell>
          <cell r="D1688">
            <v>0</v>
          </cell>
        </row>
        <row r="1689">
          <cell r="A1689">
            <v>0</v>
          </cell>
          <cell r="B1689">
            <v>0</v>
          </cell>
          <cell r="C1689">
            <v>0</v>
          </cell>
          <cell r="D1689">
            <v>0</v>
          </cell>
        </row>
        <row r="1690">
          <cell r="A1690">
            <v>0</v>
          </cell>
          <cell r="B1690">
            <v>0</v>
          </cell>
          <cell r="C1690">
            <v>0</v>
          </cell>
          <cell r="D1690">
            <v>0</v>
          </cell>
        </row>
        <row r="1691">
          <cell r="A1691">
            <v>0</v>
          </cell>
          <cell r="B1691">
            <v>0</v>
          </cell>
          <cell r="C1691">
            <v>0</v>
          </cell>
          <cell r="D1691">
            <v>0</v>
          </cell>
        </row>
        <row r="1692">
          <cell r="A1692">
            <v>0</v>
          </cell>
          <cell r="B1692">
            <v>0</v>
          </cell>
          <cell r="C1692">
            <v>0</v>
          </cell>
          <cell r="D1692">
            <v>0</v>
          </cell>
        </row>
        <row r="1693">
          <cell r="A1693">
            <v>0</v>
          </cell>
          <cell r="B1693">
            <v>0</v>
          </cell>
          <cell r="C1693">
            <v>0</v>
          </cell>
          <cell r="D1693">
            <v>0</v>
          </cell>
        </row>
        <row r="1694">
          <cell r="A1694">
            <v>0</v>
          </cell>
          <cell r="B1694">
            <v>0</v>
          </cell>
          <cell r="C1694">
            <v>0</v>
          </cell>
          <cell r="D1694">
            <v>0</v>
          </cell>
        </row>
        <row r="1695">
          <cell r="A1695">
            <v>0</v>
          </cell>
          <cell r="B1695">
            <v>0</v>
          </cell>
          <cell r="C1695">
            <v>0</v>
          </cell>
          <cell r="D1695">
            <v>0</v>
          </cell>
        </row>
        <row r="1696">
          <cell r="A1696">
            <v>0</v>
          </cell>
          <cell r="B1696">
            <v>0</v>
          </cell>
          <cell r="C1696">
            <v>0</v>
          </cell>
          <cell r="D1696">
            <v>0</v>
          </cell>
        </row>
        <row r="1697">
          <cell r="A1697">
            <v>0</v>
          </cell>
          <cell r="B1697">
            <v>0</v>
          </cell>
          <cell r="C1697">
            <v>0</v>
          </cell>
          <cell r="D1697">
            <v>0</v>
          </cell>
        </row>
        <row r="1698">
          <cell r="A1698">
            <v>0</v>
          </cell>
          <cell r="B1698">
            <v>0</v>
          </cell>
          <cell r="C1698">
            <v>0</v>
          </cell>
          <cell r="D1698">
            <v>0</v>
          </cell>
        </row>
        <row r="1699">
          <cell r="A1699">
            <v>0</v>
          </cell>
          <cell r="B1699">
            <v>0</v>
          </cell>
          <cell r="C1699">
            <v>0</v>
          </cell>
          <cell r="D1699">
            <v>0</v>
          </cell>
        </row>
        <row r="1700">
          <cell r="A1700">
            <v>0</v>
          </cell>
          <cell r="B1700">
            <v>0</v>
          </cell>
          <cell r="C1700">
            <v>0</v>
          </cell>
          <cell r="D1700">
            <v>0</v>
          </cell>
        </row>
        <row r="1701">
          <cell r="A1701">
            <v>0</v>
          </cell>
          <cell r="B1701">
            <v>0</v>
          </cell>
          <cell r="C1701">
            <v>0</v>
          </cell>
          <cell r="D1701">
            <v>0</v>
          </cell>
        </row>
        <row r="1702">
          <cell r="A1702">
            <v>0</v>
          </cell>
          <cell r="B1702">
            <v>0</v>
          </cell>
          <cell r="C1702">
            <v>0</v>
          </cell>
          <cell r="D1702">
            <v>0</v>
          </cell>
        </row>
        <row r="1703">
          <cell r="A1703">
            <v>0</v>
          </cell>
          <cell r="B1703">
            <v>0</v>
          </cell>
          <cell r="C1703">
            <v>0</v>
          </cell>
          <cell r="D1703">
            <v>0</v>
          </cell>
        </row>
        <row r="1704">
          <cell r="A1704">
            <v>0</v>
          </cell>
          <cell r="B1704">
            <v>0</v>
          </cell>
          <cell r="C1704">
            <v>0</v>
          </cell>
          <cell r="D1704">
            <v>0</v>
          </cell>
        </row>
        <row r="1705">
          <cell r="A1705">
            <v>0</v>
          </cell>
          <cell r="B1705">
            <v>0</v>
          </cell>
          <cell r="C1705">
            <v>0</v>
          </cell>
          <cell r="D1705">
            <v>0</v>
          </cell>
        </row>
        <row r="1706">
          <cell r="A1706">
            <v>0</v>
          </cell>
          <cell r="B1706">
            <v>0</v>
          </cell>
          <cell r="C1706">
            <v>0</v>
          </cell>
          <cell r="D1706">
            <v>0</v>
          </cell>
        </row>
        <row r="1707">
          <cell r="A1707">
            <v>0</v>
          </cell>
          <cell r="B1707">
            <v>0</v>
          </cell>
          <cell r="C1707">
            <v>0</v>
          </cell>
          <cell r="D1707">
            <v>0</v>
          </cell>
        </row>
        <row r="1708">
          <cell r="A1708">
            <v>0</v>
          </cell>
          <cell r="B1708">
            <v>0</v>
          </cell>
          <cell r="C1708">
            <v>0</v>
          </cell>
          <cell r="D1708">
            <v>0</v>
          </cell>
        </row>
        <row r="1709">
          <cell r="A1709">
            <v>0</v>
          </cell>
          <cell r="B1709">
            <v>0</v>
          </cell>
          <cell r="C1709">
            <v>0</v>
          </cell>
          <cell r="D1709">
            <v>0</v>
          </cell>
        </row>
        <row r="1710">
          <cell r="A1710">
            <v>0</v>
          </cell>
          <cell r="B1710">
            <v>0</v>
          </cell>
          <cell r="C1710">
            <v>0</v>
          </cell>
          <cell r="D1710">
            <v>0</v>
          </cell>
        </row>
        <row r="1711">
          <cell r="A1711">
            <v>0</v>
          </cell>
          <cell r="B1711">
            <v>0</v>
          </cell>
          <cell r="C1711">
            <v>0</v>
          </cell>
          <cell r="D1711">
            <v>0</v>
          </cell>
        </row>
        <row r="1712">
          <cell r="A1712">
            <v>0</v>
          </cell>
          <cell r="B1712">
            <v>0</v>
          </cell>
          <cell r="C1712">
            <v>0</v>
          </cell>
          <cell r="D1712">
            <v>0</v>
          </cell>
        </row>
        <row r="1713">
          <cell r="A1713">
            <v>0</v>
          </cell>
          <cell r="B1713">
            <v>0</v>
          </cell>
          <cell r="C1713">
            <v>0</v>
          </cell>
          <cell r="D1713">
            <v>0</v>
          </cell>
        </row>
        <row r="1714">
          <cell r="A1714">
            <v>0</v>
          </cell>
          <cell r="B1714">
            <v>0</v>
          </cell>
          <cell r="C1714">
            <v>0</v>
          </cell>
          <cell r="D1714">
            <v>0</v>
          </cell>
        </row>
        <row r="1715">
          <cell r="A1715">
            <v>0</v>
          </cell>
          <cell r="B1715">
            <v>0</v>
          </cell>
          <cell r="C1715">
            <v>0</v>
          </cell>
          <cell r="D1715">
            <v>0</v>
          </cell>
        </row>
        <row r="1716">
          <cell r="A1716">
            <v>0</v>
          </cell>
          <cell r="B1716">
            <v>0</v>
          </cell>
          <cell r="C1716">
            <v>0</v>
          </cell>
          <cell r="D1716">
            <v>0</v>
          </cell>
        </row>
        <row r="1717">
          <cell r="A1717">
            <v>0</v>
          </cell>
          <cell r="B1717">
            <v>0</v>
          </cell>
          <cell r="C1717">
            <v>0</v>
          </cell>
          <cell r="D1717">
            <v>0</v>
          </cell>
        </row>
        <row r="1718">
          <cell r="A1718">
            <v>0</v>
          </cell>
          <cell r="B1718">
            <v>0</v>
          </cell>
          <cell r="C1718">
            <v>0</v>
          </cell>
          <cell r="D1718">
            <v>0</v>
          </cell>
        </row>
        <row r="1719">
          <cell r="A1719">
            <v>0</v>
          </cell>
          <cell r="B1719">
            <v>0</v>
          </cell>
          <cell r="C1719">
            <v>0</v>
          </cell>
          <cell r="D1719">
            <v>0</v>
          </cell>
        </row>
        <row r="1720">
          <cell r="A1720">
            <v>0</v>
          </cell>
          <cell r="B1720">
            <v>0</v>
          </cell>
          <cell r="C1720">
            <v>0</v>
          </cell>
          <cell r="D1720">
            <v>0</v>
          </cell>
        </row>
        <row r="1721">
          <cell r="A1721">
            <v>0</v>
          </cell>
          <cell r="B1721">
            <v>0</v>
          </cell>
          <cell r="C1721">
            <v>0</v>
          </cell>
          <cell r="D1721">
            <v>0</v>
          </cell>
        </row>
        <row r="1722">
          <cell r="A1722">
            <v>0</v>
          </cell>
          <cell r="B1722">
            <v>0</v>
          </cell>
          <cell r="C1722">
            <v>0</v>
          </cell>
          <cell r="D1722">
            <v>0</v>
          </cell>
        </row>
        <row r="1723">
          <cell r="A1723">
            <v>0</v>
          </cell>
          <cell r="B1723">
            <v>0</v>
          </cell>
          <cell r="C1723">
            <v>0</v>
          </cell>
          <cell r="D1723">
            <v>0</v>
          </cell>
        </row>
        <row r="1724">
          <cell r="A1724">
            <v>0</v>
          </cell>
          <cell r="B1724">
            <v>0</v>
          </cell>
          <cell r="C1724">
            <v>0</v>
          </cell>
          <cell r="D1724">
            <v>0</v>
          </cell>
        </row>
        <row r="1725">
          <cell r="A1725">
            <v>0</v>
          </cell>
          <cell r="B1725">
            <v>0</v>
          </cell>
          <cell r="C1725">
            <v>0</v>
          </cell>
          <cell r="D1725">
            <v>0</v>
          </cell>
        </row>
        <row r="1726">
          <cell r="A1726">
            <v>0</v>
          </cell>
          <cell r="B1726">
            <v>0</v>
          </cell>
          <cell r="C1726">
            <v>0</v>
          </cell>
          <cell r="D1726">
            <v>0</v>
          </cell>
        </row>
        <row r="1727">
          <cell r="A1727">
            <v>0</v>
          </cell>
          <cell r="B1727">
            <v>0</v>
          </cell>
          <cell r="C1727">
            <v>0</v>
          </cell>
          <cell r="D1727">
            <v>0</v>
          </cell>
        </row>
        <row r="1728">
          <cell r="A1728">
            <v>0</v>
          </cell>
          <cell r="B1728">
            <v>0</v>
          </cell>
          <cell r="C1728">
            <v>0</v>
          </cell>
          <cell r="D1728">
            <v>0</v>
          </cell>
        </row>
        <row r="1729">
          <cell r="A1729">
            <v>0</v>
          </cell>
          <cell r="B1729">
            <v>0</v>
          </cell>
          <cell r="C1729">
            <v>0</v>
          </cell>
          <cell r="D1729">
            <v>0</v>
          </cell>
        </row>
        <row r="1730">
          <cell r="A1730">
            <v>0</v>
          </cell>
          <cell r="B1730">
            <v>0</v>
          </cell>
          <cell r="C1730">
            <v>0</v>
          </cell>
          <cell r="D1730">
            <v>0</v>
          </cell>
        </row>
        <row r="1731">
          <cell r="A1731">
            <v>0</v>
          </cell>
          <cell r="B1731">
            <v>0</v>
          </cell>
          <cell r="C1731">
            <v>0</v>
          </cell>
          <cell r="D1731">
            <v>0</v>
          </cell>
        </row>
        <row r="1732">
          <cell r="A1732">
            <v>0</v>
          </cell>
          <cell r="B1732">
            <v>0</v>
          </cell>
          <cell r="C1732">
            <v>0</v>
          </cell>
          <cell r="D1732">
            <v>0</v>
          </cell>
        </row>
        <row r="1733">
          <cell r="A1733">
            <v>0</v>
          </cell>
          <cell r="B1733">
            <v>0</v>
          </cell>
          <cell r="C1733">
            <v>0</v>
          </cell>
          <cell r="D1733">
            <v>0</v>
          </cell>
        </row>
        <row r="1734">
          <cell r="A1734">
            <v>0</v>
          </cell>
          <cell r="B1734">
            <v>0</v>
          </cell>
          <cell r="C1734">
            <v>0</v>
          </cell>
          <cell r="D1734">
            <v>0</v>
          </cell>
        </row>
        <row r="1735">
          <cell r="A1735">
            <v>0</v>
          </cell>
          <cell r="B1735">
            <v>0</v>
          </cell>
          <cell r="C1735">
            <v>0</v>
          </cell>
          <cell r="D1735">
            <v>0</v>
          </cell>
        </row>
        <row r="1736">
          <cell r="A1736">
            <v>0</v>
          </cell>
          <cell r="B1736">
            <v>0</v>
          </cell>
          <cell r="C1736">
            <v>0</v>
          </cell>
          <cell r="D1736">
            <v>0</v>
          </cell>
        </row>
        <row r="1737">
          <cell r="A1737">
            <v>0</v>
          </cell>
          <cell r="B1737">
            <v>0</v>
          </cell>
          <cell r="C1737">
            <v>0</v>
          </cell>
          <cell r="D1737">
            <v>0</v>
          </cell>
        </row>
        <row r="1738">
          <cell r="A1738">
            <v>0</v>
          </cell>
          <cell r="B1738">
            <v>0</v>
          </cell>
          <cell r="C1738">
            <v>0</v>
          </cell>
          <cell r="D1738">
            <v>0</v>
          </cell>
        </row>
        <row r="1739">
          <cell r="A1739">
            <v>0</v>
          </cell>
          <cell r="B1739">
            <v>0</v>
          </cell>
          <cell r="C1739">
            <v>0</v>
          </cell>
          <cell r="D1739">
            <v>0</v>
          </cell>
        </row>
        <row r="1740">
          <cell r="A1740">
            <v>0</v>
          </cell>
          <cell r="B1740">
            <v>0</v>
          </cell>
          <cell r="C1740">
            <v>0</v>
          </cell>
          <cell r="D1740">
            <v>0</v>
          </cell>
        </row>
        <row r="1741">
          <cell r="A1741">
            <v>0</v>
          </cell>
          <cell r="B1741">
            <v>0</v>
          </cell>
          <cell r="C1741">
            <v>0</v>
          </cell>
          <cell r="D1741">
            <v>0</v>
          </cell>
        </row>
        <row r="1742">
          <cell r="A1742">
            <v>0</v>
          </cell>
          <cell r="B1742">
            <v>0</v>
          </cell>
          <cell r="C1742">
            <v>0</v>
          </cell>
          <cell r="D1742">
            <v>0</v>
          </cell>
        </row>
        <row r="1743">
          <cell r="A1743">
            <v>0</v>
          </cell>
          <cell r="B1743">
            <v>0</v>
          </cell>
          <cell r="C1743">
            <v>0</v>
          </cell>
          <cell r="D1743">
            <v>0</v>
          </cell>
        </row>
        <row r="1744">
          <cell r="A1744">
            <v>0</v>
          </cell>
          <cell r="B1744">
            <v>0</v>
          </cell>
          <cell r="C1744">
            <v>0</v>
          </cell>
          <cell r="D1744">
            <v>0</v>
          </cell>
        </row>
        <row r="1745">
          <cell r="A1745">
            <v>0</v>
          </cell>
          <cell r="B1745">
            <v>0</v>
          </cell>
          <cell r="C1745">
            <v>0</v>
          </cell>
          <cell r="D1745">
            <v>0</v>
          </cell>
        </row>
        <row r="1746">
          <cell r="A1746">
            <v>0</v>
          </cell>
          <cell r="B1746">
            <v>0</v>
          </cell>
          <cell r="C1746">
            <v>0</v>
          </cell>
          <cell r="D1746">
            <v>0</v>
          </cell>
        </row>
        <row r="1747">
          <cell r="A1747">
            <v>0</v>
          </cell>
          <cell r="B1747">
            <v>0</v>
          </cell>
          <cell r="C1747">
            <v>0</v>
          </cell>
          <cell r="D1747">
            <v>0</v>
          </cell>
        </row>
        <row r="1748">
          <cell r="A1748">
            <v>0</v>
          </cell>
          <cell r="B1748">
            <v>0</v>
          </cell>
          <cell r="C1748">
            <v>0</v>
          </cell>
          <cell r="D1748">
            <v>0</v>
          </cell>
        </row>
        <row r="1749">
          <cell r="A1749">
            <v>0</v>
          </cell>
          <cell r="B1749">
            <v>0</v>
          </cell>
          <cell r="C1749">
            <v>0</v>
          </cell>
          <cell r="D1749">
            <v>0</v>
          </cell>
        </row>
        <row r="1750">
          <cell r="A1750">
            <v>0</v>
          </cell>
          <cell r="B1750">
            <v>0</v>
          </cell>
          <cell r="C1750">
            <v>0</v>
          </cell>
          <cell r="D1750">
            <v>0</v>
          </cell>
        </row>
        <row r="1751">
          <cell r="A1751">
            <v>0</v>
          </cell>
          <cell r="B1751">
            <v>0</v>
          </cell>
          <cell r="C1751">
            <v>0</v>
          </cell>
          <cell r="D1751">
            <v>0</v>
          </cell>
        </row>
        <row r="1752">
          <cell r="A1752">
            <v>0</v>
          </cell>
          <cell r="B1752">
            <v>0</v>
          </cell>
          <cell r="C1752">
            <v>0</v>
          </cell>
          <cell r="D1752">
            <v>0</v>
          </cell>
        </row>
        <row r="1753">
          <cell r="A1753">
            <v>0</v>
          </cell>
          <cell r="B1753">
            <v>0</v>
          </cell>
          <cell r="C1753">
            <v>0</v>
          </cell>
          <cell r="D1753">
            <v>0</v>
          </cell>
        </row>
        <row r="1754">
          <cell r="A1754">
            <v>0</v>
          </cell>
          <cell r="B1754">
            <v>0</v>
          </cell>
          <cell r="C1754">
            <v>0</v>
          </cell>
          <cell r="D1754">
            <v>0</v>
          </cell>
        </row>
        <row r="1755">
          <cell r="A1755">
            <v>0</v>
          </cell>
          <cell r="B1755">
            <v>0</v>
          </cell>
          <cell r="C1755">
            <v>0</v>
          </cell>
          <cell r="D1755">
            <v>0</v>
          </cell>
        </row>
        <row r="1756">
          <cell r="A1756">
            <v>0</v>
          </cell>
          <cell r="B1756">
            <v>0</v>
          </cell>
          <cell r="C1756">
            <v>0</v>
          </cell>
          <cell r="D1756">
            <v>0</v>
          </cell>
        </row>
        <row r="1757">
          <cell r="A1757">
            <v>0</v>
          </cell>
          <cell r="B1757">
            <v>0</v>
          </cell>
          <cell r="C1757">
            <v>0</v>
          </cell>
          <cell r="D1757">
            <v>0</v>
          </cell>
        </row>
        <row r="1758">
          <cell r="A1758">
            <v>0</v>
          </cell>
          <cell r="B1758">
            <v>0</v>
          </cell>
          <cell r="C1758">
            <v>0</v>
          </cell>
          <cell r="D1758">
            <v>0</v>
          </cell>
        </row>
        <row r="1759">
          <cell r="A1759">
            <v>0</v>
          </cell>
          <cell r="B1759">
            <v>0</v>
          </cell>
          <cell r="C1759">
            <v>0</v>
          </cell>
          <cell r="D1759">
            <v>0</v>
          </cell>
        </row>
        <row r="1760">
          <cell r="A1760">
            <v>0</v>
          </cell>
          <cell r="B1760">
            <v>0</v>
          </cell>
          <cell r="C1760">
            <v>0</v>
          </cell>
          <cell r="D1760">
            <v>0</v>
          </cell>
        </row>
        <row r="1761">
          <cell r="A1761">
            <v>0</v>
          </cell>
          <cell r="B1761">
            <v>0</v>
          </cell>
          <cell r="C1761">
            <v>0</v>
          </cell>
          <cell r="D1761">
            <v>0</v>
          </cell>
        </row>
        <row r="1762">
          <cell r="A1762">
            <v>0</v>
          </cell>
          <cell r="B1762">
            <v>0</v>
          </cell>
          <cell r="C1762">
            <v>0</v>
          </cell>
          <cell r="D1762">
            <v>0</v>
          </cell>
        </row>
        <row r="1763">
          <cell r="A1763">
            <v>0</v>
          </cell>
          <cell r="B1763">
            <v>0</v>
          </cell>
          <cell r="C1763">
            <v>0</v>
          </cell>
          <cell r="D1763">
            <v>0</v>
          </cell>
        </row>
        <row r="1764">
          <cell r="A1764">
            <v>0</v>
          </cell>
          <cell r="B1764">
            <v>0</v>
          </cell>
          <cell r="C1764">
            <v>0</v>
          </cell>
          <cell r="D1764">
            <v>0</v>
          </cell>
        </row>
        <row r="1765">
          <cell r="A1765">
            <v>0</v>
          </cell>
          <cell r="B1765">
            <v>0</v>
          </cell>
          <cell r="C1765">
            <v>0</v>
          </cell>
          <cell r="D1765">
            <v>0</v>
          </cell>
        </row>
        <row r="1766">
          <cell r="A1766">
            <v>0</v>
          </cell>
          <cell r="B1766">
            <v>0</v>
          </cell>
          <cell r="C1766">
            <v>0</v>
          </cell>
          <cell r="D1766">
            <v>0</v>
          </cell>
        </row>
        <row r="1767">
          <cell r="A1767">
            <v>0</v>
          </cell>
          <cell r="B1767">
            <v>0</v>
          </cell>
          <cell r="C1767">
            <v>0</v>
          </cell>
          <cell r="D1767">
            <v>0</v>
          </cell>
        </row>
        <row r="1768">
          <cell r="A1768">
            <v>0</v>
          </cell>
          <cell r="B1768">
            <v>0</v>
          </cell>
          <cell r="C1768">
            <v>0</v>
          </cell>
          <cell r="D1768">
            <v>0</v>
          </cell>
        </row>
        <row r="1769">
          <cell r="A1769">
            <v>0</v>
          </cell>
          <cell r="B1769">
            <v>0</v>
          </cell>
          <cell r="C1769">
            <v>0</v>
          </cell>
          <cell r="D1769">
            <v>0</v>
          </cell>
        </row>
        <row r="1770">
          <cell r="A1770">
            <v>0</v>
          </cell>
          <cell r="B1770">
            <v>0</v>
          </cell>
          <cell r="C1770">
            <v>0</v>
          </cell>
          <cell r="D1770">
            <v>0</v>
          </cell>
        </row>
        <row r="1771">
          <cell r="A1771">
            <v>0</v>
          </cell>
          <cell r="B1771">
            <v>0</v>
          </cell>
          <cell r="C1771">
            <v>0</v>
          </cell>
          <cell r="D1771">
            <v>0</v>
          </cell>
        </row>
        <row r="1772">
          <cell r="A1772">
            <v>0</v>
          </cell>
          <cell r="B1772">
            <v>0</v>
          </cell>
          <cell r="C1772">
            <v>0</v>
          </cell>
          <cell r="D1772">
            <v>0</v>
          </cell>
        </row>
        <row r="1773">
          <cell r="A1773">
            <v>0</v>
          </cell>
          <cell r="B1773">
            <v>0</v>
          </cell>
          <cell r="C1773">
            <v>0</v>
          </cell>
          <cell r="D1773">
            <v>0</v>
          </cell>
        </row>
        <row r="1774">
          <cell r="A1774">
            <v>0</v>
          </cell>
          <cell r="B1774">
            <v>0</v>
          </cell>
          <cell r="C1774">
            <v>0</v>
          </cell>
          <cell r="D1774">
            <v>0</v>
          </cell>
        </row>
        <row r="1775">
          <cell r="A1775">
            <v>0</v>
          </cell>
          <cell r="B1775">
            <v>0</v>
          </cell>
          <cell r="C1775">
            <v>0</v>
          </cell>
          <cell r="D1775">
            <v>0</v>
          </cell>
        </row>
        <row r="1776">
          <cell r="A1776">
            <v>0</v>
          </cell>
          <cell r="B1776">
            <v>0</v>
          </cell>
          <cell r="C1776">
            <v>0</v>
          </cell>
          <cell r="D1776">
            <v>0</v>
          </cell>
        </row>
        <row r="1777">
          <cell r="A1777">
            <v>0</v>
          </cell>
          <cell r="B1777">
            <v>0</v>
          </cell>
          <cell r="C1777">
            <v>0</v>
          </cell>
          <cell r="D1777">
            <v>0</v>
          </cell>
        </row>
        <row r="1778">
          <cell r="A1778">
            <v>0</v>
          </cell>
          <cell r="B1778">
            <v>0</v>
          </cell>
          <cell r="C1778">
            <v>0</v>
          </cell>
          <cell r="D1778">
            <v>0</v>
          </cell>
        </row>
        <row r="1779">
          <cell r="A1779">
            <v>0</v>
          </cell>
          <cell r="B1779">
            <v>0</v>
          </cell>
          <cell r="C1779">
            <v>0</v>
          </cell>
          <cell r="D1779">
            <v>0</v>
          </cell>
        </row>
        <row r="1780">
          <cell r="A1780">
            <v>0</v>
          </cell>
          <cell r="B1780">
            <v>0</v>
          </cell>
          <cell r="C1780">
            <v>0</v>
          </cell>
          <cell r="D1780">
            <v>0</v>
          </cell>
        </row>
        <row r="1781">
          <cell r="A1781">
            <v>0</v>
          </cell>
          <cell r="B1781">
            <v>0</v>
          </cell>
          <cell r="C1781">
            <v>0</v>
          </cell>
          <cell r="D1781">
            <v>0</v>
          </cell>
        </row>
        <row r="1782">
          <cell r="A1782">
            <v>0</v>
          </cell>
          <cell r="B1782">
            <v>0</v>
          </cell>
          <cell r="C1782">
            <v>0</v>
          </cell>
          <cell r="D1782">
            <v>0</v>
          </cell>
        </row>
        <row r="1783">
          <cell r="A1783">
            <v>0</v>
          </cell>
          <cell r="B1783">
            <v>0</v>
          </cell>
          <cell r="C1783">
            <v>0</v>
          </cell>
          <cell r="D1783">
            <v>0</v>
          </cell>
        </row>
        <row r="1784">
          <cell r="A1784">
            <v>0</v>
          </cell>
          <cell r="B1784">
            <v>0</v>
          </cell>
          <cell r="C1784">
            <v>0</v>
          </cell>
          <cell r="D1784">
            <v>0</v>
          </cell>
        </row>
        <row r="1785">
          <cell r="A1785">
            <v>0</v>
          </cell>
          <cell r="B1785">
            <v>0</v>
          </cell>
          <cell r="C1785">
            <v>0</v>
          </cell>
          <cell r="D1785">
            <v>0</v>
          </cell>
        </row>
        <row r="1786">
          <cell r="A1786">
            <v>0</v>
          </cell>
          <cell r="B1786">
            <v>0</v>
          </cell>
          <cell r="C1786">
            <v>0</v>
          </cell>
          <cell r="D1786">
            <v>0</v>
          </cell>
        </row>
        <row r="1787">
          <cell r="A1787">
            <v>0</v>
          </cell>
          <cell r="B1787">
            <v>0</v>
          </cell>
          <cell r="C1787">
            <v>0</v>
          </cell>
          <cell r="D1787">
            <v>0</v>
          </cell>
        </row>
        <row r="1788">
          <cell r="A1788">
            <v>0</v>
          </cell>
          <cell r="B1788">
            <v>0</v>
          </cell>
          <cell r="C1788">
            <v>0</v>
          </cell>
          <cell r="D1788">
            <v>0</v>
          </cell>
        </row>
        <row r="1789">
          <cell r="A1789">
            <v>0</v>
          </cell>
          <cell r="B1789">
            <v>0</v>
          </cell>
          <cell r="C1789">
            <v>0</v>
          </cell>
          <cell r="D1789">
            <v>0</v>
          </cell>
        </row>
        <row r="1790">
          <cell r="A1790">
            <v>0</v>
          </cell>
          <cell r="B1790">
            <v>0</v>
          </cell>
          <cell r="C1790">
            <v>0</v>
          </cell>
          <cell r="D1790">
            <v>0</v>
          </cell>
        </row>
        <row r="1791">
          <cell r="A1791">
            <v>0</v>
          </cell>
          <cell r="B1791">
            <v>0</v>
          </cell>
          <cell r="C1791">
            <v>0</v>
          </cell>
          <cell r="D1791">
            <v>0</v>
          </cell>
        </row>
        <row r="1792">
          <cell r="A1792">
            <v>0</v>
          </cell>
          <cell r="B1792">
            <v>0</v>
          </cell>
          <cell r="C1792">
            <v>0</v>
          </cell>
          <cell r="D1792">
            <v>0</v>
          </cell>
        </row>
        <row r="1793">
          <cell r="A1793">
            <v>0</v>
          </cell>
          <cell r="B1793">
            <v>0</v>
          </cell>
          <cell r="C1793">
            <v>0</v>
          </cell>
          <cell r="D1793">
            <v>0</v>
          </cell>
        </row>
        <row r="1794">
          <cell r="A1794">
            <v>0</v>
          </cell>
          <cell r="B1794">
            <v>0</v>
          </cell>
          <cell r="C1794">
            <v>0</v>
          </cell>
          <cell r="D1794">
            <v>0</v>
          </cell>
        </row>
        <row r="1795">
          <cell r="A1795">
            <v>0</v>
          </cell>
          <cell r="B1795">
            <v>0</v>
          </cell>
          <cell r="C1795">
            <v>0</v>
          </cell>
          <cell r="D1795">
            <v>0</v>
          </cell>
        </row>
        <row r="1796">
          <cell r="A1796">
            <v>0</v>
          </cell>
          <cell r="B1796">
            <v>0</v>
          </cell>
          <cell r="C1796">
            <v>0</v>
          </cell>
          <cell r="D1796">
            <v>0</v>
          </cell>
        </row>
        <row r="1797">
          <cell r="A1797">
            <v>0</v>
          </cell>
          <cell r="B1797">
            <v>0</v>
          </cell>
          <cell r="C1797">
            <v>0</v>
          </cell>
          <cell r="D1797">
            <v>0</v>
          </cell>
        </row>
        <row r="1798">
          <cell r="A1798">
            <v>0</v>
          </cell>
          <cell r="B1798">
            <v>0</v>
          </cell>
          <cell r="C1798">
            <v>0</v>
          </cell>
          <cell r="D1798">
            <v>0</v>
          </cell>
        </row>
        <row r="1799">
          <cell r="A1799">
            <v>0</v>
          </cell>
          <cell r="B1799">
            <v>0</v>
          </cell>
          <cell r="C1799">
            <v>0</v>
          </cell>
          <cell r="D1799">
            <v>0</v>
          </cell>
        </row>
        <row r="1800">
          <cell r="A1800">
            <v>0</v>
          </cell>
          <cell r="B1800">
            <v>0</v>
          </cell>
          <cell r="C1800">
            <v>0</v>
          </cell>
          <cell r="D1800">
            <v>0</v>
          </cell>
        </row>
        <row r="1801">
          <cell r="A1801">
            <v>0</v>
          </cell>
          <cell r="B1801">
            <v>0</v>
          </cell>
          <cell r="C1801">
            <v>0</v>
          </cell>
          <cell r="D1801">
            <v>0</v>
          </cell>
        </row>
        <row r="1802">
          <cell r="A1802">
            <v>0</v>
          </cell>
          <cell r="B1802">
            <v>0</v>
          </cell>
          <cell r="C1802">
            <v>0</v>
          </cell>
          <cell r="D1802">
            <v>0</v>
          </cell>
        </row>
        <row r="1803">
          <cell r="A1803">
            <v>0</v>
          </cell>
          <cell r="B1803">
            <v>0</v>
          </cell>
          <cell r="C1803">
            <v>0</v>
          </cell>
          <cell r="D1803">
            <v>0</v>
          </cell>
        </row>
        <row r="1804">
          <cell r="A1804">
            <v>0</v>
          </cell>
          <cell r="B1804">
            <v>0</v>
          </cell>
          <cell r="C1804">
            <v>0</v>
          </cell>
          <cell r="D1804">
            <v>0</v>
          </cell>
        </row>
        <row r="1805">
          <cell r="A1805">
            <v>0</v>
          </cell>
          <cell r="B1805">
            <v>0</v>
          </cell>
          <cell r="C1805">
            <v>0</v>
          </cell>
          <cell r="D1805">
            <v>0</v>
          </cell>
        </row>
        <row r="1806">
          <cell r="A1806">
            <v>0</v>
          </cell>
          <cell r="B1806">
            <v>0</v>
          </cell>
          <cell r="C1806">
            <v>0</v>
          </cell>
          <cell r="D1806">
            <v>0</v>
          </cell>
        </row>
        <row r="1807">
          <cell r="A1807">
            <v>0</v>
          </cell>
          <cell r="B1807">
            <v>0</v>
          </cell>
          <cell r="C1807">
            <v>0</v>
          </cell>
          <cell r="D1807">
            <v>0</v>
          </cell>
        </row>
        <row r="1808">
          <cell r="A1808">
            <v>0</v>
          </cell>
          <cell r="B1808">
            <v>0</v>
          </cell>
          <cell r="C1808">
            <v>0</v>
          </cell>
          <cell r="D1808">
            <v>0</v>
          </cell>
        </row>
        <row r="1809">
          <cell r="A1809">
            <v>0</v>
          </cell>
          <cell r="B1809">
            <v>0</v>
          </cell>
          <cell r="C1809">
            <v>0</v>
          </cell>
          <cell r="D1809">
            <v>0</v>
          </cell>
        </row>
        <row r="1810">
          <cell r="A1810">
            <v>0</v>
          </cell>
          <cell r="B1810">
            <v>0</v>
          </cell>
          <cell r="C1810">
            <v>0</v>
          </cell>
          <cell r="D1810">
            <v>0</v>
          </cell>
        </row>
        <row r="1811">
          <cell r="A1811">
            <v>0</v>
          </cell>
          <cell r="B1811">
            <v>0</v>
          </cell>
          <cell r="C1811">
            <v>0</v>
          </cell>
          <cell r="D1811">
            <v>0</v>
          </cell>
        </row>
        <row r="1812">
          <cell r="A1812">
            <v>0</v>
          </cell>
          <cell r="B1812">
            <v>0</v>
          </cell>
          <cell r="C1812">
            <v>0</v>
          </cell>
          <cell r="D1812">
            <v>0</v>
          </cell>
        </row>
        <row r="1813">
          <cell r="A1813">
            <v>0</v>
          </cell>
          <cell r="B1813">
            <v>0</v>
          </cell>
          <cell r="C1813">
            <v>0</v>
          </cell>
          <cell r="D1813">
            <v>0</v>
          </cell>
        </row>
        <row r="1814">
          <cell r="A1814">
            <v>0</v>
          </cell>
          <cell r="B1814">
            <v>0</v>
          </cell>
          <cell r="C1814">
            <v>0</v>
          </cell>
          <cell r="D1814">
            <v>0</v>
          </cell>
        </row>
        <row r="1815">
          <cell r="A1815">
            <v>0</v>
          </cell>
          <cell r="B1815">
            <v>0</v>
          </cell>
          <cell r="C1815">
            <v>0</v>
          </cell>
          <cell r="D1815">
            <v>0</v>
          </cell>
        </row>
        <row r="1816">
          <cell r="A1816">
            <v>0</v>
          </cell>
          <cell r="B1816">
            <v>0</v>
          </cell>
          <cell r="C1816">
            <v>0</v>
          </cell>
          <cell r="D1816">
            <v>0</v>
          </cell>
        </row>
        <row r="1817">
          <cell r="A1817">
            <v>0</v>
          </cell>
          <cell r="B1817">
            <v>0</v>
          </cell>
          <cell r="C1817">
            <v>0</v>
          </cell>
          <cell r="D1817">
            <v>0</v>
          </cell>
        </row>
        <row r="1818">
          <cell r="A1818">
            <v>0</v>
          </cell>
          <cell r="B1818">
            <v>0</v>
          </cell>
          <cell r="C1818">
            <v>0</v>
          </cell>
          <cell r="D1818">
            <v>0</v>
          </cell>
        </row>
        <row r="1819">
          <cell r="A1819">
            <v>0</v>
          </cell>
          <cell r="B1819">
            <v>0</v>
          </cell>
          <cell r="C1819">
            <v>0</v>
          </cell>
          <cell r="D1819">
            <v>0</v>
          </cell>
        </row>
        <row r="1820">
          <cell r="A1820">
            <v>0</v>
          </cell>
          <cell r="B1820">
            <v>0</v>
          </cell>
          <cell r="C1820">
            <v>0</v>
          </cell>
          <cell r="D1820">
            <v>0</v>
          </cell>
        </row>
        <row r="1821">
          <cell r="A1821">
            <v>0</v>
          </cell>
          <cell r="B1821">
            <v>0</v>
          </cell>
          <cell r="C1821">
            <v>0</v>
          </cell>
          <cell r="D1821">
            <v>0</v>
          </cell>
        </row>
        <row r="1822">
          <cell r="A1822">
            <v>0</v>
          </cell>
          <cell r="B1822">
            <v>0</v>
          </cell>
          <cell r="C1822">
            <v>0</v>
          </cell>
          <cell r="D1822">
            <v>0</v>
          </cell>
        </row>
        <row r="1823">
          <cell r="A1823">
            <v>0</v>
          </cell>
          <cell r="B1823">
            <v>0</v>
          </cell>
          <cell r="C1823">
            <v>0</v>
          </cell>
          <cell r="D1823">
            <v>0</v>
          </cell>
        </row>
        <row r="1824">
          <cell r="A1824">
            <v>0</v>
          </cell>
          <cell r="B1824">
            <v>0</v>
          </cell>
          <cell r="C1824">
            <v>0</v>
          </cell>
          <cell r="D1824">
            <v>0</v>
          </cell>
        </row>
        <row r="1825">
          <cell r="A1825">
            <v>0</v>
          </cell>
          <cell r="B1825">
            <v>0</v>
          </cell>
          <cell r="C1825">
            <v>0</v>
          </cell>
          <cell r="D1825">
            <v>0</v>
          </cell>
        </row>
        <row r="1826">
          <cell r="A1826">
            <v>0</v>
          </cell>
          <cell r="B1826">
            <v>0</v>
          </cell>
          <cell r="C1826">
            <v>0</v>
          </cell>
          <cell r="D1826">
            <v>0</v>
          </cell>
        </row>
        <row r="1827">
          <cell r="A1827">
            <v>0</v>
          </cell>
          <cell r="B1827">
            <v>0</v>
          </cell>
          <cell r="C1827">
            <v>0</v>
          </cell>
          <cell r="D1827">
            <v>0</v>
          </cell>
        </row>
        <row r="1828">
          <cell r="A1828">
            <v>0</v>
          </cell>
          <cell r="B1828">
            <v>0</v>
          </cell>
          <cell r="C1828">
            <v>0</v>
          </cell>
          <cell r="D1828">
            <v>0</v>
          </cell>
        </row>
        <row r="1829">
          <cell r="A1829">
            <v>0</v>
          </cell>
          <cell r="B1829">
            <v>0</v>
          </cell>
          <cell r="C1829">
            <v>0</v>
          </cell>
          <cell r="D1829">
            <v>0</v>
          </cell>
        </row>
        <row r="1830">
          <cell r="A1830">
            <v>0</v>
          </cell>
          <cell r="B1830">
            <v>0</v>
          </cell>
          <cell r="C1830">
            <v>0</v>
          </cell>
          <cell r="D1830">
            <v>0</v>
          </cell>
        </row>
        <row r="1831">
          <cell r="A1831">
            <v>0</v>
          </cell>
          <cell r="B1831">
            <v>0</v>
          </cell>
          <cell r="C1831">
            <v>0</v>
          </cell>
          <cell r="D1831">
            <v>0</v>
          </cell>
        </row>
        <row r="1832">
          <cell r="A1832">
            <v>0</v>
          </cell>
          <cell r="B1832">
            <v>0</v>
          </cell>
          <cell r="C1832">
            <v>0</v>
          </cell>
          <cell r="D1832">
            <v>0</v>
          </cell>
        </row>
        <row r="1833">
          <cell r="A1833">
            <v>0</v>
          </cell>
          <cell r="B1833">
            <v>0</v>
          </cell>
          <cell r="C1833">
            <v>0</v>
          </cell>
          <cell r="D1833">
            <v>0</v>
          </cell>
        </row>
        <row r="1834">
          <cell r="A1834">
            <v>0</v>
          </cell>
          <cell r="B1834">
            <v>0</v>
          </cell>
          <cell r="C1834">
            <v>0</v>
          </cell>
          <cell r="D1834">
            <v>0</v>
          </cell>
        </row>
        <row r="1835">
          <cell r="A1835">
            <v>0</v>
          </cell>
          <cell r="B1835">
            <v>0</v>
          </cell>
          <cell r="C1835">
            <v>0</v>
          </cell>
          <cell r="D1835">
            <v>0</v>
          </cell>
        </row>
        <row r="1836">
          <cell r="A1836">
            <v>0</v>
          </cell>
          <cell r="B1836">
            <v>0</v>
          </cell>
          <cell r="C1836">
            <v>0</v>
          </cell>
          <cell r="D1836">
            <v>0</v>
          </cell>
        </row>
        <row r="1837">
          <cell r="A1837">
            <v>0</v>
          </cell>
          <cell r="B1837">
            <v>0</v>
          </cell>
          <cell r="C1837">
            <v>0</v>
          </cell>
          <cell r="D1837">
            <v>0</v>
          </cell>
        </row>
        <row r="1838">
          <cell r="A1838">
            <v>0</v>
          </cell>
          <cell r="B1838">
            <v>0</v>
          </cell>
          <cell r="C1838">
            <v>0</v>
          </cell>
          <cell r="D1838">
            <v>0</v>
          </cell>
        </row>
        <row r="1839">
          <cell r="A1839">
            <v>0</v>
          </cell>
          <cell r="B1839">
            <v>0</v>
          </cell>
          <cell r="C1839">
            <v>0</v>
          </cell>
          <cell r="D1839">
            <v>0</v>
          </cell>
        </row>
        <row r="1840">
          <cell r="A1840">
            <v>0</v>
          </cell>
          <cell r="B1840">
            <v>0</v>
          </cell>
          <cell r="C1840">
            <v>0</v>
          </cell>
          <cell r="D1840">
            <v>0</v>
          </cell>
        </row>
        <row r="1841">
          <cell r="A1841">
            <v>0</v>
          </cell>
          <cell r="B1841">
            <v>0</v>
          </cell>
          <cell r="C1841">
            <v>0</v>
          </cell>
          <cell r="D1841">
            <v>0</v>
          </cell>
        </row>
        <row r="1842">
          <cell r="A1842">
            <v>0</v>
          </cell>
          <cell r="B1842">
            <v>0</v>
          </cell>
          <cell r="C1842">
            <v>0</v>
          </cell>
          <cell r="D1842">
            <v>0</v>
          </cell>
        </row>
        <row r="1843">
          <cell r="A1843">
            <v>0</v>
          </cell>
          <cell r="B1843">
            <v>0</v>
          </cell>
          <cell r="C1843">
            <v>0</v>
          </cell>
          <cell r="D1843">
            <v>0</v>
          </cell>
        </row>
        <row r="1844">
          <cell r="A1844">
            <v>0</v>
          </cell>
          <cell r="B1844">
            <v>0</v>
          </cell>
          <cell r="C1844">
            <v>0</v>
          </cell>
          <cell r="D1844">
            <v>0</v>
          </cell>
        </row>
        <row r="1845">
          <cell r="A1845">
            <v>0</v>
          </cell>
          <cell r="B1845">
            <v>0</v>
          </cell>
          <cell r="C1845">
            <v>0</v>
          </cell>
          <cell r="D1845">
            <v>0</v>
          </cell>
        </row>
        <row r="1846">
          <cell r="A1846">
            <v>0</v>
          </cell>
          <cell r="B1846">
            <v>0</v>
          </cell>
          <cell r="C1846">
            <v>0</v>
          </cell>
          <cell r="D1846">
            <v>0</v>
          </cell>
        </row>
        <row r="1847">
          <cell r="A1847">
            <v>0</v>
          </cell>
          <cell r="B1847">
            <v>0</v>
          </cell>
          <cell r="C1847">
            <v>0</v>
          </cell>
          <cell r="D1847">
            <v>0</v>
          </cell>
        </row>
        <row r="1848">
          <cell r="A1848">
            <v>0</v>
          </cell>
          <cell r="B1848">
            <v>0</v>
          </cell>
          <cell r="C1848">
            <v>0</v>
          </cell>
          <cell r="D1848">
            <v>0</v>
          </cell>
        </row>
        <row r="1849">
          <cell r="A1849">
            <v>0</v>
          </cell>
          <cell r="B1849">
            <v>0</v>
          </cell>
          <cell r="C1849">
            <v>0</v>
          </cell>
          <cell r="D1849">
            <v>0</v>
          </cell>
        </row>
        <row r="1850">
          <cell r="A1850">
            <v>0</v>
          </cell>
          <cell r="B1850">
            <v>0</v>
          </cell>
          <cell r="C1850">
            <v>0</v>
          </cell>
          <cell r="D1850">
            <v>0</v>
          </cell>
        </row>
        <row r="1851">
          <cell r="A1851">
            <v>0</v>
          </cell>
          <cell r="B1851">
            <v>0</v>
          </cell>
          <cell r="C1851">
            <v>0</v>
          </cell>
          <cell r="D1851">
            <v>0</v>
          </cell>
        </row>
        <row r="1852">
          <cell r="A1852">
            <v>0</v>
          </cell>
          <cell r="B1852">
            <v>0</v>
          </cell>
          <cell r="C1852">
            <v>0</v>
          </cell>
          <cell r="D1852">
            <v>0</v>
          </cell>
        </row>
        <row r="1853">
          <cell r="A1853">
            <v>0</v>
          </cell>
          <cell r="B1853">
            <v>0</v>
          </cell>
          <cell r="C1853">
            <v>0</v>
          </cell>
          <cell r="D1853">
            <v>0</v>
          </cell>
        </row>
        <row r="1854">
          <cell r="A1854">
            <v>0</v>
          </cell>
          <cell r="B1854">
            <v>0</v>
          </cell>
          <cell r="C1854">
            <v>0</v>
          </cell>
          <cell r="D1854">
            <v>0</v>
          </cell>
        </row>
        <row r="1855">
          <cell r="A1855">
            <v>0</v>
          </cell>
          <cell r="B1855">
            <v>0</v>
          </cell>
          <cell r="C1855">
            <v>0</v>
          </cell>
          <cell r="D1855">
            <v>0</v>
          </cell>
        </row>
        <row r="1856">
          <cell r="A1856">
            <v>0</v>
          </cell>
          <cell r="B1856">
            <v>0</v>
          </cell>
          <cell r="C1856">
            <v>0</v>
          </cell>
          <cell r="D1856">
            <v>0</v>
          </cell>
        </row>
        <row r="1857">
          <cell r="A1857">
            <v>0</v>
          </cell>
          <cell r="B1857">
            <v>0</v>
          </cell>
          <cell r="C1857">
            <v>0</v>
          </cell>
          <cell r="D1857">
            <v>0</v>
          </cell>
        </row>
        <row r="1858">
          <cell r="A1858">
            <v>0</v>
          </cell>
          <cell r="B1858">
            <v>0</v>
          </cell>
          <cell r="C1858">
            <v>0</v>
          </cell>
          <cell r="D1858">
            <v>0</v>
          </cell>
        </row>
        <row r="1859">
          <cell r="A1859">
            <v>0</v>
          </cell>
          <cell r="B1859">
            <v>0</v>
          </cell>
          <cell r="C1859">
            <v>0</v>
          </cell>
          <cell r="D1859">
            <v>0</v>
          </cell>
        </row>
        <row r="1860">
          <cell r="A1860">
            <v>0</v>
          </cell>
          <cell r="B1860">
            <v>0</v>
          </cell>
          <cell r="C1860">
            <v>0</v>
          </cell>
          <cell r="D1860">
            <v>0</v>
          </cell>
        </row>
        <row r="1861">
          <cell r="A1861">
            <v>0</v>
          </cell>
          <cell r="B1861">
            <v>0</v>
          </cell>
          <cell r="C1861">
            <v>0</v>
          </cell>
          <cell r="D1861">
            <v>0</v>
          </cell>
        </row>
        <row r="1862">
          <cell r="A1862">
            <v>0</v>
          </cell>
          <cell r="B1862">
            <v>0</v>
          </cell>
          <cell r="C1862">
            <v>0</v>
          </cell>
          <cell r="D1862">
            <v>0</v>
          </cell>
        </row>
        <row r="1863">
          <cell r="A1863">
            <v>0</v>
          </cell>
          <cell r="B1863">
            <v>0</v>
          </cell>
          <cell r="C1863">
            <v>0</v>
          </cell>
          <cell r="D1863">
            <v>0</v>
          </cell>
        </row>
        <row r="1864">
          <cell r="A1864">
            <v>0</v>
          </cell>
          <cell r="B1864">
            <v>0</v>
          </cell>
          <cell r="C1864">
            <v>0</v>
          </cell>
          <cell r="D1864">
            <v>0</v>
          </cell>
        </row>
        <row r="1865">
          <cell r="A1865">
            <v>0</v>
          </cell>
          <cell r="B1865">
            <v>0</v>
          </cell>
          <cell r="C1865">
            <v>0</v>
          </cell>
          <cell r="D1865">
            <v>0</v>
          </cell>
        </row>
        <row r="1866">
          <cell r="A1866">
            <v>0</v>
          </cell>
          <cell r="B1866">
            <v>0</v>
          </cell>
          <cell r="C1866">
            <v>0</v>
          </cell>
          <cell r="D1866">
            <v>0</v>
          </cell>
        </row>
        <row r="1867">
          <cell r="A1867">
            <v>0</v>
          </cell>
          <cell r="B1867">
            <v>0</v>
          </cell>
          <cell r="C1867">
            <v>0</v>
          </cell>
          <cell r="D1867">
            <v>0</v>
          </cell>
        </row>
        <row r="1868">
          <cell r="A1868">
            <v>0</v>
          </cell>
          <cell r="B1868">
            <v>0</v>
          </cell>
          <cell r="C1868">
            <v>0</v>
          </cell>
          <cell r="D1868">
            <v>0</v>
          </cell>
        </row>
        <row r="1869">
          <cell r="A1869">
            <v>0</v>
          </cell>
          <cell r="B1869">
            <v>0</v>
          </cell>
          <cell r="C1869">
            <v>0</v>
          </cell>
          <cell r="D1869">
            <v>0</v>
          </cell>
        </row>
        <row r="1870">
          <cell r="A1870">
            <v>0</v>
          </cell>
          <cell r="B1870">
            <v>0</v>
          </cell>
          <cell r="C1870">
            <v>0</v>
          </cell>
          <cell r="D1870">
            <v>0</v>
          </cell>
        </row>
        <row r="1871">
          <cell r="A1871">
            <v>0</v>
          </cell>
          <cell r="B1871">
            <v>0</v>
          </cell>
          <cell r="C1871">
            <v>0</v>
          </cell>
          <cell r="D1871">
            <v>0</v>
          </cell>
        </row>
        <row r="1872">
          <cell r="A1872">
            <v>0</v>
          </cell>
          <cell r="B1872">
            <v>0</v>
          </cell>
          <cell r="C1872">
            <v>0</v>
          </cell>
          <cell r="D1872">
            <v>0</v>
          </cell>
        </row>
        <row r="1873">
          <cell r="A1873">
            <v>0</v>
          </cell>
          <cell r="B1873">
            <v>0</v>
          </cell>
          <cell r="C1873">
            <v>0</v>
          </cell>
          <cell r="D1873">
            <v>0</v>
          </cell>
        </row>
        <row r="1874">
          <cell r="A1874">
            <v>0</v>
          </cell>
          <cell r="B1874">
            <v>0</v>
          </cell>
          <cell r="C1874">
            <v>0</v>
          </cell>
          <cell r="D1874">
            <v>0</v>
          </cell>
        </row>
        <row r="1875">
          <cell r="A1875">
            <v>0</v>
          </cell>
          <cell r="B1875">
            <v>0</v>
          </cell>
          <cell r="C1875">
            <v>0</v>
          </cell>
          <cell r="D1875">
            <v>0</v>
          </cell>
        </row>
        <row r="1876">
          <cell r="A1876">
            <v>0</v>
          </cell>
          <cell r="B1876">
            <v>0</v>
          </cell>
          <cell r="C1876">
            <v>0</v>
          </cell>
          <cell r="D1876">
            <v>0</v>
          </cell>
        </row>
        <row r="1877">
          <cell r="A1877">
            <v>0</v>
          </cell>
          <cell r="B1877">
            <v>0</v>
          </cell>
          <cell r="C1877">
            <v>0</v>
          </cell>
          <cell r="D1877">
            <v>0</v>
          </cell>
        </row>
        <row r="1878">
          <cell r="A1878">
            <v>0</v>
          </cell>
          <cell r="B1878">
            <v>0</v>
          </cell>
          <cell r="C1878">
            <v>0</v>
          </cell>
          <cell r="D1878">
            <v>0</v>
          </cell>
        </row>
        <row r="1879">
          <cell r="A1879">
            <v>0</v>
          </cell>
          <cell r="B1879">
            <v>0</v>
          </cell>
          <cell r="C1879">
            <v>0</v>
          </cell>
          <cell r="D1879">
            <v>0</v>
          </cell>
        </row>
        <row r="1880">
          <cell r="A1880">
            <v>0</v>
          </cell>
          <cell r="B1880">
            <v>0</v>
          </cell>
          <cell r="C1880">
            <v>0</v>
          </cell>
          <cell r="D1880">
            <v>0</v>
          </cell>
        </row>
        <row r="1881">
          <cell r="A1881">
            <v>0</v>
          </cell>
          <cell r="B1881">
            <v>0</v>
          </cell>
          <cell r="C1881">
            <v>0</v>
          </cell>
          <cell r="D1881">
            <v>0</v>
          </cell>
        </row>
        <row r="1882">
          <cell r="A1882">
            <v>0</v>
          </cell>
          <cell r="B1882">
            <v>0</v>
          </cell>
          <cell r="C1882">
            <v>0</v>
          </cell>
          <cell r="D1882">
            <v>0</v>
          </cell>
        </row>
        <row r="1883">
          <cell r="A1883">
            <v>0</v>
          </cell>
          <cell r="B1883">
            <v>0</v>
          </cell>
          <cell r="C1883">
            <v>0</v>
          </cell>
          <cell r="D1883">
            <v>0</v>
          </cell>
        </row>
        <row r="1884">
          <cell r="A1884">
            <v>0</v>
          </cell>
          <cell r="B1884">
            <v>0</v>
          </cell>
          <cell r="C1884">
            <v>0</v>
          </cell>
          <cell r="D1884">
            <v>0</v>
          </cell>
        </row>
        <row r="1885">
          <cell r="A1885">
            <v>0</v>
          </cell>
          <cell r="B1885">
            <v>0</v>
          </cell>
          <cell r="C1885">
            <v>0</v>
          </cell>
          <cell r="D1885">
            <v>0</v>
          </cell>
        </row>
        <row r="1886">
          <cell r="A1886">
            <v>0</v>
          </cell>
          <cell r="B1886">
            <v>0</v>
          </cell>
          <cell r="C1886">
            <v>0</v>
          </cell>
          <cell r="D1886">
            <v>0</v>
          </cell>
        </row>
        <row r="1887">
          <cell r="A1887">
            <v>0</v>
          </cell>
          <cell r="B1887">
            <v>0</v>
          </cell>
          <cell r="C1887">
            <v>0</v>
          </cell>
          <cell r="D1887">
            <v>0</v>
          </cell>
        </row>
        <row r="1888">
          <cell r="A1888">
            <v>0</v>
          </cell>
          <cell r="B1888">
            <v>0</v>
          </cell>
          <cell r="C1888">
            <v>0</v>
          </cell>
          <cell r="D1888">
            <v>0</v>
          </cell>
        </row>
        <row r="1889">
          <cell r="A1889">
            <v>0</v>
          </cell>
          <cell r="B1889">
            <v>0</v>
          </cell>
          <cell r="C1889">
            <v>0</v>
          </cell>
          <cell r="D1889">
            <v>0</v>
          </cell>
        </row>
        <row r="1890">
          <cell r="A1890">
            <v>0</v>
          </cell>
          <cell r="B1890">
            <v>0</v>
          </cell>
          <cell r="C1890">
            <v>0</v>
          </cell>
          <cell r="D1890">
            <v>0</v>
          </cell>
        </row>
        <row r="1891">
          <cell r="A1891">
            <v>0</v>
          </cell>
          <cell r="B1891">
            <v>0</v>
          </cell>
          <cell r="C1891">
            <v>0</v>
          </cell>
          <cell r="D1891">
            <v>0</v>
          </cell>
        </row>
        <row r="1892">
          <cell r="A1892">
            <v>0</v>
          </cell>
          <cell r="B1892">
            <v>0</v>
          </cell>
          <cell r="C1892">
            <v>0</v>
          </cell>
          <cell r="D1892">
            <v>0</v>
          </cell>
        </row>
        <row r="1893">
          <cell r="A1893">
            <v>0</v>
          </cell>
          <cell r="B1893">
            <v>0</v>
          </cell>
          <cell r="C1893">
            <v>0</v>
          </cell>
          <cell r="D1893">
            <v>0</v>
          </cell>
        </row>
        <row r="1894">
          <cell r="A1894">
            <v>0</v>
          </cell>
          <cell r="B1894">
            <v>0</v>
          </cell>
          <cell r="C1894">
            <v>0</v>
          </cell>
          <cell r="D1894">
            <v>0</v>
          </cell>
        </row>
        <row r="1895">
          <cell r="A1895">
            <v>0</v>
          </cell>
          <cell r="B1895">
            <v>0</v>
          </cell>
          <cell r="C1895">
            <v>0</v>
          </cell>
          <cell r="D1895">
            <v>0</v>
          </cell>
        </row>
        <row r="1896">
          <cell r="A1896">
            <v>0</v>
          </cell>
          <cell r="B1896">
            <v>0</v>
          </cell>
          <cell r="C1896">
            <v>0</v>
          </cell>
          <cell r="D1896">
            <v>0</v>
          </cell>
        </row>
        <row r="1897">
          <cell r="A1897">
            <v>0</v>
          </cell>
          <cell r="B1897">
            <v>0</v>
          </cell>
          <cell r="C1897">
            <v>0</v>
          </cell>
          <cell r="D1897">
            <v>0</v>
          </cell>
        </row>
        <row r="1898">
          <cell r="A1898">
            <v>0</v>
          </cell>
          <cell r="B1898">
            <v>0</v>
          </cell>
          <cell r="C1898">
            <v>0</v>
          </cell>
          <cell r="D1898">
            <v>0</v>
          </cell>
        </row>
        <row r="1899">
          <cell r="A1899">
            <v>0</v>
          </cell>
          <cell r="B1899">
            <v>0</v>
          </cell>
          <cell r="C1899">
            <v>0</v>
          </cell>
          <cell r="D1899">
            <v>0</v>
          </cell>
        </row>
        <row r="1900">
          <cell r="A1900">
            <v>0</v>
          </cell>
          <cell r="B1900">
            <v>0</v>
          </cell>
          <cell r="C1900">
            <v>0</v>
          </cell>
          <cell r="D1900">
            <v>0</v>
          </cell>
        </row>
        <row r="1901">
          <cell r="A1901">
            <v>0</v>
          </cell>
          <cell r="B1901">
            <v>0</v>
          </cell>
          <cell r="C1901">
            <v>0</v>
          </cell>
          <cell r="D1901">
            <v>0</v>
          </cell>
        </row>
        <row r="1902">
          <cell r="A1902">
            <v>0</v>
          </cell>
          <cell r="B1902">
            <v>0</v>
          </cell>
          <cell r="C1902">
            <v>0</v>
          </cell>
          <cell r="D1902">
            <v>0</v>
          </cell>
        </row>
        <row r="1903">
          <cell r="A1903">
            <v>0</v>
          </cell>
          <cell r="B1903">
            <v>0</v>
          </cell>
          <cell r="C1903">
            <v>0</v>
          </cell>
          <cell r="D1903">
            <v>0</v>
          </cell>
        </row>
        <row r="1904">
          <cell r="A1904">
            <v>0</v>
          </cell>
          <cell r="B1904">
            <v>0</v>
          </cell>
          <cell r="C1904">
            <v>0</v>
          </cell>
          <cell r="D1904">
            <v>0</v>
          </cell>
        </row>
        <row r="1905">
          <cell r="A1905">
            <v>0</v>
          </cell>
          <cell r="B1905">
            <v>0</v>
          </cell>
          <cell r="C1905">
            <v>0</v>
          </cell>
          <cell r="D1905">
            <v>0</v>
          </cell>
        </row>
        <row r="1906">
          <cell r="A1906">
            <v>0</v>
          </cell>
          <cell r="B1906">
            <v>0</v>
          </cell>
          <cell r="C1906">
            <v>0</v>
          </cell>
          <cell r="D1906">
            <v>0</v>
          </cell>
        </row>
        <row r="1907">
          <cell r="A1907">
            <v>0</v>
          </cell>
          <cell r="B1907">
            <v>0</v>
          </cell>
          <cell r="C1907">
            <v>0</v>
          </cell>
          <cell r="D1907">
            <v>0</v>
          </cell>
        </row>
        <row r="1908">
          <cell r="A1908">
            <v>0</v>
          </cell>
          <cell r="B1908">
            <v>0</v>
          </cell>
          <cell r="C1908">
            <v>0</v>
          </cell>
          <cell r="D1908">
            <v>0</v>
          </cell>
        </row>
        <row r="1909">
          <cell r="A1909">
            <v>0</v>
          </cell>
          <cell r="B1909">
            <v>0</v>
          </cell>
          <cell r="C1909">
            <v>0</v>
          </cell>
          <cell r="D1909">
            <v>0</v>
          </cell>
        </row>
        <row r="1910">
          <cell r="A1910">
            <v>0</v>
          </cell>
          <cell r="B1910">
            <v>0</v>
          </cell>
          <cell r="C1910">
            <v>0</v>
          </cell>
          <cell r="D1910">
            <v>0</v>
          </cell>
        </row>
        <row r="1911">
          <cell r="A1911">
            <v>0</v>
          </cell>
          <cell r="B1911">
            <v>0</v>
          </cell>
          <cell r="C1911">
            <v>0</v>
          </cell>
          <cell r="D1911">
            <v>0</v>
          </cell>
        </row>
        <row r="1912">
          <cell r="A1912">
            <v>0</v>
          </cell>
          <cell r="B1912">
            <v>0</v>
          </cell>
          <cell r="C1912">
            <v>0</v>
          </cell>
          <cell r="D1912">
            <v>0</v>
          </cell>
        </row>
        <row r="1913">
          <cell r="A1913">
            <v>0</v>
          </cell>
          <cell r="B1913">
            <v>0</v>
          </cell>
          <cell r="C1913">
            <v>0</v>
          </cell>
          <cell r="D1913">
            <v>0</v>
          </cell>
        </row>
        <row r="1914">
          <cell r="A1914">
            <v>0</v>
          </cell>
          <cell r="B1914">
            <v>0</v>
          </cell>
          <cell r="C1914">
            <v>0</v>
          </cell>
          <cell r="D1914">
            <v>0</v>
          </cell>
        </row>
        <row r="1915">
          <cell r="A1915">
            <v>0</v>
          </cell>
          <cell r="B1915">
            <v>0</v>
          </cell>
          <cell r="C1915">
            <v>0</v>
          </cell>
          <cell r="D1915">
            <v>0</v>
          </cell>
        </row>
        <row r="1916">
          <cell r="A1916">
            <v>0</v>
          </cell>
          <cell r="B1916">
            <v>0</v>
          </cell>
          <cell r="C1916">
            <v>0</v>
          </cell>
          <cell r="D1916">
            <v>0</v>
          </cell>
        </row>
        <row r="1917">
          <cell r="A1917">
            <v>0</v>
          </cell>
          <cell r="B1917">
            <v>0</v>
          </cell>
          <cell r="C1917">
            <v>0</v>
          </cell>
          <cell r="D1917">
            <v>0</v>
          </cell>
        </row>
        <row r="1918">
          <cell r="A1918">
            <v>0</v>
          </cell>
          <cell r="B1918">
            <v>0</v>
          </cell>
          <cell r="C1918">
            <v>0</v>
          </cell>
          <cell r="D1918">
            <v>0</v>
          </cell>
        </row>
        <row r="1919">
          <cell r="A1919">
            <v>0</v>
          </cell>
          <cell r="B1919">
            <v>0</v>
          </cell>
          <cell r="C1919">
            <v>0</v>
          </cell>
          <cell r="D1919">
            <v>0</v>
          </cell>
        </row>
        <row r="1920">
          <cell r="A1920">
            <v>0</v>
          </cell>
          <cell r="B1920">
            <v>0</v>
          </cell>
          <cell r="C1920">
            <v>0</v>
          </cell>
          <cell r="D1920">
            <v>0</v>
          </cell>
        </row>
        <row r="1921">
          <cell r="A1921">
            <v>0</v>
          </cell>
          <cell r="B1921">
            <v>0</v>
          </cell>
          <cell r="C1921">
            <v>0</v>
          </cell>
          <cell r="D1921">
            <v>0</v>
          </cell>
        </row>
        <row r="1922">
          <cell r="A1922">
            <v>0</v>
          </cell>
          <cell r="B1922">
            <v>0</v>
          </cell>
          <cell r="C1922">
            <v>0</v>
          </cell>
          <cell r="D1922">
            <v>0</v>
          </cell>
        </row>
        <row r="1923">
          <cell r="A1923">
            <v>0</v>
          </cell>
          <cell r="B1923">
            <v>0</v>
          </cell>
          <cell r="C1923">
            <v>0</v>
          </cell>
          <cell r="D1923">
            <v>0</v>
          </cell>
        </row>
        <row r="1924">
          <cell r="A1924">
            <v>0</v>
          </cell>
          <cell r="B1924">
            <v>0</v>
          </cell>
          <cell r="C1924">
            <v>0</v>
          </cell>
          <cell r="D1924">
            <v>0</v>
          </cell>
        </row>
        <row r="1925">
          <cell r="A1925">
            <v>0</v>
          </cell>
          <cell r="B1925">
            <v>0</v>
          </cell>
          <cell r="C1925">
            <v>0</v>
          </cell>
          <cell r="D1925">
            <v>0</v>
          </cell>
        </row>
        <row r="1926">
          <cell r="A1926">
            <v>0</v>
          </cell>
          <cell r="B1926">
            <v>0</v>
          </cell>
          <cell r="C1926">
            <v>0</v>
          </cell>
          <cell r="D1926">
            <v>0</v>
          </cell>
        </row>
        <row r="1927">
          <cell r="A1927">
            <v>0</v>
          </cell>
          <cell r="B1927">
            <v>0</v>
          </cell>
          <cell r="C1927">
            <v>0</v>
          </cell>
          <cell r="D1927">
            <v>0</v>
          </cell>
        </row>
        <row r="1928">
          <cell r="A1928">
            <v>0</v>
          </cell>
          <cell r="B1928">
            <v>0</v>
          </cell>
          <cell r="C1928">
            <v>0</v>
          </cell>
          <cell r="D1928">
            <v>0</v>
          </cell>
        </row>
        <row r="1929">
          <cell r="A1929">
            <v>0</v>
          </cell>
          <cell r="B1929">
            <v>0</v>
          </cell>
          <cell r="C1929">
            <v>0</v>
          </cell>
          <cell r="D1929">
            <v>0</v>
          </cell>
        </row>
        <row r="1930">
          <cell r="A1930">
            <v>0</v>
          </cell>
          <cell r="B1930">
            <v>0</v>
          </cell>
          <cell r="C1930">
            <v>0</v>
          </cell>
          <cell r="D1930">
            <v>0</v>
          </cell>
        </row>
        <row r="1931">
          <cell r="A1931">
            <v>0</v>
          </cell>
          <cell r="B1931">
            <v>0</v>
          </cell>
          <cell r="C1931">
            <v>0</v>
          </cell>
          <cell r="D1931">
            <v>0</v>
          </cell>
        </row>
        <row r="1932">
          <cell r="A1932">
            <v>0</v>
          </cell>
          <cell r="B1932">
            <v>0</v>
          </cell>
          <cell r="C1932">
            <v>0</v>
          </cell>
          <cell r="D1932">
            <v>0</v>
          </cell>
        </row>
        <row r="1933">
          <cell r="A1933">
            <v>0</v>
          </cell>
          <cell r="B1933">
            <v>0</v>
          </cell>
          <cell r="C1933">
            <v>0</v>
          </cell>
          <cell r="D1933">
            <v>0</v>
          </cell>
        </row>
        <row r="1934">
          <cell r="A1934">
            <v>0</v>
          </cell>
          <cell r="B1934">
            <v>0</v>
          </cell>
          <cell r="C1934">
            <v>0</v>
          </cell>
          <cell r="D1934">
            <v>0</v>
          </cell>
        </row>
        <row r="1935">
          <cell r="A1935">
            <v>0</v>
          </cell>
          <cell r="B1935">
            <v>0</v>
          </cell>
          <cell r="C1935">
            <v>0</v>
          </cell>
          <cell r="D1935">
            <v>0</v>
          </cell>
        </row>
        <row r="1936">
          <cell r="A1936">
            <v>0</v>
          </cell>
          <cell r="B1936">
            <v>0</v>
          </cell>
          <cell r="C1936">
            <v>0</v>
          </cell>
          <cell r="D1936">
            <v>0</v>
          </cell>
        </row>
        <row r="1937">
          <cell r="A1937">
            <v>0</v>
          </cell>
          <cell r="B1937">
            <v>0</v>
          </cell>
          <cell r="C1937">
            <v>0</v>
          </cell>
          <cell r="D1937">
            <v>0</v>
          </cell>
        </row>
        <row r="1938">
          <cell r="A1938">
            <v>0</v>
          </cell>
          <cell r="B1938">
            <v>0</v>
          </cell>
          <cell r="C1938">
            <v>0</v>
          </cell>
          <cell r="D1938">
            <v>0</v>
          </cell>
        </row>
        <row r="1939">
          <cell r="A1939">
            <v>0</v>
          </cell>
          <cell r="B1939">
            <v>0</v>
          </cell>
          <cell r="C1939">
            <v>0</v>
          </cell>
          <cell r="D1939">
            <v>0</v>
          </cell>
        </row>
        <row r="1940">
          <cell r="A1940">
            <v>0</v>
          </cell>
          <cell r="B1940">
            <v>0</v>
          </cell>
          <cell r="C1940">
            <v>0</v>
          </cell>
          <cell r="D1940">
            <v>0</v>
          </cell>
        </row>
        <row r="1941">
          <cell r="A1941">
            <v>0</v>
          </cell>
          <cell r="B1941">
            <v>0</v>
          </cell>
          <cell r="C1941">
            <v>0</v>
          </cell>
          <cell r="D1941">
            <v>0</v>
          </cell>
        </row>
        <row r="1942">
          <cell r="A1942">
            <v>0</v>
          </cell>
          <cell r="B1942">
            <v>0</v>
          </cell>
          <cell r="C1942">
            <v>0</v>
          </cell>
          <cell r="D1942">
            <v>0</v>
          </cell>
        </row>
        <row r="1943">
          <cell r="A1943">
            <v>0</v>
          </cell>
          <cell r="B1943">
            <v>0</v>
          </cell>
          <cell r="C1943">
            <v>0</v>
          </cell>
          <cell r="D1943">
            <v>0</v>
          </cell>
        </row>
        <row r="1944">
          <cell r="A1944">
            <v>0</v>
          </cell>
          <cell r="B1944">
            <v>0</v>
          </cell>
          <cell r="C1944">
            <v>0</v>
          </cell>
          <cell r="D1944">
            <v>0</v>
          </cell>
        </row>
        <row r="1945">
          <cell r="A1945">
            <v>0</v>
          </cell>
          <cell r="B1945">
            <v>0</v>
          </cell>
          <cell r="C1945">
            <v>0</v>
          </cell>
          <cell r="D1945">
            <v>0</v>
          </cell>
        </row>
        <row r="1946">
          <cell r="A1946">
            <v>0</v>
          </cell>
          <cell r="B1946">
            <v>0</v>
          </cell>
          <cell r="C1946">
            <v>0</v>
          </cell>
          <cell r="D1946">
            <v>0</v>
          </cell>
        </row>
        <row r="1947">
          <cell r="A1947">
            <v>0</v>
          </cell>
          <cell r="B1947">
            <v>0</v>
          </cell>
          <cell r="C1947">
            <v>0</v>
          </cell>
          <cell r="D1947">
            <v>0</v>
          </cell>
        </row>
        <row r="1948">
          <cell r="A1948">
            <v>0</v>
          </cell>
          <cell r="B1948">
            <v>0</v>
          </cell>
          <cell r="C1948">
            <v>0</v>
          </cell>
          <cell r="D1948">
            <v>0</v>
          </cell>
        </row>
        <row r="1949">
          <cell r="A1949">
            <v>0</v>
          </cell>
          <cell r="B1949">
            <v>0</v>
          </cell>
          <cell r="C1949">
            <v>0</v>
          </cell>
          <cell r="D1949">
            <v>0</v>
          </cell>
        </row>
        <row r="1950">
          <cell r="A1950">
            <v>0</v>
          </cell>
          <cell r="B1950">
            <v>0</v>
          </cell>
          <cell r="C1950">
            <v>0</v>
          </cell>
          <cell r="D1950">
            <v>0</v>
          </cell>
        </row>
        <row r="1951">
          <cell r="A1951">
            <v>0</v>
          </cell>
          <cell r="B1951">
            <v>0</v>
          </cell>
          <cell r="C1951">
            <v>0</v>
          </cell>
          <cell r="D1951">
            <v>0</v>
          </cell>
        </row>
        <row r="1952">
          <cell r="A1952">
            <v>0</v>
          </cell>
          <cell r="B1952">
            <v>0</v>
          </cell>
          <cell r="C1952">
            <v>0</v>
          </cell>
          <cell r="D1952">
            <v>0</v>
          </cell>
        </row>
        <row r="1953">
          <cell r="A1953">
            <v>0</v>
          </cell>
          <cell r="B1953">
            <v>0</v>
          </cell>
          <cell r="C1953">
            <v>0</v>
          </cell>
          <cell r="D1953">
            <v>0</v>
          </cell>
        </row>
        <row r="1954">
          <cell r="A1954">
            <v>0</v>
          </cell>
          <cell r="B1954">
            <v>0</v>
          </cell>
          <cell r="C1954">
            <v>0</v>
          </cell>
          <cell r="D1954">
            <v>0</v>
          </cell>
        </row>
        <row r="1955">
          <cell r="A1955">
            <v>0</v>
          </cell>
          <cell r="B1955">
            <v>0</v>
          </cell>
          <cell r="C1955">
            <v>0</v>
          </cell>
          <cell r="D1955">
            <v>0</v>
          </cell>
        </row>
        <row r="1956">
          <cell r="A1956">
            <v>0</v>
          </cell>
          <cell r="B1956">
            <v>0</v>
          </cell>
          <cell r="C1956">
            <v>0</v>
          </cell>
          <cell r="D1956">
            <v>0</v>
          </cell>
        </row>
        <row r="1957">
          <cell r="A1957">
            <v>0</v>
          </cell>
          <cell r="B1957">
            <v>0</v>
          </cell>
          <cell r="C1957">
            <v>0</v>
          </cell>
          <cell r="D1957">
            <v>0</v>
          </cell>
        </row>
        <row r="1958">
          <cell r="A1958">
            <v>0</v>
          </cell>
          <cell r="B1958">
            <v>0</v>
          </cell>
          <cell r="C1958">
            <v>0</v>
          </cell>
          <cell r="D1958">
            <v>0</v>
          </cell>
        </row>
        <row r="1959">
          <cell r="A1959">
            <v>0</v>
          </cell>
          <cell r="B1959">
            <v>0</v>
          </cell>
          <cell r="C1959">
            <v>0</v>
          </cell>
          <cell r="D1959">
            <v>0</v>
          </cell>
        </row>
        <row r="1960">
          <cell r="A1960">
            <v>0</v>
          </cell>
          <cell r="B1960">
            <v>0</v>
          </cell>
          <cell r="C1960">
            <v>0</v>
          </cell>
          <cell r="D1960">
            <v>0</v>
          </cell>
        </row>
        <row r="1961">
          <cell r="A1961">
            <v>0</v>
          </cell>
          <cell r="B1961">
            <v>0</v>
          </cell>
          <cell r="C1961">
            <v>0</v>
          </cell>
          <cell r="D1961">
            <v>0</v>
          </cell>
        </row>
        <row r="1962">
          <cell r="A1962">
            <v>0</v>
          </cell>
          <cell r="B1962">
            <v>0</v>
          </cell>
          <cell r="C1962">
            <v>0</v>
          </cell>
          <cell r="D1962">
            <v>0</v>
          </cell>
        </row>
        <row r="1963">
          <cell r="A1963">
            <v>0</v>
          </cell>
          <cell r="B1963">
            <v>0</v>
          </cell>
          <cell r="C1963">
            <v>0</v>
          </cell>
          <cell r="D1963">
            <v>0</v>
          </cell>
        </row>
        <row r="1964">
          <cell r="A1964">
            <v>0</v>
          </cell>
          <cell r="B1964">
            <v>0</v>
          </cell>
          <cell r="C1964">
            <v>0</v>
          </cell>
          <cell r="D1964">
            <v>0</v>
          </cell>
        </row>
        <row r="1965">
          <cell r="A1965">
            <v>0</v>
          </cell>
          <cell r="B1965">
            <v>0</v>
          </cell>
          <cell r="C1965">
            <v>0</v>
          </cell>
          <cell r="D1965">
            <v>0</v>
          </cell>
        </row>
        <row r="1966">
          <cell r="A1966">
            <v>0</v>
          </cell>
          <cell r="B1966">
            <v>0</v>
          </cell>
          <cell r="C1966">
            <v>0</v>
          </cell>
          <cell r="D1966">
            <v>0</v>
          </cell>
        </row>
        <row r="1967">
          <cell r="A1967">
            <v>0</v>
          </cell>
          <cell r="B1967">
            <v>0</v>
          </cell>
          <cell r="C1967">
            <v>0</v>
          </cell>
          <cell r="D1967">
            <v>0</v>
          </cell>
        </row>
        <row r="1968">
          <cell r="A1968">
            <v>0</v>
          </cell>
          <cell r="B1968">
            <v>0</v>
          </cell>
          <cell r="C1968">
            <v>0</v>
          </cell>
          <cell r="D1968">
            <v>0</v>
          </cell>
        </row>
        <row r="1969">
          <cell r="A1969">
            <v>0</v>
          </cell>
          <cell r="B1969">
            <v>0</v>
          </cell>
          <cell r="C1969">
            <v>0</v>
          </cell>
          <cell r="D1969">
            <v>0</v>
          </cell>
        </row>
        <row r="1970">
          <cell r="A1970">
            <v>0</v>
          </cell>
          <cell r="B1970">
            <v>0</v>
          </cell>
          <cell r="C1970">
            <v>0</v>
          </cell>
          <cell r="D1970">
            <v>0</v>
          </cell>
        </row>
        <row r="1971">
          <cell r="A1971">
            <v>0</v>
          </cell>
          <cell r="B1971">
            <v>0</v>
          </cell>
          <cell r="C1971">
            <v>0</v>
          </cell>
          <cell r="D1971">
            <v>0</v>
          </cell>
        </row>
        <row r="1972">
          <cell r="A1972">
            <v>0</v>
          </cell>
          <cell r="B1972">
            <v>0</v>
          </cell>
          <cell r="C1972">
            <v>0</v>
          </cell>
          <cell r="D1972">
            <v>0</v>
          </cell>
        </row>
        <row r="1973">
          <cell r="A1973">
            <v>0</v>
          </cell>
          <cell r="B1973">
            <v>0</v>
          </cell>
          <cell r="C1973">
            <v>0</v>
          </cell>
          <cell r="D1973">
            <v>0</v>
          </cell>
        </row>
        <row r="1974">
          <cell r="A1974">
            <v>0</v>
          </cell>
          <cell r="B1974">
            <v>0</v>
          </cell>
          <cell r="C1974">
            <v>0</v>
          </cell>
          <cell r="D1974">
            <v>0</v>
          </cell>
        </row>
        <row r="1975">
          <cell r="A1975">
            <v>0</v>
          </cell>
          <cell r="B1975">
            <v>0</v>
          </cell>
          <cell r="C1975">
            <v>0</v>
          </cell>
          <cell r="D1975">
            <v>0</v>
          </cell>
        </row>
        <row r="1976">
          <cell r="A1976">
            <v>0</v>
          </cell>
          <cell r="B1976">
            <v>0</v>
          </cell>
          <cell r="C1976">
            <v>0</v>
          </cell>
          <cell r="D1976">
            <v>0</v>
          </cell>
        </row>
        <row r="1977">
          <cell r="A1977">
            <v>0</v>
          </cell>
          <cell r="B1977">
            <v>0</v>
          </cell>
          <cell r="C1977">
            <v>0</v>
          </cell>
          <cell r="D1977">
            <v>0</v>
          </cell>
        </row>
        <row r="1978">
          <cell r="A1978">
            <v>0</v>
          </cell>
          <cell r="B1978">
            <v>0</v>
          </cell>
          <cell r="C1978">
            <v>0</v>
          </cell>
          <cell r="D1978">
            <v>0</v>
          </cell>
        </row>
        <row r="1979">
          <cell r="A1979">
            <v>0</v>
          </cell>
          <cell r="B1979">
            <v>0</v>
          </cell>
          <cell r="C1979">
            <v>0</v>
          </cell>
          <cell r="D1979">
            <v>0</v>
          </cell>
        </row>
        <row r="1980">
          <cell r="A1980">
            <v>0</v>
          </cell>
          <cell r="B1980">
            <v>0</v>
          </cell>
          <cell r="C1980">
            <v>0</v>
          </cell>
          <cell r="D1980">
            <v>0</v>
          </cell>
        </row>
        <row r="1981">
          <cell r="A1981">
            <v>0</v>
          </cell>
          <cell r="B1981">
            <v>0</v>
          </cell>
          <cell r="C1981">
            <v>0</v>
          </cell>
          <cell r="D1981">
            <v>0</v>
          </cell>
        </row>
        <row r="1982">
          <cell r="A1982">
            <v>0</v>
          </cell>
          <cell r="B1982">
            <v>0</v>
          </cell>
          <cell r="C1982">
            <v>0</v>
          </cell>
          <cell r="D1982">
            <v>0</v>
          </cell>
        </row>
        <row r="1983">
          <cell r="A1983">
            <v>0</v>
          </cell>
          <cell r="B1983">
            <v>0</v>
          </cell>
          <cell r="C1983">
            <v>0</v>
          </cell>
          <cell r="D1983">
            <v>0</v>
          </cell>
        </row>
        <row r="1984">
          <cell r="A1984">
            <v>0</v>
          </cell>
          <cell r="B1984">
            <v>0</v>
          </cell>
          <cell r="C1984">
            <v>0</v>
          </cell>
          <cell r="D1984">
            <v>0</v>
          </cell>
        </row>
        <row r="1985">
          <cell r="A1985">
            <v>0</v>
          </cell>
          <cell r="B1985">
            <v>0</v>
          </cell>
          <cell r="C1985">
            <v>0</v>
          </cell>
          <cell r="D1985">
            <v>0</v>
          </cell>
        </row>
        <row r="1986">
          <cell r="A1986">
            <v>0</v>
          </cell>
          <cell r="B1986">
            <v>0</v>
          </cell>
          <cell r="C1986">
            <v>0</v>
          </cell>
          <cell r="D1986">
            <v>0</v>
          </cell>
        </row>
        <row r="1987">
          <cell r="A1987">
            <v>0</v>
          </cell>
          <cell r="B1987">
            <v>0</v>
          </cell>
          <cell r="C1987">
            <v>0</v>
          </cell>
          <cell r="D1987">
            <v>0</v>
          </cell>
        </row>
        <row r="1988">
          <cell r="A1988">
            <v>0</v>
          </cell>
          <cell r="B1988">
            <v>0</v>
          </cell>
          <cell r="C1988">
            <v>0</v>
          </cell>
          <cell r="D1988">
            <v>0</v>
          </cell>
        </row>
        <row r="1989">
          <cell r="A1989">
            <v>0</v>
          </cell>
          <cell r="B1989">
            <v>0</v>
          </cell>
          <cell r="C1989">
            <v>0</v>
          </cell>
          <cell r="D1989">
            <v>0</v>
          </cell>
        </row>
        <row r="1990">
          <cell r="A1990">
            <v>0</v>
          </cell>
          <cell r="B1990">
            <v>0</v>
          </cell>
          <cell r="C1990">
            <v>0</v>
          </cell>
          <cell r="D1990">
            <v>0</v>
          </cell>
        </row>
        <row r="1991">
          <cell r="A1991">
            <v>0</v>
          </cell>
          <cell r="B1991">
            <v>0</v>
          </cell>
          <cell r="C1991">
            <v>0</v>
          </cell>
          <cell r="D1991">
            <v>0</v>
          </cell>
        </row>
        <row r="1992">
          <cell r="A1992">
            <v>0</v>
          </cell>
          <cell r="B1992">
            <v>0</v>
          </cell>
          <cell r="C1992">
            <v>0</v>
          </cell>
          <cell r="D1992">
            <v>0</v>
          </cell>
        </row>
        <row r="1993">
          <cell r="A1993">
            <v>0</v>
          </cell>
          <cell r="B1993">
            <v>0</v>
          </cell>
          <cell r="C1993">
            <v>0</v>
          </cell>
          <cell r="D1993">
            <v>0</v>
          </cell>
        </row>
        <row r="1994">
          <cell r="A1994">
            <v>0</v>
          </cell>
          <cell r="B1994">
            <v>0</v>
          </cell>
          <cell r="C1994">
            <v>0</v>
          </cell>
          <cell r="D1994">
            <v>0</v>
          </cell>
        </row>
        <row r="1995">
          <cell r="A1995">
            <v>0</v>
          </cell>
          <cell r="B1995">
            <v>0</v>
          </cell>
          <cell r="C1995">
            <v>0</v>
          </cell>
          <cell r="D1995">
            <v>0</v>
          </cell>
        </row>
        <row r="1996">
          <cell r="A1996">
            <v>0</v>
          </cell>
          <cell r="B1996">
            <v>0</v>
          </cell>
          <cell r="C1996">
            <v>0</v>
          </cell>
          <cell r="D1996">
            <v>0</v>
          </cell>
        </row>
        <row r="1997">
          <cell r="A1997">
            <v>0</v>
          </cell>
          <cell r="B1997">
            <v>0</v>
          </cell>
          <cell r="C1997">
            <v>0</v>
          </cell>
          <cell r="D1997">
            <v>0</v>
          </cell>
        </row>
        <row r="1998">
          <cell r="A1998">
            <v>0</v>
          </cell>
          <cell r="B1998">
            <v>0</v>
          </cell>
          <cell r="C1998">
            <v>0</v>
          </cell>
          <cell r="D1998">
            <v>0</v>
          </cell>
        </row>
        <row r="1999">
          <cell r="A1999">
            <v>0</v>
          </cell>
          <cell r="B1999">
            <v>0</v>
          </cell>
          <cell r="C1999">
            <v>0</v>
          </cell>
          <cell r="D1999">
            <v>0</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1"/>
      <sheetName val="2.2"/>
      <sheetName val="2.4"/>
      <sheetName val="2.5"/>
      <sheetName val="3.1"/>
      <sheetName val="4.1"/>
      <sheetName val="4.2"/>
      <sheetName val="5.1"/>
      <sheetName val="5.2"/>
      <sheetName val="5.3"/>
      <sheetName val="5.4"/>
      <sheetName val="5.5"/>
      <sheetName val="6.1"/>
      <sheetName val="6.2"/>
      <sheetName val="6.3"/>
      <sheetName val="6.4"/>
      <sheetName val="6.6"/>
      <sheetName val="6.8"/>
      <sheetName val="6.9"/>
      <sheetName val="6.10"/>
      <sheetName val="6.11"/>
      <sheetName val="6.12"/>
      <sheetName val="6.13"/>
      <sheetName val="6.14"/>
      <sheetName val="6.15"/>
      <sheetName val="6.16"/>
      <sheetName val="6.17"/>
      <sheetName val="6.18"/>
      <sheetName val="7.1"/>
      <sheetName val="7.2"/>
      <sheetName val="7.3"/>
      <sheetName val="7.4"/>
      <sheetName val="7.5"/>
      <sheetName val="7.6"/>
      <sheetName val="7.7"/>
      <sheetName val="8.1"/>
      <sheetName val="8.2"/>
      <sheetName val="8.3"/>
      <sheetName val="9.1"/>
      <sheetName val="9.2"/>
      <sheetName val="9.3"/>
      <sheetName val="10.2"/>
      <sheetName val="10.3"/>
      <sheetName val="10.4"/>
      <sheetName val="10.5"/>
      <sheetName val="10.6"/>
      <sheetName val="10.7"/>
      <sheetName val="10.8"/>
      <sheetName val="10.9"/>
      <sheetName val="10.10"/>
      <sheetName val="12.1"/>
      <sheetName val="12.5"/>
      <sheetName val="12.7"/>
      <sheetName val="12.9"/>
      <sheetName val="12.10"/>
      <sheetName val="12.11"/>
      <sheetName val="12.13"/>
      <sheetName val="12.14"/>
      <sheetName val="12.15"/>
      <sheetName val="12.16"/>
      <sheetName val="12.17"/>
      <sheetName val="12.18"/>
      <sheetName val="12.22"/>
      <sheetName val="12.23"/>
      <sheetName val="13.1"/>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ow r="16">
          <cell r="A16" t="str">
            <v>ABONO 10-30-10</v>
          </cell>
        </row>
        <row r="17">
          <cell r="A17" t="str">
            <v>ABONO TIERRA NEGRA, GALLINAZA, CASCARILLA 40 KG</v>
          </cell>
        </row>
        <row r="18">
          <cell r="A18" t="str">
            <v>ABONO UREA</v>
          </cell>
        </row>
        <row r="19">
          <cell r="A19" t="str">
            <v>ACARREO ASFALTO</v>
          </cell>
        </row>
        <row r="20">
          <cell r="A20" t="str">
            <v>ACERO DE REFUERZO, INCLUYE ALAMBRE</v>
          </cell>
        </row>
        <row r="21">
          <cell r="A21" t="str">
            <v>ACERO ESTRUCTURAL LAMINADO ASTM-500</v>
          </cell>
        </row>
        <row r="22">
          <cell r="A22" t="str">
            <v xml:space="preserve">ADHESIVO UNION IMPORTADA </v>
          </cell>
        </row>
        <row r="23">
          <cell r="A23" t="str">
            <v>ADOQUIN ECOLOGICO</v>
          </cell>
        </row>
        <row r="24">
          <cell r="A24" t="str">
            <v xml:space="preserve">AGUA </v>
          </cell>
        </row>
        <row r="25">
          <cell r="A25" t="str">
            <v>ALAMBRE NEGRO</v>
          </cell>
        </row>
        <row r="26">
          <cell r="A26" t="str">
            <v>ANDAMIO 2 SECCIONES</v>
          </cell>
        </row>
        <row r="27">
          <cell r="A27" t="str">
            <v>ANDAMIOS 1 SECCION</v>
          </cell>
        </row>
        <row r="28">
          <cell r="A28" t="str">
            <v>ANDAMIOS 3 SECCIONES</v>
          </cell>
        </row>
        <row r="29">
          <cell r="A29" t="str">
            <v>ANGULO 1'' X 3/16'' (4,5MMX25MM)</v>
          </cell>
        </row>
        <row r="30">
          <cell r="A30" t="str">
            <v>ANTICORROSIVO ROJO TIPO PINTUCO</v>
          </cell>
        </row>
        <row r="31">
          <cell r="A31" t="str">
            <v>APARCABICICLETA OMEGA VB01 O SIMILAR .Acabados: zincado electrolítico y pintura poliéster en polvo color gris RAl 9006 Anclaje: mediante 4 pernos de expansión m8. Incluye transporte, cargue y descargue, materiales, herramienta e instalación.</v>
          </cell>
        </row>
        <row r="32">
          <cell r="A32" t="str">
            <v>APARCABICICLETA OMEGA VBF06 O SIMILAR Material: Hierro.Acabados: Galvanizado en caliente.Anclaje: mediante pernos de expansión m8 Incluye transporte, cargue y descargue, materiales, herramienta e instalación.</v>
          </cell>
        </row>
        <row r="33">
          <cell r="A33" t="str">
            <v>ARBOL ACOBO H=1,8</v>
          </cell>
        </row>
        <row r="34">
          <cell r="A34" t="str">
            <v>ARCOS CANCHA DE FUTBOL 7.32 * 2.44 TUB 31/2'' * 3MM</v>
          </cell>
        </row>
        <row r="35">
          <cell r="A35" t="str">
            <v>ARENA DE PEÑA</v>
          </cell>
        </row>
        <row r="36">
          <cell r="A36" t="str">
            <v>ARENA SILICEA</v>
          </cell>
        </row>
        <row r="37">
          <cell r="A37" t="str">
            <v>BALANCIN COLECTIVO LA FLOR JB20A O SIMILAR Paneles: Tableros contrachapados de 22 mm.Pintura: 3 manos (5 en los cantos) de esmalte poliuretano texturado exento de plomo y con alta resistencia a la meteorización.Piezas de plástico: Polietileno, polipropile</v>
          </cell>
        </row>
        <row r="38">
          <cell r="A38" t="str">
            <v>Balastro compactado base esp 0,10m</v>
          </cell>
        </row>
        <row r="39">
          <cell r="A39" t="str">
            <v>Balastro compactado base esp 0,10m</v>
          </cell>
        </row>
        <row r="40">
          <cell r="A40" t="str">
            <v>BALASTRO RIO GUATIQUIA  T.M. 1" EN OBRA SUELTO</v>
          </cell>
        </row>
        <row r="41">
          <cell r="A41" t="str">
            <v>Banca en concreto M-30 con espaldar metalico</v>
          </cell>
        </row>
        <row r="42">
          <cell r="A42" t="str">
            <v xml:space="preserve">BARANDA ACE INOX PASAM T 2" PARAL 11/2" BARAN 5/8"     </v>
          </cell>
        </row>
        <row r="43">
          <cell r="A43" t="str">
            <v>BASE GRANULAR (NORMAS INVIAS 330)</v>
          </cell>
        </row>
        <row r="44">
          <cell r="A44" t="str">
            <v>BISAGRA 240HIERRO 3''</v>
          </cell>
        </row>
        <row r="45">
          <cell r="A45" t="str">
            <v>BLOQUE N°5 FLEXA</v>
          </cell>
        </row>
        <row r="46">
          <cell r="A46" t="str">
            <v>BLOQUE DE CEMENTO MACIZO 4.2 MPA DE 6X10X20 CM, COLOR</v>
          </cell>
        </row>
        <row r="47">
          <cell r="A47" t="str">
            <v>BROCHA PICASSO 2''</v>
          </cell>
        </row>
        <row r="48">
          <cell r="A48" t="str">
            <v>CAL DOLOMITA</v>
          </cell>
        </row>
        <row r="49">
          <cell r="A49" t="str">
            <v>CAMILLA (9 DIAS)</v>
          </cell>
        </row>
        <row r="50">
          <cell r="A50" t="str">
            <v>Caneca en acero inoxidable tipo barcelona M-121</v>
          </cell>
        </row>
        <row r="51">
          <cell r="A51" t="str">
            <v>Cargue y descargue</v>
          </cell>
        </row>
        <row r="52">
          <cell r="A52" t="str">
            <v>Cargue y descargue</v>
          </cell>
        </row>
        <row r="53">
          <cell r="A53" t="str">
            <v xml:space="preserve">CARGUE Y DESCARGUE </v>
          </cell>
        </row>
        <row r="54">
          <cell r="A54" t="str">
            <v>Cargue y descargue juegos tipo 1</v>
          </cell>
        </row>
        <row r="55">
          <cell r="A55" t="str">
            <v>Cargue y descargue juegos tipo 2</v>
          </cell>
        </row>
        <row r="56">
          <cell r="A56" t="str">
            <v xml:space="preserve">CAUCHO GRANULADO </v>
          </cell>
        </row>
        <row r="57">
          <cell r="A57" t="str">
            <v>CEMENTO BLANCO</v>
          </cell>
        </row>
        <row r="58">
          <cell r="A58" t="str">
            <v xml:space="preserve">CEMENTO GRIS </v>
          </cell>
        </row>
        <row r="59">
          <cell r="A59" t="str">
            <v>CERCHAS (3ML x 9 DIAS)</v>
          </cell>
        </row>
        <row r="60">
          <cell r="A60" t="str">
            <v xml:space="preserve">CERR. CHAPA YALE 987 DE SOBREPONER </v>
          </cell>
        </row>
        <row r="61">
          <cell r="A61" t="str">
            <v>CILINDRO</v>
          </cell>
        </row>
        <row r="62">
          <cell r="A62" t="str">
            <v>CINTA DE ENMASCARAR 24 MM X 40M TESA</v>
          </cell>
        </row>
        <row r="63">
          <cell r="A63" t="str">
            <v xml:space="preserve">CINTA UNION IMPORTADA A=30 CM </v>
          </cell>
        </row>
        <row r="64">
          <cell r="A64" t="str">
            <v>CLORO FRANULADO</v>
          </cell>
        </row>
        <row r="65">
          <cell r="A65" t="str">
            <v>CODO 90 SANITARIO 2'' CXE PAVCO</v>
          </cell>
        </row>
        <row r="66">
          <cell r="A66" t="str">
            <v>CODO 90 SANITARIO 3'' CXE PAVCO</v>
          </cell>
        </row>
        <row r="67">
          <cell r="A67" t="str">
            <v>COMISION TOPOGRAFICA</v>
          </cell>
        </row>
        <row r="68">
          <cell r="A68" t="str">
            <v>COMPACTADOR DE LLANTAS</v>
          </cell>
        </row>
        <row r="69">
          <cell r="A69" t="str">
            <v>COMPRESOR MARTILLO  + OPERARIO</v>
          </cell>
        </row>
        <row r="70">
          <cell r="A70" t="str">
            <v>CONCRETO 3000 PSI</v>
          </cell>
        </row>
        <row r="71">
          <cell r="A71" t="str">
            <v>Concreto de 3000 psi</v>
          </cell>
        </row>
        <row r="72">
          <cell r="A72" t="str">
            <v>CONCRETO DE 4000 P S I</v>
          </cell>
        </row>
        <row r="73">
          <cell r="A73" t="str">
            <v>CONCRETOS CICLOPEO DE 3000 P.S.I</v>
          </cell>
        </row>
        <row r="74">
          <cell r="A74" t="str">
            <v>CONCRETOS DE 2000 P.S.I</v>
          </cell>
        </row>
        <row r="75">
          <cell r="A75" t="str">
            <v>CUADRILLA  1</v>
          </cell>
        </row>
        <row r="76">
          <cell r="A76" t="str">
            <v xml:space="preserve">CUADRILLA (M.O. BB) INSTALACIONES </v>
          </cell>
        </row>
        <row r="77">
          <cell r="A77" t="str">
            <v xml:space="preserve">CUADRILLA (M.O.BB) INSTALACIONES </v>
          </cell>
        </row>
        <row r="78">
          <cell r="A78" t="str">
            <v>CUADRILLA 1</v>
          </cell>
        </row>
        <row r="79">
          <cell r="A79" t="str">
            <v>CUADRILLA 2</v>
          </cell>
        </row>
        <row r="80">
          <cell r="A80" t="str">
            <v>CUADRILLA 3</v>
          </cell>
        </row>
        <row r="81">
          <cell r="A81" t="str">
            <v>CUADRILLA especial</v>
          </cell>
        </row>
        <row r="82">
          <cell r="A82" t="str">
            <v>CUARTÓN 5*5*3m</v>
          </cell>
        </row>
        <row r="83">
          <cell r="A83" t="str">
            <v>DECK EN MADERA ECOLÓGICA 15 X 2,5 X 3,00 incluye instalación</v>
          </cell>
        </row>
        <row r="84">
          <cell r="A84" t="str">
            <v>DURANTA H=0,3MT</v>
          </cell>
        </row>
        <row r="85">
          <cell r="A85" t="str">
            <v xml:space="preserve">EMULSION ASFALTICA </v>
          </cell>
        </row>
        <row r="86">
          <cell r="A86" t="str">
            <v>EQUIPO DE OXI CORTE</v>
          </cell>
        </row>
        <row r="87">
          <cell r="A87" t="str">
            <v xml:space="preserve">EQUIPO DE SOLDADURA </v>
          </cell>
        </row>
        <row r="88">
          <cell r="A88" t="str">
            <v>Equipo topografico</v>
          </cell>
        </row>
        <row r="89">
          <cell r="A89" t="str">
            <v xml:space="preserve">EQUIPOS DE INSTALACION (TOLVA HIDRAULICA, CEPILLO HIDRAULICO, CUATRIMOTO, TOLVA MANUAL Y EQUIPO DE ENSAMBLAJE), INCLUYE TRANSPORTE  </v>
          </cell>
        </row>
        <row r="90">
          <cell r="A90" t="str">
            <v xml:space="preserve">ESMALTE DOMESTICO INT ALTA CALIDAD </v>
          </cell>
        </row>
        <row r="91">
          <cell r="A91" t="str">
            <v>ESMALTE SINTETICO</v>
          </cell>
        </row>
        <row r="92">
          <cell r="A92" t="str">
            <v>ESTACION TOPOGRAFICA, INCLUYE NIVEL</v>
          </cell>
        </row>
        <row r="93">
          <cell r="A93" t="str">
            <v>EXCAVACION MANUAL Y RETIRO</v>
          </cell>
        </row>
        <row r="94">
          <cell r="A94" t="str">
            <v>Excavación manual y retiro de escombros</v>
          </cell>
        </row>
        <row r="95">
          <cell r="A95" t="str">
            <v>FILODENDRO H=0,4MT</v>
          </cell>
        </row>
        <row r="96">
          <cell r="A96" t="str">
            <v>FLETE</v>
          </cell>
        </row>
        <row r="97">
          <cell r="A97" t="str">
            <v>FORMALETA</v>
          </cell>
        </row>
        <row r="98">
          <cell r="A98" t="str">
            <v>FORMALETA METALICA SARDINEL  1 DIA</v>
          </cell>
        </row>
        <row r="99">
          <cell r="A99" t="str">
            <v>GASOLINA ROJA</v>
          </cell>
        </row>
        <row r="100">
          <cell r="A100" t="str">
            <v>GEOTEXTIL NT 2000</v>
          </cell>
        </row>
        <row r="101">
          <cell r="A101" t="str">
            <v>GEOTEXTIL NT1600</v>
          </cell>
        </row>
        <row r="102">
          <cell r="A102" t="str">
            <v>GRAMA SINTETICA</v>
          </cell>
        </row>
        <row r="103">
          <cell r="A103" t="str">
            <v>GRAMA TRENZA INCLUYE TRANSP.</v>
          </cell>
        </row>
        <row r="104">
          <cell r="A104" t="str">
            <v>GRAVA TRITURA R  T.M. 1" EN OBRA SUELTO</v>
          </cell>
        </row>
        <row r="105">
          <cell r="A105" t="str">
            <v xml:space="preserve">GUAYA DE 1/4 RECUBIERTA EN CAUCHO </v>
          </cell>
        </row>
        <row r="106">
          <cell r="A106" t="str">
            <v xml:space="preserve">HERRAMIENTA MENOR </v>
          </cell>
        </row>
        <row r="107">
          <cell r="A107" t="str">
            <v xml:space="preserve">HERRAMIENTA MENOR </v>
          </cell>
        </row>
        <row r="108">
          <cell r="A108" t="str">
            <v>HERRAMIENTA MENOR  3%  M.O</v>
          </cell>
        </row>
        <row r="109">
          <cell r="A109" t="str">
            <v>HERRAMIENTA MENOR  3%  M.O ESPECIAL</v>
          </cell>
        </row>
        <row r="110">
          <cell r="A110" t="str">
            <v>HIDROJET 1700 PSI BOQUILLA ROTATIVA</v>
          </cell>
        </row>
        <row r="111">
          <cell r="A111" t="str">
            <v>HOJA PARA SEGUETA</v>
          </cell>
        </row>
        <row r="112">
          <cell r="A112" t="str">
            <v>LIJA DE AGUA # 100</v>
          </cell>
        </row>
        <row r="113">
          <cell r="A113" t="str">
            <v xml:space="preserve">LIJA DE AGUA PROFINAL *31*5GRANO 120-150-180 </v>
          </cell>
        </row>
        <row r="114">
          <cell r="A114" t="str">
            <v xml:space="preserve">LIMPIADOR REMOVEDOR 1/8 NOVAFORT </v>
          </cell>
        </row>
        <row r="115">
          <cell r="A115" t="str">
            <v>LIMPIADOR/SOLDADURA  1/4 GL</v>
          </cell>
        </row>
        <row r="116">
          <cell r="A116" t="str">
            <v>LINEAS DE DEMARCACION HORIZONTAL DE 12 Cm DE ANCHO, CON PINTURA TIPO TRAFICO</v>
          </cell>
        </row>
        <row r="117">
          <cell r="A117" t="str">
            <v>Loseta tipo IDU</v>
          </cell>
        </row>
        <row r="118">
          <cell r="A118" t="str">
            <v>LUMINARIA DUNA SENIOR ILND20 O SIMIMLAR aplicación: Columnas de 8 a 12 metros. Cuerpo: inyección de aluminio de alta resistencia y durabilidad. acabado en color raL9007.Difusor: Vidrio lenticular templado.Fijación: instalación lateral-top Ø60mm.equipos el</v>
          </cell>
        </row>
        <row r="119">
          <cell r="A119" t="str">
            <v>MALLA ESLABONADA 2'X2'' No 10, 3,4MM</v>
          </cell>
        </row>
        <row r="120">
          <cell r="A120" t="str">
            <v xml:space="preserve">MANO DE OBRA </v>
          </cell>
        </row>
        <row r="121">
          <cell r="A121" t="str">
            <v>MEZCLA ASFALTICA MDC-1</v>
          </cell>
        </row>
        <row r="122">
          <cell r="A122" t="str">
            <v>MEZCLADORA DE CONCRETO</v>
          </cell>
        </row>
        <row r="123">
          <cell r="A123" t="str">
            <v>MINERALES Y CEMENTO PARA ESMALTE</v>
          </cell>
        </row>
        <row r="124">
          <cell r="A124" t="str">
            <v>MNYLON No. 2</v>
          </cell>
        </row>
        <row r="125">
          <cell r="A125" t="str">
            <v>MODULO EN MALLA ESLABONADA DE CALIBRE 10 DE 2"X2", CON MARCO EN ANGULO DE 1/12"X3/16", REFUERZO CENTRAL Y CINTA METALICA PERIMETRAL DE 1/2"X1/8", INCLUYE ANTICORROSIVO Y PINTURA EN ESMALTE.</v>
          </cell>
        </row>
        <row r="126">
          <cell r="A126" t="str">
            <v>MOLDE TIPO TAPETE PARA CONCRETO ESTAMPADO</v>
          </cell>
        </row>
        <row r="127">
          <cell r="A127" t="str">
            <v>MOLDURA ESQUINERA EN MADERA</v>
          </cell>
        </row>
        <row r="128">
          <cell r="A128" t="str">
            <v>MORDAZA Y CUÑA DE 0,80 ( SEMANA)</v>
          </cell>
        </row>
        <row r="129">
          <cell r="A129" t="str">
            <v>MORTERO 1:3</v>
          </cell>
        </row>
        <row r="130">
          <cell r="A130" t="str">
            <v>MORTERO 1:4</v>
          </cell>
        </row>
        <row r="131">
          <cell r="A131" t="str">
            <v>Mortero de nivelacion</v>
          </cell>
        </row>
        <row r="132">
          <cell r="A132" t="str">
            <v>MOTONIVELADORA</v>
          </cell>
        </row>
        <row r="133">
          <cell r="A133" t="str">
            <v>PALMA BOTELLA H=2 A 2,5MT</v>
          </cell>
        </row>
        <row r="134">
          <cell r="A134" t="str">
            <v>PALMA BOTELLA H=5 A 6 MT</v>
          </cell>
        </row>
        <row r="135">
          <cell r="A135" t="str">
            <v>PALMA CATECHU H=2,5</v>
          </cell>
        </row>
        <row r="136">
          <cell r="A136" t="str">
            <v>PALMA COLA DE ZORRO H=2,0</v>
          </cell>
        </row>
        <row r="137">
          <cell r="A137" t="str">
            <v>PALMA LIVISTONA H=1,2</v>
          </cell>
        </row>
        <row r="138">
          <cell r="A138" t="str">
            <v>PALMA MANILLA H=2,5MT</v>
          </cell>
        </row>
        <row r="139">
          <cell r="A139" t="str">
            <v>PALMA ROJA H=1,4</v>
          </cell>
        </row>
        <row r="140">
          <cell r="A140" t="str">
            <v>PARALES METALICOS (9 DIAS)</v>
          </cell>
        </row>
        <row r="141">
          <cell r="A141" t="str">
            <v>PARALES METALICOS (9 DIAS)UND</v>
          </cell>
        </row>
        <row r="142">
          <cell r="A142" t="str">
            <v>PERROS PARA GUAYA DE 1/4</v>
          </cell>
        </row>
        <row r="143">
          <cell r="A143" t="str">
            <v xml:space="preserve">PIEDRA BOLA DE OCOA    </v>
          </cell>
        </row>
        <row r="144">
          <cell r="A144" t="str">
            <v>PINTURA ( ESMALTE )</v>
          </cell>
        </row>
        <row r="145">
          <cell r="A145" t="str">
            <v>PINTURA CANCHAS  ESMALTE EPOXICO</v>
          </cell>
        </row>
        <row r="146">
          <cell r="A146" t="str">
            <v>PIOLA</v>
          </cell>
        </row>
        <row r="147">
          <cell r="A147" t="str">
            <v xml:space="preserve">PLANCHONES </v>
          </cell>
        </row>
        <row r="148">
          <cell r="A148" t="str">
            <v>PLATINA 2'' X 3/16''GEN</v>
          </cell>
        </row>
        <row r="149">
          <cell r="A149" t="str">
            <v>Prefabricado Bloque de cemento A-10 Dim. 0,80X0,20X0,50</v>
          </cell>
        </row>
        <row r="150">
          <cell r="A150" t="str">
            <v>PREFABRICADO BORDILLO DE CEMENTO A-80 DOM. 0,80X0,20X0,35</v>
          </cell>
        </row>
        <row r="151">
          <cell r="A151" t="str">
            <v xml:space="preserve">PREFABRICADO RAMPA ESPECIAL TIPO A-100 DIM. 0,6X0,2X0,5 </v>
          </cell>
        </row>
        <row r="152">
          <cell r="A152" t="str">
            <v xml:space="preserve">PULIDORA MANUAL CON DISCO  </v>
          </cell>
        </row>
        <row r="153">
          <cell r="A153" t="str">
            <v>PUNTILLA  1"</v>
          </cell>
        </row>
        <row r="154">
          <cell r="A154" t="str">
            <v>PUNTILLA 2"</v>
          </cell>
        </row>
        <row r="155">
          <cell r="A155" t="str">
            <v>RECEBO COMPACTADO</v>
          </cell>
        </row>
        <row r="156">
          <cell r="A156" t="str">
            <v>RELLENO DE RIO TAMAÑO MAXIMO 2"</v>
          </cell>
        </row>
        <row r="157">
          <cell r="A157" t="str">
            <v>RELLENO CONTENIDO ARCILLA</v>
          </cell>
        </row>
        <row r="158">
          <cell r="A158" t="str">
            <v xml:space="preserve">REJILLA 3X2'' SOSCO (ANTICUCARCHAS) ALUMINIO </v>
          </cell>
        </row>
        <row r="159">
          <cell r="A159" t="str">
            <v>REJILLA 4'' TRADICIONNAL COBRE</v>
          </cell>
        </row>
        <row r="160">
          <cell r="A160" t="str">
            <v>REPISA  5*10*3M</v>
          </cell>
        </row>
        <row r="161">
          <cell r="A161" t="str">
            <v>RETROEXCAVADORA</v>
          </cell>
        </row>
        <row r="162">
          <cell r="A162" t="str">
            <v>RETROEXCAVADORA ORUGA</v>
          </cell>
        </row>
        <row r="163">
          <cell r="A163" t="str">
            <v xml:space="preserve">RODILLO DE FELPA </v>
          </cell>
        </row>
        <row r="164">
          <cell r="A164" t="str">
            <v>SEPAROL SIKA 15 KG NEUTRO</v>
          </cell>
        </row>
        <row r="165">
          <cell r="A165" t="str">
            <v xml:space="preserve">SIFON SANITARIO 2'' PVC </v>
          </cell>
        </row>
        <row r="166">
          <cell r="A166" t="str">
            <v>SIKA 1</v>
          </cell>
        </row>
        <row r="167">
          <cell r="A167" t="str">
            <v>SIKAGUARD DÉCOR 18 KILOS</v>
          </cell>
        </row>
        <row r="168">
          <cell r="A168" t="str">
            <v>SOLDADURA 6013  X 1/8</v>
          </cell>
        </row>
        <row r="169">
          <cell r="A169" t="str">
            <v>SOLDADURA PVC LIQUIDA 1/4GL</v>
          </cell>
        </row>
        <row r="170">
          <cell r="A170" t="str">
            <v>SUBBASE GRANULAR (RIO GUAYURIBA, NORMA INVIAS 320)</v>
          </cell>
        </row>
        <row r="171">
          <cell r="A171" t="str">
            <v>Suministro e instalacion Bolardo bajo hierro M-62 o similar</v>
          </cell>
        </row>
        <row r="172">
          <cell r="A172" t="str">
            <v>Suministro e instalacion Protector de arbol M-91 o similar</v>
          </cell>
        </row>
        <row r="173">
          <cell r="A173" t="str">
            <v>TABLA BURRA 3"30'3M</v>
          </cell>
        </row>
        <row r="174">
          <cell r="A174" t="str">
            <v>TABLA ORDINARIA  3*10*3M</v>
          </cell>
        </row>
        <row r="175">
          <cell r="A175" t="str">
            <v>TENSORES PARA GUAYA DE 1/4</v>
          </cell>
        </row>
        <row r="176">
          <cell r="A176" t="str">
            <v>TERMINADORA DE ASFALTOS</v>
          </cell>
        </row>
        <row r="177">
          <cell r="A177" t="str">
            <v>THINER</v>
          </cell>
        </row>
        <row r="178">
          <cell r="A178" t="str">
            <v>TIERRA NEGRA (INCLUYE ABONO)</v>
          </cell>
        </row>
        <row r="179">
          <cell r="A179" t="str">
            <v>TIRA ALISTADO 3-3"3M</v>
          </cell>
        </row>
        <row r="180">
          <cell r="A180" t="str">
            <v>TOLETE COMUN</v>
          </cell>
        </row>
        <row r="181">
          <cell r="A181" t="str">
            <v>TRANSPORTE</v>
          </cell>
        </row>
        <row r="182">
          <cell r="A182" t="str">
            <v>TRANSPORTE BOGOTA / VILLAVICENCIO</v>
          </cell>
        </row>
        <row r="183">
          <cell r="A183" t="str">
            <v>Transporte Bogota / Villavicencio camion 10 ton</v>
          </cell>
        </row>
        <row r="184">
          <cell r="A184" t="str">
            <v>Transporte Bogota / Villavicencio camion 10 ton</v>
          </cell>
        </row>
        <row r="185">
          <cell r="A185" t="str">
            <v xml:space="preserve">TRANSPORTE BOGOTA/ VILLAVICENCIO </v>
          </cell>
        </row>
        <row r="186">
          <cell r="A186" t="str">
            <v>TRANSPORTE ESPECIAL PALMA</v>
          </cell>
        </row>
        <row r="187">
          <cell r="A187" t="str">
            <v>TRANSPORTE ESPECIAL PALMA 2</v>
          </cell>
        </row>
        <row r="188">
          <cell r="A188" t="str">
            <v>TRANSPORTE ESPECIAL PALMA 3</v>
          </cell>
        </row>
        <row r="189">
          <cell r="A189" t="str">
            <v>TRANSPORTE ESPECIAL PALMA 4</v>
          </cell>
        </row>
        <row r="190">
          <cell r="A190" t="str">
            <v>TRANSPORTE ESPECIAL PALMA 5</v>
          </cell>
        </row>
        <row r="191">
          <cell r="A191" t="str">
            <v>TRANSPORTE ESPECIAL PALMA 6</v>
          </cell>
        </row>
        <row r="192">
          <cell r="A192" t="str">
            <v>TRANSPORTE ESPECIAL PALMA 7</v>
          </cell>
        </row>
        <row r="193">
          <cell r="A193" t="str">
            <v>Transporte Volqueta de 5 m3</v>
          </cell>
        </row>
        <row r="194">
          <cell r="A194" t="str">
            <v>TUBERIA A.N1 LIVIANO 2,3 MM (0,090'')</v>
          </cell>
        </row>
        <row r="195">
          <cell r="A195" t="str">
            <v>TUBERIA PVC 1"</v>
          </cell>
        </row>
        <row r="196">
          <cell r="A196" t="str">
            <v>TUBO DRENAJE PVC 100MM PACVO</v>
          </cell>
        </row>
        <row r="197">
          <cell r="A197" t="str">
            <v>TUBO GALVANIZADO 2'' LIVIANO E= 0,075 (1,90MM)</v>
          </cell>
        </row>
        <row r="198">
          <cell r="A198" t="str">
            <v>TUBO PVC DE 3"</v>
          </cell>
        </row>
        <row r="199">
          <cell r="A199" t="str">
            <v>TUBO SANITARIO 4''PVC PAVCO</v>
          </cell>
        </row>
        <row r="200">
          <cell r="A200" t="str">
            <v>Tubo PVC NOVAFORT de 6"</v>
          </cell>
        </row>
        <row r="201">
          <cell r="A201" t="str">
            <v>UNION  PVC  3"</v>
          </cell>
        </row>
        <row r="202">
          <cell r="A202" t="str">
            <v>Unión NOVAFORT 6"</v>
          </cell>
        </row>
        <row r="203">
          <cell r="A203" t="str">
            <v>UNION TUBO DREN 100MM (4'') PAVCO.</v>
          </cell>
        </row>
        <row r="204">
          <cell r="A204" t="str">
            <v>VARA DE CLAVO</v>
          </cell>
        </row>
        <row r="205">
          <cell r="A205" t="str">
            <v>VIBRADOR A GASOLINA</v>
          </cell>
        </row>
        <row r="206">
          <cell r="A206" t="str">
            <v>VIBRO RANA</v>
          </cell>
        </row>
        <row r="207">
          <cell r="A207" t="str">
            <v xml:space="preserve">VINILO TIPO 1 (VINILTEX O SIMILAR) </v>
          </cell>
        </row>
        <row r="208">
          <cell r="A208" t="str">
            <v>VOLQUETA DE 5 M3</v>
          </cell>
        </row>
        <row r="209">
          <cell r="A209" t="str">
            <v>TRANSPORTE ESPECIAL PALMA 8</v>
          </cell>
        </row>
        <row r="210">
          <cell r="A210" t="str">
            <v>TRANSPORTE ESPECIAL PALMA 9</v>
          </cell>
        </row>
        <row r="211">
          <cell r="A211" t="str">
            <v>TRANSPORTE ESPECIAL PALMA 10</v>
          </cell>
        </row>
        <row r="212">
          <cell r="A212" t="str">
            <v>GRUA</v>
          </cell>
        </row>
        <row r="213">
          <cell r="A213" t="str">
            <v xml:space="preserve">concreto de 5000 psi </v>
          </cell>
        </row>
        <row r="214">
          <cell r="A214" t="str">
            <v>IRRIGADOR</v>
          </cell>
        </row>
        <row r="215">
          <cell r="A215" t="str">
            <v>EMULSION ASFALTICA</v>
          </cell>
        </row>
        <row r="216">
          <cell r="A216" t="str">
            <v>VIBROCOMPACTADOR</v>
          </cell>
        </row>
        <row r="217">
          <cell r="A217" t="str">
            <v>PERGOLA TUBO PTS 200X100 A MM PIE DE  REY DE 1.2 X 2.4 LAMINA HR CAL. 6 MM , PIE DE REY 5X8 CMMCAL 5 MM X 4 UND BASE PLATINA DE 35X35X25 MM CUATRO ORIFICIOS ANCLAJES DE 35 CM X 25 MM CON PERNOS Y ARANDELAS X 4 UND INCLUYEN CORTES DE PLASMA PROTECCION WAST</v>
          </cell>
        </row>
        <row r="218">
          <cell r="A218" t="str">
            <v>PORTALIBROS EN CONCRETO Y TUBO ACABADO OXIDADO</v>
          </cell>
        </row>
        <row r="219">
          <cell r="A219" t="str">
            <v>BICICLETERO EN TUBO DE ACERO INOXIDABLE 14 D=1 1/2" EN ESPIRAL, QUE SE APOYA AL SUELO EN DOS BASES DE ALUMINIO. LONGITUD=1,2 MT.</v>
          </cell>
        </row>
        <row r="220">
          <cell r="A220" t="str">
            <v>PORTALIBROS TUBO ACABADO OXIDADO</v>
          </cell>
        </row>
        <row r="221">
          <cell r="A221" t="str">
            <v>LAMINA ACABADO OXIDADO</v>
          </cell>
        </row>
        <row r="222">
          <cell r="A222" t="str">
            <v>MALLA ELECTROSOLDADA M-159  GRAFIL 5.5 MM C/150</v>
          </cell>
        </row>
        <row r="223">
          <cell r="A223" t="str">
            <v>BICICLETERO EN TUBO DE ACERO INOXIDABLE 14 D=1 1/2" EN ESPIRAL, QUE SE APOYA AL SUELO EN DOS BASES DE ALUMINIO. LONGITUD=1,2 MT.</v>
          </cell>
        </row>
        <row r="224">
          <cell r="A224" t="str">
            <v>Motosierra</v>
          </cell>
        </row>
        <row r="225">
          <cell r="A225" t="str">
            <v>Volqueta</v>
          </cell>
        </row>
        <row r="226">
          <cell r="A226" t="str">
            <v>Alquiler carro canasta incluye conductor y operarios</v>
          </cell>
        </row>
        <row r="227">
          <cell r="A227" t="str">
            <v>Manto de poliester para control de erosión
TERRATRAC TRM 15</v>
          </cell>
        </row>
        <row r="228">
          <cell r="A228" t="str">
            <v>ARBOL - ESPECIE NATIVA TIPO PALO DE CRUZ, CARBONERO O OITI</v>
          </cell>
        </row>
        <row r="229">
          <cell r="A229" t="str">
            <v>CERRAMIENTO FORMA DE LAPIZ EN TUBO GALVANIZADO PINTURA POLIURETANO</v>
          </cell>
        </row>
        <row r="230">
          <cell r="A230" t="str">
            <v>ROCODROMO PARA PRACTICA DE ESCALADA PEQUEÑAS PAREDES CON LA FORMA DE LA LETRA A, FABRICADO EN POLIESTER POR CAPAS, INTERIOR DE LA PIEZA EN ESTRUCTURA METALICA, PRESAS DE AGARRE EN RESINA DE POLIESTER CON CARGA MINERAL, TORNILLOS ZINCADOS Y EN ACERO INOXID</v>
          </cell>
        </row>
        <row r="231">
          <cell r="A231" t="str">
            <v>MUELLE DIMENSIÓN 0,75X0,84X0,32 MT SIMULA MOTONETA VESPA FABRICADO EN PANELES HDPE DE 18 MM, POLIETILENO DE ALTA DENSIDAD, PIEZAS METALICAS EN ACERO ZINCADO Y LACADO, ALUMINIO ANODIZADO Y TORNILLERIA EN ACERO GALVANIZADO</v>
          </cell>
        </row>
        <row r="232">
          <cell r="A232" t="str">
            <v>MUELLE DIMENSION 0,76X0,86X0,44 MT  CONFORMADO POR DOS ESTRELLAS, FABRICADO EN PANELES HDPE DE 18 MM, POLIETILENO DE ALTA DENSIDAD, PIEZAS METALICAS EN ACERO ZINCADO Y LACADO, ALUMINIO ANODIZADO Y TORNILLERIA EN ACERO GALVANIZADO</v>
          </cell>
        </row>
        <row r="233">
          <cell r="A233" t="str">
            <v>MUELLE DIMENSION 0,77X0,89X0,26 MT CON FORMA DE ESTRELLA FUGAZ, FABRICADO EN PANELES HDPE DE 18 MM, POLIETILENO DE ALTA DENSIDAD, PIEZAS METALICAS EN ACERO ZINCADO Y LACADO, ALUMINIO ANODIZADO Y TORNILLERIA EN ACERO GALVANIZADO</v>
          </cell>
        </row>
        <row r="234">
          <cell r="A234" t="str">
            <v>MUELLE DIMENSION 0,73X0,95X0,25 MT CON FORMA DE CANGURO,  FABRICADO EN PANELES HDPE DE 18 MM, POLIETILENO DE ALTA DENSIDAD, PIEZAS METALICAS EN ACERO ZINCADO Y LACADO, ALUMINIO ANODIZADO Y TORNILLERIA EN ACERO GALVANIZADO</v>
          </cell>
        </row>
        <row r="235">
          <cell r="A235" t="str">
            <v xml:space="preserve">BALANCIN COLECTIVO DIMENSION 0,90X0,90X0,64 MT CON FORMA DE FLOR, TABLERO CONTRACHAPADO, LAMINADO,LACADO DE 22 MM., PIEZAS METALICAS EN ACERO Y ALUMINIO ANODIZADO </v>
          </cell>
        </row>
        <row r="236">
          <cell r="A236" t="str">
            <v>TOBOGAN DIMENSION 3,4X2,24X1,90 MT, EN POLIETILENO, POLIPROPILENO Y POLIAMIDA, PIEZAS METALICAS EN ACERO ZINCADO Y LACADO Y ALUMINIO ANODIZADO.</v>
          </cell>
        </row>
        <row r="237">
          <cell r="A237" t="str">
            <v>TOBOGAN DIMENSION 1,09X1,75X0,51 MT EN FORMA DE PATO POSTES EN MADERA LAMINADA DE PINO ESCANDINAVO, TABLERO CONTRACHAPADO, LAMINADO, LACADO DE 22 MM, PIEZAS PLASTICAS DE POLIETILENO, POLIPROPILENO Y POLIAMIDA, PIEZAS METALICAS EN ACERO Y ALUMINIO ANODIZAD</v>
          </cell>
        </row>
        <row r="238">
          <cell r="A238" t="str">
            <v>CONJUNTO MODULAR DIMENSION 3,81X3,12X2,93 MT CON POSTES DE MADERA LAMINADA DE PINO ESCANDINAVO, PÁNELES HDPE POLIETILENO DE ALTA DENSIDAD, LAMINADO HPL DE ALTA PRESION, PIEZAS DE PLASTICO EN POLIETILENO Y POLIPROPILENO, PIEZAS METALICAS EN ACERO Y ALUMINI</v>
          </cell>
        </row>
        <row r="239">
          <cell r="A239" t="str">
            <v>GEOTEXTIL NT1500</v>
          </cell>
        </row>
        <row r="240">
          <cell r="A240" t="str">
            <v>CODO 45 D=6" PVC SANITARIO</v>
          </cell>
        </row>
        <row r="241">
          <cell r="A241" t="str">
            <v>YEE D=6" PVC SANITARIO</v>
          </cell>
        </row>
        <row r="242">
          <cell r="A242" t="str">
            <v>PREFABRICADO CAÑUELA DIM 0,8X0,3X0,225</v>
          </cell>
        </row>
        <row r="243">
          <cell r="A243" t="str">
            <v>REJILLA EN CONCRETO PREFABRICADA</v>
          </cell>
        </row>
        <row r="244">
          <cell r="A244" t="str">
            <v>CANCHA MULTIPLE ESTRUCTURA METALICA DEPORT. MULTIF. ACRILICO</v>
          </cell>
        </row>
        <row r="245">
          <cell r="A245" t="str">
            <v>MODULOS EN TUBO METÁLICO GALVANIZADO CODIGO DE BARRAS, MARCO EN TUBO PTS 100X100 2,5 MM, ESLABONES SEGÚN PLANO  EN CALIBRE 3" 3 MM, 2" 2MM Y 1" 1 MM, PINTURA EN WAST PRIMER , ACABADO EN POLIURETANO</v>
          </cell>
        </row>
        <row r="246">
          <cell r="A246" t="str">
            <v>LADRILLO PRENSADO SANTAFE</v>
          </cell>
        </row>
        <row r="247">
          <cell r="A247" t="str">
            <v xml:space="preserve">CERRAMIENTO MALLA EN TUBO GALVANIZADO 3,5 METROS X 2 UND, 3" 3 MM, PINTURA TUBOS CON WAST PRIMER, ACABADO PINTURA POLIURETANO ALTOS SOLIDOS, MALLA NYLOS 100% PROTECTOR SOLAR 3 MM </v>
          </cell>
        </row>
        <row r="248">
          <cell r="A248" t="str">
            <v>GRUA  TELESCOPICA</v>
          </cell>
        </row>
        <row r="249">
          <cell r="A249" t="str">
            <v>ANTICORROSIVO CORMATO DE ZINC</v>
          </cell>
        </row>
        <row r="250">
          <cell r="A250" t="str">
            <v>TEJA SENCILLA ALUZINC CALIBRE 26 TIPO C PINTURA POLIESTER HORNEABLE POR DOS CARAS, HUNTER DOUGLAS O SIMILAR</v>
          </cell>
        </row>
        <row r="251">
          <cell r="A251" t="str">
            <v>TORNILLO AUTOPERFORANTE</v>
          </cell>
        </row>
        <row r="252">
          <cell r="A252" t="str">
            <v>ARANDELA EN PVC NEOPRENO</v>
          </cell>
        </row>
        <row r="253">
          <cell r="A253" t="str">
            <v>CLIP CAPELOTE</v>
          </cell>
        </row>
        <row r="254">
          <cell r="A254" t="str">
            <v>UNION  PVC 4"</v>
          </cell>
        </row>
        <row r="255">
          <cell r="A255" t="str">
            <v>CANAL LAMINA COLL ROLLED CAL 20</v>
          </cell>
        </row>
        <row r="256">
          <cell r="A256" t="str">
            <v>SOPORTE METALICO CANAL</v>
          </cell>
        </row>
        <row r="257">
          <cell r="A257" t="str">
            <v>CODO 90 PVC 4"</v>
          </cell>
        </row>
        <row r="258">
          <cell r="A258" t="str">
            <v>CASETON REFORZADO EN GUADUA ANCHO PROM 0,85 Y ALT 0,50 (INCLUYE TRANSPORTE)</v>
          </cell>
        </row>
        <row r="259">
          <cell r="A259" t="str">
            <v>TIJERAS PARA FORMALETA (26 DIAS)</v>
          </cell>
        </row>
        <row r="260">
          <cell r="A260" t="str">
            <v>PARAL TELESCOPICO LARGO (26 DIAS)</v>
          </cell>
        </row>
        <row r="261">
          <cell r="A261" t="str">
            <v>CRECHA DE 3 ML (26 DIAS)</v>
          </cell>
        </row>
        <row r="262">
          <cell r="A262" t="str">
            <v>PLUMA ELECTRICA CON 2 VALDES Y GUAYA DE 40 ML</v>
          </cell>
        </row>
        <row r="263">
          <cell r="A263" t="str">
            <v>CAMILLA MADERA  (26 DIAS)</v>
          </cell>
        </row>
        <row r="264">
          <cell r="A264" t="str">
            <v>TIRA DE ALISTADO 3*3*3M</v>
          </cell>
        </row>
        <row r="265">
          <cell r="A265" t="str">
            <v>MOLDURA ESQUINERA EN MADERA</v>
          </cell>
        </row>
        <row r="266">
          <cell r="A266" t="str">
            <v>GEOTEXTIL NT 1800</v>
          </cell>
        </row>
        <row r="267">
          <cell r="A267" t="str">
            <v>TUBERIA PERFORADA D=6"</v>
          </cell>
        </row>
        <row r="268">
          <cell r="A268" t="str">
            <v>TUBERIA PERFORADA D=4"</v>
          </cell>
        </row>
        <row r="269">
          <cell r="A269" t="str">
            <v>TUBERIA ALCANTARILLADO D=10"</v>
          </cell>
        </row>
        <row r="270">
          <cell r="A270" t="str">
            <v>CODO 45 PVC 4"</v>
          </cell>
        </row>
        <row r="271">
          <cell r="A271" t="str">
            <v>KIT SILLA YEE 10"X6" ALCANTARILLADO</v>
          </cell>
        </row>
        <row r="272">
          <cell r="A272" t="str">
            <v>GEOMEMBRANA</v>
          </cell>
        </row>
        <row r="273">
          <cell r="A273" t="str">
            <v>ARENA DE RIO SIN SELECCIONAR</v>
          </cell>
        </row>
        <row r="274">
          <cell r="A274" t="str">
            <v>MARCO METALICO 1X1</v>
          </cell>
        </row>
        <row r="275">
          <cell r="A275" t="str">
            <v>ESCALERA POZO INSPECCION</v>
          </cell>
        </row>
        <row r="276">
          <cell r="A276" t="str">
            <v>FORMALETA POZO INSPECCION</v>
          </cell>
        </row>
        <row r="277">
          <cell r="A277" t="str">
            <v>TUBO SANITARIO 4"</v>
          </cell>
        </row>
        <row r="278">
          <cell r="A278" t="str">
            <v>Bomba sumergible para aguas residuales BARNES NE 3 5-1-4-110 Potencia 0.5 HP o SIMILAR</v>
          </cell>
        </row>
        <row r="279">
          <cell r="A279" t="str">
            <v>TUBO PVC PRESION RDE 21 D=3"</v>
          </cell>
        </row>
        <row r="280">
          <cell r="A280" t="str">
            <v>UNION PVC PRESION D=3"</v>
          </cell>
        </row>
        <row r="281">
          <cell r="A281" t="str">
            <v>ARO BASE Y TAPA EN HF</v>
          </cell>
        </row>
        <row r="282">
          <cell r="A282" t="str">
            <v>FORMALETA TAPA</v>
          </cell>
        </row>
        <row r="283">
          <cell r="A283" t="str">
            <v>CERRAMIENTO EN TUBO GALVANIZADO 3,5 MTS.X 2 UNIDADES, 3" 3 MM, PINTURA TUBOS CON WASH PRIMER, ACABADO PINTURA POLIURETANO ALTOS SOLIDOS, MALLA NYLON 100% PROTECTOR SOLAR 3 MM CON SUS RESPECTIVOS AMARRES E INSTALACION ALTURA 3 MTS.</v>
          </cell>
        </row>
        <row r="284">
          <cell r="A284" t="str">
            <v>BENTONITAX50 KG</v>
          </cell>
        </row>
        <row r="285">
          <cell r="A285" t="str">
            <v>CABLE COBRE DESNUDO AWG 2/0</v>
          </cell>
        </row>
        <row r="286">
          <cell r="A286" t="str">
            <v>CABLE COBRE DESNUDO AWG 4</v>
          </cell>
        </row>
        <row r="287">
          <cell r="A287" t="str">
            <v>CONECT VARILLA CW 5/8"</v>
          </cell>
        </row>
        <row r="288">
          <cell r="A288" t="str">
            <v>SOLDADURA P/COBRE</v>
          </cell>
        </row>
        <row r="289">
          <cell r="A289" t="str">
            <v>TUBO CONDUIT PVC 1"</v>
          </cell>
        </row>
        <row r="290">
          <cell r="A290" t="str">
            <v>VARILLA CW 5/8"X2.4</v>
          </cell>
        </row>
        <row r="291">
          <cell r="A291" t="str">
            <v>CUADRILLA ELECTRICA</v>
          </cell>
        </row>
        <row r="292">
          <cell r="A292" t="str">
            <v>SENSORES DE MOVIMIENTO</v>
          </cell>
        </row>
        <row r="293">
          <cell r="A293" t="str">
            <v>SENSORES MONOXIDO CARBONO</v>
          </cell>
        </row>
        <row r="294">
          <cell r="A294" t="str">
            <v>Tubo PVC  de 3/4"</v>
          </cell>
        </row>
        <row r="295">
          <cell r="A295" t="str">
            <v>Alambre cu desnudo AWG 14</v>
          </cell>
        </row>
        <row r="296">
          <cell r="A296" t="str">
            <v>Alambre aislado No. 1 0 THHN- cobre awg</v>
          </cell>
        </row>
        <row r="297">
          <cell r="A297" t="str">
            <v>Interruptor sencillo</v>
          </cell>
        </row>
        <row r="298">
          <cell r="A298" t="str">
            <v>union gavanizada EMT 1/2"</v>
          </cell>
        </row>
        <row r="299">
          <cell r="A299" t="str">
            <v>Caja  5.800 metalica</v>
          </cell>
        </row>
        <row r="300">
          <cell r="A300" t="str">
            <v>Estopa 1 Kilo</v>
          </cell>
        </row>
        <row r="301">
          <cell r="A301" t="str">
            <v>Curva galvanizada EMT 1/2"</v>
          </cell>
        </row>
        <row r="302">
          <cell r="A302" t="str">
            <v>Adap terminal galvanizado EMT 1/2"</v>
          </cell>
        </row>
        <row r="303">
          <cell r="A303" t="str">
            <v>LUMINARIA HERMETICA 2X32</v>
          </cell>
        </row>
        <row r="304">
          <cell r="A304" t="str">
            <v xml:space="preserve">caja plastica octogonal </v>
          </cell>
        </row>
        <row r="305">
          <cell r="A305" t="str">
            <v>Marco Perfil "T" de 1" por 3/4" Electro estatico blanco</v>
          </cell>
        </row>
        <row r="306">
          <cell r="A306" t="str">
            <v>TABLERO GENERAL</v>
          </cell>
        </row>
        <row r="307">
          <cell r="A307" t="str">
            <v>EXTRACTOR DE AIRE</v>
          </cell>
        </row>
        <row r="308">
          <cell r="A308" t="str">
            <v>LUMINARIA DE EMERGENCIA</v>
          </cell>
        </row>
        <row r="309">
          <cell r="A309" t="str">
            <v>LADRILLO GRAN FORMATO SANTA FE DE ,39x,19x,05</v>
          </cell>
        </row>
        <row r="310">
          <cell r="A310" t="str">
            <v>TABLA CHAPA  3*30*3M</v>
          </cell>
        </row>
        <row r="311">
          <cell r="A311" t="str">
            <v xml:space="preserve">GRANITO  N°3 </v>
          </cell>
        </row>
        <row r="312">
          <cell r="A312" t="str">
            <v>MARMOLINA</v>
          </cell>
        </row>
        <row r="313">
          <cell r="A313" t="str">
            <v>COLOR MINERAL</v>
          </cell>
        </row>
        <row r="314">
          <cell r="A314" t="str">
            <v>CEMENTO BLANCO</v>
          </cell>
        </row>
        <row r="315">
          <cell r="A315" t="str">
            <v>PULIDORA MAS OPERARIO</v>
          </cell>
        </row>
        <row r="316">
          <cell r="A316" t="str">
            <v>GRAVILLA No2</v>
          </cell>
        </row>
        <row r="317">
          <cell r="A317" t="str">
            <v>CERAMICA MUROS 20X20</v>
          </cell>
        </row>
        <row r="318">
          <cell r="A318" t="str">
            <v>PEGANTE PARA CERAMICA PEGACOR GRIS O SIMILAR</v>
          </cell>
        </row>
        <row r="319">
          <cell r="A319" t="str">
            <v>BOQUILLA</v>
          </cell>
        </row>
        <row r="320">
          <cell r="A320" t="str">
            <v>SANITARIO CON FLUXOMETRO</v>
          </cell>
        </row>
        <row r="321">
          <cell r="A321" t="str">
            <v>ORINAL INSTITUCIONAL MEDIANO + ACCESORIOS</v>
          </cell>
        </row>
        <row r="322">
          <cell r="A322" t="str">
            <v>GRIFERIA ORINAL</v>
          </cell>
        </row>
        <row r="323">
          <cell r="A323" t="str">
            <v>GRAPAS,GANCHOS</v>
          </cell>
        </row>
        <row r="324">
          <cell r="A324" t="str">
            <v>SIFON BOTELLA GRIS</v>
          </cell>
        </row>
        <row r="325">
          <cell r="A325" t="str">
            <v>SELLADOR ETERNA 1/8"</v>
          </cell>
        </row>
        <row r="326">
          <cell r="A326" t="str">
            <v xml:space="preserve">LAVAMANOS SOBREPONER </v>
          </cell>
        </row>
        <row r="327">
          <cell r="A327" t="str">
            <v>GRAPA CHAZOS  Y TORNILLOS</v>
          </cell>
        </row>
        <row r="328">
          <cell r="A328" t="str">
            <v>SELLADOR ETERNA 1/8"</v>
          </cell>
        </row>
        <row r="329">
          <cell r="A329" t="str">
            <v>LIMPIADOR Y SOLDADURA 1/4 GL</v>
          </cell>
        </row>
        <row r="330">
          <cell r="A330" t="str">
            <v>CINTA TEFLON</v>
          </cell>
        </row>
        <row r="331">
          <cell r="A331" t="str">
            <v>GRIFERIA LAVAMANOS GRIVAL O SIMILAR 8" CROMO</v>
          </cell>
        </row>
        <row r="332">
          <cell r="A332" t="str">
            <v>PUERTA EN VIDRIO TEMPLADO DE 10 MM, CERRADURA MANIJA PIVOTANTE</v>
          </cell>
        </row>
        <row r="333">
          <cell r="A333" t="str">
            <v>VENTANA ALUMINIO SISTEMA PROYECTANTE PISAVIDRIO</v>
          </cell>
        </row>
        <row r="334">
          <cell r="A334" t="str">
            <v>VENTANA EN ALUMINIO SISTEMA PERSIANA FIJA</v>
          </cell>
        </row>
        <row r="335">
          <cell r="A335" t="str">
            <v>PUERTA TABLERO CORRIDO  MARCO 2X0.9</v>
          </cell>
        </row>
        <row r="336">
          <cell r="A336" t="str">
            <v>PUERTA TABLERO CORRIDO  MARCO, CERR. L. GALV  C20 2X0.70</v>
          </cell>
        </row>
        <row r="337">
          <cell r="A337" t="str">
            <v>DIVISIONES EN LAMINA COLL ROLED CAL 18 ENTAMBORADA</v>
          </cell>
        </row>
        <row r="338">
          <cell r="A338" t="str">
            <v>CERRADURA 987 YALE LCR20 2X0.90</v>
          </cell>
        </row>
        <row r="339">
          <cell r="A339" t="str">
            <v>ESPATULA</v>
          </cell>
        </row>
        <row r="340">
          <cell r="A340" t="str">
            <v>AGUA CARROTANQUE PEQ</v>
          </cell>
        </row>
        <row r="341">
          <cell r="A341" t="str">
            <v xml:space="preserve">VINILO TIPO 1 (VINILTEX O SIMILAR) </v>
          </cell>
        </row>
        <row r="342">
          <cell r="A342" t="str">
            <v xml:space="preserve">RODILLO DE FELPA </v>
          </cell>
        </row>
        <row r="343">
          <cell r="A343" t="str">
            <v>ESMALTE SINTETICO</v>
          </cell>
        </row>
        <row r="344">
          <cell r="A344" t="str">
            <v>THINER</v>
          </cell>
        </row>
        <row r="345">
          <cell r="A345" t="str">
            <v>LIJA DE AGUA # 100</v>
          </cell>
        </row>
        <row r="346">
          <cell r="A346" t="str">
            <v>SIFON SANIT. SOLO 3"</v>
          </cell>
        </row>
        <row r="347">
          <cell r="A347" t="str">
            <v>REJILLA S-3X2" SIFÓN</v>
          </cell>
        </row>
        <row r="348">
          <cell r="A348" t="str">
            <v>SIFON SANIT. SOLO 4"</v>
          </cell>
        </row>
        <row r="349">
          <cell r="A349" t="str">
            <v>REJILLA S-4X3" SIFÓN</v>
          </cell>
        </row>
        <row r="350">
          <cell r="A350" t="str">
            <v>ACCESORIO SANITARIO 6"</v>
          </cell>
        </row>
        <row r="351">
          <cell r="A351" t="str">
            <v>REJILLA S-6X4" SIFÓN</v>
          </cell>
        </row>
        <row r="352">
          <cell r="A352" t="str">
            <v>YEE D=4" PVC SANITARIA</v>
          </cell>
        </row>
        <row r="353">
          <cell r="A353" t="str">
            <v>YEE D=4" PVC SANITARIA DOBLE</v>
          </cell>
        </row>
        <row r="354">
          <cell r="A354" t="str">
            <v>YEE D=2" PVC SANITARIA</v>
          </cell>
        </row>
        <row r="355">
          <cell r="A355" t="str">
            <v>CODO D=2" PVC SANITARIO</v>
          </cell>
        </row>
        <row r="356">
          <cell r="A356" t="str">
            <v>BUJE SOLDADO 4"X2" PVC SANITARIO</v>
          </cell>
        </row>
        <row r="357">
          <cell r="A357" t="str">
            <v>TAPON D=4" PVC SANITARIO</v>
          </cell>
        </row>
        <row r="358">
          <cell r="A358" t="str">
            <v>TUBO PVC PRESION 1 1/4"</v>
          </cell>
        </row>
        <row r="359">
          <cell r="A359" t="str">
            <v>TUBO PVC PRESION 1"</v>
          </cell>
        </row>
        <row r="360">
          <cell r="A360" t="str">
            <v>TUBO PVC PRESION 3/4"</v>
          </cell>
        </row>
        <row r="361">
          <cell r="A361" t="str">
            <v>TUBO PVC PRESION 1/2"</v>
          </cell>
        </row>
        <row r="362">
          <cell r="A362" t="str">
            <v>INSTALACION ELECTRICA BOMBA SUMERGIBLE</v>
          </cell>
        </row>
        <row r="363">
          <cell r="A363" t="str">
            <v>CODO PVC PRESION  1 1/4"</v>
          </cell>
        </row>
        <row r="364">
          <cell r="A364" t="str">
            <v>CODO PVC PRESION  1"</v>
          </cell>
        </row>
        <row r="365">
          <cell r="A365" t="str">
            <v>CODO PVC PRESION  3/4"</v>
          </cell>
        </row>
        <row r="366">
          <cell r="A366" t="str">
            <v>CODO PVC PRESION  1/2"</v>
          </cell>
        </row>
        <row r="367">
          <cell r="A367" t="str">
            <v>TEE PVC PRESION  1 1/4"</v>
          </cell>
        </row>
        <row r="368">
          <cell r="A368" t="str">
            <v>TEE PVC PRESION  1"</v>
          </cell>
        </row>
        <row r="369">
          <cell r="A369" t="str">
            <v>TEE PVC PRESION  3/4"</v>
          </cell>
        </row>
        <row r="370">
          <cell r="A370" t="str">
            <v>REDUCCION  PVC PRESION  1 1/4" A 1"</v>
          </cell>
        </row>
        <row r="371">
          <cell r="A371" t="str">
            <v>REDUCCION  PVC PRESION  1" A 3/4"</v>
          </cell>
        </row>
        <row r="372">
          <cell r="A372" t="str">
            <v>REDUCCION  PVC PRESION  3/4" A 1/2"</v>
          </cell>
        </row>
        <row r="373">
          <cell r="A373" t="str">
            <v>ACOPLE DE Ø1"</v>
          </cell>
        </row>
        <row r="374">
          <cell r="A374" t="str">
            <v>MICROMEDIDOR DE AGUA Ø1"</v>
          </cell>
        </row>
        <row r="375">
          <cell r="A375" t="str">
            <v>REGISTRO DE CORTE 1"</v>
          </cell>
        </row>
        <row r="376">
          <cell r="A376" t="str">
            <v>SELLADOR USO GENERAL</v>
          </cell>
        </row>
        <row r="377">
          <cell r="A377" t="str">
            <v>ACOPLE DE Ø1 1/4"</v>
          </cell>
        </row>
        <row r="378">
          <cell r="A378" t="str">
            <v>MICROMEDIDOR DE AGUA Ø1 1/4"</v>
          </cell>
        </row>
        <row r="379">
          <cell r="A379" t="str">
            <v>REGISTRO DE CORTE 1 1/4"</v>
          </cell>
        </row>
        <row r="380">
          <cell r="A380" t="str">
            <v>CINTA TEFLON</v>
          </cell>
        </row>
        <row r="381">
          <cell r="A381" t="str">
            <v>REGISTRO DE CORTE DE 3/4"</v>
          </cell>
        </row>
        <row r="382">
          <cell r="A382" t="str">
            <v>ALAMBRE AISLADO  No.12 THHN-THWN 90  600V</v>
          </cell>
        </row>
        <row r="383">
          <cell r="A383" t="str">
            <v xml:space="preserve"> ALAMBRE Cu DESNUDO AWG 14</v>
          </cell>
        </row>
        <row r="384">
          <cell r="A384" t="str">
            <v>BOQUILLAS  METAL  ½ "+ TUERCA</v>
          </cell>
        </row>
        <row r="385">
          <cell r="A385" t="str">
            <v xml:space="preserve"> CAJA 5800 GALV. RG100</v>
          </cell>
        </row>
        <row r="386">
          <cell r="A386" t="str">
            <v xml:space="preserve"> LIMPIADOR   REMOVEDOR 1/16 TIPO  PAVCO</v>
          </cell>
        </row>
        <row r="387">
          <cell r="A387" t="str">
            <v>SOLDADURA PVC LIQUIDA  ¼ GL</v>
          </cell>
        </row>
        <row r="388">
          <cell r="A388" t="str">
            <v xml:space="preserve">TOMA DOBLE AMERICANA 600 POLO TIERRA </v>
          </cell>
        </row>
        <row r="389">
          <cell r="A389" t="str">
            <v xml:space="preserve"> TUBO CONDUIT   PVC   ½ "</v>
          </cell>
        </row>
        <row r="390">
          <cell r="A390" t="str">
            <v>Tubo PVC  de 3/4"</v>
          </cell>
        </row>
        <row r="391">
          <cell r="A391" t="str">
            <v>Alambre aislado No. 1 0 THHN- cobre awg</v>
          </cell>
        </row>
        <row r="392">
          <cell r="A392" t="str">
            <v>Boquillas Metalicas con tuerca 1/2"</v>
          </cell>
        </row>
        <row r="393">
          <cell r="A393" t="str">
            <v xml:space="preserve">Caja  5.800 Plastica </v>
          </cell>
        </row>
        <row r="394">
          <cell r="A394" t="str">
            <v>union PVC  de 3/4"</v>
          </cell>
        </row>
        <row r="395">
          <cell r="A395" t="str">
            <v>Curva PVC  de 3/4"</v>
          </cell>
        </row>
        <row r="396">
          <cell r="A396" t="str">
            <v>Adap terminal PVC  de 3/4"</v>
          </cell>
        </row>
        <row r="397">
          <cell r="A397" t="str">
            <v>Toma doble polo tierra GFCI</v>
          </cell>
        </row>
        <row r="398">
          <cell r="A398" t="str">
            <v>ALAMBRE AISLADO No.10 THHN-THWN 90  600V</v>
          </cell>
        </row>
        <row r="399">
          <cell r="A399" t="str">
            <v>CAJA 4 X 4 CON SUPLEMENTO</v>
          </cell>
        </row>
        <row r="400">
          <cell r="A400" t="str">
            <v>ESTOPA X 1 KILO</v>
          </cell>
        </row>
        <row r="401">
          <cell r="A401" t="str">
            <v>TOMA CORRIENTE BIFASICA 20 AMP</v>
          </cell>
        </row>
        <row r="402">
          <cell r="A402" t="str">
            <v>CAJA 5800 GALVANIZADA RG100</v>
          </cell>
        </row>
        <row r="403">
          <cell r="A403" t="str">
            <v>TOMA TRIFASICA 50 AMP</v>
          </cell>
        </row>
        <row r="404">
          <cell r="A404" t="str">
            <v>INTERRUPTOR SENCILLO ABITARE AVE</v>
          </cell>
        </row>
        <row r="405">
          <cell r="A405" t="str">
            <v>ROSETA PORCELANA</v>
          </cell>
        </row>
        <row r="406">
          <cell r="A406" t="str">
            <v>BOQUILLAS METALICAS CON TUERCA 1/2"</v>
          </cell>
        </row>
        <row r="407">
          <cell r="A407" t="str">
            <v xml:space="preserve">Face plate </v>
          </cell>
        </row>
        <row r="408">
          <cell r="A408" t="str">
            <v>caja 40 mm dexon</v>
          </cell>
        </row>
        <row r="409">
          <cell r="A409" t="str">
            <v>patch cord 3  mts  cat  6 cert.</v>
          </cell>
        </row>
        <row r="410">
          <cell r="A410" t="str">
            <v>Cable  Utp  cat 6</v>
          </cell>
        </row>
        <row r="411">
          <cell r="A411" t="str">
            <v>Jack keystone RJ45 cat 6</v>
          </cell>
        </row>
        <row r="412">
          <cell r="A412" t="str">
            <v>tubo conduit 3/4 PVC</v>
          </cell>
        </row>
        <row r="413">
          <cell r="A413" t="str">
            <v>UNION GALVANIZADA EMT 1/2"</v>
          </cell>
        </row>
        <row r="414">
          <cell r="A414" t="str">
            <v>Curva galvanizada EMT 1/2"</v>
          </cell>
        </row>
        <row r="415">
          <cell r="A415" t="str">
            <v>ADAPTADOR TERMINAL GALVANIZADO EMT 1/2"</v>
          </cell>
        </row>
        <row r="416">
          <cell r="A416" t="str">
            <v>PANEL LED 120X60 CM</v>
          </cell>
        </row>
        <row r="417">
          <cell r="A417" t="str">
            <v>MARCO PERFIL "T" DE 1" POR 3/4" ELECTRO ESTATICO BLANCO</v>
          </cell>
        </row>
        <row r="418">
          <cell r="A418" t="str">
            <v xml:space="preserve">caja plastica octogonal </v>
          </cell>
        </row>
        <row r="419">
          <cell r="A419" t="str">
            <v>BALA LED 3W</v>
          </cell>
        </row>
        <row r="420">
          <cell r="A420" t="str">
            <v>APLIQUE 60 W</v>
          </cell>
        </row>
        <row r="421">
          <cell r="A421" t="str">
            <v>UPS 10 KVA</v>
          </cell>
        </row>
        <row r="422">
          <cell r="A422" t="str">
            <v>RACK</v>
          </cell>
        </row>
        <row r="423">
          <cell r="A423" t="str">
            <v>MANTO METAL FL100</v>
          </cell>
        </row>
        <row r="424">
          <cell r="A424" t="str">
            <v>EMULSION ASFALTICA SIKA O SIMILAR</v>
          </cell>
        </row>
        <row r="425">
          <cell r="A425" t="str">
            <v>ALUMOL</v>
          </cell>
        </row>
        <row r="426">
          <cell r="A426" t="str">
            <v>TABLON CUCUTA GRAFILADO 25 X 25</v>
          </cell>
        </row>
        <row r="427">
          <cell r="A427" t="str">
            <v>COLOR MINERAL ROJO</v>
          </cell>
        </row>
        <row r="428">
          <cell r="A428" t="str">
            <v>GRAVILLA LAVADA N° 2</v>
          </cell>
        </row>
        <row r="429">
          <cell r="A429" t="str">
            <v>SANITARIO  + ACCESORIOS</v>
          </cell>
        </row>
        <row r="430">
          <cell r="A430" t="str">
            <v>CINTA TEFLON</v>
          </cell>
        </row>
        <row r="431">
          <cell r="A431" t="str">
            <v>LAVAMANOS + GRIFERIA+ ACSESORIOS</v>
          </cell>
        </row>
        <row r="432">
          <cell r="A432" t="str">
            <v>GRAPA CHAZOS  Y TORNILLOS</v>
          </cell>
        </row>
        <row r="433">
          <cell r="A433" t="str">
            <v xml:space="preserve">JUEGO DE INCRUSTACIONES </v>
          </cell>
        </row>
        <row r="434">
          <cell r="A434" t="str">
            <v>LAVAPLATOS 1.20x0.60 INC GRIFERIA</v>
          </cell>
        </row>
        <row r="435">
          <cell r="A435" t="str">
            <v>ACOPLE METALFLEX LAVAP-LAVAM MANGUERA FLEXIBLE MET</v>
          </cell>
        </row>
        <row r="436">
          <cell r="A436" t="str">
            <v>PUERTA TABLERO CORRIDO  MARCO 2X1</v>
          </cell>
        </row>
        <row r="437">
          <cell r="A437" t="str">
            <v>TUBO PVC SANITARIO 3"</v>
          </cell>
        </row>
        <row r="438">
          <cell r="A438" t="str">
            <v>CODO PVC 3" 90º</v>
          </cell>
        </row>
        <row r="439">
          <cell r="A439" t="str">
            <v>CODO PVC 4" 90º</v>
          </cell>
        </row>
        <row r="440">
          <cell r="A440" t="str">
            <v>REGISTRO D=1/2"</v>
          </cell>
        </row>
        <row r="441">
          <cell r="A441" t="str">
            <v>UNIVERSAL 1/2"</v>
          </cell>
        </row>
        <row r="442">
          <cell r="A442" t="str">
            <v>TOMA DOBLE</v>
          </cell>
        </row>
        <row r="443">
          <cell r="A443" t="str">
            <v>Toma doble polo tierra Hospitalario</v>
          </cell>
        </row>
        <row r="444">
          <cell r="A444" t="str">
            <v>INTERRUPTOR AUT 1 X 30 AMP. 2230E1</v>
          </cell>
        </row>
        <row r="445">
          <cell r="A445" t="str">
            <v xml:space="preserve"> INTERRUPTOR TRIPOLAR DE 3*50 A</v>
          </cell>
        </row>
        <row r="446">
          <cell r="A446" t="str">
            <v>PUESTA A TIERRA COMPLETA</v>
          </cell>
        </row>
        <row r="447">
          <cell r="A447" t="str">
            <v>TABLERO 8 CIRCUITOS TRIF. TWS</v>
          </cell>
        </row>
        <row r="448">
          <cell r="A448" t="str">
            <v>VENTANA ALUMINIO CORREDIZA CON VIDRIO</v>
          </cell>
        </row>
        <row r="449">
          <cell r="A449" t="str">
            <v>ARENA DE RIO PARA  CAMA TUBERIA</v>
          </cell>
        </row>
        <row r="450">
          <cell r="A450" t="str">
            <v>Tubo PVC NOVAFORT de 8"</v>
          </cell>
        </row>
        <row r="451">
          <cell r="A451" t="str">
            <v>Union NOVAFORT 8"</v>
          </cell>
        </row>
        <row r="452">
          <cell r="A452" t="str">
            <v>Union NOVAFORT 6"</v>
          </cell>
        </row>
        <row r="453">
          <cell r="A453" t="str">
            <v>Tuvo PVC NOVAFORT de 10"</v>
          </cell>
        </row>
        <row r="454">
          <cell r="A454" t="str">
            <v>Union NOVAFORT 10"</v>
          </cell>
        </row>
        <row r="455">
          <cell r="A455" t="str">
            <v>Tuvo PVC NOVAFORT de 12"</v>
          </cell>
        </row>
        <row r="456">
          <cell r="A456" t="str">
            <v>Union NOVAFORT 12"</v>
          </cell>
        </row>
        <row r="457">
          <cell r="A457" t="str">
            <v>Tuvo PVC NOVAFORT de 14"</v>
          </cell>
        </row>
        <row r="458">
          <cell r="A458" t="str">
            <v>Union NOVAFORT 14"</v>
          </cell>
        </row>
        <row r="459">
          <cell r="A459" t="str">
            <v>Tuvo PVC NOVAFORT de 16"</v>
          </cell>
        </row>
        <row r="460">
          <cell r="A460" t="str">
            <v>Union NOVAFORT 16"</v>
          </cell>
        </row>
        <row r="461">
          <cell r="A461" t="str">
            <v>Tubo PVC CONDUIT 2" tipo pesado</v>
          </cell>
        </row>
        <row r="462">
          <cell r="A462" t="str">
            <v>Tubo PVC CONDUIT 1 1/2" tipo pesado</v>
          </cell>
        </row>
        <row r="463">
          <cell r="A463" t="str">
            <v>Tubo PVC CONDUIT 4" tipo pesado</v>
          </cell>
        </row>
        <row r="464">
          <cell r="A464" t="str">
            <v>TABLERO GENERAL ESPECIAL</v>
          </cell>
        </row>
        <row r="465">
          <cell r="A465" t="str">
            <v xml:space="preserve"> INTERRUPTOR AUT 1 X 30 AMP. 2230E1</v>
          </cell>
        </row>
        <row r="466">
          <cell r="A466" t="str">
            <v>INTERRUPTOR INDUSTRIAL TRIPOLAR DE 3*100 A</v>
          </cell>
        </row>
        <row r="467">
          <cell r="A467" t="str">
            <v xml:space="preserve"> PUESTA A TIERRA COMPLETA</v>
          </cell>
        </row>
        <row r="468">
          <cell r="A468" t="str">
            <v>TABLERO 18 CIRCUITOS TRIF. TWS</v>
          </cell>
        </row>
        <row r="469">
          <cell r="A469" t="str">
            <v xml:space="preserve"> TABLERO 12 CIRCUITOS TRIF. TWS</v>
          </cell>
        </row>
        <row r="470">
          <cell r="A470" t="str">
            <v>ACOMETIDA 4/0 TRIFASICA</v>
          </cell>
        </row>
        <row r="471">
          <cell r="A471" t="str">
            <v>ACOMETIDA TRIFASICA THW 2</v>
          </cell>
        </row>
        <row r="472">
          <cell r="A472" t="str">
            <v>ACOMETIDA TRIFASICA THW 8</v>
          </cell>
        </row>
        <row r="473">
          <cell r="A473" t="str">
            <v>ACOMETIDA TIRFASICA THW 1/0</v>
          </cell>
        </row>
        <row r="474">
          <cell r="A474" t="str">
            <v>ACOMETIDA TRIFASICA THW4</v>
          </cell>
        </row>
        <row r="475">
          <cell r="A475" t="str">
            <v>ACOMETIDA TRIFASICA THW 2/0</v>
          </cell>
        </row>
        <row r="476">
          <cell r="A476" t="str">
            <v>Cable XLPE N° 2</v>
          </cell>
        </row>
        <row r="477">
          <cell r="A477" t="str">
            <v>arandela  de  presion 1/2</v>
          </cell>
        </row>
        <row r="478">
          <cell r="A478" t="str">
            <v>arandela  de  presion 5/8</v>
          </cell>
        </row>
        <row r="479">
          <cell r="A479" t="str">
            <v>perno  de  maquina 1/2 *11/2 carriaje</v>
          </cell>
        </row>
        <row r="480">
          <cell r="A480" t="str">
            <v>hilo  fusible tipo h 13,2 kv 5 amp</v>
          </cell>
        </row>
        <row r="481">
          <cell r="A481" t="str">
            <v>collarin 1/4 6-8-2 salidas</v>
          </cell>
        </row>
        <row r="482">
          <cell r="A482" t="str">
            <v>collarin una  salida 5-6"</v>
          </cell>
        </row>
        <row r="483">
          <cell r="A483" t="str">
            <v xml:space="preserve">cortacircuito  15 kv </v>
          </cell>
        </row>
        <row r="484">
          <cell r="A484" t="str">
            <v>cruceta metalica 2m 3/16</v>
          </cell>
        </row>
        <row r="485">
          <cell r="A485" t="str">
            <v>diagonal  angulo metalica de 68cm</v>
          </cell>
        </row>
        <row r="486">
          <cell r="A486" t="str">
            <v>ESPARRAGO ROSCADO DE 4 TUERCAS 5/8x12 "</v>
          </cell>
        </row>
        <row r="487">
          <cell r="A487" t="str">
            <v>grapa p/operar en  caliente</v>
          </cell>
        </row>
        <row r="488">
          <cell r="A488" t="str">
            <v>hebillas bandit 5/8"</v>
          </cell>
        </row>
        <row r="489">
          <cell r="A489" t="str">
            <v>cinta bandit 5/8"</v>
          </cell>
        </row>
        <row r="490">
          <cell r="A490" t="str">
            <v>Herramienta Especializada Para Trabajo en Linea Viva</v>
          </cell>
        </row>
        <row r="491">
          <cell r="A491" t="str">
            <v>Grua Canasta Para Trabajo en Linea Viva</v>
          </cell>
        </row>
        <row r="492">
          <cell r="A492" t="str">
            <v>Oficial Especializado</v>
          </cell>
        </row>
        <row r="493">
          <cell r="A493" t="str">
            <v>Ayudante Especializado</v>
          </cell>
        </row>
        <row r="494">
          <cell r="A494" t="str">
            <v>Ayudante Especializado</v>
          </cell>
        </row>
        <row r="495">
          <cell r="A495" t="str">
            <v>BARRAJE BT 200</v>
          </cell>
        </row>
        <row r="496">
          <cell r="A496" t="str">
            <v>BARRAJE BT 600</v>
          </cell>
        </row>
        <row r="497">
          <cell r="A497" t="str">
            <v>Transformador semisumergible 75kVA</v>
          </cell>
        </row>
        <row r="498">
          <cell r="A498" t="str">
            <v>RED COMPACTA</v>
          </cell>
        </row>
        <row r="499">
          <cell r="A499" t="str">
            <v>Poste Metalico Galvanizado Oleron Brazo Triple de 6.0 m</v>
          </cell>
        </row>
        <row r="500">
          <cell r="A500" t="str">
            <v>Canastilla de Pernos Galvanizada de 1/2" * 0,75 m</v>
          </cell>
        </row>
        <row r="501">
          <cell r="A501" t="str">
            <v>Luminaria Orion Led de 20 W</v>
          </cell>
        </row>
        <row r="502">
          <cell r="A502" t="str">
            <v>Cimentacion de 30X30X100 cm3 en concreto de 3000 psi</v>
          </cell>
        </row>
        <row r="503">
          <cell r="A503" t="str">
            <v>Cable encauchetado 3x14 Cobre</v>
          </cell>
        </row>
        <row r="504">
          <cell r="A504" t="str">
            <v>Empalme de BT en Derivacion Reichem</v>
          </cell>
        </row>
        <row r="505">
          <cell r="A505" t="str">
            <v>Varilla de Cobre de 5/8" * 1,20</v>
          </cell>
        </row>
        <row r="506">
          <cell r="A506" t="str">
            <v>Alambre desnudo de Cobre No 10</v>
          </cell>
        </row>
        <row r="507">
          <cell r="A507" t="str">
            <v>Tuberia Flexible PVC de 1 1/2"</v>
          </cell>
        </row>
        <row r="508">
          <cell r="A508" t="str">
            <v>TRANSPORTES Poste Metalico y luminarias</v>
          </cell>
        </row>
        <row r="509">
          <cell r="A509" t="str">
            <v>Otros TRANSPORTES</v>
          </cell>
        </row>
        <row r="510">
          <cell r="A510" t="str">
            <v>ANDAMIOS CERTIFICADOS</v>
          </cell>
        </row>
        <row r="511">
          <cell r="A511" t="str">
            <v>Poste Metalico Galvanizado Sextante 2 Brazo Doble de 9.0 m</v>
          </cell>
        </row>
        <row r="512">
          <cell r="A512" t="str">
            <v>Canastilla de Pernos Galvanizada de 3/4" * 1,0 m</v>
          </cell>
        </row>
        <row r="513">
          <cell r="A513" t="str">
            <v>Luminaria GC HV 616 Led de 180 W</v>
          </cell>
        </row>
        <row r="514">
          <cell r="A514" t="str">
            <v>Cimentacion de 40X40X120 cm3 en concreto de 3000 psi</v>
          </cell>
        </row>
        <row r="515">
          <cell r="A515" t="str">
            <v>Poste Metalico Galvanizado Fario de 10.0 m</v>
          </cell>
        </row>
        <row r="516">
          <cell r="A516" t="str">
            <v>Luminaria GC HV 616 Led de 180 W</v>
          </cell>
        </row>
        <row r="517">
          <cell r="A517" t="str">
            <v>GRUA HIDRAULICA</v>
          </cell>
        </row>
        <row r="518">
          <cell r="A518" t="str">
            <v>Poste Metalico Galvanizado Lisboa de 10.0 m</v>
          </cell>
        </row>
        <row r="519">
          <cell r="A519" t="str">
            <v>Poste Metalico Galvanizado Bolarado con policarbonato</v>
          </cell>
        </row>
        <row r="520">
          <cell r="A520" t="str">
            <v>Sistema luminoso ECO led de 2X18 W</v>
          </cell>
        </row>
        <row r="521">
          <cell r="A521" t="str">
            <v>Cimentacion de 30X30X100 cm3 en concreto de 3000 psi</v>
          </cell>
        </row>
        <row r="522">
          <cell r="A522" t="str">
            <v>Herraje de Fijacion</v>
          </cell>
        </row>
        <row r="523">
          <cell r="A523" t="str">
            <v>Plataforma Hidraulica</v>
          </cell>
        </row>
        <row r="524">
          <cell r="A524" t="str">
            <v>Luminaria Bala de Led 3 W IP 68</v>
          </cell>
        </row>
        <row r="525">
          <cell r="A525" t="str">
            <v>Cimentacion de 15X15X30 cm3 en concreto de 3000 psi</v>
          </cell>
        </row>
        <row r="526">
          <cell r="A526" t="str">
            <v>Cable encauchetado 3x14 Cobre</v>
          </cell>
        </row>
        <row r="527">
          <cell r="A527" t="str">
            <v>Caja metalica Galvanizada deFijacion</v>
          </cell>
        </row>
        <row r="528">
          <cell r="A528" t="str">
            <v>ESTRUCTURA METALICA Y CUBIERTA EN LONA FERRARI 902 0 SIMILAR</v>
          </cell>
        </row>
        <row r="529">
          <cell r="A529" t="str">
            <v>ESMALTE EPOXICO</v>
          </cell>
        </row>
        <row r="530">
          <cell r="A530" t="str">
            <v>MARCO EN TUBO PTS 100X100 2,5 mm ESLABONES SEGÚN PLANO EN CALIBRE 3" 3 mm, 2" 2MM Y 1" 2 MM, TRABAJO ARTESANAL ARBOLES LINEALES DE ENTREPAÑO PINTURA EN WAST PRIMER, ACABADO EN POLIURETANO, INCLUYE MANO DE OBRA</v>
          </cell>
        </row>
        <row r="531">
          <cell r="A531" t="str">
            <v>TAPA METALICA 3/16" CORRUGADA, INCLUYE MARCO Y  BISAGRAS</v>
          </cell>
        </row>
        <row r="532">
          <cell r="A532" t="str">
            <v>MAMPOSTERIA LADRILLO TOLETE E=.25</v>
          </cell>
        </row>
        <row r="533">
          <cell r="A533" t="str">
            <v>MARCO TAPA CONCRETO EN ANGULO 2 1/2"X2 1/2" X 3/16", 072X0,72</v>
          </cell>
        </row>
        <row r="534">
          <cell r="A534" t="str">
            <v>MAMAPOSTERIA LADRILLO TOLETE E=0,12 MT</v>
          </cell>
        </row>
        <row r="535">
          <cell r="A535" t="str">
            <v>MARCO TAPA CONCRETO EN ANGULO 2 1/2"X2 1/2" X 3/16", 1.3X0.80</v>
          </cell>
        </row>
      </sheetData>
      <sheetData sheetId="25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que 1 Alta"/>
      <sheetName val="Resumen BLOQUE 1"/>
      <sheetName val="M_Arq"/>
      <sheetName val="AIU"/>
      <sheetName val="Pres_Com"/>
      <sheetName val="1_Preliminares"/>
      <sheetName val="2_3_Cimentación_Est.Met"/>
      <sheetName val="4_Mampost"/>
      <sheetName val="5_Pisos"/>
      <sheetName val="6_Hidro"/>
      <sheetName val="6_Hidro (2)"/>
      <sheetName val="7_Enchapes"/>
      <sheetName val="8_Aparato"/>
      <sheetName val="9_Cubierta"/>
      <sheetName val="10_CMetalica"/>
      <sheetName val="11_Pintura_13"/>
      <sheetName val="12_Elect_GA"/>
      <sheetName val="14_Tanque almac"/>
      <sheetName val="Apu basicos"/>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4">
          <cell r="A34" t="str">
            <v>Codigo</v>
          </cell>
          <cell r="F34" t="str">
            <v xml:space="preserve">Incremento </v>
          </cell>
        </row>
        <row r="35">
          <cell r="A35" t="str">
            <v>MO-01</v>
          </cell>
          <cell r="B35" t="str">
            <v>CUADRILLA AB  ALBAÑIL (1 OFICIAL + 1 AYUDANTE)</v>
          </cell>
          <cell r="C35">
            <v>0</v>
          </cell>
          <cell r="D35" t="str">
            <v>hc</v>
          </cell>
          <cell r="E35">
            <v>9350</v>
          </cell>
        </row>
        <row r="36">
          <cell r="A36" t="str">
            <v>MO-02</v>
          </cell>
          <cell r="B36" t="str">
            <v>CUADRILLA AA (2 Ayudantes)</v>
          </cell>
          <cell r="C36">
            <v>0</v>
          </cell>
          <cell r="D36" t="str">
            <v>hc</v>
          </cell>
          <cell r="E36">
            <v>5092</v>
          </cell>
          <cell r="F36">
            <v>0.1</v>
          </cell>
        </row>
        <row r="37">
          <cell r="A37" t="str">
            <v>MO-03</v>
          </cell>
          <cell r="B37" t="str">
            <v>CUADRILLA A (1 Ayudante)</v>
          </cell>
          <cell r="C37">
            <v>0</v>
          </cell>
          <cell r="D37" t="str">
            <v>hc</v>
          </cell>
          <cell r="E37">
            <v>2546</v>
          </cell>
          <cell r="F37">
            <v>0.1</v>
          </cell>
        </row>
        <row r="38">
          <cell r="A38" t="str">
            <v>MO-04</v>
          </cell>
          <cell r="B38" t="str">
            <v>CUADRILLA  CC (1 Ofcial de Pintura+ 1 Ayudante)</v>
          </cell>
          <cell r="C38">
            <v>0</v>
          </cell>
          <cell r="D38" t="str">
            <v>hc</v>
          </cell>
          <cell r="E38">
            <v>10753</v>
          </cell>
          <cell r="F38">
            <v>0.15</v>
          </cell>
        </row>
        <row r="39">
          <cell r="A39" t="str">
            <v>MO-05</v>
          </cell>
          <cell r="B39" t="str">
            <v>MANO DE OBRA DD (Carpinteria)</v>
          </cell>
          <cell r="C39">
            <v>0</v>
          </cell>
          <cell r="D39" t="str">
            <v>hc</v>
          </cell>
          <cell r="E39">
            <v>11220</v>
          </cell>
          <cell r="F39">
            <v>0.2</v>
          </cell>
        </row>
        <row r="40">
          <cell r="A40" t="str">
            <v>MO-06</v>
          </cell>
          <cell r="B40" t="str">
            <v>CUADRILLA PLOMERIA (1 Ayudante+1 Oficial)</v>
          </cell>
          <cell r="C40">
            <v>0</v>
          </cell>
          <cell r="D40" t="str">
            <v>hc</v>
          </cell>
          <cell r="E40">
            <v>10472</v>
          </cell>
          <cell r="F40">
            <v>0.12</v>
          </cell>
        </row>
        <row r="41">
          <cell r="A41" t="str">
            <v>MO-07</v>
          </cell>
          <cell r="B41" t="str">
            <v>CUADRILLA G ELECTRICO (1 OFICIAL + 1 AYUDANTE)</v>
          </cell>
          <cell r="C41">
            <v>0</v>
          </cell>
          <cell r="D41" t="str">
            <v>hc</v>
          </cell>
          <cell r="E41">
            <v>16500</v>
          </cell>
        </row>
        <row r="42">
          <cell r="A42" t="str">
            <v>MO-08</v>
          </cell>
          <cell r="B42" t="str">
            <v>CUADRILLA EM ( 1 OFICIAL+ 2 AYUDANTES) ESTRUCTURA METALICA</v>
          </cell>
          <cell r="C42">
            <v>0</v>
          </cell>
          <cell r="D42" t="str">
            <v>hc</v>
          </cell>
          <cell r="E42">
            <v>18700</v>
          </cell>
        </row>
        <row r="43">
          <cell r="A43" t="str">
            <v>MO-09</v>
          </cell>
          <cell r="B43" t="str">
            <v>COMISION TOPÓGRAFICA ( 1 TOPOG+2 CANEROS)</v>
          </cell>
          <cell r="C43">
            <v>0</v>
          </cell>
          <cell r="D43" t="str">
            <v>Dia</v>
          </cell>
          <cell r="E43">
            <v>235000</v>
          </cell>
        </row>
        <row r="44">
          <cell r="A44" t="str">
            <v>MO-10</v>
          </cell>
          <cell r="B44" t="str">
            <v>CUADRILLA ESTRUCTURA Fc ( 2 OFICIALES+2 AYUDANTES)</v>
          </cell>
          <cell r="C44">
            <v>0</v>
          </cell>
          <cell r="D44" t="str">
            <v>hc</v>
          </cell>
          <cell r="E44">
            <v>21500</v>
          </cell>
        </row>
        <row r="45">
          <cell r="A45" t="str">
            <v>MO-11</v>
          </cell>
          <cell r="B45" t="str">
            <v>CUADRILLA A (1 Ayudante) Excavación y rellenos</v>
          </cell>
          <cell r="C45">
            <v>0</v>
          </cell>
          <cell r="D45" t="str">
            <v>hc</v>
          </cell>
          <cell r="E45">
            <v>5092</v>
          </cell>
        </row>
        <row r="46">
          <cell r="A46" t="str">
            <v>MO-12</v>
          </cell>
          <cell r="B46" t="str">
            <v>CUADRILLA F LAVADO DE FACHADAS (1OFICIAL,1 AYUDANTE)</v>
          </cell>
          <cell r="C46">
            <v>0</v>
          </cell>
          <cell r="D46" t="str">
            <v>hc</v>
          </cell>
          <cell r="E46">
            <v>16500</v>
          </cell>
        </row>
        <row r="47">
          <cell r="A47" t="str">
            <v>MO-13</v>
          </cell>
          <cell r="B47" t="str">
            <v>PULIDA Y DESTRONCADA, INCLUYE LIJAS Y SELLADOR</v>
          </cell>
          <cell r="C47">
            <v>0</v>
          </cell>
          <cell r="D47" t="str">
            <v>hc</v>
          </cell>
          <cell r="E47">
            <v>7500</v>
          </cell>
        </row>
        <row r="48">
          <cell r="A48" t="str">
            <v>MO-14</v>
          </cell>
          <cell r="B48" t="str">
            <v>CUADRILLA AIRE ACONDICIONADO (1 OFICIAL + 1 AYUDANTE)</v>
          </cell>
          <cell r="C48">
            <v>0</v>
          </cell>
          <cell r="D48" t="str">
            <v>hc</v>
          </cell>
          <cell r="E48">
            <v>16500</v>
          </cell>
        </row>
        <row r="49">
          <cell r="A49" t="str">
            <v>MO-15</v>
          </cell>
          <cell r="B49" t="str">
            <v>CUADRILLA ASFALTO   (1 OFICIAL + 1 AYUDANTE)</v>
          </cell>
          <cell r="C49">
            <v>0</v>
          </cell>
          <cell r="D49" t="str">
            <v>hc</v>
          </cell>
          <cell r="E49">
            <v>12500</v>
          </cell>
        </row>
        <row r="50">
          <cell r="A50">
            <v>0</v>
          </cell>
          <cell r="B50" t="str">
            <v>Tope para Subsidio Transporte</v>
          </cell>
          <cell r="C50">
            <v>1133400</v>
          </cell>
          <cell r="D50">
            <v>0</v>
          </cell>
          <cell r="E50">
            <v>0</v>
          </cell>
          <cell r="F50">
            <v>0</v>
          </cell>
          <cell r="G50">
            <v>0</v>
          </cell>
          <cell r="H50">
            <v>0</v>
          </cell>
          <cell r="I50">
            <v>0</v>
          </cell>
          <cell r="J50">
            <v>0</v>
          </cell>
          <cell r="K50">
            <v>0</v>
          </cell>
          <cell r="L50">
            <v>0</v>
          </cell>
          <cell r="M50">
            <v>0</v>
          </cell>
          <cell r="N50">
            <v>0</v>
          </cell>
          <cell r="O50">
            <v>0</v>
          </cell>
          <cell r="P50">
            <v>0</v>
          </cell>
          <cell r="Q50">
            <v>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K"/>
      <sheetName val="PROPUEST ECON"/>
      <sheetName val="ACT ESP GRUP"/>
      <sheetName val="MATERIALES Y EQUIPO"/>
      <sheetName val="APUs"/>
      <sheetName val="Unitarios"/>
      <sheetName val="Seccion 1"/>
      <sheetName val="Sección 2"/>
      <sheetName val="Sección 3"/>
      <sheetName val="Sección 4"/>
      <sheetName val="Sección 5"/>
      <sheetName val="Hoja1"/>
      <sheetName val="lista"/>
      <sheetName val="PRESUPUESTO"/>
    </sheetNames>
    <sheetDataSet>
      <sheetData sheetId="0"/>
      <sheetData sheetId="1"/>
      <sheetData sheetId="2"/>
      <sheetData sheetId="3"/>
      <sheetData sheetId="4">
        <row r="43">
          <cell r="G43">
            <v>32014</v>
          </cell>
        </row>
      </sheetData>
      <sheetData sheetId="5"/>
      <sheetData sheetId="6">
        <row r="137">
          <cell r="C137">
            <v>55000</v>
          </cell>
        </row>
      </sheetData>
      <sheetData sheetId="7"/>
      <sheetData sheetId="8"/>
      <sheetData sheetId="9"/>
      <sheetData sheetId="10"/>
      <sheetData sheetId="11"/>
      <sheetData sheetId="12"/>
      <sheetData sheetId="13"/>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
      <sheetName val="LISTAS"/>
    </sheetNames>
    <sheetDataSet>
      <sheetData sheetId="0"/>
      <sheetData sheetId="1">
        <row r="3">
          <cell r="A3" t="str">
            <v>Ayudante</v>
          </cell>
          <cell r="D3" t="str">
            <v>DIA</v>
          </cell>
          <cell r="E3">
            <v>40806</v>
          </cell>
        </row>
        <row r="4">
          <cell r="A4" t="str">
            <v>Oficial</v>
          </cell>
          <cell r="D4" t="str">
            <v>DIA</v>
          </cell>
          <cell r="E4">
            <v>62407</v>
          </cell>
        </row>
        <row r="5">
          <cell r="A5" t="str">
            <v>Electricista</v>
          </cell>
          <cell r="D5" t="str">
            <v>DIA</v>
          </cell>
          <cell r="E5">
            <v>65514</v>
          </cell>
        </row>
        <row r="6">
          <cell r="A6" t="str">
            <v>Topógrafo</v>
          </cell>
          <cell r="D6" t="str">
            <v>DIA</v>
          </cell>
          <cell r="E6">
            <v>65514</v>
          </cell>
        </row>
        <row r="7">
          <cell r="A7" t="str">
            <v>Cadenero I</v>
          </cell>
          <cell r="D7" t="str">
            <v>DIA</v>
          </cell>
          <cell r="E7">
            <v>48006</v>
          </cell>
        </row>
        <row r="8">
          <cell r="A8" t="str">
            <v>Cadenero II</v>
          </cell>
          <cell r="D8" t="str">
            <v>DIA</v>
          </cell>
          <cell r="E8">
            <v>48006</v>
          </cell>
        </row>
        <row r="10">
          <cell r="A10" t="str">
            <v>LISTA DE EQUIPOS</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ca de"/>
      <sheetName val="InfGeneral"/>
      <sheetName val="Parametros"/>
      <sheetName val="I-F-D"/>
      <sheetName val="Materiales"/>
      <sheetName val="Menú"/>
      <sheetName val="Cimentacion"/>
      <sheetName val="Datos Pozos"/>
      <sheetName val="Datos Tramos"/>
      <sheetName val="Diseño"/>
      <sheetName val="Perfiles"/>
      <sheetName val="Planta"/>
      <sheetName val="H-Calculo"/>
      <sheetName val="Pluvial"/>
      <sheetName val="Negras-Area"/>
      <sheetName val="Rotura"/>
      <sheetName val="Exc.Tramo"/>
      <sheetName val="Lefec"/>
      <sheetName val="Ltuberias"/>
      <sheetName val="P-Inspec"/>
      <sheetName val="Est.Pozo"/>
      <sheetName val="Cámara Caída"/>
      <sheetName val="Exc.Pozo"/>
      <sheetName val="Conex."/>
      <sheetName val="Terreno"/>
      <sheetName val="Sumideros"/>
      <sheetName val="Presup"/>
      <sheetName val="Hoja1"/>
      <sheetName val="Rotura (2)"/>
      <sheetName val="presupuesto"/>
    </sheetNames>
    <sheetDataSet>
      <sheetData sheetId="0"/>
      <sheetData sheetId="1"/>
      <sheetData sheetId="2"/>
      <sheetData sheetId="3"/>
      <sheetData sheetId="4"/>
      <sheetData sheetId="5"/>
      <sheetData sheetId="6"/>
      <sheetData sheetId="7"/>
      <sheetData sheetId="8">
        <row r="1000">
          <cell r="A1000" t="str">
            <v>O.k.</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5">
          <cell r="C5">
            <v>0.5</v>
          </cell>
        </row>
        <row r="6">
          <cell r="C6">
            <v>0.4</v>
          </cell>
        </row>
        <row r="7">
          <cell r="C7">
            <v>0.1</v>
          </cell>
        </row>
        <row r="8">
          <cell r="C8">
            <v>0.5</v>
          </cell>
        </row>
        <row r="9">
          <cell r="C9">
            <v>0.5</v>
          </cell>
        </row>
        <row r="10">
          <cell r="C10">
            <v>0.5</v>
          </cell>
        </row>
        <row r="11">
          <cell r="C11">
            <v>0.5</v>
          </cell>
        </row>
      </sheetData>
      <sheetData sheetId="28"/>
      <sheetData sheetId="2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Modulo 1"/>
      <sheetName val="Resumen Modulo 2"/>
      <sheetName val="Resumen Modulo 3"/>
      <sheetName val="Resumen Modulo 4"/>
      <sheetName val="Resumen Modulo 5"/>
      <sheetName val="M.Med_Arq"/>
      <sheetName val="AIU"/>
      <sheetName val="Pres_Com"/>
      <sheetName val="1_Preliminares"/>
      <sheetName val="2_Cimentación_Est.Met"/>
      <sheetName val="3_Mampost"/>
      <sheetName val="Apus_Pisos"/>
      <sheetName val="Apu_Hidro"/>
      <sheetName val="7_Enchapes"/>
      <sheetName val="8_Aparato"/>
      <sheetName val="9_Cubierta"/>
      <sheetName val="|0_CMetalica"/>
      <sheetName val="12_Elect_GA"/>
      <sheetName val="13_Pintura"/>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ow r="66">
          <cell r="F66">
            <v>0.25640000000000002</v>
          </cell>
        </row>
      </sheetData>
      <sheetData sheetId="7">
        <row r="10">
          <cell r="B10" t="str">
            <v>01.</v>
          </cell>
        </row>
      </sheetData>
      <sheetData sheetId="8" refreshError="1"/>
      <sheetData sheetId="9" refreshError="1"/>
      <sheetData sheetId="10" refreshError="1"/>
      <sheetData sheetId="11">
        <row r="6">
          <cell r="A6" t="str">
            <v>A. DATOS GENERALES</v>
          </cell>
        </row>
        <row r="7">
          <cell r="A7" t="str">
            <v>CONTRATO No:</v>
          </cell>
          <cell r="C7">
            <v>2121947</v>
          </cell>
          <cell r="D7" t="str">
            <v>FECHA INICIO</v>
          </cell>
          <cell r="H7" t="str">
            <v>17 de Agosto de 2012</v>
          </cell>
        </row>
        <row r="8">
          <cell r="A8" t="str">
            <v>OBJETO DEL CONTRATO:</v>
          </cell>
          <cell r="C8" t="str">
            <v>CONSULTORIA DE DISEÑOS TIPO REQUERIDOS POR EL DEPARTAMENTO PARA LA PROSPERIDAD SOCILA EN EL DESARROLLO DE SUS PROGRAMAS EN INFRAESTRUCTURA EDUCATIVA, INFRAESTRUCTURA DEPORTIVA,  INFRAESTRUCTURA COMUNITARIA Y PROYECTOS ESPECIALES.
"ZONA ALTA "SUELO- AB" CLIMA FRIO-BIBLIOTECA "</v>
          </cell>
        </row>
        <row r="9">
          <cell r="A9" t="str">
            <v>CONTRATISTA:</v>
          </cell>
          <cell r="C9" t="str">
            <v>ING INGENIERIA S.A</v>
          </cell>
        </row>
        <row r="10">
          <cell r="A10" t="str">
            <v>INTERVENTOR:</v>
          </cell>
          <cell r="C10" t="str">
            <v>CONSORCIO CVH</v>
          </cell>
        </row>
        <row r="11">
          <cell r="A11" t="str">
            <v>SUPERVISOR:</v>
          </cell>
          <cell r="C11" t="str">
            <v>CLARA ESPINOSA</v>
          </cell>
        </row>
        <row r="12">
          <cell r="A12" t="str">
            <v>PRESUPUESTADOR:</v>
          </cell>
          <cell r="C12" t="str">
            <v>INGABU SAS.</v>
          </cell>
        </row>
        <row r="13">
          <cell r="A13" t="str">
            <v>B. DATOS ESPECIFICOS</v>
          </cell>
        </row>
        <row r="14">
          <cell r="A14" t="str">
            <v>Item</v>
          </cell>
          <cell r="B14" t="str">
            <v>Descripción</v>
          </cell>
          <cell r="G14" t="str">
            <v>Unidad</v>
          </cell>
          <cell r="I14" t="str">
            <v>Cantidad</v>
          </cell>
        </row>
        <row r="15">
          <cell r="A15" t="str">
            <v>05.01.01</v>
          </cell>
          <cell r="B15" t="str">
            <v>Piso en Baldosa en grano de mármol vibroprensado 30x30 cm, grano #1. Incluye, boquilla blanca, destronque (#36), 3 pulidas (#60,120,220) y brillo al plomo. Color blanco huila fondo blanco</v>
          </cell>
          <cell r="G15" t="str">
            <v>M²</v>
          </cell>
          <cell r="I15">
            <v>211.44</v>
          </cell>
        </row>
        <row r="17">
          <cell r="A17" t="str">
            <v>1.  Equipo</v>
          </cell>
        </row>
        <row r="18">
          <cell r="A18" t="str">
            <v>Codigo</v>
          </cell>
          <cell r="B18" t="str">
            <v>Descripción</v>
          </cell>
          <cell r="C18" t="str">
            <v>Marca</v>
          </cell>
          <cell r="D18" t="str">
            <v>Unidad</v>
          </cell>
          <cell r="E18" t="str">
            <v>Tarifa</v>
          </cell>
          <cell r="G18" t="str">
            <v>Rendimiento</v>
          </cell>
          <cell r="I18" t="str">
            <v>Vr. Unitario</v>
          </cell>
        </row>
        <row r="20">
          <cell r="A20" t="str">
            <v>EH-33</v>
          </cell>
          <cell r="B20" t="str">
            <v xml:space="preserve">HERRAMIENTA MENOR 5 %  DE LA MANO OBRA </v>
          </cell>
          <cell r="D20" t="str">
            <v xml:space="preserve">Global </v>
          </cell>
          <cell r="E20">
            <v>369</v>
          </cell>
          <cell r="G20">
            <v>1</v>
          </cell>
          <cell r="I20">
            <v>369</v>
          </cell>
        </row>
        <row r="21">
          <cell r="A21" t="str">
            <v>SUBTOTAL</v>
          </cell>
          <cell r="I21">
            <v>369</v>
          </cell>
        </row>
        <row r="23">
          <cell r="A23" t="str">
            <v>2.  Materiales</v>
          </cell>
        </row>
        <row r="24">
          <cell r="A24" t="str">
            <v>Codigo</v>
          </cell>
          <cell r="B24" t="str">
            <v>Descripción</v>
          </cell>
          <cell r="D24" t="str">
            <v>Unidad</v>
          </cell>
          <cell r="E24" t="str">
            <v>Rendimiento</v>
          </cell>
          <cell r="F24" t="str">
            <v>Precio Unitario</v>
          </cell>
          <cell r="I24" t="str">
            <v>Vr Unitario</v>
          </cell>
        </row>
        <row r="26">
          <cell r="A26" t="str">
            <v>Y19</v>
          </cell>
          <cell r="B26" t="str">
            <v>BALDOSA Grano Tradicional Blanco Huila BH5 de 30 x 30 cm. Tipo Alfa o Similar. Fondo Blanco</v>
          </cell>
          <cell r="D26" t="str">
            <v>m2</v>
          </cell>
          <cell r="E26">
            <v>1.05</v>
          </cell>
          <cell r="F26">
            <v>41900</v>
          </cell>
          <cell r="I26">
            <v>43995</v>
          </cell>
        </row>
        <row r="27">
          <cell r="A27" t="str">
            <v>O01</v>
          </cell>
          <cell r="B27" t="str">
            <v>CEMENTO BLANCO</v>
          </cell>
          <cell r="D27" t="str">
            <v>kg</v>
          </cell>
          <cell r="E27">
            <v>0.2</v>
          </cell>
          <cell r="F27">
            <v>1500</v>
          </cell>
          <cell r="I27">
            <v>300</v>
          </cell>
        </row>
        <row r="28">
          <cell r="A28" t="str">
            <v>A21</v>
          </cell>
          <cell r="B28" t="str">
            <v>PULIDA Y DESTRONCADA, INCLUYE LIJAS Y SELLADOR</v>
          </cell>
          <cell r="D28" t="str">
            <v>M²</v>
          </cell>
          <cell r="E28">
            <v>1</v>
          </cell>
          <cell r="F28">
            <v>4200</v>
          </cell>
          <cell r="I28">
            <v>4200</v>
          </cell>
        </row>
        <row r="36">
          <cell r="A36" t="str">
            <v>SUBTOTAL</v>
          </cell>
          <cell r="I36">
            <v>48495</v>
          </cell>
        </row>
        <row r="38">
          <cell r="A38" t="str">
            <v>3. Transportes</v>
          </cell>
        </row>
        <row r="39">
          <cell r="A39" t="str">
            <v>Codigo</v>
          </cell>
          <cell r="B39" t="str">
            <v xml:space="preserve">Descripcion </v>
          </cell>
          <cell r="C39" t="str">
            <v>Vol. o Peso</v>
          </cell>
          <cell r="D39" t="str">
            <v>Unidad</v>
          </cell>
          <cell r="E39" t="str">
            <v>Distancia</v>
          </cell>
          <cell r="G39" t="str">
            <v>Tarifa</v>
          </cell>
          <cell r="I39" t="str">
            <v>Vr. Unitario</v>
          </cell>
        </row>
        <row r="41">
          <cell r="A41" t="str">
            <v>EH-44</v>
          </cell>
          <cell r="B41" t="str">
            <v>TRANSPORTE DE MATERIALES O EQUIPO</v>
          </cell>
          <cell r="D41" t="str">
            <v>Viaje</v>
          </cell>
          <cell r="E41">
            <v>1.4999999999999999E-2</v>
          </cell>
          <cell r="G41">
            <v>45000</v>
          </cell>
          <cell r="I41">
            <v>675</v>
          </cell>
        </row>
        <row r="43">
          <cell r="A43" t="str">
            <v>SUBTOTAL</v>
          </cell>
          <cell r="I43">
            <v>675</v>
          </cell>
        </row>
        <row r="45">
          <cell r="A45" t="str">
            <v>4. Mano de Obra</v>
          </cell>
        </row>
        <row r="46">
          <cell r="A46" t="str">
            <v>Codigo</v>
          </cell>
          <cell r="B46" t="str">
            <v>Trabajador</v>
          </cell>
          <cell r="C46" t="str">
            <v>Jornal</v>
          </cell>
          <cell r="D46" t="str">
            <v>Prestac.</v>
          </cell>
          <cell r="E46" t="str">
            <v>Jornal Total</v>
          </cell>
          <cell r="F46" t="str">
            <v>Rendimiento</v>
          </cell>
          <cell r="I46" t="str">
            <v>Vr. Unitario</v>
          </cell>
        </row>
        <row r="48">
          <cell r="A48" t="str">
            <v>MO-01</v>
          </cell>
          <cell r="B48" t="str">
            <v>CUADRILLA AB  ALBAÑIL (1 OFICIAL + 1 AYUDANTE)</v>
          </cell>
          <cell r="C48" t="str">
            <v>hc</v>
          </cell>
          <cell r="D48">
            <v>0.57999999999999996</v>
          </cell>
          <cell r="E48">
            <v>9350</v>
          </cell>
          <cell r="F48">
            <v>0.5</v>
          </cell>
          <cell r="I48">
            <v>7387</v>
          </cell>
        </row>
        <row r="51">
          <cell r="A51" t="str">
            <v>SUBTOTAL</v>
          </cell>
          <cell r="I51">
            <v>7387</v>
          </cell>
        </row>
        <row r="52">
          <cell r="A52" t="str">
            <v>TOTAL COSTO DIRECTO</v>
          </cell>
          <cell r="I52">
            <v>56926</v>
          </cell>
        </row>
        <row r="53">
          <cell r="A53" t="str">
            <v>AIU CONTRACTUAL</v>
          </cell>
          <cell r="C53">
            <v>0.25640000000000002</v>
          </cell>
          <cell r="H53" t="str">
            <v>TOTAL COSTO INDIRECTO</v>
          </cell>
          <cell r="I53">
            <v>14595.826400000002</v>
          </cell>
        </row>
        <row r="54">
          <cell r="A54" t="str">
            <v xml:space="preserve">VALOR TOTAL ACTIVIDAD </v>
          </cell>
          <cell r="I54">
            <v>71521.826400000005</v>
          </cell>
        </row>
        <row r="55">
          <cell r="A55" t="str">
            <v xml:space="preserve">VALOR RECURSOS NECESARIOS PARA LA EJECUCIÓN DE LA ACTIVIDAD </v>
          </cell>
          <cell r="I55">
            <v>15122574.974016001</v>
          </cell>
        </row>
        <row r="56">
          <cell r="A56"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9">
          <cell r="B59" t="str">
            <v>Firma:</v>
          </cell>
        </row>
        <row r="60">
          <cell r="B60" t="str">
            <v xml:space="preserve">Nombre: </v>
          </cell>
        </row>
        <row r="61">
          <cell r="B61" t="str">
            <v>REPRESENTATE LEGAL O DIRECTOR DE CONSULTORIA</v>
          </cell>
        </row>
        <row r="63">
          <cell r="A63" t="str">
            <v>C. OBSERVACIONES INTERVENTORIA (Campo de obligatorio diligenciamiento)</v>
          </cell>
        </row>
        <row r="68">
          <cell r="B68" t="str">
            <v>Firma:</v>
          </cell>
        </row>
        <row r="69">
          <cell r="B69" t="str">
            <v xml:space="preserve">Nombre: </v>
          </cell>
          <cell r="J69" t="str">
            <v>Original  - FONADE</v>
          </cell>
        </row>
        <row r="70">
          <cell r="B70" t="str">
            <v>REPRESENTANTE LEGAL Ó DIRECTOR DE INTERVENTORÍA</v>
          </cell>
          <cell r="J70" t="str">
            <v>Copias: Contratista, Interventor</v>
          </cell>
        </row>
        <row r="71">
          <cell r="A71" t="str">
            <v>B. DATOS ESPECIFICOS</v>
          </cell>
        </row>
        <row r="72">
          <cell r="A72" t="str">
            <v>Item</v>
          </cell>
          <cell r="B72" t="str">
            <v>Descripción</v>
          </cell>
          <cell r="G72" t="str">
            <v>Unidad</v>
          </cell>
          <cell r="I72" t="str">
            <v>Cantidad</v>
          </cell>
        </row>
        <row r="73">
          <cell r="A73" t="str">
            <v>05.01.02</v>
          </cell>
          <cell r="B73" t="str">
            <v>Alistado de piso en mortero 1:3 E:4 Cm</v>
          </cell>
          <cell r="G73" t="str">
            <v>M²</v>
          </cell>
          <cell r="I73">
            <v>211.44</v>
          </cell>
          <cell r="K73">
            <v>17511</v>
          </cell>
        </row>
        <row r="75">
          <cell r="A75" t="str">
            <v>1.  Equipo</v>
          </cell>
        </row>
        <row r="76">
          <cell r="A76" t="str">
            <v>Codigo</v>
          </cell>
          <cell r="B76" t="str">
            <v>Descripción</v>
          </cell>
          <cell r="C76" t="str">
            <v>Marca</v>
          </cell>
          <cell r="D76" t="str">
            <v>Unidad</v>
          </cell>
          <cell r="E76" t="str">
            <v>Tarifa</v>
          </cell>
          <cell r="G76" t="str">
            <v>Rendimiento</v>
          </cell>
          <cell r="I76" t="str">
            <v>Vr. Unitario</v>
          </cell>
        </row>
        <row r="78">
          <cell r="A78" t="str">
            <v>EH-33</v>
          </cell>
          <cell r="B78" t="str">
            <v xml:space="preserve">HERRAMIENTA MENOR 5 %  DE LA MANO OBRA </v>
          </cell>
          <cell r="D78" t="str">
            <v xml:space="preserve">Global </v>
          </cell>
          <cell r="E78">
            <v>369</v>
          </cell>
          <cell r="G78">
            <v>1</v>
          </cell>
          <cell r="I78">
            <v>369</v>
          </cell>
        </row>
        <row r="79">
          <cell r="A79" t="str">
            <v>SUBTOTAL</v>
          </cell>
          <cell r="I79">
            <v>369</v>
          </cell>
        </row>
        <row r="81">
          <cell r="A81" t="str">
            <v>2.  Materiales</v>
          </cell>
        </row>
        <row r="82">
          <cell r="A82" t="str">
            <v>Codigo</v>
          </cell>
          <cell r="B82" t="str">
            <v>Descripción</v>
          </cell>
          <cell r="D82" t="str">
            <v>Unidad</v>
          </cell>
          <cell r="E82" t="str">
            <v>Rendimiento</v>
          </cell>
          <cell r="F82" t="str">
            <v>Precio Unitario</v>
          </cell>
          <cell r="I82" t="str">
            <v>Vr Unitario</v>
          </cell>
        </row>
        <row r="85">
          <cell r="A85" t="str">
            <v>H07</v>
          </cell>
          <cell r="B85" t="str">
            <v>MORTERO 1:4 ( arena semilavada de peña )</v>
          </cell>
          <cell r="D85" t="str">
            <v>m3</v>
          </cell>
          <cell r="E85">
            <v>4.2000000000000003E-2</v>
          </cell>
          <cell r="F85">
            <v>239152</v>
          </cell>
          <cell r="I85">
            <v>10044</v>
          </cell>
        </row>
        <row r="100">
          <cell r="A100" t="str">
            <v>SUBTOTAL</v>
          </cell>
          <cell r="I100">
            <v>10044</v>
          </cell>
        </row>
        <row r="102">
          <cell r="A102" t="str">
            <v>3. Transportes</v>
          </cell>
        </row>
        <row r="103">
          <cell r="A103" t="str">
            <v>Codigo</v>
          </cell>
          <cell r="B103" t="str">
            <v xml:space="preserve">Descripcion </v>
          </cell>
          <cell r="C103" t="str">
            <v>Vol. o Peso</v>
          </cell>
          <cell r="D103" t="str">
            <v>Unidad</v>
          </cell>
          <cell r="E103" t="str">
            <v>Distancia</v>
          </cell>
          <cell r="G103" t="str">
            <v>Tarifa</v>
          </cell>
          <cell r="I103" t="str">
            <v>Vr. Unitario</v>
          </cell>
        </row>
        <row r="105">
          <cell r="A105" t="str">
            <v>EH-44</v>
          </cell>
          <cell r="B105" t="str">
            <v>TRANSPORTE DE MATERIALES O EQUIPO</v>
          </cell>
          <cell r="D105" t="str">
            <v>Viaje</v>
          </cell>
          <cell r="E105">
            <v>0.01</v>
          </cell>
          <cell r="G105">
            <v>45000</v>
          </cell>
          <cell r="I105">
            <v>450</v>
          </cell>
        </row>
        <row r="107">
          <cell r="A107" t="str">
            <v>SUBTOTAL</v>
          </cell>
          <cell r="I107">
            <v>450</v>
          </cell>
        </row>
        <row r="109">
          <cell r="A109" t="str">
            <v>4. Mano de Obra</v>
          </cell>
        </row>
        <row r="110">
          <cell r="A110" t="str">
            <v>Codigo</v>
          </cell>
          <cell r="B110" t="str">
            <v>Trabajador</v>
          </cell>
          <cell r="C110" t="str">
            <v>Jornal</v>
          </cell>
          <cell r="D110" t="str">
            <v>Prestac.</v>
          </cell>
          <cell r="E110" t="str">
            <v>Jornal Total</v>
          </cell>
          <cell r="F110" t="str">
            <v>Rendimiento</v>
          </cell>
          <cell r="I110" t="str">
            <v>Vr. Unitario</v>
          </cell>
        </row>
        <row r="112">
          <cell r="A112" t="str">
            <v>MO-01</v>
          </cell>
          <cell r="B112" t="str">
            <v>CUADRILLA AB  ALBAÑIL (1 OFICIAL + 1 AYUDANTE)</v>
          </cell>
          <cell r="C112" t="str">
            <v>hc</v>
          </cell>
          <cell r="D112">
            <v>0.57999999999999996</v>
          </cell>
          <cell r="E112">
            <v>9350</v>
          </cell>
          <cell r="F112">
            <v>0.45</v>
          </cell>
          <cell r="I112">
            <v>6648</v>
          </cell>
        </row>
        <row r="115">
          <cell r="A115" t="str">
            <v>SUBTOTAL</v>
          </cell>
          <cell r="I115">
            <v>6648</v>
          </cell>
        </row>
        <row r="116">
          <cell r="A116" t="str">
            <v>TOTAL COSTO DIRECTO</v>
          </cell>
          <cell r="I116">
            <v>17511</v>
          </cell>
        </row>
        <row r="117">
          <cell r="A117" t="str">
            <v>AIU CONTRACTUAL</v>
          </cell>
          <cell r="C117">
            <v>0.25640000000000002</v>
          </cell>
          <cell r="H117" t="str">
            <v>TOTAL COSTO INDIRECTO</v>
          </cell>
          <cell r="I117">
            <v>4489.8204000000005</v>
          </cell>
        </row>
        <row r="118">
          <cell r="A118" t="str">
            <v xml:space="preserve">VALOR TOTAL ACTIVIDAD </v>
          </cell>
          <cell r="I118">
            <v>22000.820400000001</v>
          </cell>
        </row>
        <row r="119">
          <cell r="A119" t="str">
            <v xml:space="preserve">VALOR RECURSOS NECESARIOS PARA LA EJECUCIÓN DE LA ACTIVIDAD </v>
          </cell>
          <cell r="I119">
            <v>4651853.4653759999</v>
          </cell>
        </row>
        <row r="120">
          <cell r="A120"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23">
          <cell r="B123" t="str">
            <v>Firma:</v>
          </cell>
        </row>
        <row r="124">
          <cell r="B124" t="str">
            <v xml:space="preserve">Nombre: </v>
          </cell>
        </row>
        <row r="125">
          <cell r="B125" t="str">
            <v>REPRESENTATE LEGAL O DIRECTOR DE CONSULTORIA</v>
          </cell>
        </row>
        <row r="127">
          <cell r="A127" t="str">
            <v>C. OBSERVACIONES INTERVENTORIA (Campo de obligatorio diligenciamiento)</v>
          </cell>
        </row>
        <row r="133">
          <cell r="B133" t="str">
            <v>Firma:</v>
          </cell>
        </row>
        <row r="134">
          <cell r="B134" t="str">
            <v xml:space="preserve">Nombre: </v>
          </cell>
        </row>
        <row r="135">
          <cell r="B135" t="str">
            <v>REPRESENTANTE LEGAL Ó DIRECTOR DE INTERVENTORÍA</v>
          </cell>
          <cell r="J135" t="str">
            <v>Original  - FONADE</v>
          </cell>
        </row>
        <row r="136">
          <cell r="J136" t="str">
            <v>Copias: Contratista, Interventor</v>
          </cell>
        </row>
        <row r="137">
          <cell r="A137" t="str">
            <v>Item</v>
          </cell>
          <cell r="B137" t="str">
            <v>Descripción</v>
          </cell>
          <cell r="G137" t="str">
            <v>Unidad</v>
          </cell>
          <cell r="I137" t="str">
            <v>Cantidad</v>
          </cell>
        </row>
        <row r="138">
          <cell r="A138" t="str">
            <v>05.01.03</v>
          </cell>
          <cell r="B138" t="str">
            <v>Placa de contrapiso de E:10 cm en hormigon 21 Mpa en sistema constructivo en junta perdida.</v>
          </cell>
          <cell r="G138" t="str">
            <v>M²</v>
          </cell>
          <cell r="I138">
            <v>211.44</v>
          </cell>
          <cell r="K138">
            <v>56306</v>
          </cell>
        </row>
        <row r="140">
          <cell r="A140" t="str">
            <v>1.  Equipo</v>
          </cell>
        </row>
        <row r="141">
          <cell r="A141" t="str">
            <v>Codigo</v>
          </cell>
          <cell r="B141" t="str">
            <v>Descripción</v>
          </cell>
          <cell r="C141" t="str">
            <v>Marca</v>
          </cell>
          <cell r="D141" t="str">
            <v>Unidad</v>
          </cell>
          <cell r="E141" t="str">
            <v>Tarifa</v>
          </cell>
          <cell r="G141" t="str">
            <v>Rendimiento</v>
          </cell>
          <cell r="I141" t="str">
            <v>Vr. Unitario</v>
          </cell>
        </row>
        <row r="142">
          <cell r="A142" t="str">
            <v>EH-33</v>
          </cell>
          <cell r="B142" t="str">
            <v xml:space="preserve">HERRAMIENTA MENOR 5 %  DE LA MANO OBRA </v>
          </cell>
          <cell r="D142" t="str">
            <v xml:space="preserve">Global </v>
          </cell>
          <cell r="E142">
            <v>591</v>
          </cell>
          <cell r="G142">
            <v>1</v>
          </cell>
          <cell r="I142">
            <v>591</v>
          </cell>
        </row>
        <row r="143">
          <cell r="A143" t="str">
            <v>EH-22</v>
          </cell>
          <cell r="B143" t="str">
            <v>VIBRADOR A GASOLINA</v>
          </cell>
          <cell r="D143" t="str">
            <v>dd</v>
          </cell>
          <cell r="E143">
            <v>37540</v>
          </cell>
          <cell r="G143">
            <v>0.05</v>
          </cell>
          <cell r="I143">
            <v>1877</v>
          </cell>
        </row>
        <row r="145">
          <cell r="A145" t="str">
            <v>SUBTOTAL</v>
          </cell>
          <cell r="I145">
            <v>2468</v>
          </cell>
        </row>
        <row r="147">
          <cell r="A147" t="str">
            <v>2.  Materiales</v>
          </cell>
        </row>
        <row r="148">
          <cell r="A148" t="str">
            <v>Codigo</v>
          </cell>
          <cell r="B148" t="str">
            <v>Descripción</v>
          </cell>
          <cell r="D148" t="str">
            <v>Unidad</v>
          </cell>
          <cell r="E148" t="str">
            <v>Rendimiento</v>
          </cell>
          <cell r="F148" t="str">
            <v>Precio Unitario</v>
          </cell>
          <cell r="I148" t="str">
            <v>Vr Unitario</v>
          </cell>
        </row>
        <row r="150">
          <cell r="A150" t="str">
            <v>H04</v>
          </cell>
          <cell r="B150" t="str">
            <v xml:space="preserve">CONCRETO 3.000 psi-Premezclado o Fabricado en obra </v>
          </cell>
          <cell r="D150" t="str">
            <v>m3</v>
          </cell>
          <cell r="E150">
            <v>0.105</v>
          </cell>
          <cell r="F150">
            <v>335000</v>
          </cell>
          <cell r="I150">
            <v>35175</v>
          </cell>
        </row>
        <row r="151">
          <cell r="A151" t="str">
            <v>G2</v>
          </cell>
          <cell r="B151" t="str">
            <v xml:space="preserve">GASOLINA CORRIENTE </v>
          </cell>
          <cell r="D151" t="str">
            <v xml:space="preserve">Galon </v>
          </cell>
          <cell r="E151">
            <v>0.1</v>
          </cell>
          <cell r="F151">
            <v>8700</v>
          </cell>
          <cell r="I151">
            <v>870</v>
          </cell>
        </row>
        <row r="152">
          <cell r="A152" t="str">
            <v>W38</v>
          </cell>
          <cell r="B152" t="str">
            <v>TABLA CHAPA ORDINARIO 10 cm x 2 cm x 3 m cepillada y canteada ( 3 Usos)</v>
          </cell>
          <cell r="D152" t="str">
            <v>und</v>
          </cell>
          <cell r="E152">
            <v>0.7</v>
          </cell>
          <cell r="F152">
            <v>7500</v>
          </cell>
          <cell r="I152">
            <v>5250</v>
          </cell>
        </row>
        <row r="153">
          <cell r="A153" t="str">
            <v>W01</v>
          </cell>
          <cell r="B153" t="str">
            <v xml:space="preserve">DURMIENTE  EN ORDINARIO 4*4Cm ( 2 Usos)  </v>
          </cell>
          <cell r="D153" t="str">
            <v>ml</v>
          </cell>
          <cell r="E153">
            <v>0.4</v>
          </cell>
          <cell r="F153">
            <v>1500</v>
          </cell>
          <cell r="I153">
            <v>600</v>
          </cell>
        </row>
        <row r="154">
          <cell r="A154" t="str">
            <v>O15</v>
          </cell>
          <cell r="B154" t="str">
            <v>PUNTILLA CON CABEZA  VARIADA</v>
          </cell>
          <cell r="D154" t="str">
            <v>lb</v>
          </cell>
          <cell r="E154">
            <v>0.05</v>
          </cell>
          <cell r="F154">
            <v>2500</v>
          </cell>
          <cell r="I154">
            <v>125</v>
          </cell>
        </row>
        <row r="164">
          <cell r="A164" t="str">
            <v>SUBTOTAL</v>
          </cell>
          <cell r="I164">
            <v>42020</v>
          </cell>
        </row>
        <row r="166">
          <cell r="A166" t="str">
            <v>3. Transportes</v>
          </cell>
        </row>
        <row r="167">
          <cell r="A167" t="str">
            <v>Codigo</v>
          </cell>
          <cell r="B167" t="str">
            <v xml:space="preserve">Descripcion </v>
          </cell>
          <cell r="C167" t="str">
            <v>Vol. o Peso</v>
          </cell>
          <cell r="D167" t="str">
            <v>Unidad</v>
          </cell>
          <cell r="E167" t="str">
            <v>Distancia</v>
          </cell>
          <cell r="G167" t="str">
            <v>Tarifa</v>
          </cell>
          <cell r="I167" t="str">
            <v>Vr. Unitario</v>
          </cell>
        </row>
        <row r="171">
          <cell r="A171" t="str">
            <v>SUBTOTAL</v>
          </cell>
          <cell r="I171">
            <v>0</v>
          </cell>
        </row>
        <row r="173">
          <cell r="A173" t="str">
            <v>4. Mano de Obra</v>
          </cell>
        </row>
        <row r="174">
          <cell r="A174" t="str">
            <v>Codigo</v>
          </cell>
          <cell r="B174" t="str">
            <v>Trabajador</v>
          </cell>
          <cell r="C174" t="str">
            <v>Jornal</v>
          </cell>
          <cell r="D174" t="str">
            <v>Prestac.</v>
          </cell>
          <cell r="E174" t="str">
            <v>Jornal Total</v>
          </cell>
          <cell r="F174" t="str">
            <v>Rendimiento</v>
          </cell>
          <cell r="I174" t="str">
            <v>Vr. Unitario</v>
          </cell>
        </row>
        <row r="176">
          <cell r="A176" t="str">
            <v>MO-01</v>
          </cell>
          <cell r="B176" t="str">
            <v>CUADRILLA AB  ALBAÑIL (1 OFICIAL + 1 AYUDANTE)</v>
          </cell>
          <cell r="C176" t="str">
            <v>hc</v>
          </cell>
          <cell r="D176">
            <v>0.57999999999999996</v>
          </cell>
          <cell r="E176">
            <v>9350</v>
          </cell>
          <cell r="F176">
            <v>0.8</v>
          </cell>
          <cell r="I176">
            <v>11818</v>
          </cell>
        </row>
        <row r="179">
          <cell r="A179" t="str">
            <v>SUBTOTAL</v>
          </cell>
          <cell r="I179">
            <v>11818</v>
          </cell>
        </row>
        <row r="180">
          <cell r="A180" t="str">
            <v>TOTAL COSTO DIRECTO</v>
          </cell>
          <cell r="J180">
            <v>56306</v>
          </cell>
        </row>
        <row r="181">
          <cell r="A181" t="str">
            <v>AIU CONTRACTUAL</v>
          </cell>
          <cell r="C181">
            <v>0.25640000000000002</v>
          </cell>
          <cell r="H181" t="str">
            <v>TOTAL COSTO INDIRECTO</v>
          </cell>
          <cell r="I181">
            <v>14437</v>
          </cell>
        </row>
        <row r="182">
          <cell r="A182" t="str">
            <v xml:space="preserve">VALOR TOTAL ACTIVIDAD </v>
          </cell>
          <cell r="I182">
            <v>70743</v>
          </cell>
        </row>
        <row r="183">
          <cell r="A183" t="str">
            <v xml:space="preserve">VALOR RECURSOS NECESARIOS PARA LA EJECUCIÓN DE LA ACTIVIDAD </v>
          </cell>
          <cell r="I183">
            <v>14957899.92</v>
          </cell>
        </row>
        <row r="184">
          <cell r="A18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87">
          <cell r="B187" t="str">
            <v>Firma:</v>
          </cell>
        </row>
        <row r="188">
          <cell r="B188" t="str">
            <v xml:space="preserve">Nombre: </v>
          </cell>
        </row>
        <row r="189">
          <cell r="B189" t="str">
            <v>REPRESENTATE LEGAL O DIRECTOR DE CONSULTORIA</v>
          </cell>
        </row>
        <row r="191">
          <cell r="A191" t="str">
            <v>C. OBSERVACIONES INTERVENTORIA (Campo de obligatorio diligenciamiento)</v>
          </cell>
        </row>
        <row r="197">
          <cell r="B197" t="str">
            <v>Firma:</v>
          </cell>
        </row>
        <row r="198">
          <cell r="B198" t="str">
            <v xml:space="preserve">Nombre: </v>
          </cell>
          <cell r="J198" t="str">
            <v>Original  - FONADE</v>
          </cell>
        </row>
        <row r="199">
          <cell r="B199" t="str">
            <v>REPRESENTANTE LEGAL Ó DIRECTOR DE INTERVENTORÍA</v>
          </cell>
          <cell r="J199" t="str">
            <v>Copias: Contratista, Interventor</v>
          </cell>
        </row>
        <row r="200">
          <cell r="A200" t="str">
            <v>05.01.04</v>
          </cell>
          <cell r="B200" t="str">
            <v>Endurecedor para afinado de placa contrapiso (afinada con helicoptero)</v>
          </cell>
          <cell r="G200" t="str">
            <v>M²</v>
          </cell>
          <cell r="I200">
            <v>211.44</v>
          </cell>
          <cell r="K200">
            <v>6532</v>
          </cell>
        </row>
        <row r="202">
          <cell r="A202" t="str">
            <v>1.  Equipo</v>
          </cell>
        </row>
        <row r="203">
          <cell r="A203" t="str">
            <v>Codigo</v>
          </cell>
          <cell r="B203" t="str">
            <v>Descripción</v>
          </cell>
          <cell r="C203" t="str">
            <v>Marca</v>
          </cell>
          <cell r="D203" t="str">
            <v>Unidad</v>
          </cell>
          <cell r="E203" t="str">
            <v>Tarifa</v>
          </cell>
          <cell r="G203" t="str">
            <v>Rendimiento</v>
          </cell>
          <cell r="I203" t="str">
            <v>Vr. Unitario</v>
          </cell>
        </row>
        <row r="204">
          <cell r="A204" t="str">
            <v>EH-45</v>
          </cell>
          <cell r="B204" t="str">
            <v xml:space="preserve">HELICOPTERO ELECTRICO </v>
          </cell>
          <cell r="D204" t="str">
            <v>DIA</v>
          </cell>
          <cell r="E204">
            <v>35000</v>
          </cell>
          <cell r="G204">
            <v>0.04</v>
          </cell>
          <cell r="I204">
            <v>1400</v>
          </cell>
          <cell r="K204">
            <v>296016</v>
          </cell>
        </row>
        <row r="205">
          <cell r="A205" t="str">
            <v>EH-33</v>
          </cell>
          <cell r="B205" t="str">
            <v xml:space="preserve">HERRAMIENTA MENOR 5 %  DE LA MANO OBRA </v>
          </cell>
          <cell r="D205" t="str">
            <v xml:space="preserve">Global </v>
          </cell>
          <cell r="E205">
            <v>89</v>
          </cell>
          <cell r="G205">
            <v>1</v>
          </cell>
          <cell r="I205">
            <v>89</v>
          </cell>
          <cell r="K205">
            <v>2335894</v>
          </cell>
        </row>
        <row r="206">
          <cell r="A206" t="str">
            <v>SUBTOTAL</v>
          </cell>
          <cell r="I206">
            <v>1489</v>
          </cell>
        </row>
        <row r="208">
          <cell r="A208" t="str">
            <v>2.  Materiales</v>
          </cell>
        </row>
        <row r="209">
          <cell r="A209" t="str">
            <v>Codigo</v>
          </cell>
          <cell r="B209" t="str">
            <v>Descripción</v>
          </cell>
          <cell r="D209" t="str">
            <v>Unidad</v>
          </cell>
          <cell r="E209" t="str">
            <v>Rendimiento</v>
          </cell>
          <cell r="F209" t="str">
            <v>Precio Unitario</v>
          </cell>
          <cell r="I209" t="str">
            <v>Vr Unitario</v>
          </cell>
        </row>
        <row r="211">
          <cell r="A211" t="str">
            <v>O06</v>
          </cell>
          <cell r="B211" t="str">
            <v>ENDURECEDOR Color Gris  Tipo Rocktop de Toxement o Similar.</v>
          </cell>
          <cell r="D211" t="str">
            <v>kg</v>
          </cell>
          <cell r="E211">
            <v>4</v>
          </cell>
          <cell r="F211">
            <v>795</v>
          </cell>
          <cell r="I211">
            <v>3180</v>
          </cell>
          <cell r="K211">
            <v>83462280</v>
          </cell>
        </row>
        <row r="212">
          <cell r="K212">
            <v>0</v>
          </cell>
        </row>
        <row r="213">
          <cell r="K213">
            <v>0</v>
          </cell>
        </row>
        <row r="214">
          <cell r="K214">
            <v>0</v>
          </cell>
        </row>
        <row r="227">
          <cell r="A227" t="str">
            <v>SUBTOTAL</v>
          </cell>
          <cell r="I227">
            <v>3180</v>
          </cell>
        </row>
        <row r="229">
          <cell r="A229" t="str">
            <v>3. Transportes</v>
          </cell>
        </row>
        <row r="230">
          <cell r="A230" t="str">
            <v>Codigo</v>
          </cell>
          <cell r="B230" t="str">
            <v xml:space="preserve">Descripcion </v>
          </cell>
          <cell r="C230" t="str">
            <v>Vol. o Peso</v>
          </cell>
          <cell r="D230" t="str">
            <v>Unidad</v>
          </cell>
          <cell r="E230" t="str">
            <v>Distancia</v>
          </cell>
          <cell r="G230" t="str">
            <v>Tarifa</v>
          </cell>
          <cell r="I230" t="str">
            <v>Vr. Unitario</v>
          </cell>
        </row>
        <row r="232">
          <cell r="A232" t="str">
            <v>EH-44</v>
          </cell>
          <cell r="B232" t="str">
            <v>TRANSPORTE DE MATERIALES O EQUIPO</v>
          </cell>
          <cell r="D232" t="str">
            <v>Viaje</v>
          </cell>
          <cell r="E232">
            <v>2E-3</v>
          </cell>
          <cell r="G232">
            <v>45000</v>
          </cell>
          <cell r="I232">
            <v>90</v>
          </cell>
          <cell r="K232">
            <v>2362140</v>
          </cell>
        </row>
        <row r="234">
          <cell r="A234" t="str">
            <v>SUBTOTAL</v>
          </cell>
          <cell r="I234">
            <v>90</v>
          </cell>
        </row>
        <row r="236">
          <cell r="A236" t="str">
            <v>4. Mano de Obra</v>
          </cell>
        </row>
        <row r="237">
          <cell r="A237" t="str">
            <v>Codigo</v>
          </cell>
          <cell r="B237" t="str">
            <v>Trabajador</v>
          </cell>
          <cell r="C237" t="str">
            <v>Jornal</v>
          </cell>
          <cell r="D237" t="str">
            <v>Prestac.</v>
          </cell>
          <cell r="E237" t="str">
            <v>Jornal Total</v>
          </cell>
          <cell r="F237" t="str">
            <v>Rendimiento</v>
          </cell>
          <cell r="I237" t="str">
            <v>Vr. Unitario</v>
          </cell>
        </row>
        <row r="239">
          <cell r="A239" t="str">
            <v>MO-01</v>
          </cell>
          <cell r="B239" t="str">
            <v>CUADRILLA AB  ALBAÑIL (1 OFICIAL + 1 AYUDANTE)</v>
          </cell>
          <cell r="C239" t="str">
            <v>hc</v>
          </cell>
          <cell r="D239">
            <v>0.57999999999999996</v>
          </cell>
          <cell r="E239">
            <v>9350</v>
          </cell>
          <cell r="F239">
            <v>0.12</v>
          </cell>
          <cell r="I239">
            <v>1773</v>
          </cell>
          <cell r="K239">
            <v>374883.12</v>
          </cell>
        </row>
        <row r="240">
          <cell r="K240">
            <v>46860.39</v>
          </cell>
        </row>
        <row r="242">
          <cell r="A242" t="str">
            <v>SUBTOTAL</v>
          </cell>
          <cell r="I242">
            <v>1773</v>
          </cell>
        </row>
        <row r="243">
          <cell r="A243" t="str">
            <v>TOTAL COSTO DIRECTO</v>
          </cell>
          <cell r="I243">
            <v>6532</v>
          </cell>
        </row>
        <row r="244">
          <cell r="A244" t="str">
            <v>AIU CONTRACTUAL</v>
          </cell>
          <cell r="C244">
            <v>0.25640000000000002</v>
          </cell>
          <cell r="H244" t="str">
            <v>TOTAL COSTO INDIRECTO</v>
          </cell>
          <cell r="I244">
            <v>1675</v>
          </cell>
        </row>
        <row r="245">
          <cell r="A245" t="str">
            <v xml:space="preserve">VALOR TOTAL ACTIVIDAD </v>
          </cell>
          <cell r="I245">
            <v>8207</v>
          </cell>
        </row>
        <row r="246">
          <cell r="A246" t="str">
            <v xml:space="preserve">VALOR RECURSOS NECESARIOS PARA LA EJECUCIÓN DE LA ACTIVIDAD </v>
          </cell>
          <cell r="I246">
            <v>1735288</v>
          </cell>
        </row>
        <row r="247">
          <cell r="A247"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250">
          <cell r="B250" t="str">
            <v>Firma:</v>
          </cell>
        </row>
        <row r="251">
          <cell r="B251" t="str">
            <v xml:space="preserve">Nombre: </v>
          </cell>
        </row>
        <row r="252">
          <cell r="B252" t="str">
            <v>REPRESENTATE LEGAL O DIRECTOR DE CONSULTORIA</v>
          </cell>
        </row>
        <row r="254">
          <cell r="A254" t="str">
            <v>C. OBSERVACIONES INTERVENTORIA (Campo de obligatorio diligenciamiento)</v>
          </cell>
        </row>
        <row r="260">
          <cell r="B260" t="str">
            <v>Firma:</v>
          </cell>
        </row>
        <row r="261">
          <cell r="B261" t="str">
            <v xml:space="preserve">Nombre: </v>
          </cell>
          <cell r="J261" t="str">
            <v>Original  - FONADE</v>
          </cell>
        </row>
        <row r="262">
          <cell r="B262" t="str">
            <v>REPRESENTANTE LEGAL Ó DIRECTOR DE INTERVENTORÍA</v>
          </cell>
          <cell r="J262" t="str">
            <v>Copias: Contratista, Interventor</v>
          </cell>
        </row>
        <row r="263">
          <cell r="A263" t="str">
            <v>B. DATOS ESPECIFICOS</v>
          </cell>
        </row>
        <row r="264">
          <cell r="A264" t="str">
            <v>Item</v>
          </cell>
          <cell r="B264" t="str">
            <v>Descripción</v>
          </cell>
          <cell r="G264" t="str">
            <v>Unidad</v>
          </cell>
          <cell r="I264" t="str">
            <v>Cantidad</v>
          </cell>
        </row>
        <row r="265">
          <cell r="A265" t="str">
            <v>05.01.05</v>
          </cell>
          <cell r="B265" t="str">
            <v>Piso en concreto de 3000 Psi escobeado, "Enmarcado en 10 cm (guala), ejecutado durante el fraguado del concreto".</v>
          </cell>
          <cell r="G265" t="str">
            <v>M²</v>
          </cell>
          <cell r="I265">
            <v>182.19</v>
          </cell>
          <cell r="K265">
            <v>48578</v>
          </cell>
        </row>
        <row r="267">
          <cell r="A267" t="str">
            <v>1.  Equipo</v>
          </cell>
        </row>
        <row r="268">
          <cell r="A268" t="str">
            <v>Codigo</v>
          </cell>
          <cell r="B268" t="str">
            <v>Descripción</v>
          </cell>
          <cell r="C268" t="str">
            <v>Marca</v>
          </cell>
          <cell r="D268" t="str">
            <v>Unidad</v>
          </cell>
          <cell r="E268" t="str">
            <v>Tarifa</v>
          </cell>
          <cell r="G268" t="str">
            <v>Rendimiento</v>
          </cell>
          <cell r="I268" t="str">
            <v>Vr. Unitario</v>
          </cell>
        </row>
        <row r="269">
          <cell r="A269" t="str">
            <v>EH-22</v>
          </cell>
          <cell r="B269" t="str">
            <v>VIBRADOR A GASOLINA</v>
          </cell>
          <cell r="D269" t="str">
            <v>dd</v>
          </cell>
          <cell r="E269">
            <v>37540</v>
          </cell>
          <cell r="G269">
            <v>0.05</v>
          </cell>
          <cell r="I269">
            <v>1877</v>
          </cell>
        </row>
        <row r="270">
          <cell r="A270" t="str">
            <v>EH-33</v>
          </cell>
          <cell r="B270" t="str">
            <v xml:space="preserve">HERRAMIENTA MENOR 5 %  DE LA MANO OBRA </v>
          </cell>
          <cell r="D270" t="str">
            <v xml:space="preserve">Global </v>
          </cell>
          <cell r="E270">
            <v>369</v>
          </cell>
          <cell r="G270">
            <v>1</v>
          </cell>
          <cell r="I270">
            <v>369</v>
          </cell>
        </row>
        <row r="271">
          <cell r="A271" t="str">
            <v>SUBTOTAL</v>
          </cell>
          <cell r="I271">
            <v>2246</v>
          </cell>
        </row>
        <row r="273">
          <cell r="A273" t="str">
            <v>2.  Materiales</v>
          </cell>
        </row>
        <row r="274">
          <cell r="A274" t="str">
            <v>Codigo</v>
          </cell>
          <cell r="B274" t="str">
            <v>Descripción</v>
          </cell>
          <cell r="D274" t="str">
            <v>Unidad</v>
          </cell>
          <cell r="E274" t="str">
            <v>Rendimiento</v>
          </cell>
          <cell r="F274" t="str">
            <v>Precio Unitario</v>
          </cell>
          <cell r="I274" t="str">
            <v>Vr Unitario</v>
          </cell>
        </row>
        <row r="276">
          <cell r="A276" t="str">
            <v>H04</v>
          </cell>
          <cell r="B276" t="str">
            <v xml:space="preserve">CONCRETO 3.000 psi-Premezclado o Fabricado en obra </v>
          </cell>
          <cell r="D276" t="str">
            <v>m3</v>
          </cell>
          <cell r="E276">
            <v>0.105</v>
          </cell>
          <cell r="F276">
            <v>335000</v>
          </cell>
          <cell r="I276">
            <v>35175</v>
          </cell>
        </row>
        <row r="277">
          <cell r="A277" t="str">
            <v>G2</v>
          </cell>
          <cell r="B277" t="str">
            <v xml:space="preserve">GASOLINA CORRIENTE </v>
          </cell>
          <cell r="D277" t="str">
            <v xml:space="preserve">Galon </v>
          </cell>
          <cell r="E277">
            <v>0.1</v>
          </cell>
          <cell r="F277">
            <v>8700</v>
          </cell>
          <cell r="I277">
            <v>870</v>
          </cell>
        </row>
        <row r="278">
          <cell r="A278" t="str">
            <v>P05</v>
          </cell>
          <cell r="B278" t="str">
            <v>FORMALETA SARDINEL Desde 0.20 hasta 0.60 m. de altura por 2.00 m. de longitud (Por metro lineal)</v>
          </cell>
          <cell r="D278" t="str">
            <v>dd</v>
          </cell>
          <cell r="E278">
            <v>3</v>
          </cell>
          <cell r="F278">
            <v>650</v>
          </cell>
          <cell r="I278">
            <v>1950</v>
          </cell>
        </row>
        <row r="279">
          <cell r="A279" t="str">
            <v>O15</v>
          </cell>
          <cell r="B279" t="str">
            <v>PUNTILLA CON CABEZA  VARIADA</v>
          </cell>
          <cell r="D279" t="str">
            <v>lb</v>
          </cell>
          <cell r="E279">
            <v>0.2</v>
          </cell>
          <cell r="F279">
            <v>2500</v>
          </cell>
          <cell r="I279">
            <v>500</v>
          </cell>
        </row>
        <row r="292">
          <cell r="A292" t="str">
            <v>SUBTOTAL</v>
          </cell>
          <cell r="I292">
            <v>38495</v>
          </cell>
        </row>
        <row r="294">
          <cell r="A294" t="str">
            <v>3. Transportes</v>
          </cell>
        </row>
        <row r="295">
          <cell r="A295" t="str">
            <v>Codigo</v>
          </cell>
          <cell r="B295" t="str">
            <v xml:space="preserve">Descripcion </v>
          </cell>
          <cell r="C295" t="str">
            <v>Vol. o Peso</v>
          </cell>
          <cell r="D295" t="str">
            <v>Unidad</v>
          </cell>
          <cell r="E295" t="str">
            <v>Distancia</v>
          </cell>
          <cell r="G295" t="str">
            <v>Tarifa</v>
          </cell>
          <cell r="I295" t="str">
            <v>Vr. Unitario</v>
          </cell>
        </row>
        <row r="297">
          <cell r="A297" t="str">
            <v>EH-44</v>
          </cell>
          <cell r="B297" t="str">
            <v>TRANSPORTE DE MATERIALES O EQUIPO</v>
          </cell>
          <cell r="D297" t="str">
            <v>Viaje</v>
          </cell>
          <cell r="E297">
            <v>0.01</v>
          </cell>
          <cell r="G297">
            <v>45000</v>
          </cell>
          <cell r="I297">
            <v>450</v>
          </cell>
        </row>
        <row r="299">
          <cell r="A299" t="str">
            <v>SUBTOTAL</v>
          </cell>
          <cell r="I299">
            <v>450</v>
          </cell>
        </row>
        <row r="301">
          <cell r="A301" t="str">
            <v>4. Mano de Obra</v>
          </cell>
        </row>
        <row r="302">
          <cell r="A302" t="str">
            <v>Codigo</v>
          </cell>
          <cell r="B302" t="str">
            <v>Trabajador</v>
          </cell>
          <cell r="C302" t="str">
            <v>Jornal</v>
          </cell>
          <cell r="D302" t="str">
            <v>Prestac.</v>
          </cell>
          <cell r="E302" t="str">
            <v>Jornal Total</v>
          </cell>
          <cell r="F302" t="str">
            <v>Rendimiento</v>
          </cell>
          <cell r="I302" t="str">
            <v>Vr. Unitario</v>
          </cell>
        </row>
        <row r="304">
          <cell r="A304" t="str">
            <v>MO-01</v>
          </cell>
          <cell r="B304" t="str">
            <v>CUADRILLA AB  ALBAÑIL (1 OFICIAL + 1 AYUDANTE)</v>
          </cell>
          <cell r="C304" t="str">
            <v>hc</v>
          </cell>
          <cell r="D304">
            <v>0.57999999999999996</v>
          </cell>
          <cell r="E304">
            <v>9350</v>
          </cell>
          <cell r="F304">
            <v>0.5</v>
          </cell>
          <cell r="I304">
            <v>7387</v>
          </cell>
        </row>
        <row r="307">
          <cell r="A307" t="str">
            <v>SUBTOTAL</v>
          </cell>
          <cell r="I307">
            <v>7387</v>
          </cell>
        </row>
        <row r="308">
          <cell r="A308" t="str">
            <v>TOTAL COSTO DIRECTO</v>
          </cell>
          <cell r="I308">
            <v>48578</v>
          </cell>
        </row>
        <row r="309">
          <cell r="A309" t="str">
            <v>AIU CONTRACTUAL</v>
          </cell>
          <cell r="C309">
            <v>0.25640000000000002</v>
          </cell>
          <cell r="H309" t="str">
            <v>TOTAL COSTO INDIRECTO</v>
          </cell>
          <cell r="I309">
            <v>12455</v>
          </cell>
        </row>
        <row r="310">
          <cell r="A310" t="str">
            <v xml:space="preserve">VALOR TOTAL ACTIVIDAD </v>
          </cell>
          <cell r="I310">
            <v>61033</v>
          </cell>
        </row>
        <row r="311">
          <cell r="A311" t="str">
            <v xml:space="preserve">VALOR RECURSOS NECESARIOS PARA LA EJECUCIÓN DE LA ACTIVIDAD </v>
          </cell>
          <cell r="I311">
            <v>11119602</v>
          </cell>
        </row>
        <row r="312">
          <cell r="A312"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15">
          <cell r="B315" t="str">
            <v>Firma:</v>
          </cell>
        </row>
        <row r="316">
          <cell r="B316" t="str">
            <v xml:space="preserve">Nombre: </v>
          </cell>
        </row>
        <row r="317">
          <cell r="B317" t="str">
            <v>REPRESENTATE LEGAL O DIRECTOR DE CONSULTORIA</v>
          </cell>
        </row>
        <row r="319">
          <cell r="A319" t="str">
            <v>C. OBSERVACIONES INTERVENTORIA (Campo de obligatorio diligenciamiento)</v>
          </cell>
        </row>
        <row r="325">
          <cell r="B325" t="str">
            <v>Firma:</v>
          </cell>
        </row>
        <row r="326">
          <cell r="B326" t="str">
            <v xml:space="preserve">Nombre: </v>
          </cell>
        </row>
        <row r="327">
          <cell r="B327" t="str">
            <v>REPRESENTANTE LEGAL Ó DIRECTOR DE INTERVENTORÍA</v>
          </cell>
          <cell r="J327" t="str">
            <v>Original  - FONADE</v>
          </cell>
        </row>
        <row r="328">
          <cell r="J328" t="str">
            <v>Copias: Contratista, Interventor</v>
          </cell>
        </row>
        <row r="329">
          <cell r="A329" t="str">
            <v>B. DATOS ESPECIFICOS</v>
          </cell>
        </row>
        <row r="330">
          <cell r="A330" t="str">
            <v>Item</v>
          </cell>
          <cell r="B330" t="str">
            <v>Descripción</v>
          </cell>
          <cell r="G330" t="str">
            <v>Unidad</v>
          </cell>
          <cell r="I330" t="str">
            <v>Cantidad</v>
          </cell>
        </row>
        <row r="331">
          <cell r="A331" t="str">
            <v>05.01.06</v>
          </cell>
          <cell r="B331" t="str">
            <v>Cenefas en tablón cuarto 26 26x6x3,5 a.=26 cm. Incluye mortero de pega 1:3</v>
          </cell>
          <cell r="G331" t="str">
            <v>M</v>
          </cell>
          <cell r="I331">
            <v>114.82</v>
          </cell>
          <cell r="K331">
            <v>20890</v>
          </cell>
        </row>
        <row r="333">
          <cell r="A333" t="str">
            <v>1.  Equipo</v>
          </cell>
        </row>
        <row r="334">
          <cell r="A334" t="str">
            <v>Codigo</v>
          </cell>
          <cell r="B334" t="str">
            <v>Descripción</v>
          </cell>
          <cell r="C334" t="str">
            <v>Marca</v>
          </cell>
          <cell r="D334" t="str">
            <v>Unidad</v>
          </cell>
          <cell r="E334" t="str">
            <v>Tarifa</v>
          </cell>
          <cell r="G334" t="str">
            <v>Rendimiento</v>
          </cell>
          <cell r="I334" t="str">
            <v>Vr. Unitario</v>
          </cell>
        </row>
        <row r="336">
          <cell r="A336" t="str">
            <v>EH-33</v>
          </cell>
          <cell r="B336" t="str">
            <v xml:space="preserve">HERRAMIENTA MENOR 5 %  DE LA MANO OBRA </v>
          </cell>
          <cell r="D336" t="str">
            <v xml:space="preserve">Global </v>
          </cell>
          <cell r="E336">
            <v>369</v>
          </cell>
          <cell r="G336">
            <v>1</v>
          </cell>
          <cell r="I336">
            <v>369</v>
          </cell>
        </row>
        <row r="337">
          <cell r="A337" t="str">
            <v>SUBTOTAL</v>
          </cell>
          <cell r="I337">
            <v>369</v>
          </cell>
        </row>
        <row r="339">
          <cell r="A339" t="str">
            <v>2.  Materiales</v>
          </cell>
        </row>
        <row r="340">
          <cell r="A340" t="str">
            <v>Codigo</v>
          </cell>
          <cell r="B340" t="str">
            <v>Descripción</v>
          </cell>
          <cell r="D340" t="str">
            <v>Unidad</v>
          </cell>
          <cell r="E340" t="str">
            <v>Rendimiento</v>
          </cell>
          <cell r="F340" t="str">
            <v>Precio Unitario</v>
          </cell>
          <cell r="I340" t="str">
            <v>Vr Unitario</v>
          </cell>
        </row>
        <row r="342">
          <cell r="A342" t="str">
            <v>Y281</v>
          </cell>
          <cell r="B342" t="str">
            <v>CENEFAS EN TABLÓN CUARTO 26 26X6X3,5 A.=26 CM.</v>
          </cell>
          <cell r="D342" t="str">
            <v>m</v>
          </cell>
          <cell r="E342">
            <v>1.05</v>
          </cell>
          <cell r="F342">
            <v>7500</v>
          </cell>
          <cell r="I342">
            <v>7875</v>
          </cell>
        </row>
        <row r="343">
          <cell r="A343" t="str">
            <v>H01</v>
          </cell>
          <cell r="B343" t="str">
            <v>CEMENTO GRIS</v>
          </cell>
          <cell r="D343" t="str">
            <v>kg</v>
          </cell>
          <cell r="E343">
            <v>5.5E-2</v>
          </cell>
          <cell r="F343">
            <v>510</v>
          </cell>
          <cell r="I343">
            <v>28</v>
          </cell>
        </row>
        <row r="344">
          <cell r="A344" t="str">
            <v>H06</v>
          </cell>
          <cell r="B344" t="str">
            <v>MORTERO 1:3 ( arena semilavada de peña)</v>
          </cell>
          <cell r="D344" t="str">
            <v>m3</v>
          </cell>
          <cell r="E344">
            <v>0.02</v>
          </cell>
          <cell r="F344">
            <v>276000</v>
          </cell>
          <cell r="I344">
            <v>5520</v>
          </cell>
        </row>
        <row r="358">
          <cell r="A358" t="str">
            <v>SUBTOTAL</v>
          </cell>
          <cell r="I358">
            <v>13423</v>
          </cell>
        </row>
        <row r="360">
          <cell r="A360" t="str">
            <v>3. Transportes</v>
          </cell>
        </row>
        <row r="361">
          <cell r="A361" t="str">
            <v>Codigo</v>
          </cell>
          <cell r="B361" t="str">
            <v xml:space="preserve">Descripcion </v>
          </cell>
          <cell r="C361" t="str">
            <v>Vol. o Peso</v>
          </cell>
          <cell r="D361" t="str">
            <v>Unidad</v>
          </cell>
          <cell r="E361" t="str">
            <v>Distancia</v>
          </cell>
          <cell r="G361" t="str">
            <v>Tarifa</v>
          </cell>
          <cell r="I361" t="str">
            <v>Vr. Unitario</v>
          </cell>
        </row>
        <row r="363">
          <cell r="A363" t="str">
            <v>EH-44</v>
          </cell>
          <cell r="B363" t="str">
            <v>TRANSPORTE DE MATERIALES O EQUIPO</v>
          </cell>
          <cell r="D363" t="str">
            <v>Viaje</v>
          </cell>
          <cell r="E363">
            <v>0.01</v>
          </cell>
          <cell r="G363">
            <v>45000</v>
          </cell>
          <cell r="I363">
            <v>450</v>
          </cell>
        </row>
        <row r="365">
          <cell r="A365" t="str">
            <v>SUBTOTAL</v>
          </cell>
          <cell r="I365">
            <v>450</v>
          </cell>
        </row>
        <row r="367">
          <cell r="A367" t="str">
            <v>4. Mano de Obra</v>
          </cell>
        </row>
        <row r="368">
          <cell r="A368" t="str">
            <v>Codigo</v>
          </cell>
          <cell r="B368" t="str">
            <v>Trabajador</v>
          </cell>
          <cell r="C368" t="str">
            <v>Jornal</v>
          </cell>
          <cell r="D368" t="str">
            <v>Prestac.</v>
          </cell>
          <cell r="E368" t="str">
            <v>Jornal Total</v>
          </cell>
          <cell r="F368" t="str">
            <v>Rendimiento</v>
          </cell>
          <cell r="I368" t="str">
            <v>Vr. Unitario</v>
          </cell>
        </row>
        <row r="370">
          <cell r="A370" t="str">
            <v>MO-01</v>
          </cell>
          <cell r="B370" t="str">
            <v>CUADRILLA AB  ALBAÑIL (1 OFICIAL + 1 AYUDANTE)</v>
          </cell>
          <cell r="C370" t="str">
            <v>hc</v>
          </cell>
          <cell r="D370">
            <v>0.57999999999999996</v>
          </cell>
          <cell r="E370">
            <v>9350</v>
          </cell>
          <cell r="F370">
            <v>0.45</v>
          </cell>
          <cell r="I370">
            <v>6648</v>
          </cell>
        </row>
        <row r="373">
          <cell r="A373" t="str">
            <v>SUBTOTAL</v>
          </cell>
          <cell r="I373">
            <v>6648</v>
          </cell>
        </row>
        <row r="374">
          <cell r="A374" t="str">
            <v>TOTAL COSTO DIRECTO</v>
          </cell>
          <cell r="I374">
            <v>20890</v>
          </cell>
        </row>
        <row r="375">
          <cell r="A375" t="str">
            <v>AIU CONTRACTUAL</v>
          </cell>
          <cell r="C375">
            <v>0.25640000000000002</v>
          </cell>
          <cell r="H375" t="str">
            <v>TOTAL COSTO INDIRECTO</v>
          </cell>
          <cell r="I375">
            <v>5356</v>
          </cell>
        </row>
        <row r="376">
          <cell r="A376" t="str">
            <v xml:space="preserve">VALOR TOTAL ACTIVIDAD </v>
          </cell>
          <cell r="I376">
            <v>26246</v>
          </cell>
        </row>
        <row r="377">
          <cell r="A377" t="str">
            <v xml:space="preserve">VALOR RECURSOS NECESARIOS PARA LA EJECUCIÓN DE LA ACTIVIDAD </v>
          </cell>
          <cell r="I377">
            <v>3013566</v>
          </cell>
        </row>
        <row r="378">
          <cell r="A37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381">
          <cell r="B381" t="str">
            <v>Firma:</v>
          </cell>
        </row>
        <row r="382">
          <cell r="B382" t="str">
            <v xml:space="preserve">Nombre: </v>
          </cell>
        </row>
        <row r="383">
          <cell r="B383" t="str">
            <v>REPRESENTATE LEGAL O DIRECTOR DE CONSULTORIA</v>
          </cell>
        </row>
        <row r="385">
          <cell r="A385" t="str">
            <v>C. OBSERVACIONES INTERVENTORIA (Campo de obligatorio diligenciamiento)</v>
          </cell>
        </row>
        <row r="391">
          <cell r="B391" t="str">
            <v>Firma:</v>
          </cell>
        </row>
        <row r="392">
          <cell r="B392" t="str">
            <v xml:space="preserve">Nombre: </v>
          </cell>
          <cell r="J392" t="str">
            <v>Original  - FONADE</v>
          </cell>
        </row>
        <row r="393">
          <cell r="B393" t="str">
            <v>REPRESENTANTE LEGAL Ó DIRECTOR DE INTERVENTORÍA</v>
          </cell>
          <cell r="J393" t="str">
            <v>Copias: Contratista, Interventor</v>
          </cell>
        </row>
        <row r="394">
          <cell r="A394" t="str">
            <v>B. DATOS ESPECIFICOS</v>
          </cell>
        </row>
        <row r="395">
          <cell r="A395" t="str">
            <v>Item</v>
          </cell>
          <cell r="B395" t="str">
            <v>Descripción</v>
          </cell>
          <cell r="G395" t="str">
            <v>Unidad</v>
          </cell>
          <cell r="I395" t="str">
            <v>Cantidad</v>
          </cell>
        </row>
        <row r="396">
          <cell r="A396" t="str">
            <v>05.01.07</v>
          </cell>
          <cell r="B396" t="str">
            <v>Bordillo en concreto a.&gt;30&lt;=45 h.&lt;=5 cm f'c=3000 psi, acabado a la vista, formaleta tablero liso aglomerado e.=19mm tipo Formaleta T de TABLEMAC, con bordes achaflanados</v>
          </cell>
          <cell r="G396" t="str">
            <v>M</v>
          </cell>
          <cell r="I396">
            <v>196.6</v>
          </cell>
          <cell r="K396">
            <v>40420</v>
          </cell>
        </row>
        <row r="398">
          <cell r="A398" t="str">
            <v>1.  Equipo</v>
          </cell>
        </row>
        <row r="399">
          <cell r="A399" t="str">
            <v>Codigo</v>
          </cell>
          <cell r="B399" t="str">
            <v>Descripción</v>
          </cell>
          <cell r="C399" t="str">
            <v>Marca</v>
          </cell>
          <cell r="D399" t="str">
            <v>Unidad</v>
          </cell>
          <cell r="E399" t="str">
            <v>Tarifa</v>
          </cell>
          <cell r="G399" t="str">
            <v>Rendimiento</v>
          </cell>
          <cell r="I399" t="str">
            <v>Vr. Unitario</v>
          </cell>
        </row>
        <row r="400">
          <cell r="A400" t="str">
            <v>EH-22</v>
          </cell>
          <cell r="B400" t="str">
            <v>VIBRADOR A GASOLINA</v>
          </cell>
          <cell r="D400" t="str">
            <v>dd</v>
          </cell>
          <cell r="E400">
            <v>37540</v>
          </cell>
          <cell r="G400">
            <v>0.03</v>
          </cell>
          <cell r="I400">
            <v>1126</v>
          </cell>
        </row>
        <row r="401">
          <cell r="A401" t="str">
            <v>EH-33</v>
          </cell>
          <cell r="B401" t="str">
            <v xml:space="preserve">HERRAMIENTA MENOR 5 %  DE LA MANO OBRA </v>
          </cell>
          <cell r="D401" t="str">
            <v xml:space="preserve">Global </v>
          </cell>
          <cell r="E401">
            <v>369</v>
          </cell>
          <cell r="G401">
            <v>1</v>
          </cell>
          <cell r="I401">
            <v>369</v>
          </cell>
        </row>
        <row r="402">
          <cell r="A402" t="str">
            <v>SUBTOTAL</v>
          </cell>
          <cell r="I402">
            <v>1495</v>
          </cell>
        </row>
        <row r="404">
          <cell r="A404" t="str">
            <v>2.  Materiales</v>
          </cell>
        </row>
        <row r="405">
          <cell r="A405" t="str">
            <v>Codigo</v>
          </cell>
          <cell r="B405" t="str">
            <v>Descripción</v>
          </cell>
          <cell r="D405" t="str">
            <v>Unidad</v>
          </cell>
          <cell r="E405" t="str">
            <v>Rendimiento</v>
          </cell>
          <cell r="F405" t="str">
            <v>Precio Unitario</v>
          </cell>
          <cell r="I405" t="str">
            <v>Vr Unitario</v>
          </cell>
        </row>
        <row r="409">
          <cell r="A409" t="str">
            <v>H04</v>
          </cell>
          <cell r="B409" t="str">
            <v xml:space="preserve">CONCRETO 3.000 psi-Premezclado o Fabricado en obra </v>
          </cell>
          <cell r="D409" t="str">
            <v>m3</v>
          </cell>
          <cell r="E409">
            <v>0.06</v>
          </cell>
          <cell r="F409">
            <v>335000</v>
          </cell>
          <cell r="I409">
            <v>20100</v>
          </cell>
        </row>
        <row r="410">
          <cell r="A410" t="str">
            <v>G2</v>
          </cell>
          <cell r="B410" t="str">
            <v xml:space="preserve">GASOLINA CORRIENTE </v>
          </cell>
          <cell r="D410" t="str">
            <v xml:space="preserve">Galon </v>
          </cell>
          <cell r="E410">
            <v>0.03</v>
          </cell>
          <cell r="F410">
            <v>8700</v>
          </cell>
          <cell r="I410">
            <v>261</v>
          </cell>
        </row>
        <row r="411">
          <cell r="A411" t="str">
            <v>P19</v>
          </cell>
          <cell r="B411" t="str">
            <v xml:space="preserve">FORMALETA TABLEMAC 18MM SUPER T O EQUIVALENTE PARA CONCRETOS A LA VISTA CON ESTRUCTURA </v>
          </cell>
          <cell r="D411" t="str">
            <v>m2</v>
          </cell>
          <cell r="E411">
            <v>0.25</v>
          </cell>
          <cell r="F411">
            <v>35000</v>
          </cell>
          <cell r="I411">
            <v>8750</v>
          </cell>
        </row>
        <row r="412">
          <cell r="A412" t="str">
            <v>O15</v>
          </cell>
          <cell r="B412" t="str">
            <v>PUNTILLA CON CABEZA  VARIADA</v>
          </cell>
          <cell r="D412" t="str">
            <v>lb</v>
          </cell>
          <cell r="E412">
            <v>0.2</v>
          </cell>
          <cell r="F412">
            <v>2500</v>
          </cell>
          <cell r="I412">
            <v>500</v>
          </cell>
        </row>
        <row r="425">
          <cell r="A425" t="str">
            <v>SUBTOTAL</v>
          </cell>
          <cell r="I425">
            <v>29611</v>
          </cell>
        </row>
        <row r="427">
          <cell r="A427" t="str">
            <v>3. Transportes</v>
          </cell>
        </row>
        <row r="428">
          <cell r="A428" t="str">
            <v>Codigo</v>
          </cell>
          <cell r="B428" t="str">
            <v xml:space="preserve">Descripcion </v>
          </cell>
          <cell r="C428" t="str">
            <v>Vol. o Peso</v>
          </cell>
          <cell r="D428" t="str">
            <v>Unidad</v>
          </cell>
          <cell r="E428" t="str">
            <v>Distancia</v>
          </cell>
          <cell r="G428" t="str">
            <v>Tarifa</v>
          </cell>
          <cell r="I428" t="str">
            <v>Vr. Unitario</v>
          </cell>
        </row>
        <row r="430">
          <cell r="A430" t="str">
            <v>EH-44</v>
          </cell>
          <cell r="B430" t="str">
            <v>TRANSPORTE DE MATERIALES O EQUIPO</v>
          </cell>
          <cell r="D430" t="str">
            <v>Viaje</v>
          </cell>
          <cell r="E430">
            <v>0.01</v>
          </cell>
          <cell r="G430">
            <v>45000</v>
          </cell>
          <cell r="I430">
            <v>450</v>
          </cell>
        </row>
        <row r="432">
          <cell r="A432" t="str">
            <v>SUBTOTAL</v>
          </cell>
          <cell r="I432">
            <v>450</v>
          </cell>
        </row>
        <row r="434">
          <cell r="A434" t="str">
            <v>4. Mano de Obra</v>
          </cell>
        </row>
        <row r="435">
          <cell r="A435" t="str">
            <v>Codigo</v>
          </cell>
          <cell r="B435" t="str">
            <v>Trabajador</v>
          </cell>
          <cell r="C435" t="str">
            <v>Jornal</v>
          </cell>
          <cell r="D435" t="str">
            <v>Prestac.</v>
          </cell>
          <cell r="E435" t="str">
            <v>Jornal Total</v>
          </cell>
          <cell r="F435" t="str">
            <v>Rendimiento</v>
          </cell>
          <cell r="I435" t="str">
            <v>Vr. Unitario</v>
          </cell>
        </row>
        <row r="437">
          <cell r="A437" t="str">
            <v>MO-01</v>
          </cell>
          <cell r="B437" t="str">
            <v>CUADRILLA AB  ALBAÑIL (1 OFICIAL + 1 AYUDANTE)</v>
          </cell>
          <cell r="C437" t="str">
            <v>hc</v>
          </cell>
          <cell r="D437">
            <v>0.57999999999999996</v>
          </cell>
          <cell r="E437">
            <v>9350</v>
          </cell>
          <cell r="F437">
            <v>0.6</v>
          </cell>
          <cell r="I437">
            <v>8864</v>
          </cell>
        </row>
        <row r="440">
          <cell r="A440" t="str">
            <v>SUBTOTAL</v>
          </cell>
          <cell r="I440">
            <v>8864</v>
          </cell>
        </row>
        <row r="441">
          <cell r="A441" t="str">
            <v>TOTAL COSTO DIRECTO</v>
          </cell>
          <cell r="I441">
            <v>40420</v>
          </cell>
        </row>
        <row r="442">
          <cell r="A442" t="str">
            <v>AIU CONTRACTUAL</v>
          </cell>
          <cell r="C442">
            <v>0.25640000000000002</v>
          </cell>
          <cell r="H442" t="str">
            <v>TOTAL COSTO INDIRECTO</v>
          </cell>
          <cell r="I442">
            <v>10364</v>
          </cell>
        </row>
        <row r="443">
          <cell r="A443" t="str">
            <v xml:space="preserve">VALOR TOTAL ACTIVIDAD </v>
          </cell>
          <cell r="I443">
            <v>50784</v>
          </cell>
        </row>
        <row r="444">
          <cell r="A444" t="str">
            <v xml:space="preserve">VALOR RECURSOS NECESARIOS PARA LA EJECUCIÓN DE LA ACTIVIDAD </v>
          </cell>
          <cell r="I444">
            <v>9984134</v>
          </cell>
        </row>
        <row r="445">
          <cell r="A445"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448">
          <cell r="B448" t="str">
            <v>Firma:</v>
          </cell>
        </row>
        <row r="449">
          <cell r="B449" t="str">
            <v xml:space="preserve">Nombre: </v>
          </cell>
        </row>
        <row r="450">
          <cell r="B450" t="str">
            <v>REPRESENTATE LEGAL O DIRECTOR DE CONSULTORIA</v>
          </cell>
        </row>
        <row r="452">
          <cell r="A452" t="str">
            <v>C. OBSERVACIONES INTERVENTORIA (Campo de obligatorio diligenciamiento)</v>
          </cell>
        </row>
        <row r="458">
          <cell r="B458" t="str">
            <v>Firma:</v>
          </cell>
        </row>
        <row r="459">
          <cell r="B459" t="str">
            <v xml:space="preserve">Nombre: </v>
          </cell>
          <cell r="J459" t="str">
            <v>Original  - FONADE</v>
          </cell>
        </row>
        <row r="460">
          <cell r="B460" t="str">
            <v>REPRESENTANTE LEGAL Ó DIRECTOR DE INTERVENTORÍA</v>
          </cell>
          <cell r="J460" t="str">
            <v>Copias: Contratista, Interventor</v>
          </cell>
        </row>
        <row r="461">
          <cell r="A461" t="str">
            <v>B. DATOS ESPECIFICOS</v>
          </cell>
        </row>
        <row r="462">
          <cell r="A462" t="str">
            <v>Item</v>
          </cell>
          <cell r="B462" t="str">
            <v>Descripción</v>
          </cell>
          <cell r="G462" t="str">
            <v>Unidad</v>
          </cell>
          <cell r="I462" t="str">
            <v>Cantidad</v>
          </cell>
        </row>
        <row r="463">
          <cell r="A463" t="str">
            <v>05.01.08</v>
          </cell>
          <cell r="B463" t="str">
            <v>Cañuela semicircular en concreto, R=0,1, B=0,20 m (cañuela IDRD tipo B)</v>
          </cell>
          <cell r="G463" t="str">
            <v>M</v>
          </cell>
          <cell r="I463">
            <v>198.92</v>
          </cell>
          <cell r="K463">
            <v>41579</v>
          </cell>
        </row>
        <row r="465">
          <cell r="A465" t="str">
            <v>1.  Equipo</v>
          </cell>
        </row>
        <row r="466">
          <cell r="A466" t="str">
            <v>Codigo</v>
          </cell>
          <cell r="B466" t="str">
            <v>Descripción</v>
          </cell>
          <cell r="C466" t="str">
            <v>Marca</v>
          </cell>
          <cell r="D466" t="str">
            <v>Unidad</v>
          </cell>
          <cell r="E466" t="str">
            <v>Tarifa</v>
          </cell>
          <cell r="G466" t="str">
            <v>Rendimiento</v>
          </cell>
          <cell r="I466" t="str">
            <v>Vr. Unitario</v>
          </cell>
        </row>
        <row r="469">
          <cell r="A469" t="str">
            <v>EH-33</v>
          </cell>
          <cell r="B469" t="str">
            <v xml:space="preserve">HERRAMIENTA MENOR 5 %  DE LA MANO OBRA </v>
          </cell>
          <cell r="D469" t="str">
            <v xml:space="preserve">Global </v>
          </cell>
          <cell r="E469">
            <v>369</v>
          </cell>
          <cell r="G469">
            <v>1</v>
          </cell>
          <cell r="I469">
            <v>369</v>
          </cell>
        </row>
        <row r="470">
          <cell r="A470" t="str">
            <v>SUBTOTAL</v>
          </cell>
          <cell r="I470">
            <v>369</v>
          </cell>
        </row>
        <row r="472">
          <cell r="A472" t="str">
            <v>2.  Materiales</v>
          </cell>
        </row>
        <row r="473">
          <cell r="A473" t="str">
            <v>Codigo</v>
          </cell>
          <cell r="B473" t="str">
            <v>Descripción</v>
          </cell>
          <cell r="D473" t="str">
            <v>Unidad</v>
          </cell>
          <cell r="E473" t="str">
            <v>Rendimiento</v>
          </cell>
          <cell r="F473" t="str">
            <v>Precio Unitario</v>
          </cell>
          <cell r="I473" t="str">
            <v>Vr Unitario</v>
          </cell>
        </row>
        <row r="475">
          <cell r="A475" t="str">
            <v>H04</v>
          </cell>
          <cell r="B475" t="str">
            <v xml:space="preserve">CONCRETO 3.000 psi-Premezclado o Fabricado en obra </v>
          </cell>
          <cell r="D475" t="str">
            <v>m3</v>
          </cell>
          <cell r="E475">
            <v>7.0993320000000013E-2</v>
          </cell>
          <cell r="F475">
            <v>335000</v>
          </cell>
          <cell r="I475">
            <v>23783</v>
          </cell>
        </row>
        <row r="476">
          <cell r="A476" t="str">
            <v>P19</v>
          </cell>
          <cell r="B476" t="str">
            <v xml:space="preserve">FORMALETA TABLEMAC 18MM SUPER T O EQUIVALENTE PARA CONCRETOS A LA VISTA CON ESTRUCTURA </v>
          </cell>
          <cell r="D476" t="str">
            <v>m2</v>
          </cell>
          <cell r="E476">
            <v>0.15</v>
          </cell>
          <cell r="F476">
            <v>35000</v>
          </cell>
          <cell r="I476">
            <v>5250</v>
          </cell>
        </row>
        <row r="477">
          <cell r="A477" t="str">
            <v>O15</v>
          </cell>
          <cell r="B477" t="str">
            <v>PUNTILLA CON CABEZA  VARIADA</v>
          </cell>
          <cell r="D477" t="str">
            <v>lb</v>
          </cell>
          <cell r="E477">
            <v>0.1</v>
          </cell>
          <cell r="F477">
            <v>2500</v>
          </cell>
          <cell r="I477">
            <v>250</v>
          </cell>
        </row>
        <row r="478">
          <cell r="A478" t="str">
            <v>A12</v>
          </cell>
          <cell r="B478" t="str">
            <v>ACERO 37.000 PSI ( Incluye alambre negro y figuración )</v>
          </cell>
          <cell r="D478" t="str">
            <v>kg</v>
          </cell>
          <cell r="E478">
            <v>0.4</v>
          </cell>
          <cell r="F478">
            <v>2840</v>
          </cell>
          <cell r="I478">
            <v>1136</v>
          </cell>
        </row>
        <row r="484">
          <cell r="A484" t="str">
            <v>SUBTOTAL</v>
          </cell>
          <cell r="I484">
            <v>30419</v>
          </cell>
        </row>
        <row r="486">
          <cell r="A486" t="str">
            <v>3. Transportes</v>
          </cell>
        </row>
        <row r="487">
          <cell r="A487" t="str">
            <v>Codigo</v>
          </cell>
          <cell r="B487" t="str">
            <v xml:space="preserve">Descripcion </v>
          </cell>
          <cell r="C487" t="str">
            <v>Vol. o Peso</v>
          </cell>
          <cell r="D487" t="str">
            <v>Unidad</v>
          </cell>
          <cell r="E487" t="str">
            <v>Distancia</v>
          </cell>
          <cell r="G487" t="str">
            <v>Tarifa</v>
          </cell>
          <cell r="I487" t="str">
            <v>Vr. Unitario</v>
          </cell>
        </row>
        <row r="489">
          <cell r="A489" t="str">
            <v>EH-44</v>
          </cell>
          <cell r="B489" t="str">
            <v>TRANSPORTE DE MATERIALES O EQUIPO</v>
          </cell>
          <cell r="D489" t="str">
            <v>Viaje</v>
          </cell>
          <cell r="E489">
            <v>0.01</v>
          </cell>
          <cell r="G489">
            <v>45000</v>
          </cell>
          <cell r="I489">
            <v>450</v>
          </cell>
        </row>
        <row r="491">
          <cell r="A491" t="str">
            <v>SUBTOTAL</v>
          </cell>
          <cell r="I491">
            <v>450</v>
          </cell>
        </row>
        <row r="493">
          <cell r="A493" t="str">
            <v>4. Mano de Obra</v>
          </cell>
        </row>
        <row r="494">
          <cell r="A494" t="str">
            <v>Codigo</v>
          </cell>
          <cell r="B494" t="str">
            <v>Trabajador</v>
          </cell>
          <cell r="C494" t="str">
            <v>Jornal</v>
          </cell>
          <cell r="D494" t="str">
            <v>Prestac.</v>
          </cell>
          <cell r="E494" t="str">
            <v>Jornal Total</v>
          </cell>
          <cell r="F494" t="str">
            <v>Rendimiento</v>
          </cell>
          <cell r="I494" t="str">
            <v>Vr. Unitario</v>
          </cell>
        </row>
        <row r="496">
          <cell r="A496" t="str">
            <v>MO-01</v>
          </cell>
          <cell r="B496" t="str">
            <v>CUADRILLA AB  ALBAÑIL (1 OFICIAL + 1 AYUDANTE)</v>
          </cell>
          <cell r="C496" t="str">
            <v>hc</v>
          </cell>
          <cell r="D496">
            <v>0.57999999999999996</v>
          </cell>
          <cell r="E496">
            <v>9350</v>
          </cell>
          <cell r="F496">
            <v>0.7</v>
          </cell>
          <cell r="I496">
            <v>10341</v>
          </cell>
        </row>
        <row r="499">
          <cell r="A499" t="str">
            <v>SUBTOTAL</v>
          </cell>
          <cell r="I499">
            <v>10341</v>
          </cell>
        </row>
        <row r="500">
          <cell r="A500" t="str">
            <v>TOTAL COSTO DIRECTO</v>
          </cell>
          <cell r="I500">
            <v>41579</v>
          </cell>
        </row>
        <row r="501">
          <cell r="A501" t="str">
            <v>AIU CONTRACTUAL</v>
          </cell>
          <cell r="C501">
            <v>0.25640000000000002</v>
          </cell>
          <cell r="H501" t="str">
            <v>TOTAL COSTO INDIRECTO</v>
          </cell>
          <cell r="I501">
            <v>10661</v>
          </cell>
        </row>
        <row r="502">
          <cell r="A502" t="str">
            <v xml:space="preserve">VALOR TOTAL ACTIVIDAD </v>
          </cell>
          <cell r="I502">
            <v>52240</v>
          </cell>
        </row>
        <row r="503">
          <cell r="A503" t="str">
            <v xml:space="preserve">VALOR RECURSOS NECESARIOS PARA LA EJECUCIÓN DE LA ACTIVIDAD </v>
          </cell>
          <cell r="I503">
            <v>0</v>
          </cell>
        </row>
        <row r="504">
          <cell r="A50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07">
          <cell r="B507" t="str">
            <v>Firma:</v>
          </cell>
        </row>
        <row r="508">
          <cell r="B508" t="str">
            <v xml:space="preserve">Nombre: </v>
          </cell>
        </row>
        <row r="509">
          <cell r="B509" t="str">
            <v>REPRESENTATE LEGAL Ó DIRECTOR DE CONSULTORIA</v>
          </cell>
        </row>
        <row r="511">
          <cell r="A511" t="str">
            <v>C. OBSERVACIONES INTERVENTORIA (Campo de obligatorio diligenciamiento)</v>
          </cell>
        </row>
        <row r="517">
          <cell r="B517" t="str">
            <v>Firma:</v>
          </cell>
        </row>
        <row r="518">
          <cell r="B518" t="str">
            <v xml:space="preserve">Nombre: </v>
          </cell>
          <cell r="J518" t="str">
            <v>Original  - FONADE</v>
          </cell>
        </row>
        <row r="519">
          <cell r="B519" t="str">
            <v>REPRESENTANTE LEGAL Ó DIRECTOR DE INTERVENTORÍA</v>
          </cell>
          <cell r="J519" t="str">
            <v>Copias: Contratista, Interventor</v>
          </cell>
        </row>
        <row r="520">
          <cell r="A520" t="str">
            <v>Item</v>
          </cell>
          <cell r="B520" t="str">
            <v>Descripción</v>
          </cell>
          <cell r="G520" t="str">
            <v>Unidad</v>
          </cell>
          <cell r="I520" t="str">
            <v>Cantidad</v>
          </cell>
        </row>
        <row r="521">
          <cell r="A521" t="str">
            <v>05.01.10</v>
          </cell>
          <cell r="B521" t="str">
            <v>Bocapuerta en granito pulido #3 h.=1,5 cm sobre capa de mortero 1:3 h.=3 cm a.&lt;=15 cm,. Incluye dilatación en bronce pulida y cristalizada.</v>
          </cell>
          <cell r="G521" t="str">
            <v>M</v>
          </cell>
          <cell r="I521">
            <v>2.85</v>
          </cell>
          <cell r="K521">
            <v>29484</v>
          </cell>
        </row>
        <row r="523">
          <cell r="A523" t="str">
            <v>1.  Equipo</v>
          </cell>
        </row>
        <row r="524">
          <cell r="A524" t="str">
            <v>Codigo</v>
          </cell>
          <cell r="B524" t="str">
            <v>Descripción</v>
          </cell>
          <cell r="C524" t="str">
            <v>Marca</v>
          </cell>
          <cell r="D524" t="str">
            <v>Unidad</v>
          </cell>
          <cell r="E524" t="str">
            <v>Tarifa</v>
          </cell>
          <cell r="G524" t="str">
            <v>Rendimiento</v>
          </cell>
          <cell r="I524" t="str">
            <v>Vr. Unitario</v>
          </cell>
        </row>
        <row r="526">
          <cell r="A526" t="str">
            <v>EH-33</v>
          </cell>
          <cell r="B526" t="str">
            <v xml:space="preserve">HERRAMIENTA MENOR 5 %  DE LA MANO OBRA </v>
          </cell>
          <cell r="D526" t="str">
            <v xml:space="preserve">Global </v>
          </cell>
          <cell r="E526">
            <v>222</v>
          </cell>
          <cell r="G526">
            <v>1</v>
          </cell>
          <cell r="I526">
            <v>222</v>
          </cell>
        </row>
        <row r="527">
          <cell r="A527" t="str">
            <v>SUBTOTAL</v>
          </cell>
          <cell r="I527">
            <v>222</v>
          </cell>
        </row>
        <row r="529">
          <cell r="A529" t="str">
            <v>2.  Materiales</v>
          </cell>
        </row>
        <row r="530">
          <cell r="A530" t="str">
            <v>Codigo</v>
          </cell>
          <cell r="B530" t="str">
            <v>Descripción</v>
          </cell>
          <cell r="D530" t="str">
            <v>Unidad</v>
          </cell>
          <cell r="E530" t="str">
            <v>Rendimiento</v>
          </cell>
          <cell r="F530" t="str">
            <v>Precio Unitario</v>
          </cell>
          <cell r="I530" t="str">
            <v>Vr Unitario</v>
          </cell>
        </row>
        <row r="532">
          <cell r="A532" t="str">
            <v>E72</v>
          </cell>
          <cell r="B532" t="str">
            <v>DILATACIÓN EN BRONCE</v>
          </cell>
          <cell r="D532" t="str">
            <v>ml</v>
          </cell>
          <cell r="E532">
            <v>2.1</v>
          </cell>
          <cell r="F532">
            <v>7800</v>
          </cell>
          <cell r="I532">
            <v>16380</v>
          </cell>
        </row>
        <row r="533">
          <cell r="A533" t="str">
            <v>AA15</v>
          </cell>
          <cell r="B533" t="str">
            <v>GRANITO BLANCO HUILA  Nº 1,2 y 3 (25 kg)</v>
          </cell>
          <cell r="D533" t="str">
            <v>bt</v>
          </cell>
          <cell r="E533">
            <v>0.5</v>
          </cell>
          <cell r="F533">
            <v>12100</v>
          </cell>
          <cell r="I533">
            <v>6050</v>
          </cell>
        </row>
        <row r="534">
          <cell r="A534" t="str">
            <v>O01</v>
          </cell>
          <cell r="B534" t="str">
            <v>CEMENTO BLANCO</v>
          </cell>
          <cell r="D534" t="str">
            <v>kg</v>
          </cell>
          <cell r="E534">
            <v>0.6</v>
          </cell>
          <cell r="F534">
            <v>1500</v>
          </cell>
          <cell r="I534">
            <v>900</v>
          </cell>
        </row>
        <row r="535">
          <cell r="A535" t="str">
            <v>A21</v>
          </cell>
          <cell r="B535" t="str">
            <v>PULIDA Y DESTRONCADA, INCLUYE LIJAS Y SELLADOR</v>
          </cell>
          <cell r="D535" t="str">
            <v>M²</v>
          </cell>
          <cell r="E535">
            <v>0.25</v>
          </cell>
          <cell r="F535">
            <v>4200</v>
          </cell>
          <cell r="I535">
            <v>1050</v>
          </cell>
        </row>
        <row r="549">
          <cell r="A549" t="str">
            <v>SUBTOTAL</v>
          </cell>
          <cell r="I549">
            <v>24380</v>
          </cell>
        </row>
        <row r="551">
          <cell r="A551" t="str">
            <v>3. Transportes</v>
          </cell>
        </row>
        <row r="552">
          <cell r="A552" t="str">
            <v>Codigo</v>
          </cell>
          <cell r="B552" t="str">
            <v xml:space="preserve">Descripcion </v>
          </cell>
          <cell r="C552" t="str">
            <v>Vol. o Peso</v>
          </cell>
          <cell r="D552" t="str">
            <v>Unidad</v>
          </cell>
          <cell r="E552" t="str">
            <v>Distancia</v>
          </cell>
          <cell r="G552" t="str">
            <v>Tarifa</v>
          </cell>
          <cell r="I552" t="str">
            <v>Vr. Unitario</v>
          </cell>
        </row>
        <row r="554">
          <cell r="A554" t="str">
            <v>EH-44</v>
          </cell>
          <cell r="B554" t="str">
            <v>TRANSPORTE DE MATERIALES O EQUIPO</v>
          </cell>
          <cell r="D554" t="str">
            <v>Viaje</v>
          </cell>
          <cell r="E554">
            <v>0.01</v>
          </cell>
          <cell r="G554">
            <v>45000</v>
          </cell>
          <cell r="I554">
            <v>450</v>
          </cell>
        </row>
        <row r="556">
          <cell r="A556" t="str">
            <v>SUBTOTAL</v>
          </cell>
          <cell r="I556">
            <v>450</v>
          </cell>
        </row>
        <row r="558">
          <cell r="A558" t="str">
            <v>4. Mano de Obra</v>
          </cell>
        </row>
        <row r="559">
          <cell r="A559" t="str">
            <v>Codigo</v>
          </cell>
          <cell r="B559" t="str">
            <v>Trabajador</v>
          </cell>
          <cell r="C559" t="str">
            <v>Jornal</v>
          </cell>
          <cell r="D559" t="str">
            <v>Prestac.</v>
          </cell>
          <cell r="E559" t="str">
            <v>Jornal Total</v>
          </cell>
          <cell r="F559" t="str">
            <v>Rendimiento</v>
          </cell>
          <cell r="I559" t="str">
            <v>Vr. Unitario</v>
          </cell>
        </row>
        <row r="561">
          <cell r="A561" t="str">
            <v>MO-01</v>
          </cell>
          <cell r="B561" t="str">
            <v>CUADRILLA AB  ALBAÑIL (1 OFICIAL + 1 AYUDANTE)</v>
          </cell>
          <cell r="C561" t="str">
            <v>hc</v>
          </cell>
          <cell r="D561">
            <v>0.57999999999999996</v>
          </cell>
          <cell r="E561">
            <v>9350</v>
          </cell>
          <cell r="F561">
            <v>0.3</v>
          </cell>
          <cell r="I561">
            <v>4432</v>
          </cell>
        </row>
        <row r="564">
          <cell r="A564" t="str">
            <v>SUBTOTAL</v>
          </cell>
          <cell r="I564">
            <v>4432</v>
          </cell>
        </row>
        <row r="565">
          <cell r="A565" t="str">
            <v>TOTAL COSTO DIRECTO</v>
          </cell>
          <cell r="I565">
            <v>29484</v>
          </cell>
        </row>
        <row r="566">
          <cell r="A566" t="str">
            <v>AIU CONTRACTUAL</v>
          </cell>
          <cell r="C566">
            <v>0.25640000000000002</v>
          </cell>
          <cell r="H566" t="str">
            <v>TOTAL COSTO INDIRECTO</v>
          </cell>
          <cell r="I566">
            <v>7559.6976000000004</v>
          </cell>
        </row>
        <row r="567">
          <cell r="A567" t="str">
            <v xml:space="preserve">VALOR TOTAL ACTIVIDAD </v>
          </cell>
          <cell r="I567">
            <v>37043.6976</v>
          </cell>
        </row>
        <row r="568">
          <cell r="A568" t="str">
            <v xml:space="preserve">VALOR RECURSOS NECESARIOS PARA LA EJECUCIÓN DE LA ACTIVIDAD </v>
          </cell>
          <cell r="I568">
            <v>105574.53816</v>
          </cell>
        </row>
        <row r="569">
          <cell r="A56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572">
          <cell r="B572" t="str">
            <v>Firma:</v>
          </cell>
        </row>
        <row r="573">
          <cell r="B573" t="str">
            <v xml:space="preserve">Nombre: </v>
          </cell>
        </row>
        <row r="574">
          <cell r="B574" t="str">
            <v>REPRESENTATE LEGAL Ó DIRECTOR DE CONSULTORIA</v>
          </cell>
        </row>
        <row r="576">
          <cell r="A576" t="str">
            <v>C. OBSERVACIONES INTERVENTORIA (Campo de obligatorio diligenciamiento)</v>
          </cell>
        </row>
        <row r="582">
          <cell r="B582" t="str">
            <v>Firma:</v>
          </cell>
        </row>
        <row r="583">
          <cell r="B583" t="str">
            <v xml:space="preserve">Nombre: </v>
          </cell>
          <cell r="J583" t="str">
            <v>Original  - FONADE</v>
          </cell>
        </row>
        <row r="584">
          <cell r="B584" t="str">
            <v>REPRESENTANTE LEGAL Ó DIRECTOR DE INTERVENTORÍA</v>
          </cell>
          <cell r="J584" t="str">
            <v>Copias: Contratista, Interventor</v>
          </cell>
        </row>
        <row r="585">
          <cell r="A585" t="str">
            <v>Item</v>
          </cell>
          <cell r="B585" t="str">
            <v>Descripción</v>
          </cell>
          <cell r="G585" t="str">
            <v>Unidad</v>
          </cell>
          <cell r="I585" t="str">
            <v>Cantidad</v>
          </cell>
        </row>
        <row r="586">
          <cell r="A586" t="str">
            <v>05.01.09</v>
          </cell>
          <cell r="B586" t="str">
            <v>Media caña en granito fundido y pulido e.=1,5 cm a.=10 h.=10 cm, sobre asiento en mortero 1:3 e.=3 cm. Incluye elemento de dilatación transversal curva cada 1,00 m y dilatación longitudinal</v>
          </cell>
          <cell r="G586" t="str">
            <v>M</v>
          </cell>
          <cell r="I586">
            <v>87.4</v>
          </cell>
          <cell r="K586">
            <v>29484</v>
          </cell>
        </row>
        <row r="588">
          <cell r="A588" t="str">
            <v>1.  Equipo</v>
          </cell>
        </row>
        <row r="589">
          <cell r="A589" t="str">
            <v>Codigo</v>
          </cell>
          <cell r="B589" t="str">
            <v>Descripción</v>
          </cell>
          <cell r="C589" t="str">
            <v>Marca</v>
          </cell>
          <cell r="D589" t="str">
            <v>Unidad</v>
          </cell>
          <cell r="E589" t="str">
            <v>Tarifa</v>
          </cell>
          <cell r="G589" t="str">
            <v>Rendimiento</v>
          </cell>
          <cell r="I589" t="str">
            <v>Vr. Unitario</v>
          </cell>
        </row>
        <row r="591">
          <cell r="A591" t="str">
            <v>EH-33</v>
          </cell>
          <cell r="B591" t="str">
            <v xml:space="preserve">HERRAMIENTA MENOR 5 %  DE LA MANO OBRA </v>
          </cell>
          <cell r="D591" t="str">
            <v xml:space="preserve">Global </v>
          </cell>
          <cell r="E591">
            <v>222</v>
          </cell>
          <cell r="G591">
            <v>1</v>
          </cell>
          <cell r="I591">
            <v>222</v>
          </cell>
        </row>
        <row r="592">
          <cell r="A592" t="str">
            <v>SUBTOTAL</v>
          </cell>
          <cell r="I592">
            <v>222</v>
          </cell>
        </row>
        <row r="594">
          <cell r="A594" t="str">
            <v>2.  Materiales</v>
          </cell>
        </row>
        <row r="595">
          <cell r="A595" t="str">
            <v>Codigo</v>
          </cell>
          <cell r="B595" t="str">
            <v>Descripción</v>
          </cell>
          <cell r="D595" t="str">
            <v>Unidad</v>
          </cell>
          <cell r="E595" t="str">
            <v>Rendimiento</v>
          </cell>
          <cell r="F595" t="str">
            <v>Precio Unitario</v>
          </cell>
          <cell r="I595" t="str">
            <v>Vr Unitario</v>
          </cell>
        </row>
        <row r="597">
          <cell r="A597" t="str">
            <v>E72</v>
          </cell>
          <cell r="B597" t="str">
            <v>DILATACIÓN EN BRONCE</v>
          </cell>
          <cell r="D597" t="str">
            <v>ml</v>
          </cell>
          <cell r="E597">
            <v>2.1</v>
          </cell>
          <cell r="F597">
            <v>7800</v>
          </cell>
          <cell r="I597">
            <v>16380</v>
          </cell>
        </row>
        <row r="598">
          <cell r="A598" t="str">
            <v>AA15</v>
          </cell>
          <cell r="B598" t="str">
            <v>GRANITO BLANCO HUILA  Nº 1,2 y 3 (25 kg)</v>
          </cell>
          <cell r="D598" t="str">
            <v>bt</v>
          </cell>
          <cell r="E598">
            <v>0.5</v>
          </cell>
          <cell r="F598">
            <v>12100</v>
          </cell>
          <cell r="I598">
            <v>6050</v>
          </cell>
        </row>
        <row r="599">
          <cell r="A599" t="str">
            <v>O01</v>
          </cell>
          <cell r="B599" t="str">
            <v>CEMENTO BLANCO</v>
          </cell>
          <cell r="D599" t="str">
            <v>kg</v>
          </cell>
          <cell r="E599">
            <v>0.6</v>
          </cell>
          <cell r="F599">
            <v>1500</v>
          </cell>
          <cell r="I599">
            <v>900</v>
          </cell>
        </row>
        <row r="600">
          <cell r="A600" t="str">
            <v>A21</v>
          </cell>
          <cell r="B600" t="str">
            <v>PULIDA Y DESTRONCADA, INCLUYE LIJAS Y SELLADOR</v>
          </cell>
          <cell r="D600" t="str">
            <v>M²</v>
          </cell>
          <cell r="E600">
            <v>0.25</v>
          </cell>
          <cell r="F600">
            <v>4200</v>
          </cell>
          <cell r="I600">
            <v>1050</v>
          </cell>
        </row>
        <row r="614">
          <cell r="A614" t="str">
            <v>SUBTOTAL</v>
          </cell>
          <cell r="I614">
            <v>24380</v>
          </cell>
        </row>
        <row r="616">
          <cell r="A616" t="str">
            <v>3. Transportes</v>
          </cell>
        </row>
        <row r="617">
          <cell r="A617" t="str">
            <v>Codigo</v>
          </cell>
          <cell r="B617" t="str">
            <v xml:space="preserve">Descripcion </v>
          </cell>
          <cell r="C617" t="str">
            <v>Vol. o Peso</v>
          </cell>
          <cell r="D617" t="str">
            <v>Unidad</v>
          </cell>
          <cell r="E617" t="str">
            <v>Distancia</v>
          </cell>
          <cell r="G617" t="str">
            <v>Tarifa</v>
          </cell>
          <cell r="I617" t="str">
            <v>Vr. Unitario</v>
          </cell>
        </row>
        <row r="619">
          <cell r="A619" t="str">
            <v>EH-44</v>
          </cell>
          <cell r="B619" t="str">
            <v>TRANSPORTE DE MATERIALES O EQUIPO</v>
          </cell>
          <cell r="D619" t="str">
            <v>Viaje</v>
          </cell>
          <cell r="E619">
            <v>0.01</v>
          </cell>
          <cell r="G619">
            <v>45000</v>
          </cell>
          <cell r="I619">
            <v>450</v>
          </cell>
        </row>
        <row r="621">
          <cell r="A621" t="str">
            <v>SUBTOTAL</v>
          </cell>
          <cell r="I621">
            <v>450</v>
          </cell>
        </row>
        <row r="623">
          <cell r="A623" t="str">
            <v>4. Mano de Obra</v>
          </cell>
        </row>
        <row r="624">
          <cell r="A624" t="str">
            <v>Codigo</v>
          </cell>
          <cell r="B624" t="str">
            <v>Trabajador</v>
          </cell>
          <cell r="C624" t="str">
            <v>Jornal</v>
          </cell>
          <cell r="D624" t="str">
            <v>Prestac.</v>
          </cell>
          <cell r="E624" t="str">
            <v>Jornal Total</v>
          </cell>
          <cell r="F624" t="str">
            <v>Rendimiento</v>
          </cell>
          <cell r="I624" t="str">
            <v>Vr. Unitario</v>
          </cell>
        </row>
        <row r="626">
          <cell r="A626" t="str">
            <v>MO-01</v>
          </cell>
          <cell r="B626" t="str">
            <v>CUADRILLA AB  ALBAÑIL (1 OFICIAL + 1 AYUDANTE)</v>
          </cell>
          <cell r="C626" t="str">
            <v>hc</v>
          </cell>
          <cell r="D626">
            <v>0.57999999999999996</v>
          </cell>
          <cell r="E626">
            <v>9350</v>
          </cell>
          <cell r="F626">
            <v>0.3</v>
          </cell>
          <cell r="I626">
            <v>4432</v>
          </cell>
        </row>
        <row r="629">
          <cell r="A629" t="str">
            <v>SUBTOTAL</v>
          </cell>
          <cell r="I629">
            <v>4432</v>
          </cell>
        </row>
        <row r="630">
          <cell r="A630" t="str">
            <v>TOTAL COSTO DIRECTO</v>
          </cell>
          <cell r="I630">
            <v>29484</v>
          </cell>
        </row>
        <row r="631">
          <cell r="A631" t="str">
            <v>AIU CONTRACTUAL</v>
          </cell>
          <cell r="C631">
            <v>0.25640000000000002</v>
          </cell>
          <cell r="H631" t="str">
            <v>TOTAL COSTO INDIRECTO</v>
          </cell>
          <cell r="I631">
            <v>7559.6976000000004</v>
          </cell>
        </row>
        <row r="632">
          <cell r="A632" t="str">
            <v xml:space="preserve">VALOR TOTAL ACTIVIDAD </v>
          </cell>
          <cell r="I632">
            <v>37043.6976</v>
          </cell>
        </row>
        <row r="633">
          <cell r="A633" t="str">
            <v xml:space="preserve">VALOR RECURSOS NECESARIOS PARA LA EJECUCIÓN DE LA ACTIVIDAD </v>
          </cell>
          <cell r="I633">
            <v>3237619.1702400004</v>
          </cell>
        </row>
        <row r="634">
          <cell r="A634"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637">
          <cell r="B637" t="str">
            <v>Firma:</v>
          </cell>
        </row>
        <row r="638">
          <cell r="B638" t="str">
            <v xml:space="preserve">Nombre: </v>
          </cell>
        </row>
        <row r="639">
          <cell r="B639" t="str">
            <v>REPRESENTATE LEGAL Ó DIRECTOR DE CONSULTORIA</v>
          </cell>
        </row>
        <row r="641">
          <cell r="A641" t="str">
            <v>C. OBSERVACIONES INTERVENTORIA (Campo de obligatorio diligenciamiento)</v>
          </cell>
        </row>
        <row r="647">
          <cell r="B647" t="str">
            <v>Firma:</v>
          </cell>
        </row>
        <row r="648">
          <cell r="B648" t="str">
            <v xml:space="preserve">Nombre: </v>
          </cell>
          <cell r="J648" t="str">
            <v>Original  - FONADE</v>
          </cell>
        </row>
        <row r="649">
          <cell r="B649" t="str">
            <v>REPRESENTANTE LEGAL Ó DIRECTOR DE INTERVENTORÍA</v>
          </cell>
          <cell r="J649" t="str">
            <v>Copias: Contratista, Interventor</v>
          </cell>
        </row>
        <row r="650">
          <cell r="A650" t="str">
            <v>Item</v>
          </cell>
          <cell r="B650" t="str">
            <v>Descripción</v>
          </cell>
          <cell r="G650" t="str">
            <v>Unidad</v>
          </cell>
          <cell r="I650" t="str">
            <v>Cantidad</v>
          </cell>
        </row>
        <row r="651">
          <cell r="A651" t="str">
            <v>06.01.03</v>
          </cell>
          <cell r="B651" t="str">
            <v>Acabado de piso flotante con listón macizo de madera natural Amarillo M.H. inmunizado sellado y lacado, aparejado de los listones según diseño, sobre espuma de polietileno recubierta e.=2,0mm tipo Superlon reforzado de POLYLON o equivalente de igual calidad o superior. Incluye suministro, instalación, aislante en espuma de polietileno, pegante entre juntas, encerado y pulido. Para Tarima</v>
          </cell>
          <cell r="G651" t="str">
            <v>M</v>
          </cell>
          <cell r="I651">
            <v>71.05</v>
          </cell>
        </row>
        <row r="653">
          <cell r="A653" t="str">
            <v>1.  Equipo</v>
          </cell>
        </row>
        <row r="654">
          <cell r="A654" t="str">
            <v>Codigo</v>
          </cell>
          <cell r="B654" t="str">
            <v>Descripción</v>
          </cell>
          <cell r="C654" t="str">
            <v>Marca</v>
          </cell>
          <cell r="D654" t="str">
            <v>Unidad</v>
          </cell>
          <cell r="E654" t="str">
            <v>Tarifa</v>
          </cell>
          <cell r="G654" t="str">
            <v>Rendimiento</v>
          </cell>
          <cell r="I654" t="str">
            <v>Vr. Unitario</v>
          </cell>
        </row>
        <row r="656">
          <cell r="A656" t="str">
            <v>EH-33</v>
          </cell>
          <cell r="B656" t="str">
            <v xml:space="preserve">HERRAMIENTA MENOR 5 %  DE LA MANO OBRA </v>
          </cell>
          <cell r="D656" t="str">
            <v xml:space="preserve">Global </v>
          </cell>
          <cell r="E656">
            <v>222</v>
          </cell>
          <cell r="G656">
            <v>1</v>
          </cell>
          <cell r="I656">
            <v>222</v>
          </cell>
        </row>
        <row r="657">
          <cell r="A657" t="str">
            <v>SUBTOTAL</v>
          </cell>
          <cell r="I657">
            <v>222</v>
          </cell>
        </row>
        <row r="659">
          <cell r="A659" t="str">
            <v>2.  Materiales</v>
          </cell>
        </row>
        <row r="660">
          <cell r="A660" t="str">
            <v>Codigo</v>
          </cell>
          <cell r="B660" t="str">
            <v>Descripción</v>
          </cell>
          <cell r="D660" t="str">
            <v>Unidad</v>
          </cell>
          <cell r="E660" t="str">
            <v>Rendimiento</v>
          </cell>
          <cell r="F660" t="str">
            <v>Precio Unitario</v>
          </cell>
          <cell r="I660" t="str">
            <v>Vr Unitario</v>
          </cell>
        </row>
        <row r="662">
          <cell r="A662" t="str">
            <v>E72</v>
          </cell>
          <cell r="B662" t="str">
            <v>DILATACIÓN EN BRONCE</v>
          </cell>
          <cell r="D662" t="str">
            <v>ml</v>
          </cell>
          <cell r="E662">
            <v>2.1</v>
          </cell>
          <cell r="F662">
            <v>7800</v>
          </cell>
          <cell r="I662">
            <v>16380</v>
          </cell>
        </row>
        <row r="663">
          <cell r="A663" t="str">
            <v>AA15</v>
          </cell>
          <cell r="B663" t="str">
            <v>GRANITO BLANCO HUILA  Nº 1,2 y 3 (25 kg)</v>
          </cell>
          <cell r="D663" t="str">
            <v>bt</v>
          </cell>
          <cell r="E663">
            <v>0.5</v>
          </cell>
          <cell r="F663">
            <v>12100</v>
          </cell>
          <cell r="I663">
            <v>6050</v>
          </cell>
        </row>
        <row r="664">
          <cell r="A664" t="str">
            <v>O01</v>
          </cell>
          <cell r="B664" t="str">
            <v>CEMENTO BLANCO</v>
          </cell>
          <cell r="D664" t="str">
            <v>kg</v>
          </cell>
          <cell r="E664">
            <v>0.6</v>
          </cell>
          <cell r="F664">
            <v>1500</v>
          </cell>
          <cell r="I664">
            <v>900</v>
          </cell>
        </row>
        <row r="665">
          <cell r="A665" t="str">
            <v>A21</v>
          </cell>
          <cell r="B665" t="str">
            <v>PULIDA Y DESTRONCADA, INCLUYE LIJAS Y SELLADOR</v>
          </cell>
          <cell r="D665" t="str">
            <v>M²</v>
          </cell>
          <cell r="E665">
            <v>0.25</v>
          </cell>
          <cell r="F665">
            <v>4200</v>
          </cell>
          <cell r="I665">
            <v>1050</v>
          </cell>
        </row>
        <row r="679">
          <cell r="A679" t="str">
            <v>SUBTOTAL</v>
          </cell>
          <cell r="I679">
            <v>24380</v>
          </cell>
        </row>
        <row r="681">
          <cell r="A681" t="str">
            <v>3. Transportes</v>
          </cell>
        </row>
        <row r="682">
          <cell r="A682" t="str">
            <v>Codigo</v>
          </cell>
          <cell r="B682" t="str">
            <v xml:space="preserve">Descripcion </v>
          </cell>
          <cell r="C682" t="str">
            <v>Vol. o Peso</v>
          </cell>
          <cell r="D682" t="str">
            <v>Unidad</v>
          </cell>
          <cell r="E682" t="str">
            <v>Distancia</v>
          </cell>
          <cell r="G682" t="str">
            <v>Tarifa</v>
          </cell>
          <cell r="I682" t="str">
            <v>Vr. Unitario</v>
          </cell>
        </row>
        <row r="684">
          <cell r="A684" t="str">
            <v>EH-44</v>
          </cell>
          <cell r="B684" t="str">
            <v>TRANSPORTE DE MATERIALES O EQUIPO</v>
          </cell>
          <cell r="D684" t="str">
            <v>Viaje</v>
          </cell>
          <cell r="E684">
            <v>0.01</v>
          </cell>
          <cell r="G684">
            <v>45000</v>
          </cell>
          <cell r="I684">
            <v>450</v>
          </cell>
        </row>
        <row r="686">
          <cell r="A686" t="str">
            <v>SUBTOTAL</v>
          </cell>
          <cell r="I686">
            <v>450</v>
          </cell>
        </row>
        <row r="688">
          <cell r="A688" t="str">
            <v>4. Mano de Obra</v>
          </cell>
        </row>
        <row r="689">
          <cell r="A689" t="str">
            <v>Codigo</v>
          </cell>
          <cell r="B689" t="str">
            <v>Trabajador</v>
          </cell>
          <cell r="C689" t="str">
            <v>Jornal</v>
          </cell>
          <cell r="D689" t="str">
            <v>Prestac.</v>
          </cell>
          <cell r="E689" t="str">
            <v>Jornal Total</v>
          </cell>
          <cell r="F689" t="str">
            <v>Rendimiento</v>
          </cell>
          <cell r="I689" t="str">
            <v>Vr. Unitario</v>
          </cell>
        </row>
        <row r="691">
          <cell r="A691" t="str">
            <v>MO-01</v>
          </cell>
          <cell r="B691" t="str">
            <v>CUADRILLA AB  ALBAÑIL (1 OFICIAL + 1 AYUDANTE)</v>
          </cell>
          <cell r="C691" t="str">
            <v>hc</v>
          </cell>
          <cell r="D691">
            <v>0.57999999999999996</v>
          </cell>
          <cell r="E691">
            <v>9350</v>
          </cell>
          <cell r="F691">
            <v>0.3</v>
          </cell>
          <cell r="I691">
            <v>4432</v>
          </cell>
        </row>
        <row r="694">
          <cell r="A694" t="str">
            <v>SUBTOTAL</v>
          </cell>
          <cell r="I694">
            <v>4432</v>
          </cell>
        </row>
        <row r="695">
          <cell r="A695" t="str">
            <v>TOTAL COSTO DIRECTO</v>
          </cell>
          <cell r="I695">
            <v>29484</v>
          </cell>
        </row>
        <row r="696">
          <cell r="A696" t="str">
            <v>AIU CONTRACTUAL</v>
          </cell>
          <cell r="C696">
            <v>0.25640000000000002</v>
          </cell>
          <cell r="H696" t="str">
            <v>TOTAL COSTO INDIRECTO</v>
          </cell>
          <cell r="I696">
            <v>7559.6976000000004</v>
          </cell>
        </row>
        <row r="697">
          <cell r="A697" t="str">
            <v xml:space="preserve">VALOR TOTAL ACTIVIDAD </v>
          </cell>
          <cell r="I697">
            <v>37043.6976</v>
          </cell>
        </row>
        <row r="698">
          <cell r="A698" t="str">
            <v xml:space="preserve">VALOR RECURSOS NECESARIOS PARA LA EJECUCIÓN DE LA ACTIVIDAD </v>
          </cell>
          <cell r="I698">
            <v>2631954.7144800001</v>
          </cell>
        </row>
        <row r="699">
          <cell r="A699"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702">
          <cell r="B702" t="str">
            <v>Firma:</v>
          </cell>
        </row>
        <row r="703">
          <cell r="B703" t="str">
            <v xml:space="preserve">Nombre: </v>
          </cell>
        </row>
        <row r="704">
          <cell r="B704" t="str">
            <v>REPRESENTATE LEGAL Ó DIRECTOR DE CONSULTORIA</v>
          </cell>
        </row>
        <row r="706">
          <cell r="A706" t="str">
            <v>C. OBSERVACIONES INTERVENTORIA (Campo de obligatorio diligenciamiento)</v>
          </cell>
        </row>
        <row r="712">
          <cell r="B712" t="str">
            <v>Firma:</v>
          </cell>
        </row>
        <row r="713">
          <cell r="B713" t="str">
            <v xml:space="preserve">Nombre: </v>
          </cell>
        </row>
        <row r="714">
          <cell r="B714" t="str">
            <v>REPRESENTANTE LEGAL Ó DIRECTOR DE INTERVENTORÍA</v>
          </cell>
          <cell r="J714" t="str">
            <v>Original  - FONADE</v>
          </cell>
        </row>
        <row r="715">
          <cell r="J715" t="str">
            <v>Copias: Contratista, Interventor</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Codigo </v>
          </cell>
        </row>
      </sheetData>
      <sheetData sheetId="20">
        <row r="1">
          <cell r="A1" t="str">
            <v xml:space="preserve">Codigo </v>
          </cell>
        </row>
      </sheetData>
      <sheetData sheetId="21">
        <row r="35">
          <cell r="A35" t="str">
            <v>MO-01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GOS ALC"/>
      <sheetName val="DATOS BASICOS"/>
      <sheetName val="Calculo Prestacional"/>
      <sheetName val="1.1.1"/>
      <sheetName val="1.1.2"/>
      <sheetName val="1.2.1"/>
      <sheetName val="1.2.2"/>
      <sheetName val="1.3.1"/>
      <sheetName val="1.3.2"/>
      <sheetName val="1.3.3"/>
      <sheetName val="1.3.4"/>
      <sheetName val="1.3.5"/>
      <sheetName val="1.3.6"/>
      <sheetName val="1.3.7"/>
      <sheetName val="1.3.8"/>
      <sheetName val="1.3.9"/>
      <sheetName val="1.3.10"/>
      <sheetName val="1.3.11"/>
      <sheetName val="1.3.12"/>
      <sheetName val="1.3.13"/>
      <sheetName val="1.3.14"/>
      <sheetName val="1.4.1"/>
      <sheetName val="1.4.2"/>
      <sheetName val="1.4.3"/>
      <sheetName val="1.4.4"/>
      <sheetName val="1.4.5"/>
      <sheetName val="1.5.1.1"/>
      <sheetName val="1.5.1.2"/>
      <sheetName val="1.5.1.3"/>
      <sheetName val="1.5.1.4"/>
      <sheetName val="1.5.1.5"/>
      <sheetName val="1.5.1.6"/>
      <sheetName val="1.5.2.1"/>
      <sheetName val="1.5.2.2"/>
      <sheetName val="1.5.2.3"/>
      <sheetName val="1.5.3.1"/>
      <sheetName val="1.5.3.2"/>
      <sheetName val="1.5.3.3"/>
      <sheetName val="1.5.4.1"/>
      <sheetName val="1.5.4.2"/>
      <sheetName val="1.5.4.3"/>
      <sheetName val="1.5.4.4"/>
      <sheetName val="2.1.1"/>
      <sheetName val="2.1.2"/>
      <sheetName val="2.1.3"/>
      <sheetName val="2.1.4"/>
      <sheetName val="2.2.1"/>
      <sheetName val="2.2.2"/>
      <sheetName val="2.3.1"/>
      <sheetName val="2.3.2"/>
      <sheetName val="2.3.3"/>
      <sheetName val="2.3.4"/>
      <sheetName val="2.3.5"/>
      <sheetName val="2.4.1"/>
      <sheetName val="2.4.2"/>
      <sheetName val="2.4.3"/>
      <sheetName val="2.4.4"/>
      <sheetName val="2.4.5"/>
      <sheetName val="2.4.6"/>
      <sheetName val="2.4.7"/>
      <sheetName val="2.5.1"/>
      <sheetName val="2.6.1"/>
      <sheetName val="2.6.2"/>
      <sheetName val="2.6.3"/>
      <sheetName val="2.6.4"/>
      <sheetName val="2.6.5"/>
      <sheetName val="2.6.6"/>
      <sheetName val="2.6.7"/>
      <sheetName val="2.6.8"/>
      <sheetName val="2.6.9"/>
      <sheetName val="2.6.10"/>
      <sheetName val="2.6.11"/>
      <sheetName val="2.6.12"/>
      <sheetName val="2.6.13"/>
      <sheetName val="2.6.14"/>
      <sheetName val="2.6.15"/>
      <sheetName val="2.7.1"/>
      <sheetName val="2.8.1"/>
      <sheetName val="2.8.2"/>
      <sheetName val="2.8.3"/>
      <sheetName val="2.8.4"/>
      <sheetName val="2.8.5"/>
      <sheetName val="2.9.1"/>
      <sheetName val="2.9.2"/>
      <sheetName val="2.9.3"/>
      <sheetName val="2.9.4"/>
      <sheetName val="2.9.5"/>
      <sheetName val="2.9.6"/>
      <sheetName val="2.9.7"/>
      <sheetName val="2.9.8"/>
      <sheetName val="2.9.9"/>
      <sheetName val="2.9.10"/>
      <sheetName val="2.9.11"/>
      <sheetName val="2.9.12"/>
      <sheetName val="2.9.13"/>
      <sheetName val="2.9.14"/>
      <sheetName val="2.9.15"/>
      <sheetName val="2.9.16"/>
      <sheetName val="2.9.17"/>
      <sheetName val="2.9.18"/>
      <sheetName val="2.10.1"/>
      <sheetName val="2.10.2"/>
      <sheetName val="2.10.3"/>
      <sheetName val="Presupuesto"/>
      <sheetName val="ppto interventoria"/>
      <sheetName val="F.MLT"/>
      <sheetName val="APU 1"/>
      <sheetName val="APU 3"/>
      <sheetName val="APU 4"/>
      <sheetName val="DESMONTES ELEC"/>
      <sheetName val="BANCA"/>
      <sheetName val="APU DE LA CALLE 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8">
          <cell r="F8" t="str">
            <v>OBJETO: CONSTRUCCION PARQUE LINEAL BARRIO EL 2000 EN EL MUNICIPIO DE VILLAVICENCIO</v>
          </cell>
        </row>
        <row r="11">
          <cell r="D11" t="str">
            <v>1</v>
          </cell>
          <cell r="E11">
            <v>0</v>
          </cell>
          <cell r="F11" t="str">
            <v>AREA ESTRUCTURA CUBIERTA PARQUE 2000</v>
          </cell>
          <cell r="G11">
            <v>0</v>
          </cell>
          <cell r="H11">
            <v>0</v>
          </cell>
          <cell r="I11">
            <v>0</v>
          </cell>
          <cell r="J11">
            <v>0</v>
          </cell>
          <cell r="L11" t="str">
            <v>AREA ESTRUCTURA CUBIERTA PARQUE 2000</v>
          </cell>
          <cell r="M11">
            <v>0</v>
          </cell>
        </row>
        <row r="12">
          <cell r="D12" t="str">
            <v>1.1</v>
          </cell>
          <cell r="E12">
            <v>0</v>
          </cell>
          <cell r="F12" t="str">
            <v>PRELIMINARES</v>
          </cell>
          <cell r="G12">
            <v>0</v>
          </cell>
          <cell r="H12">
            <v>0</v>
          </cell>
          <cell r="I12">
            <v>0</v>
          </cell>
          <cell r="J12">
            <v>0</v>
          </cell>
          <cell r="L12" t="str">
            <v>PRELIMINARES</v>
          </cell>
          <cell r="M12">
            <v>0</v>
          </cell>
        </row>
        <row r="13">
          <cell r="D13" t="str">
            <v>1.1.1</v>
          </cell>
          <cell r="E13">
            <v>81151604</v>
          </cell>
          <cell r="F13" t="str">
            <v>LOCALIZACION Y REPLANTEO ARQUIT (manual) inc plano</v>
          </cell>
          <cell r="G13" t="str">
            <v>M2</v>
          </cell>
          <cell r="H13">
            <v>1073.02</v>
          </cell>
          <cell r="I13">
            <v>1476</v>
          </cell>
          <cell r="J13">
            <v>1583777.52</v>
          </cell>
          <cell r="L13" t="str">
            <v>PRELIMINARES</v>
          </cell>
          <cell r="M13">
            <v>0</v>
          </cell>
        </row>
        <row r="14">
          <cell r="D14" t="str">
            <v>1.1.2</v>
          </cell>
          <cell r="E14">
            <v>72141505</v>
          </cell>
          <cell r="F14" t="str">
            <v>DESCAPOTE MECANICO.e= &lt;o= 0.15m,Inc retiro.5 kms</v>
          </cell>
          <cell r="G14" t="str">
            <v>M2</v>
          </cell>
          <cell r="H14">
            <v>26.37</v>
          </cell>
          <cell r="I14">
            <v>5118</v>
          </cell>
          <cell r="J14">
            <v>134961.66</v>
          </cell>
          <cell r="L14" t="str">
            <v>PRELIMINARES</v>
          </cell>
          <cell r="M14">
            <v>0</v>
          </cell>
        </row>
        <row r="15">
          <cell r="D15" t="str">
            <v>1.2</v>
          </cell>
          <cell r="E15">
            <v>0</v>
          </cell>
          <cell r="F15" t="str">
            <v>MOVIMIENTO DE TIERRAS</v>
          </cell>
          <cell r="G15">
            <v>0</v>
          </cell>
          <cell r="H15">
            <v>0</v>
          </cell>
          <cell r="I15">
            <v>0</v>
          </cell>
          <cell r="J15">
            <v>0</v>
          </cell>
          <cell r="L15" t="str">
            <v>MOVIMIENTO DE TIERRAS</v>
          </cell>
          <cell r="M15">
            <v>0</v>
          </cell>
        </row>
        <row r="16">
          <cell r="D16" t="str">
            <v>1.2.1</v>
          </cell>
          <cell r="E16">
            <v>72141511</v>
          </cell>
          <cell r="F16" t="str">
            <v>EXCAV. SECAS CONGLOMDO MANUAL. Incl. retiro 5 kms</v>
          </cell>
          <cell r="G16" t="str">
            <v>M3</v>
          </cell>
          <cell r="H16">
            <v>182.43820661404834</v>
          </cell>
          <cell r="I16">
            <v>60054</v>
          </cell>
          <cell r="J16">
            <v>10956144.060000001</v>
          </cell>
          <cell r="L16" t="str">
            <v>MOVIMIENTO DE TIERRAS</v>
          </cell>
          <cell r="M16">
            <v>0</v>
          </cell>
        </row>
        <row r="17">
          <cell r="D17" t="str">
            <v>1.2.2</v>
          </cell>
          <cell r="E17">
            <v>30121900</v>
          </cell>
          <cell r="F17" t="str">
            <v>RELLENO MAT.TAM. MAX. 2". Inc compact manual (5km)</v>
          </cell>
          <cell r="G17" t="str">
            <v>M3</v>
          </cell>
          <cell r="H17">
            <v>88.405915870506561</v>
          </cell>
          <cell r="I17">
            <v>87294</v>
          </cell>
          <cell r="J17">
            <v>7717306.0199999996</v>
          </cell>
          <cell r="L17" t="str">
            <v>MOVIMIENTO DE TIERRAS</v>
          </cell>
          <cell r="M17">
            <v>0</v>
          </cell>
        </row>
        <row r="18">
          <cell r="D18" t="str">
            <v>1.3</v>
          </cell>
          <cell r="E18">
            <v>0</v>
          </cell>
          <cell r="F18" t="str">
            <v>ESTRUCTURAS EN CONCRETO</v>
          </cell>
          <cell r="G18">
            <v>0</v>
          </cell>
          <cell r="H18">
            <v>0</v>
          </cell>
          <cell r="I18">
            <v>0</v>
          </cell>
          <cell r="J18">
            <v>0</v>
          </cell>
          <cell r="L18" t="str">
            <v>ESTRUCTURAS EN CONCRETO</v>
          </cell>
          <cell r="M18">
            <v>0</v>
          </cell>
        </row>
        <row r="19">
          <cell r="D19" t="str">
            <v>1.3.1</v>
          </cell>
          <cell r="E19">
            <v>30111500</v>
          </cell>
          <cell r="F19" t="str">
            <v>CONCRETO 13,8 MPa, (2000 psi), solado, conc limpie</v>
          </cell>
          <cell r="G19" t="str">
            <v>M3</v>
          </cell>
          <cell r="H19">
            <v>1.05</v>
          </cell>
          <cell r="I19">
            <v>468618</v>
          </cell>
          <cell r="J19">
            <v>492048.9</v>
          </cell>
          <cell r="L19" t="str">
            <v>ESTRUCTURAS EN CONCRETO</v>
          </cell>
          <cell r="M19">
            <v>0</v>
          </cell>
        </row>
        <row r="20">
          <cell r="D20" t="str">
            <v>1.3.2</v>
          </cell>
          <cell r="E20">
            <v>30111500</v>
          </cell>
          <cell r="F20" t="str">
            <v xml:space="preserve">CONTRAPESOS CONC. CICLO. 20,7 MPa,(3000 psi),D3/8" </v>
          </cell>
          <cell r="G20" t="str">
            <v>M3</v>
          </cell>
          <cell r="H20">
            <v>47.25</v>
          </cell>
          <cell r="I20">
            <v>471955</v>
          </cell>
          <cell r="J20">
            <v>22299873.75</v>
          </cell>
          <cell r="L20" t="str">
            <v>ESTRUCTURAS EN CONCRETO</v>
          </cell>
          <cell r="M20">
            <v>0</v>
          </cell>
        </row>
        <row r="21">
          <cell r="D21" t="str">
            <v>1.3.3</v>
          </cell>
          <cell r="E21">
            <v>30111500</v>
          </cell>
          <cell r="F21" t="str">
            <v>CONCRETO ZAPATA 20.7MPa,(3000 psi) No inc hierro.</v>
          </cell>
          <cell r="G21" t="str">
            <v>M3</v>
          </cell>
          <cell r="H21">
            <v>5.25</v>
          </cell>
          <cell r="I21">
            <v>769206</v>
          </cell>
          <cell r="J21">
            <v>4038331.5</v>
          </cell>
          <cell r="L21" t="str">
            <v>ESTRUCTURAS EN CONCRETO</v>
          </cell>
          <cell r="M21">
            <v>0</v>
          </cell>
        </row>
        <row r="22">
          <cell r="D22" t="str">
            <v>1.3.4</v>
          </cell>
          <cell r="E22">
            <v>30111500</v>
          </cell>
          <cell r="F22" t="str">
            <v>CONCRETO VIGA CIMENTA. 20.7MPa(3000 psi)no inc hie</v>
          </cell>
          <cell r="G22" t="str">
            <v>M3</v>
          </cell>
          <cell r="H22">
            <v>23.76</v>
          </cell>
          <cell r="I22">
            <v>862820</v>
          </cell>
          <cell r="J22">
            <v>20500603.199999999</v>
          </cell>
          <cell r="L22" t="str">
            <v>ESTRUCTURAS EN CONCRETO</v>
          </cell>
          <cell r="M22">
            <v>0</v>
          </cell>
        </row>
        <row r="23">
          <cell r="D23" t="str">
            <v>1.3.5</v>
          </cell>
          <cell r="E23">
            <v>30111500</v>
          </cell>
          <cell r="F23" t="str">
            <v>COLUMNA EN CONCRETO 20,7MPa, (3000psi</v>
          </cell>
          <cell r="G23" t="str">
            <v>M3</v>
          </cell>
          <cell r="H23">
            <v>17.43</v>
          </cell>
          <cell r="I23">
            <v>1014786</v>
          </cell>
          <cell r="J23">
            <v>17687719.98</v>
          </cell>
          <cell r="L23" t="str">
            <v>ESTRUCTURAS EN CONCRETO</v>
          </cell>
          <cell r="M23">
            <v>0</v>
          </cell>
        </row>
        <row r="24">
          <cell r="D24" t="str">
            <v>1.3.6</v>
          </cell>
          <cell r="E24">
            <v>30111500</v>
          </cell>
          <cell r="F24" t="str">
            <v xml:space="preserve">PLACA DE CONCRETO DE 20,7MPa, (3000psi)                </v>
          </cell>
          <cell r="G24" t="str">
            <v>M3</v>
          </cell>
          <cell r="H24">
            <v>89.06</v>
          </cell>
          <cell r="I24">
            <v>803123</v>
          </cell>
          <cell r="J24">
            <v>71526134.379999995</v>
          </cell>
          <cell r="L24" t="str">
            <v>ESTRUCTURAS EN CONCRETO</v>
          </cell>
          <cell r="M24">
            <v>0</v>
          </cell>
        </row>
        <row r="25">
          <cell r="D25" t="str">
            <v>1.3.7</v>
          </cell>
          <cell r="E25">
            <v>31211501</v>
          </cell>
          <cell r="F25" t="str">
            <v xml:space="preserve">DEMAR.CANCHA  POLIF. PINTU. TRAF.PESADO (CON/RELL)                                                       </v>
          </cell>
          <cell r="G25" t="str">
            <v>UND</v>
          </cell>
          <cell r="H25">
            <v>1</v>
          </cell>
          <cell r="I25">
            <v>886465</v>
          </cell>
          <cell r="J25">
            <v>886465</v>
          </cell>
          <cell r="L25" t="str">
            <v>ESTRUCTURAS EN CONCRETO</v>
          </cell>
          <cell r="M25">
            <v>0</v>
          </cell>
        </row>
        <row r="26">
          <cell r="D26" t="str">
            <v>1.3.8</v>
          </cell>
          <cell r="E26">
            <v>49221507</v>
          </cell>
          <cell r="F26" t="str">
            <v>SUMINISTRO E INSTAL TABLERO ACRILICO</v>
          </cell>
          <cell r="G26" t="str">
            <v>UND</v>
          </cell>
          <cell r="H26">
            <v>2</v>
          </cell>
          <cell r="I26">
            <v>667450</v>
          </cell>
          <cell r="J26">
            <v>1334900</v>
          </cell>
          <cell r="L26" t="str">
            <v>ESTRUCTURAS EN CONCRETO</v>
          </cell>
          <cell r="M26">
            <v>0</v>
          </cell>
        </row>
        <row r="27">
          <cell r="D27" t="str">
            <v>1.3.9</v>
          </cell>
          <cell r="E27">
            <v>30111500</v>
          </cell>
          <cell r="F27" t="str">
            <v>PLAQU. GRAD.e=0.10, A=0.65m 4D5/8 y1/2, 20,7MPa(30</v>
          </cell>
          <cell r="G27" t="str">
            <v>ML</v>
          </cell>
          <cell r="H27">
            <v>318.42</v>
          </cell>
          <cell r="I27">
            <v>127132</v>
          </cell>
          <cell r="J27">
            <v>40481371.439999998</v>
          </cell>
          <cell r="L27" t="str">
            <v>ESTRUCTURAS EN CONCRETO</v>
          </cell>
          <cell r="M27">
            <v>0</v>
          </cell>
        </row>
        <row r="28">
          <cell r="D28" t="str">
            <v>1.3.10</v>
          </cell>
          <cell r="E28">
            <v>30161700</v>
          </cell>
          <cell r="F28" t="str">
            <v xml:space="preserve">LOSETA PREF.TACTIL 20x20x6 cm,inc base 4 cm,arena o similar </v>
          </cell>
          <cell r="G28" t="str">
            <v>M2</v>
          </cell>
          <cell r="H28">
            <v>67.06</v>
          </cell>
          <cell r="I28">
            <v>107535</v>
          </cell>
          <cell r="J28">
            <v>7211297.0999999996</v>
          </cell>
          <cell r="L28" t="str">
            <v>ESTRUCTURAS EN CONCRETO</v>
          </cell>
          <cell r="M28">
            <v>0</v>
          </cell>
        </row>
        <row r="29">
          <cell r="D29" t="str">
            <v>1.3.11</v>
          </cell>
          <cell r="E29">
            <v>30161700</v>
          </cell>
          <cell r="F29" t="str">
            <v xml:space="preserve">  LOSETA PREF. A-40 Inc base 4cm,arena nivel y sell                                                        </v>
          </cell>
          <cell r="G29" t="str">
            <v>M2</v>
          </cell>
          <cell r="H29">
            <v>64.900000000000006</v>
          </cell>
          <cell r="I29">
            <v>135066</v>
          </cell>
          <cell r="J29">
            <v>8765783.4000000004</v>
          </cell>
          <cell r="L29" t="str">
            <v>ESTRUCTURAS EN CONCRETO</v>
          </cell>
          <cell r="M29">
            <v>0</v>
          </cell>
        </row>
        <row r="30">
          <cell r="D30" t="str">
            <v>1.3.12</v>
          </cell>
          <cell r="E30">
            <v>30111500</v>
          </cell>
          <cell r="F30" t="str">
            <v xml:space="preserve">BORDILLO PREFAB BLOQUE CEMENTO A-80 80X20X35cm         </v>
          </cell>
          <cell r="G30" t="str">
            <v>ML</v>
          </cell>
          <cell r="H30">
            <v>121.82</v>
          </cell>
          <cell r="I30">
            <v>61178</v>
          </cell>
          <cell r="J30">
            <v>7452703.96</v>
          </cell>
          <cell r="L30" t="str">
            <v>ESTRUCTURAS EN CONCRETO</v>
          </cell>
          <cell r="M30">
            <v>0</v>
          </cell>
        </row>
        <row r="31">
          <cell r="D31" t="str">
            <v>1.3.13</v>
          </cell>
          <cell r="E31">
            <v>30121801</v>
          </cell>
          <cell r="F31" t="str">
            <v>SUMINISTRO E INSTALACION PROTECTOR DE ARBOL M-91</v>
          </cell>
          <cell r="G31" t="str">
            <v>UND</v>
          </cell>
          <cell r="H31">
            <v>3</v>
          </cell>
          <cell r="I31">
            <v>343093</v>
          </cell>
          <cell r="J31">
            <v>1029279</v>
          </cell>
          <cell r="L31" t="str">
            <v>ESTRUCTURAS EN CONCRETO</v>
          </cell>
          <cell r="M31">
            <v>0</v>
          </cell>
        </row>
        <row r="32">
          <cell r="D32" t="str">
            <v>1.3.14</v>
          </cell>
          <cell r="E32">
            <v>70111501</v>
          </cell>
          <cell r="F32" t="str">
            <v>SUMINISTRO E INSTALACION DE ARBOL OCOBO H=1.8m</v>
          </cell>
          <cell r="G32" t="str">
            <v>UND</v>
          </cell>
          <cell r="H32">
            <v>3</v>
          </cell>
          <cell r="I32">
            <v>53232</v>
          </cell>
          <cell r="J32">
            <v>159696</v>
          </cell>
          <cell r="L32" t="str">
            <v>ESTRUCTURAS EN CONCRETO</v>
          </cell>
          <cell r="M32">
            <v>0</v>
          </cell>
        </row>
        <row r="33">
          <cell r="D33" t="str">
            <v>1.4</v>
          </cell>
          <cell r="E33">
            <v>0</v>
          </cell>
          <cell r="F33" t="str">
            <v>ESTRUCTURAS EN ACERO</v>
          </cell>
          <cell r="G33">
            <v>0</v>
          </cell>
          <cell r="H33">
            <v>0</v>
          </cell>
          <cell r="I33">
            <v>0</v>
          </cell>
          <cell r="J33">
            <v>0</v>
          </cell>
          <cell r="L33" t="str">
            <v>ESTRUCTURAS EN ACERO</v>
          </cell>
          <cell r="M33">
            <v>0</v>
          </cell>
        </row>
        <row r="34">
          <cell r="D34" t="str">
            <v>1.4.1</v>
          </cell>
          <cell r="E34">
            <v>11101704</v>
          </cell>
          <cell r="F34" t="str">
            <v>ACERO REFUERZO FIGURADO 412MPa, (4200 kg/cm2,G60)</v>
          </cell>
          <cell r="G34" t="str">
            <v>KG</v>
          </cell>
          <cell r="H34">
            <v>6728.22</v>
          </cell>
          <cell r="I34">
            <v>4940</v>
          </cell>
          <cell r="J34">
            <v>33237406.800000001</v>
          </cell>
          <cell r="L34" t="str">
            <v>ESTRUCTURAS EN ACERO</v>
          </cell>
          <cell r="M34">
            <v>0</v>
          </cell>
        </row>
        <row r="35">
          <cell r="D35" t="str">
            <v>1.4.2</v>
          </cell>
          <cell r="E35">
            <v>11101704</v>
          </cell>
          <cell r="F35" t="str">
            <v>ACERO ESTRUC. ASTM A-500 G C.Incl sumi,monta, pint</v>
          </cell>
          <cell r="G35" t="str">
            <v>KG</v>
          </cell>
          <cell r="H35">
            <v>30236.639999999999</v>
          </cell>
          <cell r="I35">
            <v>16357</v>
          </cell>
          <cell r="J35">
            <v>494580720.48000002</v>
          </cell>
          <cell r="L35" t="str">
            <v>ESTRUCTURAS EN ACERO</v>
          </cell>
          <cell r="M35">
            <v>0</v>
          </cell>
        </row>
        <row r="36">
          <cell r="D36" t="str">
            <v>1.4.3</v>
          </cell>
          <cell r="E36">
            <v>30151500</v>
          </cell>
          <cell r="F36" t="str">
            <v xml:space="preserve">CUBIERTA T HUNTERDOUGLAS 333C SENC EN LAM 30MM ALUZINC CAL 30 PINTAD UNA CARA, CON SISTEMAS FIJACION </v>
          </cell>
          <cell r="G36" t="str">
            <v>M2</v>
          </cell>
          <cell r="H36">
            <v>918.24</v>
          </cell>
          <cell r="I36">
            <v>102764</v>
          </cell>
          <cell r="J36">
            <v>94362015.359999999</v>
          </cell>
          <cell r="L36" t="str">
            <v>ESTRUCTURAS EN ACERO</v>
          </cell>
          <cell r="M36">
            <v>0</v>
          </cell>
        </row>
        <row r="37">
          <cell r="D37" t="str">
            <v>1.4.4</v>
          </cell>
          <cell r="E37">
            <v>49221507</v>
          </cell>
          <cell r="F37" t="str">
            <v>ESTRUC. METAL. DEPORT. MULTIF. T. ACRILICO.</v>
          </cell>
          <cell r="G37" t="str">
            <v>UND</v>
          </cell>
          <cell r="H37">
            <v>2</v>
          </cell>
          <cell r="I37">
            <v>2672591</v>
          </cell>
          <cell r="J37">
            <v>5345182</v>
          </cell>
          <cell r="L37" t="str">
            <v>ESTRUCTURAS EN ACERO</v>
          </cell>
          <cell r="M37">
            <v>0</v>
          </cell>
        </row>
        <row r="38">
          <cell r="D38" t="str">
            <v>1.4.5</v>
          </cell>
          <cell r="E38">
            <v>30151500</v>
          </cell>
          <cell r="F38" t="str">
            <v xml:space="preserve">CUBIER SANDW D 333C,C.26 PREInc poliestireno 30mm      </v>
          </cell>
          <cell r="G38" t="str">
            <v>M2</v>
          </cell>
          <cell r="H38">
            <v>315</v>
          </cell>
          <cell r="I38">
            <v>178653</v>
          </cell>
          <cell r="J38">
            <v>56275695</v>
          </cell>
          <cell r="L38" t="str">
            <v>ESTRUCTURAS EN ACERO</v>
          </cell>
          <cell r="M38">
            <v>146005</v>
          </cell>
        </row>
        <row r="39">
          <cell r="D39" t="str">
            <v>1.5</v>
          </cell>
          <cell r="E39">
            <v>0</v>
          </cell>
          <cell r="F39" t="str">
            <v>REDES ELECTRICAS</v>
          </cell>
          <cell r="G39">
            <v>0</v>
          </cell>
          <cell r="H39">
            <v>0</v>
          </cell>
          <cell r="I39">
            <v>0</v>
          </cell>
          <cell r="J39">
            <v>0</v>
          </cell>
          <cell r="L39" t="str">
            <v>REDES ELECTRICAS</v>
          </cell>
          <cell r="M39">
            <v>0</v>
          </cell>
        </row>
        <row r="40">
          <cell r="D40" t="str">
            <v>15.1</v>
          </cell>
          <cell r="E40">
            <v>0</v>
          </cell>
          <cell r="F40" t="str">
            <v>ILUMINACIÓN Y FUERZA</v>
          </cell>
          <cell r="G40">
            <v>0</v>
          </cell>
          <cell r="H40">
            <v>0</v>
          </cell>
          <cell r="I40">
            <v>0</v>
          </cell>
          <cell r="J40">
            <v>0</v>
          </cell>
          <cell r="L40" t="str">
            <v>ILUMINACIÓN Y FUERZA</v>
          </cell>
          <cell r="M40">
            <v>0</v>
          </cell>
        </row>
        <row r="41">
          <cell r="D41" t="str">
            <v>1.5.1.1</v>
          </cell>
          <cell r="E41">
            <v>0</v>
          </cell>
          <cell r="F41" t="str">
            <v>Luminaria Horizontal completa, tipo LED 150W, con nivel de iluminación Temporizado, fabricada en Cuerpo de aluminio inyectado, RAL9007, con portalámparas Regulable. Bloque óptico IP66, Luminaria 65, IK10, tensión de operación 220V, ángulo de inclinación regulable a 0°,5°,10°,15°.</v>
          </cell>
          <cell r="G41" t="str">
            <v>UN</v>
          </cell>
          <cell r="H41">
            <v>2</v>
          </cell>
          <cell r="I41">
            <v>1977277</v>
          </cell>
          <cell r="J41">
            <v>3954554</v>
          </cell>
          <cell r="L41" t="str">
            <v>ILUMINACIÓN Y FUERZA</v>
          </cell>
          <cell r="M41">
            <v>0</v>
          </cell>
        </row>
        <row r="42">
          <cell r="D42" t="str">
            <v>1.5.1.2</v>
          </cell>
          <cell r="E42">
            <v>0</v>
          </cell>
          <cell r="F42" t="str">
            <v xml:space="preserve">Suministro e instalación LUMINARIA TIPO CAMPANA 1X250W, IP65   protegida contra los dedos, balasto electrónico. Para polideportivo. </v>
          </cell>
          <cell r="G42" t="str">
            <v>UN</v>
          </cell>
          <cell r="H42">
            <v>8</v>
          </cell>
          <cell r="I42">
            <v>669925</v>
          </cell>
          <cell r="J42">
            <v>5359400</v>
          </cell>
          <cell r="L42" t="str">
            <v>ILUMINACIÓN Y FUERZA</v>
          </cell>
          <cell r="M42">
            <v>0</v>
          </cell>
        </row>
        <row r="43">
          <cell r="D43" t="str">
            <v>1.5.1.3</v>
          </cell>
          <cell r="E43">
            <v>39121400</v>
          </cell>
          <cell r="F43" t="str">
            <v xml:space="preserve">  SALIDA DE LAMPARA 110 V    L= 6m     </v>
          </cell>
          <cell r="G43" t="str">
            <v>UN</v>
          </cell>
          <cell r="H43">
            <v>8</v>
          </cell>
          <cell r="I43">
            <v>58987</v>
          </cell>
          <cell r="J43">
            <v>471896</v>
          </cell>
          <cell r="L43" t="str">
            <v>ILUMINACIÓN Y FUERZA</v>
          </cell>
          <cell r="M43">
            <v>0</v>
          </cell>
        </row>
        <row r="44">
          <cell r="D44" t="str">
            <v>1.5.1.4</v>
          </cell>
          <cell r="E44">
            <v>30102903</v>
          </cell>
          <cell r="F44" t="str">
            <v xml:space="preserve">MASTIL MET GAL DE 9M CON BRAZO RETORNADO Y REF   </v>
          </cell>
          <cell r="G44" t="str">
            <v>UN</v>
          </cell>
          <cell r="H44">
            <v>1</v>
          </cell>
          <cell r="I44">
            <v>1983736</v>
          </cell>
          <cell r="J44">
            <v>1983736</v>
          </cell>
          <cell r="L44" t="str">
            <v>ILUMINACIÓN Y FUERZA</v>
          </cell>
          <cell r="M44">
            <v>0</v>
          </cell>
        </row>
        <row r="45">
          <cell r="D45" t="str">
            <v>1.5.1.5</v>
          </cell>
          <cell r="E45">
            <v>0</v>
          </cell>
          <cell r="F45" t="str">
            <v>Construcción Base en concreto para postes metálicos según norma CODENSA AP-802  en concreto 2500psi (1100x450x450)mm</v>
          </cell>
          <cell r="G45" t="str">
            <v>UN</v>
          </cell>
          <cell r="H45">
            <v>1</v>
          </cell>
          <cell r="I45">
            <v>218149</v>
          </cell>
          <cell r="J45">
            <v>218149</v>
          </cell>
          <cell r="L45" t="str">
            <v>ILUMINACIÓN Y FUERZA</v>
          </cell>
          <cell r="M45">
            <v>0</v>
          </cell>
        </row>
        <row r="46">
          <cell r="D46" t="str">
            <v>1.5.1.6</v>
          </cell>
          <cell r="E46">
            <v>0</v>
          </cell>
          <cell r="F46" t="str">
            <v xml:space="preserve">Suministro e instalación de empalme de derivación en gel GHFC - 1 rango de aplicación de cable 6 a 2 y derivación de 14 a 6. </v>
          </cell>
          <cell r="G46" t="str">
            <v>UN</v>
          </cell>
          <cell r="H46">
            <v>1</v>
          </cell>
          <cell r="I46">
            <v>75813</v>
          </cell>
          <cell r="J46">
            <v>75813</v>
          </cell>
          <cell r="L46" t="str">
            <v>ILUMINACIÓN Y FUERZA</v>
          </cell>
          <cell r="M46">
            <v>0</v>
          </cell>
        </row>
        <row r="47">
          <cell r="D47" t="str">
            <v>1.5.2</v>
          </cell>
          <cell r="E47">
            <v>0</v>
          </cell>
          <cell r="F47" t="str">
            <v xml:space="preserve">CAJAS, CANALIZACIONES Y PUESTA A TIERRA PARA BAJA TENSIÓN </v>
          </cell>
          <cell r="G47">
            <v>0</v>
          </cell>
          <cell r="H47">
            <v>0</v>
          </cell>
          <cell r="I47">
            <v>0</v>
          </cell>
          <cell r="J47">
            <v>0</v>
          </cell>
          <cell r="L47" t="str">
            <v xml:space="preserve">CAJAS, CANALIZACIONES Y PUESTA A TIERRA PARA BAJA TENSIÓN </v>
          </cell>
          <cell r="M47">
            <v>0</v>
          </cell>
        </row>
        <row r="48">
          <cell r="D48" t="str">
            <v>1.5.2.1</v>
          </cell>
          <cell r="E48">
            <v>39131700</v>
          </cell>
          <cell r="F48" t="str">
            <v xml:space="preserve">   ESTRUCTURA CS 274   </v>
          </cell>
          <cell r="G48" t="str">
            <v>UN</v>
          </cell>
          <cell r="H48">
            <v>2</v>
          </cell>
          <cell r="I48">
            <v>415457</v>
          </cell>
          <cell r="J48">
            <v>830914</v>
          </cell>
          <cell r="L48" t="str">
            <v xml:space="preserve">CAJAS, CANALIZACIONES Y PUESTA A TIERRA PARA BAJA TENSIÓN </v>
          </cell>
          <cell r="M48">
            <v>0</v>
          </cell>
        </row>
        <row r="49">
          <cell r="D49" t="str">
            <v>1.5.2.2</v>
          </cell>
          <cell r="E49">
            <v>72151500</v>
          </cell>
          <cell r="F49" t="str">
            <v>CANALIZACION LUMINARIAS DUCTO 2 x3"CODENSA CS208</v>
          </cell>
          <cell r="G49" t="str">
            <v>ML</v>
          </cell>
          <cell r="H49">
            <v>6</v>
          </cell>
          <cell r="I49">
            <v>59486</v>
          </cell>
          <cell r="J49">
            <v>356916</v>
          </cell>
          <cell r="L49" t="str">
            <v xml:space="preserve">CAJAS, CANALIZACIONES Y PUESTA A TIERRA PARA BAJA TENSIÓN </v>
          </cell>
          <cell r="M49">
            <v>0</v>
          </cell>
        </row>
        <row r="50">
          <cell r="D50" t="str">
            <v>1.5.2.3</v>
          </cell>
          <cell r="E50" t="str">
            <v>39121700</v>
          </cell>
          <cell r="F50" t="str">
            <v xml:space="preserve">         PUESTA A TIERRA TERMINAL DE BAJA TENSION    </v>
          </cell>
          <cell r="G50" t="str">
            <v>UN</v>
          </cell>
          <cell r="H50">
            <v>2</v>
          </cell>
          <cell r="I50">
            <v>197403</v>
          </cell>
          <cell r="J50">
            <v>394806</v>
          </cell>
          <cell r="L50" t="str">
            <v xml:space="preserve">CAJAS, CANALIZACIONES Y PUESTA A TIERRA PARA BAJA TENSIÓN </v>
          </cell>
          <cell r="M50">
            <v>0</v>
          </cell>
        </row>
        <row r="51">
          <cell r="D51" t="str">
            <v>1.5.3</v>
          </cell>
          <cell r="E51">
            <v>0</v>
          </cell>
          <cell r="F51" t="str">
            <v>SISTEMA DE TABLEROS DE ENERGÍA</v>
          </cell>
          <cell r="G51">
            <v>0</v>
          </cell>
          <cell r="H51">
            <v>0</v>
          </cell>
          <cell r="I51">
            <v>0</v>
          </cell>
          <cell r="J51">
            <v>0</v>
          </cell>
          <cell r="L51" t="str">
            <v>SISTEMA DE TABLEROS DE ENERGÍA</v>
          </cell>
          <cell r="M51">
            <v>0</v>
          </cell>
        </row>
        <row r="52">
          <cell r="D52" t="str">
            <v>1.5.3.1</v>
          </cell>
          <cell r="E52">
            <v>39121110</v>
          </cell>
          <cell r="F52" t="str">
            <v xml:space="preserve">               TABLERO PARCIAL12 CIRCUITOS.Inc totalizador,interr     </v>
          </cell>
          <cell r="G52" t="str">
            <v>UN</v>
          </cell>
          <cell r="H52">
            <v>1</v>
          </cell>
          <cell r="I52">
            <v>576911</v>
          </cell>
          <cell r="J52">
            <v>576911</v>
          </cell>
          <cell r="L52" t="str">
            <v>SISTEMA DE TABLEROS DE ENERGÍA</v>
          </cell>
          <cell r="M52">
            <v>0</v>
          </cell>
        </row>
        <row r="53">
          <cell r="D53" t="str">
            <v>1.5.3.2</v>
          </cell>
          <cell r="E53">
            <v>0</v>
          </cell>
          <cell r="F53" t="str">
            <v>Suministro e instalación de equipo de medida, incluye caja tipo intemperie, medidor bifásico, tubería galvanizada y demás accesorios para conexión y montaje</v>
          </cell>
          <cell r="G53" t="str">
            <v>UN</v>
          </cell>
          <cell r="H53">
            <v>1</v>
          </cell>
          <cell r="I53">
            <v>924585</v>
          </cell>
          <cell r="J53">
            <v>924585</v>
          </cell>
          <cell r="L53" t="str">
            <v>SISTEMA DE TABLEROS DE ENERGÍA</v>
          </cell>
          <cell r="M53">
            <v>0</v>
          </cell>
        </row>
        <row r="54">
          <cell r="D54" t="str">
            <v>1.5.3.3</v>
          </cell>
          <cell r="E54">
            <v>0</v>
          </cell>
          <cell r="F54" t="str">
            <v>Suministro e instalación de caja Minipragma Bifásica 8 circuitos para control de iluminación cancha. Incluye dos telerruptores bifásicos 16A y accesorios de conexión.</v>
          </cell>
          <cell r="G54" t="str">
            <v>UN</v>
          </cell>
          <cell r="H54">
            <v>1</v>
          </cell>
          <cell r="I54">
            <v>1001981</v>
          </cell>
          <cell r="J54">
            <v>1001981</v>
          </cell>
          <cell r="L54" t="str">
            <v>SISTEMA DE TABLEROS DE ENERGÍA</v>
          </cell>
          <cell r="M54">
            <v>0</v>
          </cell>
        </row>
        <row r="55">
          <cell r="D55" t="str">
            <v>1.5.4</v>
          </cell>
          <cell r="E55">
            <v>0</v>
          </cell>
          <cell r="F55" t="str">
            <v xml:space="preserve">SISTEMA GENERAL DE ACOMETIDAS DE BAJA TENSIÓN </v>
          </cell>
          <cell r="G55">
            <v>0</v>
          </cell>
          <cell r="H55">
            <v>0</v>
          </cell>
          <cell r="I55">
            <v>0</v>
          </cell>
          <cell r="J55">
            <v>0</v>
          </cell>
          <cell r="L55" t="str">
            <v xml:space="preserve">SISTEMA GENERAL DE ACOMETIDAS DE BAJA TENSIÓN </v>
          </cell>
          <cell r="M55">
            <v>0</v>
          </cell>
        </row>
        <row r="56">
          <cell r="D56" t="str">
            <v>1.5.4.1</v>
          </cell>
          <cell r="E56">
            <v>0</v>
          </cell>
          <cell r="F56" t="str">
            <v>Tendido y conexión de Acometida  en cable de cobre 2X4 AWG+1X4 AWG</v>
          </cell>
          <cell r="G56" t="str">
            <v>ML</v>
          </cell>
          <cell r="H56">
            <v>20</v>
          </cell>
          <cell r="I56">
            <v>33023</v>
          </cell>
          <cell r="J56">
            <v>660460</v>
          </cell>
          <cell r="L56" t="str">
            <v xml:space="preserve">SISTEMA GENERAL DE ACOMETIDAS DE BAJA TENSIÓN </v>
          </cell>
          <cell r="M56">
            <v>0</v>
          </cell>
        </row>
        <row r="57">
          <cell r="D57" t="str">
            <v>1.5.4.2</v>
          </cell>
          <cell r="E57">
            <v>0</v>
          </cell>
          <cell r="F57" t="str">
            <v>Tendido y conexión de Alimentador  en cable de cobre 2X6AWG+1X6AWG</v>
          </cell>
          <cell r="G57" t="str">
            <v>ML</v>
          </cell>
          <cell r="H57">
            <v>6</v>
          </cell>
          <cell r="I57">
            <v>22761</v>
          </cell>
          <cell r="J57">
            <v>136566</v>
          </cell>
          <cell r="L57" t="str">
            <v xml:space="preserve">SISTEMA GENERAL DE ACOMETIDAS DE BAJA TENSIÓN </v>
          </cell>
          <cell r="M57">
            <v>0</v>
          </cell>
        </row>
        <row r="58">
          <cell r="D58" t="str">
            <v>1.5.4.3</v>
          </cell>
          <cell r="E58">
            <v>39131710</v>
          </cell>
          <cell r="F58" t="str">
            <v xml:space="preserve">  CABLE THW  No. 8   AWG                                 </v>
          </cell>
          <cell r="G58" t="str">
            <v>ML</v>
          </cell>
          <cell r="H58">
            <v>8</v>
          </cell>
          <cell r="I58">
            <v>7354</v>
          </cell>
          <cell r="J58">
            <v>58832</v>
          </cell>
          <cell r="L58" t="str">
            <v xml:space="preserve">SISTEMA GENERAL DE ACOMETIDAS DE BAJA TENSIÓN </v>
          </cell>
          <cell r="M58">
            <v>0</v>
          </cell>
        </row>
        <row r="59">
          <cell r="D59">
            <v>2</v>
          </cell>
          <cell r="E59">
            <v>0</v>
          </cell>
          <cell r="F59" t="str">
            <v>ESPACIO PUBLICO PARQUE 2000</v>
          </cell>
          <cell r="G59">
            <v>0</v>
          </cell>
          <cell r="H59">
            <v>0</v>
          </cell>
          <cell r="I59">
            <v>0</v>
          </cell>
          <cell r="J59">
            <v>0</v>
          </cell>
          <cell r="L59" t="str">
            <v>ESPACIO PUBLICO PARQUE 2000</v>
          </cell>
        </row>
        <row r="60">
          <cell r="D60">
            <v>2.1</v>
          </cell>
          <cell r="E60">
            <v>0</v>
          </cell>
          <cell r="F60" t="str">
            <v>PRELIMINARES</v>
          </cell>
          <cell r="G60">
            <v>0</v>
          </cell>
          <cell r="H60">
            <v>0</v>
          </cell>
          <cell r="I60">
            <v>0</v>
          </cell>
          <cell r="J60">
            <v>0</v>
          </cell>
          <cell r="L60" t="str">
            <v>PRELIMINARES</v>
          </cell>
        </row>
        <row r="61">
          <cell r="D61" t="str">
            <v>2.1.1</v>
          </cell>
          <cell r="E61">
            <v>81151604</v>
          </cell>
          <cell r="F61" t="str">
            <v>COMISION TOPOGRA PERMANENT.inc equipo,plano trans</v>
          </cell>
          <cell r="G61" t="str">
            <v>MES</v>
          </cell>
          <cell r="H61">
            <v>4</v>
          </cell>
          <cell r="I61">
            <v>15902541</v>
          </cell>
          <cell r="J61">
            <v>63610164</v>
          </cell>
          <cell r="L61" t="str">
            <v>PRELIMINARES</v>
          </cell>
          <cell r="M61">
            <v>421.14</v>
          </cell>
        </row>
        <row r="62">
          <cell r="D62" t="str">
            <v>2.1.2</v>
          </cell>
          <cell r="E62">
            <v>72141510</v>
          </cell>
          <cell r="F62" t="str">
            <v xml:space="preserve">DEMOLICION PAVIMENTO ASFALT.Inc retiro 5 kms           </v>
          </cell>
          <cell r="G62" t="str">
            <v>M3</v>
          </cell>
          <cell r="H62">
            <v>88.94</v>
          </cell>
          <cell r="I62">
            <v>80333</v>
          </cell>
          <cell r="J62">
            <v>7144817.0199999996</v>
          </cell>
          <cell r="L62" t="e">
            <v>#REF!</v>
          </cell>
          <cell r="M62">
            <v>88.946400000000011</v>
          </cell>
        </row>
        <row r="63">
          <cell r="D63" t="str">
            <v>2.1.3</v>
          </cell>
          <cell r="E63">
            <v>72141510</v>
          </cell>
          <cell r="F63" t="str">
            <v xml:space="preserve">DEMOLI ANDEN,PLACAS,SARDIN,Inc cargue manual,ret5k     </v>
          </cell>
          <cell r="G63" t="str">
            <v>M3</v>
          </cell>
          <cell r="H63">
            <v>44.94</v>
          </cell>
          <cell r="I63">
            <v>178938</v>
          </cell>
          <cell r="J63">
            <v>8041473.7199999997</v>
          </cell>
          <cell r="L63" t="e">
            <v>#REF!</v>
          </cell>
          <cell r="M63">
            <v>230.48599999999999</v>
          </cell>
        </row>
        <row r="64">
          <cell r="D64" t="str">
            <v>2.1.4</v>
          </cell>
          <cell r="E64">
            <v>72141505</v>
          </cell>
          <cell r="F64" t="str">
            <v>DESCAPOTE MANUAL INC RETIRO</v>
          </cell>
          <cell r="G64" t="str">
            <v>M2</v>
          </cell>
          <cell r="H64">
            <v>30</v>
          </cell>
          <cell r="I64">
            <v>6967</v>
          </cell>
          <cell r="J64">
            <v>209010</v>
          </cell>
          <cell r="L64" t="e">
            <v>#REF!</v>
          </cell>
          <cell r="M64">
            <v>982.27</v>
          </cell>
        </row>
        <row r="65">
          <cell r="D65">
            <v>2.2000000000000002</v>
          </cell>
          <cell r="E65">
            <v>0</v>
          </cell>
          <cell r="F65" t="str">
            <v>MOVIMIENTO DE TIERRAS</v>
          </cell>
          <cell r="G65">
            <v>0</v>
          </cell>
          <cell r="H65">
            <v>0</v>
          </cell>
          <cell r="I65">
            <v>0</v>
          </cell>
          <cell r="J65">
            <v>0</v>
          </cell>
          <cell r="L65" t="str">
            <v>MOVIMIENTO DE TIERRAS</v>
          </cell>
        </row>
        <row r="66">
          <cell r="D66" t="str">
            <v>2.2.1</v>
          </cell>
          <cell r="E66">
            <v>72141511</v>
          </cell>
          <cell r="F66" t="str">
            <v>EXCAV. SECAS CONGLOMDO MANUAL. Incl. retiro 5 kms</v>
          </cell>
          <cell r="G66" t="str">
            <v>M3</v>
          </cell>
          <cell r="H66">
            <v>147.4</v>
          </cell>
          <cell r="I66">
            <v>60054</v>
          </cell>
          <cell r="J66">
            <v>8851959.5999999996</v>
          </cell>
          <cell r="L66" t="str">
            <v>MOVIMIENTO DE TIERRAS</v>
          </cell>
          <cell r="M66">
            <v>147.399</v>
          </cell>
        </row>
        <row r="67">
          <cell r="D67" t="str">
            <v>2.2.2</v>
          </cell>
          <cell r="E67">
            <v>30121900</v>
          </cell>
          <cell r="F67" t="str">
            <v xml:space="preserve">RELLENO MAT.TAM. MAX. 2". Inc compact manual (5km)     </v>
          </cell>
          <cell r="G67" t="str">
            <v>M3</v>
          </cell>
          <cell r="H67">
            <v>485.42</v>
          </cell>
          <cell r="I67">
            <v>87294</v>
          </cell>
          <cell r="J67">
            <v>42374253.479999997</v>
          </cell>
          <cell r="L67" t="str">
            <v>MOVIMIENTO DE TIERRAS</v>
          </cell>
          <cell r="M67">
            <v>568.94479999999999</v>
          </cell>
        </row>
        <row r="68">
          <cell r="D68">
            <v>2.2999999999999998</v>
          </cell>
          <cell r="E68">
            <v>0</v>
          </cell>
          <cell r="F68" t="str">
            <v>ESTRUCTURAS EN CONCRETO</v>
          </cell>
          <cell r="G68">
            <v>0</v>
          </cell>
          <cell r="H68">
            <v>0</v>
          </cell>
          <cell r="I68">
            <v>0</v>
          </cell>
          <cell r="J68">
            <v>0</v>
          </cell>
          <cell r="L68" t="str">
            <v>ESTRUCTURAS EN CONCRETO</v>
          </cell>
        </row>
        <row r="69">
          <cell r="D69" t="str">
            <v>2.3.1</v>
          </cell>
          <cell r="E69">
            <v>30111500</v>
          </cell>
          <cell r="F69" t="str">
            <v xml:space="preserve">BORDILLO PREFAB BLOQUE CEMENTO A-80 80X20X35cm         </v>
          </cell>
          <cell r="G69" t="str">
            <v>ML</v>
          </cell>
          <cell r="H69">
            <v>1758.8</v>
          </cell>
          <cell r="I69">
            <v>61178</v>
          </cell>
          <cell r="J69">
            <v>107599866.40000001</v>
          </cell>
          <cell r="L69" t="str">
            <v>ESTRUCTURAS EN CONCRETO</v>
          </cell>
          <cell r="M69">
            <v>1758.8</v>
          </cell>
        </row>
        <row r="70">
          <cell r="D70" t="str">
            <v>2.3.2</v>
          </cell>
          <cell r="E70">
            <v>30111500</v>
          </cell>
          <cell r="F70" t="str">
            <v xml:space="preserve">SARDINEL PREFAB BLOQUE CEMENTO A-10 20x50x80cm         </v>
          </cell>
          <cell r="G70" t="str">
            <v>ML</v>
          </cell>
          <cell r="H70">
            <v>421.14</v>
          </cell>
          <cell r="I70">
            <v>84830</v>
          </cell>
          <cell r="J70">
            <v>35725306.200000003</v>
          </cell>
          <cell r="L70" t="str">
            <v>ESTRUCTURAS EN CONCRETO</v>
          </cell>
          <cell r="M70">
            <v>421.14</v>
          </cell>
        </row>
        <row r="71">
          <cell r="D71" t="str">
            <v>2.3.3</v>
          </cell>
          <cell r="E71">
            <v>30111500</v>
          </cell>
          <cell r="F71" t="str">
            <v>RAMPA PREFAB.INCL LOSETA TACTIL L=3 mt, a=0,8m</v>
          </cell>
          <cell r="G71" t="str">
            <v>UND</v>
          </cell>
          <cell r="H71">
            <v>24</v>
          </cell>
          <cell r="I71">
            <v>1164794</v>
          </cell>
          <cell r="J71">
            <v>27955056</v>
          </cell>
          <cell r="L71" t="str">
            <v>ESTRUCTURAS EN CONCRETO</v>
          </cell>
          <cell r="M71">
            <v>24</v>
          </cell>
        </row>
        <row r="72">
          <cell r="D72" t="str">
            <v>2.3.4</v>
          </cell>
          <cell r="E72">
            <v>30121801</v>
          </cell>
          <cell r="F72" t="str">
            <v>SUMINISTRO E INSTALACION PROTECTOR DE ARBOL M-91</v>
          </cell>
          <cell r="G72" t="str">
            <v>UND</v>
          </cell>
          <cell r="H72">
            <v>32</v>
          </cell>
          <cell r="I72">
            <v>343093</v>
          </cell>
          <cell r="J72">
            <v>10978976</v>
          </cell>
          <cell r="L72" t="str">
            <v>ESTRUCTURAS EN CONCRETO</v>
          </cell>
          <cell r="M72">
            <v>32</v>
          </cell>
        </row>
        <row r="73">
          <cell r="D73" t="str">
            <v>2.3.5</v>
          </cell>
          <cell r="E73">
            <v>30111500</v>
          </cell>
          <cell r="F73" t="str">
            <v xml:space="preserve">CONCRETO GRADAS,PLACAS, ESCALERA.3000psi IMP Y PRE </v>
          </cell>
          <cell r="G73" t="str">
            <v>M3</v>
          </cell>
          <cell r="H73">
            <v>4.05</v>
          </cell>
          <cell r="I73">
            <v>902831</v>
          </cell>
          <cell r="J73">
            <v>3656465.55</v>
          </cell>
          <cell r="L73" t="str">
            <v>ESTRUCTURAS EN CONCRETO</v>
          </cell>
          <cell r="M73">
            <v>4.05</v>
          </cell>
        </row>
        <row r="74">
          <cell r="D74">
            <v>2.4</v>
          </cell>
          <cell r="E74">
            <v>0</v>
          </cell>
          <cell r="F74" t="str">
            <v>ACABADO DE PISOS</v>
          </cell>
          <cell r="G74">
            <v>0</v>
          </cell>
          <cell r="H74">
            <v>0</v>
          </cell>
          <cell r="I74">
            <v>0</v>
          </cell>
          <cell r="J74">
            <v>0</v>
          </cell>
          <cell r="L74" t="str">
            <v>ACABADO DE PISOS</v>
          </cell>
        </row>
        <row r="75">
          <cell r="D75" t="str">
            <v>2.4.1</v>
          </cell>
          <cell r="E75">
            <v>30161700</v>
          </cell>
          <cell r="F75" t="str">
            <v xml:space="preserve">LOSETA PREF.TACTIL 20x20x6 cm,inc base 4 cm,arena - Gris                                              </v>
          </cell>
          <cell r="G75" t="str">
            <v>M2</v>
          </cell>
          <cell r="H75">
            <v>1736.1806481755</v>
          </cell>
          <cell r="I75">
            <v>107535</v>
          </cell>
          <cell r="J75">
            <v>186700186</v>
          </cell>
          <cell r="L75" t="str">
            <v>ACABADO DE PISOS</v>
          </cell>
          <cell r="M75">
            <v>1415.54</v>
          </cell>
        </row>
        <row r="76">
          <cell r="D76" t="str">
            <v>2.4.2</v>
          </cell>
          <cell r="E76">
            <v>30161700</v>
          </cell>
          <cell r="F76" t="str">
            <v>LOSETA PREF.TACTIL 20x20x6 cm,inc base 4 cm,arena - Verde</v>
          </cell>
          <cell r="G76" t="str">
            <v>M2</v>
          </cell>
          <cell r="H76">
            <v>789.78</v>
          </cell>
          <cell r="I76">
            <v>107535</v>
          </cell>
          <cell r="J76">
            <v>84928992.299999997</v>
          </cell>
          <cell r="L76" t="str">
            <v>ACABADO DE PISOS</v>
          </cell>
          <cell r="M76">
            <v>547.92320000000007</v>
          </cell>
        </row>
        <row r="77">
          <cell r="D77" t="str">
            <v>2.4.3</v>
          </cell>
          <cell r="E77">
            <v>30161700</v>
          </cell>
          <cell r="F77" t="str">
            <v xml:space="preserve">LOSETA PREF.TACTIL 20x20x6 cm,inc base 4 cm,arena - Ocre                            </v>
          </cell>
          <cell r="G77" t="str">
            <v>M2</v>
          </cell>
          <cell r="H77">
            <v>578.36</v>
          </cell>
          <cell r="I77">
            <v>107535</v>
          </cell>
          <cell r="J77">
            <v>62193942.600000001</v>
          </cell>
          <cell r="L77" t="str">
            <v>ACABADO DE PISOS</v>
          </cell>
          <cell r="M77">
            <v>478.36439999999999</v>
          </cell>
        </row>
        <row r="78">
          <cell r="D78" t="str">
            <v>2.4.4</v>
          </cell>
          <cell r="E78">
            <v>30161700</v>
          </cell>
          <cell r="F78" t="str">
            <v xml:space="preserve">LOSETA PREF.TACTIL 20x20x6 cm,inc base 4 cm,arena - Cafe                        </v>
          </cell>
          <cell r="G78" t="str">
            <v>M2</v>
          </cell>
          <cell r="H78">
            <v>299.98</v>
          </cell>
          <cell r="I78">
            <v>107535</v>
          </cell>
          <cell r="J78">
            <v>32258349.300000001</v>
          </cell>
          <cell r="L78" t="str">
            <v>ACABADO DE PISOS</v>
          </cell>
          <cell r="M78">
            <v>199.98</v>
          </cell>
        </row>
        <row r="79">
          <cell r="D79" t="str">
            <v>2.4.5</v>
          </cell>
          <cell r="E79">
            <v>30161700</v>
          </cell>
          <cell r="F79" t="str">
            <v xml:space="preserve">LOSETA PREF.TACTIL 20x20x6 cm,inc base 4 cm,arena - Dactil ó punto          </v>
          </cell>
          <cell r="G79" t="str">
            <v>M2</v>
          </cell>
          <cell r="H79">
            <v>900.3</v>
          </cell>
          <cell r="I79">
            <v>107535</v>
          </cell>
          <cell r="J79">
            <v>96813760.5</v>
          </cell>
          <cell r="L79" t="str">
            <v>ACABADO DE PISOS</v>
          </cell>
          <cell r="M79">
            <v>1731.1759999999999</v>
          </cell>
        </row>
        <row r="80">
          <cell r="D80" t="str">
            <v>2.4.6</v>
          </cell>
          <cell r="E80">
            <v>31211500</v>
          </cell>
          <cell r="F80" t="str">
            <v>PINTURA AROFLEX 2901 BLANCO 2 CAPAS</v>
          </cell>
          <cell r="G80" t="str">
            <v>M2</v>
          </cell>
          <cell r="H80">
            <v>56.32</v>
          </cell>
          <cell r="I80">
            <v>14122</v>
          </cell>
          <cell r="J80">
            <v>795351.04000000004</v>
          </cell>
          <cell r="L80" t="str">
            <v>ACABADO DE PISOS</v>
          </cell>
          <cell r="M80">
            <v>56.319999999999993</v>
          </cell>
        </row>
        <row r="81">
          <cell r="D81" t="str">
            <v>2.4.7</v>
          </cell>
          <cell r="E81">
            <v>30161702</v>
          </cell>
          <cell r="F81" t="str">
            <v xml:space="preserve">PISO MADERA LAMINADO 10mm T.AC432 Color roble pari     </v>
          </cell>
          <cell r="G81" t="str">
            <v>M2</v>
          </cell>
          <cell r="H81">
            <v>101.68</v>
          </cell>
          <cell r="I81">
            <v>89706</v>
          </cell>
          <cell r="J81">
            <v>9121306.0800000001</v>
          </cell>
          <cell r="L81" t="str">
            <v>ACABADO DE PISOS</v>
          </cell>
          <cell r="M81">
            <v>101.68</v>
          </cell>
        </row>
        <row r="82">
          <cell r="D82">
            <v>2.5</v>
          </cell>
          <cell r="E82">
            <v>0</v>
          </cell>
          <cell r="F82" t="str">
            <v>ADECUACION DE ZONAS VERDES</v>
          </cell>
          <cell r="G82">
            <v>0</v>
          </cell>
          <cell r="H82">
            <v>0</v>
          </cell>
          <cell r="I82">
            <v>0</v>
          </cell>
          <cell r="J82">
            <v>0</v>
          </cell>
          <cell r="L82" t="str">
            <v>ADECUACION DE ZONAS VERDES</v>
          </cell>
        </row>
        <row r="83">
          <cell r="D83" t="str">
            <v>2.5.1</v>
          </cell>
          <cell r="E83">
            <v>70111700</v>
          </cell>
          <cell r="F83" t="str">
            <v xml:space="preserve">SUMINISTRO E INSTALACION GRAMA TRENZA  </v>
          </cell>
          <cell r="G83" t="str">
            <v>M2</v>
          </cell>
          <cell r="H83">
            <v>288.44</v>
          </cell>
          <cell r="I83">
            <v>18206</v>
          </cell>
          <cell r="J83">
            <v>5251338.6399999997</v>
          </cell>
          <cell r="L83" t="str">
            <v>ADECUACION DE ZONAS VERDES</v>
          </cell>
          <cell r="M83">
            <v>288.44</v>
          </cell>
        </row>
        <row r="84">
          <cell r="D84">
            <v>2.6</v>
          </cell>
          <cell r="E84">
            <v>0</v>
          </cell>
          <cell r="F84" t="str">
            <v>MOBILIARIO URBANO</v>
          </cell>
          <cell r="G84">
            <v>0</v>
          </cell>
          <cell r="H84">
            <v>0</v>
          </cell>
          <cell r="I84">
            <v>0</v>
          </cell>
          <cell r="J84">
            <v>0</v>
          </cell>
          <cell r="L84" t="str">
            <v>MOBILIARIO URBANO</v>
          </cell>
        </row>
        <row r="85">
          <cell r="D85" t="str">
            <v>2.6.1</v>
          </cell>
          <cell r="E85">
            <v>11101704</v>
          </cell>
          <cell r="F85" t="str">
            <v>ACERO ESTRUC. ASTM A-500 G C.Incl sumi,monta, pint</v>
          </cell>
          <cell r="G85" t="str">
            <v>KG</v>
          </cell>
          <cell r="H85">
            <v>1460</v>
          </cell>
          <cell r="I85">
            <v>16357</v>
          </cell>
          <cell r="J85">
            <v>23881220</v>
          </cell>
          <cell r="L85" t="str">
            <v>MOBILIARIO URBANO</v>
          </cell>
          <cell r="M85">
            <v>1460</v>
          </cell>
        </row>
        <row r="86">
          <cell r="D86" t="str">
            <v>2.6.2</v>
          </cell>
          <cell r="E86">
            <v>49241600</v>
          </cell>
          <cell r="F86" t="str">
            <v xml:space="preserve">SUMINISTRO E INSTALA. BOLARDO CONC ABUZARDA M-60       </v>
          </cell>
          <cell r="G86" t="str">
            <v>UND</v>
          </cell>
          <cell r="H86">
            <v>72</v>
          </cell>
          <cell r="I86">
            <v>249681</v>
          </cell>
          <cell r="J86">
            <v>17977032</v>
          </cell>
          <cell r="L86" t="str">
            <v>MOBILIARIO URBANO</v>
          </cell>
          <cell r="M86">
            <v>75</v>
          </cell>
        </row>
        <row r="87">
          <cell r="D87" t="str">
            <v>2.6.3</v>
          </cell>
          <cell r="E87">
            <v>47121700</v>
          </cell>
          <cell r="F87" t="str">
            <v xml:space="preserve">SUMINISTRO E INSTALACION CANECA M-120                  </v>
          </cell>
          <cell r="G87" t="str">
            <v>UND</v>
          </cell>
          <cell r="H87">
            <v>20</v>
          </cell>
          <cell r="I87">
            <v>518712</v>
          </cell>
          <cell r="J87">
            <v>10374240</v>
          </cell>
          <cell r="L87" t="str">
            <v>MOBILIARIO URBANO</v>
          </cell>
          <cell r="M87">
            <v>40</v>
          </cell>
        </row>
        <row r="88">
          <cell r="D88" t="str">
            <v>2.6.4</v>
          </cell>
          <cell r="E88">
            <v>46161504</v>
          </cell>
          <cell r="F88" t="str">
            <v>SEÑALIZACI. VERTICAL.60X60cm.Inc post</v>
          </cell>
          <cell r="G88" t="str">
            <v>UND</v>
          </cell>
          <cell r="H88">
            <v>35</v>
          </cell>
          <cell r="I88">
            <v>317607</v>
          </cell>
          <cell r="J88">
            <v>11116245</v>
          </cell>
          <cell r="L88" t="str">
            <v>MOBILIARIO URBANO</v>
          </cell>
          <cell r="M88">
            <v>35</v>
          </cell>
        </row>
        <row r="89">
          <cell r="D89" t="str">
            <v>2.6.5</v>
          </cell>
          <cell r="E89">
            <v>0</v>
          </cell>
          <cell r="F89" t="str">
            <v>SUMINISTRO E INSTALACION DE BANCA EN MADERA CON SOPORTES METALICOS REF: dib-1</v>
          </cell>
          <cell r="G89" t="str">
            <v>UND</v>
          </cell>
          <cell r="H89">
            <v>25</v>
          </cell>
          <cell r="I89">
            <v>1249981.04</v>
          </cell>
          <cell r="J89">
            <v>31249526</v>
          </cell>
          <cell r="L89" t="str">
            <v>MOBILIARIO URBANO</v>
          </cell>
          <cell r="M89">
            <v>80</v>
          </cell>
        </row>
        <row r="90">
          <cell r="D90" t="str">
            <v>2.6.6</v>
          </cell>
          <cell r="E90">
            <v>49241500</v>
          </cell>
          <cell r="F90" t="str">
            <v xml:space="preserve">GIMNASIO AIRE LIBRE EL CAMINADOR O SIMILAR             </v>
          </cell>
          <cell r="G90" t="str">
            <v>UND</v>
          </cell>
          <cell r="H90">
            <v>2</v>
          </cell>
          <cell r="I90">
            <v>3607173</v>
          </cell>
          <cell r="J90">
            <v>7214346</v>
          </cell>
          <cell r="L90" t="str">
            <v>MOBILIARIO URBANO</v>
          </cell>
          <cell r="M90">
            <v>2</v>
          </cell>
        </row>
        <row r="91">
          <cell r="D91" t="str">
            <v>2.6.7</v>
          </cell>
          <cell r="E91">
            <v>49241500</v>
          </cell>
          <cell r="F91" t="str">
            <v xml:space="preserve">GIMNASIO AIRE LIBRE: ESQUI O SIMIL (la eliptica)       </v>
          </cell>
          <cell r="G91" t="str">
            <v>UND</v>
          </cell>
          <cell r="H91">
            <v>2</v>
          </cell>
          <cell r="I91">
            <v>4600888</v>
          </cell>
          <cell r="J91">
            <v>9201776</v>
          </cell>
          <cell r="L91" t="str">
            <v>MOBILIARIO URBANO</v>
          </cell>
          <cell r="M91">
            <v>2</v>
          </cell>
        </row>
        <row r="92">
          <cell r="D92" t="str">
            <v>2.6.8</v>
          </cell>
          <cell r="E92">
            <v>49241500</v>
          </cell>
          <cell r="F92" t="str">
            <v xml:space="preserve">GIMNASIO AIRE LIBRE: SURF O SIMILAR (el balancin)      </v>
          </cell>
          <cell r="G92" t="str">
            <v>UND</v>
          </cell>
          <cell r="H92">
            <v>2</v>
          </cell>
          <cell r="I92">
            <v>3809280</v>
          </cell>
          <cell r="J92">
            <v>7618560</v>
          </cell>
          <cell r="L92" t="str">
            <v>MOBILIARIO URBANO</v>
          </cell>
          <cell r="M92">
            <v>2</v>
          </cell>
        </row>
        <row r="93">
          <cell r="D93" t="str">
            <v>2.6.9</v>
          </cell>
          <cell r="E93">
            <v>49241500</v>
          </cell>
          <cell r="F93" t="str">
            <v xml:space="preserve">GIMNASIO AIRE LIBRE: CINTURA APOYO O SIMIL             </v>
          </cell>
          <cell r="G93" t="str">
            <v>UND</v>
          </cell>
          <cell r="H93">
            <v>2</v>
          </cell>
          <cell r="I93">
            <v>3994400</v>
          </cell>
          <cell r="J93">
            <v>7988800</v>
          </cell>
          <cell r="L93" t="str">
            <v>MOBILIARIO URBANO</v>
          </cell>
          <cell r="M93">
            <v>2</v>
          </cell>
        </row>
        <row r="94">
          <cell r="D94" t="str">
            <v>2.6.10</v>
          </cell>
          <cell r="E94">
            <v>49241500</v>
          </cell>
          <cell r="F94" t="str">
            <v xml:space="preserve">GIMNASIO AIRE LIBRE: EL ASCENSOR O SIMIL (El eleva     </v>
          </cell>
          <cell r="G94" t="str">
            <v>UND</v>
          </cell>
          <cell r="H94">
            <v>2</v>
          </cell>
          <cell r="I94">
            <v>4377455</v>
          </cell>
          <cell r="J94">
            <v>8754910</v>
          </cell>
          <cell r="L94" t="str">
            <v>MOBILIARIO URBANO</v>
          </cell>
          <cell r="M94">
            <v>2</v>
          </cell>
        </row>
        <row r="95">
          <cell r="D95" t="str">
            <v>2.6.11</v>
          </cell>
          <cell r="E95">
            <v>49241500</v>
          </cell>
          <cell r="F95" t="str">
            <v xml:space="preserve">GIMNASIO AIRE LIBRE: BARRAS O SIMIL (LAS PARALELAS)   </v>
          </cell>
          <cell r="G95" t="str">
            <v>UND</v>
          </cell>
          <cell r="H95">
            <v>2</v>
          </cell>
          <cell r="I95">
            <v>3607042</v>
          </cell>
          <cell r="J95">
            <v>7214084</v>
          </cell>
          <cell r="L95" t="str">
            <v>MOBILIARIO URBANO</v>
          </cell>
          <cell r="M95">
            <v>2</v>
          </cell>
        </row>
        <row r="96">
          <cell r="D96" t="str">
            <v>2.6.12</v>
          </cell>
          <cell r="E96">
            <v>49241500</v>
          </cell>
          <cell r="F96" t="str">
            <v xml:space="preserve">GIMNASIO AIRE LIBRE: EL PONY O SIMIL(el caballito)     </v>
          </cell>
          <cell r="G96" t="str">
            <v>UND</v>
          </cell>
          <cell r="H96">
            <v>2</v>
          </cell>
          <cell r="I96">
            <v>4308014</v>
          </cell>
          <cell r="J96">
            <v>8616028</v>
          </cell>
          <cell r="L96" t="str">
            <v>MOBILIARIO URBANO</v>
          </cell>
          <cell r="M96">
            <v>2</v>
          </cell>
        </row>
        <row r="97">
          <cell r="D97" t="str">
            <v>2.6.13</v>
          </cell>
          <cell r="E97">
            <v>49241500</v>
          </cell>
          <cell r="F97" t="str">
            <v xml:space="preserve">GIMNASIO AIRE LIBRE:  TIMON O SIMIL (LA CABRILLA)      </v>
          </cell>
          <cell r="G97" t="str">
            <v>UND</v>
          </cell>
          <cell r="H97">
            <v>2</v>
          </cell>
          <cell r="I97">
            <v>3809551</v>
          </cell>
          <cell r="J97">
            <v>7619102</v>
          </cell>
          <cell r="L97" t="str">
            <v>MOBILIARIO URBANO</v>
          </cell>
          <cell r="M97">
            <v>2</v>
          </cell>
        </row>
        <row r="98">
          <cell r="D98" t="str">
            <v>2.6.14</v>
          </cell>
          <cell r="E98">
            <v>49241500</v>
          </cell>
          <cell r="F98" t="str">
            <v xml:space="preserve">GIMNASIO AIRE LIBRE:EL VOLANTE O SIMIL (EL TIMON)      </v>
          </cell>
          <cell r="G98" t="str">
            <v>UND</v>
          </cell>
          <cell r="H98">
            <v>2</v>
          </cell>
          <cell r="I98">
            <v>3950025</v>
          </cell>
          <cell r="J98">
            <v>7900050</v>
          </cell>
          <cell r="L98" t="str">
            <v>MOBILIARIO URBANO</v>
          </cell>
          <cell r="M98">
            <v>2</v>
          </cell>
        </row>
        <row r="99">
          <cell r="D99" t="str">
            <v>2.6.15</v>
          </cell>
          <cell r="E99">
            <v>49241500</v>
          </cell>
          <cell r="F99" t="str">
            <v xml:space="preserve">GIMNASIO AIRE LIBRE:MASAJE MOVIMI.O SIMIL(RODILLO)     </v>
          </cell>
          <cell r="G99" t="str">
            <v>UND</v>
          </cell>
          <cell r="H99">
            <v>2</v>
          </cell>
          <cell r="I99">
            <v>4204542</v>
          </cell>
          <cell r="J99">
            <v>8409084</v>
          </cell>
          <cell r="L99" t="str">
            <v>MOBILIARIO URBANO</v>
          </cell>
          <cell r="M99">
            <v>2</v>
          </cell>
        </row>
        <row r="100">
          <cell r="D100">
            <v>2.7</v>
          </cell>
          <cell r="E100">
            <v>0</v>
          </cell>
          <cell r="F100" t="str">
            <v>SISTEMA DE TABLEROS DE ENERGÍA</v>
          </cell>
          <cell r="G100">
            <v>0</v>
          </cell>
          <cell r="H100">
            <v>0</v>
          </cell>
          <cell r="I100">
            <v>0</v>
          </cell>
          <cell r="J100">
            <v>0</v>
          </cell>
          <cell r="L100" t="str">
            <v>SISTEMA DE TABLEROS DE ENERGÍA</v>
          </cell>
        </row>
        <row r="101">
          <cell r="D101" t="str">
            <v>2.7.1</v>
          </cell>
          <cell r="E101">
            <v>39121110</v>
          </cell>
          <cell r="F101" t="str">
            <v xml:space="preserve">    TABLERO PARCIAL18CIRCUITOS,inc totalizador,interru   </v>
          </cell>
          <cell r="G101" t="str">
            <v>UND</v>
          </cell>
          <cell r="H101">
            <v>1</v>
          </cell>
          <cell r="I101">
            <v>799796</v>
          </cell>
          <cell r="J101">
            <v>799796</v>
          </cell>
          <cell r="L101" t="str">
            <v>SISTEMA DE TABLEROS DE ENERGÍA</v>
          </cell>
          <cell r="M101">
            <v>1</v>
          </cell>
        </row>
        <row r="102">
          <cell r="D102">
            <v>2.8</v>
          </cell>
          <cell r="E102">
            <v>0</v>
          </cell>
          <cell r="F102" t="str">
            <v>REMODELACIÓN Y ADECUACIÓN REDES EXISTENTES</v>
          </cell>
          <cell r="G102">
            <v>0</v>
          </cell>
          <cell r="H102">
            <v>0</v>
          </cell>
          <cell r="I102">
            <v>0</v>
          </cell>
          <cell r="J102">
            <v>0</v>
          </cell>
          <cell r="L102" t="str">
            <v>REMODELACIÓN Y ADECUACIÓN REDES EXISTENTES</v>
          </cell>
        </row>
        <row r="103">
          <cell r="D103" t="str">
            <v>2.8.1</v>
          </cell>
          <cell r="E103" t="str">
            <v>72101500</v>
          </cell>
          <cell r="F103" t="str">
            <v xml:space="preserve">      RETIRO POSTE EN CONCRETO 8 m inc.deshicada,trans </v>
          </cell>
          <cell r="G103" t="str">
            <v>UN</v>
          </cell>
          <cell r="H103">
            <v>8</v>
          </cell>
          <cell r="I103">
            <v>105540</v>
          </cell>
          <cell r="J103">
            <v>844320</v>
          </cell>
          <cell r="L103" t="str">
            <v>REMODELACIÓN Y ADECUACIÓN REDES EXISTENTES</v>
          </cell>
          <cell r="M103">
            <v>8</v>
          </cell>
        </row>
        <row r="104">
          <cell r="D104" t="str">
            <v>2.8.2</v>
          </cell>
          <cell r="E104">
            <v>0</v>
          </cell>
          <cell r="F104" t="str">
            <v>RETIRO DE RED DE AP Y BT AEREA</v>
          </cell>
          <cell r="G104" t="str">
            <v>ML</v>
          </cell>
          <cell r="H104">
            <v>320</v>
          </cell>
          <cell r="I104">
            <v>7841</v>
          </cell>
          <cell r="J104">
            <v>2509120</v>
          </cell>
          <cell r="L104" t="str">
            <v>REMODELACIÓN Y ADECUACIÓN REDES EXISTENTES</v>
          </cell>
          <cell r="M104">
            <v>320</v>
          </cell>
        </row>
        <row r="105">
          <cell r="D105" t="str">
            <v>2.8.3</v>
          </cell>
          <cell r="E105">
            <v>0</v>
          </cell>
          <cell r="F105" t="str">
            <v>RETIRO DE LUMINARIA O REFLECTOR EXISTENTE (HASTA 400W)</v>
          </cell>
          <cell r="G105" t="str">
            <v>UN</v>
          </cell>
          <cell r="H105">
            <v>16</v>
          </cell>
          <cell r="I105">
            <v>104341</v>
          </cell>
          <cell r="J105">
            <v>1669456</v>
          </cell>
          <cell r="L105" t="str">
            <v>REMODELACIÓN Y ADECUACIÓN REDES EXISTENTES</v>
          </cell>
          <cell r="M105">
            <v>16</v>
          </cell>
        </row>
        <row r="106">
          <cell r="D106" t="str">
            <v>2.8.4</v>
          </cell>
          <cell r="E106">
            <v>0</v>
          </cell>
          <cell r="F106" t="str">
            <v>RETIRO DE ESTRUCTURA DE MT</v>
          </cell>
          <cell r="G106" t="str">
            <v>UN</v>
          </cell>
          <cell r="H106">
            <v>1</v>
          </cell>
          <cell r="I106">
            <v>37268</v>
          </cell>
          <cell r="J106">
            <v>37268</v>
          </cell>
          <cell r="L106" t="str">
            <v>REMODELACIÓN Y ADECUACIÓN REDES EXISTENTES</v>
          </cell>
          <cell r="M106">
            <v>1</v>
          </cell>
        </row>
        <row r="107">
          <cell r="D107" t="str">
            <v>2.8.5</v>
          </cell>
          <cell r="E107">
            <v>0</v>
          </cell>
          <cell r="F107" t="str">
            <v>RETIRO DE ESTRUCTURA DE BT</v>
          </cell>
          <cell r="G107" t="str">
            <v>UN</v>
          </cell>
          <cell r="H107">
            <v>16</v>
          </cell>
          <cell r="I107">
            <v>37268</v>
          </cell>
          <cell r="J107">
            <v>596288</v>
          </cell>
          <cell r="L107" t="str">
            <v>REMODELACIÓN Y ADECUACIÓN REDES EXISTENTES</v>
          </cell>
          <cell r="M107">
            <v>16</v>
          </cell>
        </row>
        <row r="108">
          <cell r="D108">
            <v>2.9</v>
          </cell>
          <cell r="E108">
            <v>0</v>
          </cell>
          <cell r="F108" t="str">
            <v>CONSTRUCCIÓN DE SISTEMA DE ALUMBRADO PUBLICO</v>
          </cell>
          <cell r="G108">
            <v>0</v>
          </cell>
          <cell r="H108">
            <v>0</v>
          </cell>
          <cell r="I108">
            <v>0</v>
          </cell>
          <cell r="J108">
            <v>0</v>
          </cell>
          <cell r="L108" t="str">
            <v>CONSTRUCCIÓN DE SISTEMA DE ALUMBRADO PUBLICO</v>
          </cell>
        </row>
        <row r="109">
          <cell r="D109" t="str">
            <v>2.9.1</v>
          </cell>
          <cell r="E109">
            <v>0</v>
          </cell>
          <cell r="F109" t="str">
            <v xml:space="preserve">Suministro e instalación de empalme de derivación en gel GHFC - 1 rango de aplicación de cable 6 a 2 y derivación de 14 a 6. </v>
          </cell>
          <cell r="G109" t="str">
            <v>UN</v>
          </cell>
          <cell r="H109">
            <v>114</v>
          </cell>
          <cell r="I109">
            <v>75813</v>
          </cell>
          <cell r="J109">
            <v>8642682</v>
          </cell>
          <cell r="L109" t="str">
            <v>CONSTRUCCIÓN DE SISTEMA DE ALUMBRADO PUBLICO</v>
          </cell>
          <cell r="M109">
            <v>4</v>
          </cell>
        </row>
        <row r="110">
          <cell r="D110" t="str">
            <v>2.9.2</v>
          </cell>
          <cell r="E110">
            <v>39131700</v>
          </cell>
          <cell r="F110" t="str">
            <v xml:space="preserve">               ESTRUCTURA 711. Incl. pararayos y corta circuitos     </v>
          </cell>
          <cell r="G110" t="str">
            <v>UN</v>
          </cell>
          <cell r="H110">
            <v>1</v>
          </cell>
          <cell r="I110">
            <v>1487246</v>
          </cell>
          <cell r="J110">
            <v>1487246</v>
          </cell>
          <cell r="L110" t="str">
            <v>CONSTRUCCIÓN DE SISTEMA DE ALUMBRADO PUBLICO</v>
          </cell>
          <cell r="M110">
            <v>1</v>
          </cell>
        </row>
        <row r="111">
          <cell r="D111" t="str">
            <v>2.9.3</v>
          </cell>
          <cell r="E111">
            <v>39121000</v>
          </cell>
          <cell r="F111" t="str">
            <v xml:space="preserve">   TRANSFORMADOR MONOFASICO DE 15 KVA   </v>
          </cell>
          <cell r="G111" t="str">
            <v>UN</v>
          </cell>
          <cell r="H111">
            <v>1</v>
          </cell>
          <cell r="I111">
            <v>2972742</v>
          </cell>
          <cell r="J111">
            <v>2972742</v>
          </cell>
          <cell r="L111" t="str">
            <v>CONSTRUCCIÓN DE SISTEMA DE ALUMBRADO PUBLICO</v>
          </cell>
          <cell r="M111">
            <v>1</v>
          </cell>
        </row>
        <row r="112">
          <cell r="D112" t="str">
            <v>2.9.4</v>
          </cell>
          <cell r="E112">
            <v>0</v>
          </cell>
          <cell r="F112" t="str">
            <v>SUMINISTRO E INSTALACIÓN DE FOTOCONTROL PARA SISTEMA DE ALUMBRADO PUBLICO - 50A</v>
          </cell>
          <cell r="G112" t="str">
            <v>UN</v>
          </cell>
          <cell r="H112">
            <v>1</v>
          </cell>
          <cell r="I112">
            <v>851500</v>
          </cell>
          <cell r="J112">
            <v>851500</v>
          </cell>
          <cell r="L112" t="str">
            <v>CONSTRUCCIÓN DE SISTEMA DE ALUMBRADO PUBLICO</v>
          </cell>
          <cell r="M112">
            <v>1</v>
          </cell>
        </row>
        <row r="113">
          <cell r="D113" t="str">
            <v>2.9.5</v>
          </cell>
          <cell r="E113" t="str">
            <v>39131700</v>
          </cell>
          <cell r="F113" t="str">
            <v>SUMINISTRO E INSTALACIÓN DE BAJANTE CON TUBO CONDUIT DE 3"</v>
          </cell>
          <cell r="G113" t="str">
            <v>UN</v>
          </cell>
          <cell r="H113">
            <v>1</v>
          </cell>
          <cell r="I113">
            <v>280610</v>
          </cell>
          <cell r="J113">
            <v>280610</v>
          </cell>
          <cell r="L113" t="str">
            <v>CONSTRUCCIÓN DE SISTEMA DE ALUMBRADO PUBLICO</v>
          </cell>
          <cell r="M113">
            <v>1</v>
          </cell>
        </row>
        <row r="114">
          <cell r="D114" t="str">
            <v>2.9.6</v>
          </cell>
          <cell r="E114">
            <v>39131700</v>
          </cell>
          <cell r="F114" t="str">
            <v xml:space="preserve">   ESTRUCTURA CS 274   </v>
          </cell>
          <cell r="G114" t="str">
            <v>UN</v>
          </cell>
          <cell r="H114">
            <v>33</v>
          </cell>
          <cell r="I114">
            <v>415457</v>
          </cell>
          <cell r="J114">
            <v>13710081</v>
          </cell>
          <cell r="L114" t="str">
            <v>CONSTRUCCIÓN DE SISTEMA DE ALUMBRADO PUBLICO</v>
          </cell>
          <cell r="M114">
            <v>33</v>
          </cell>
        </row>
        <row r="115">
          <cell r="D115" t="str">
            <v>2.9.7</v>
          </cell>
          <cell r="E115">
            <v>39131700</v>
          </cell>
          <cell r="F115" t="str">
            <v>ESTRUCTURA CS 275</v>
          </cell>
          <cell r="G115" t="str">
            <v>UN</v>
          </cell>
          <cell r="H115">
            <v>3</v>
          </cell>
          <cell r="I115">
            <v>1079878</v>
          </cell>
          <cell r="J115">
            <v>3239634</v>
          </cell>
          <cell r="L115" t="str">
            <v>CONSTRUCCIÓN DE SISTEMA DE ALUMBRADO PUBLICO</v>
          </cell>
          <cell r="M115">
            <v>3</v>
          </cell>
        </row>
        <row r="116">
          <cell r="D116" t="str">
            <v>2.9.8</v>
          </cell>
          <cell r="E116">
            <v>0</v>
          </cell>
          <cell r="F116" t="str">
            <v>CONSTRUCCIÓN DE DRENAJE EN GEOTEXTIL Y GRAVILLA DE 1 1/2" PARA CAJAS DE INSPECCIÓN</v>
          </cell>
          <cell r="G116" t="str">
            <v>UN</v>
          </cell>
          <cell r="H116">
            <v>36</v>
          </cell>
          <cell r="I116">
            <v>118876</v>
          </cell>
          <cell r="J116">
            <v>4279536</v>
          </cell>
          <cell r="L116" t="str">
            <v>CONSTRUCCIÓN DE SISTEMA DE ALUMBRADO PUBLICO</v>
          </cell>
          <cell r="M116">
            <v>36</v>
          </cell>
        </row>
        <row r="117">
          <cell r="D117" t="str">
            <v>2.9.9</v>
          </cell>
          <cell r="E117">
            <v>72151500</v>
          </cell>
          <cell r="F117" t="str">
            <v>CANALIZACION LUMINARIAS DUCTO 2 x3"CODENSA CS208</v>
          </cell>
          <cell r="G117" t="str">
            <v>ML</v>
          </cell>
          <cell r="H117">
            <v>656</v>
          </cell>
          <cell r="I117">
            <v>59486</v>
          </cell>
          <cell r="J117">
            <v>39022816</v>
          </cell>
          <cell r="L117" t="str">
            <v>CONSTRUCCIÓN DE SISTEMA DE ALUMBRADO PUBLICO</v>
          </cell>
          <cell r="M117">
            <v>656</v>
          </cell>
        </row>
        <row r="118">
          <cell r="D118" t="str">
            <v>2.9.10</v>
          </cell>
          <cell r="E118" t="str">
            <v>39131710</v>
          </cell>
          <cell r="F118" t="str">
            <v xml:space="preserve">CABLE THW  No. 6   AWG         </v>
          </cell>
          <cell r="G118" t="str">
            <v>ML</v>
          </cell>
          <cell r="H118">
            <v>728</v>
          </cell>
          <cell r="I118">
            <v>10485</v>
          </cell>
          <cell r="J118">
            <v>7633080</v>
          </cell>
          <cell r="L118" t="str">
            <v>CONSTRUCCIÓN DE SISTEMA DE ALUMBRADO PUBLICO</v>
          </cell>
          <cell r="M118">
            <v>728</v>
          </cell>
        </row>
        <row r="119">
          <cell r="D119" t="str">
            <v>2.9.11</v>
          </cell>
          <cell r="E119" t="str">
            <v>30102903</v>
          </cell>
          <cell r="F119" t="str">
            <v xml:space="preserve">MASTIL MET GAL DE 9M CON BRAZO RETORNADO Y REF   </v>
          </cell>
          <cell r="G119" t="str">
            <v>UN</v>
          </cell>
          <cell r="H119">
            <v>20</v>
          </cell>
          <cell r="I119">
            <v>1983736</v>
          </cell>
          <cell r="J119">
            <v>39674720</v>
          </cell>
          <cell r="L119" t="str">
            <v>CONSTRUCCIÓN DE SISTEMA DE ALUMBRADO PUBLICO</v>
          </cell>
          <cell r="M119">
            <v>20</v>
          </cell>
        </row>
        <row r="120">
          <cell r="D120" t="str">
            <v>2.9.12</v>
          </cell>
          <cell r="E120">
            <v>0</v>
          </cell>
          <cell r="F120" t="str">
            <v>SUMINISTRO E INSTALACIÓN DE POSTE METALICO GALVANIZADO DE 6 METROS BRAZO SENCILLO, INCLUYE CANASTILLA Y CIMENTACIÓN</v>
          </cell>
          <cell r="G120" t="str">
            <v>UN</v>
          </cell>
          <cell r="H120">
            <v>6</v>
          </cell>
          <cell r="I120">
            <v>1174366</v>
          </cell>
          <cell r="J120">
            <v>7046196</v>
          </cell>
          <cell r="L120" t="str">
            <v>CONSTRUCCIÓN DE SISTEMA DE ALUMBRADO PUBLICO</v>
          </cell>
          <cell r="M120">
            <v>6</v>
          </cell>
        </row>
        <row r="121">
          <cell r="D121" t="str">
            <v>2.9.13</v>
          </cell>
          <cell r="E121" t="str">
            <v>39121700</v>
          </cell>
          <cell r="F121" t="str">
            <v xml:space="preserve">         PUESTA A TIERRA TERMINAL DE BAJA TENSION    </v>
          </cell>
          <cell r="G121" t="str">
            <v>UN</v>
          </cell>
          <cell r="H121">
            <v>36</v>
          </cell>
          <cell r="I121">
            <v>197403</v>
          </cell>
          <cell r="J121">
            <v>7106508</v>
          </cell>
          <cell r="L121" t="str">
            <v>CONSTRUCCIÓN DE SISTEMA DE ALUMBRADO PUBLICO</v>
          </cell>
          <cell r="M121">
            <v>36</v>
          </cell>
        </row>
        <row r="122">
          <cell r="D122" t="str">
            <v>2.9.14</v>
          </cell>
          <cell r="E122">
            <v>0</v>
          </cell>
          <cell r="F122" t="str">
            <v>SUMINISTRO E INSTALACIÓN DE POSTE METALICO GALVANIZADO DE 4,5 METROS BRAZO SENCILLO, INCLUYE CANASTILLA Y CIMENTACIÓN</v>
          </cell>
          <cell r="G122" t="str">
            <v>UN</v>
          </cell>
          <cell r="H122">
            <v>8</v>
          </cell>
          <cell r="I122">
            <v>989673</v>
          </cell>
          <cell r="J122">
            <v>7917384</v>
          </cell>
          <cell r="L122" t="str">
            <v>CONSTRUCCIÓN DE SISTEMA DE ALUMBRADO PUBLICO</v>
          </cell>
          <cell r="M122">
            <v>8</v>
          </cell>
        </row>
        <row r="123">
          <cell r="D123" t="str">
            <v>2.9.15</v>
          </cell>
          <cell r="E123">
            <v>0</v>
          </cell>
          <cell r="F123" t="str">
            <v>SUMINISTRO E INSTALACIÓN DE LUMINARIA LED REFERENCIA CARIBE II 112W</v>
          </cell>
          <cell r="G123" t="str">
            <v>UN</v>
          </cell>
          <cell r="H123">
            <v>20</v>
          </cell>
          <cell r="I123">
            <v>2499689</v>
          </cell>
          <cell r="J123">
            <v>49993780</v>
          </cell>
          <cell r="L123" t="str">
            <v>CONSTRUCCIÓN DE SISTEMA DE ALUMBRADO PUBLICO</v>
          </cell>
          <cell r="M123">
            <v>20</v>
          </cell>
        </row>
        <row r="124">
          <cell r="D124" t="str">
            <v>2.9.16</v>
          </cell>
          <cell r="E124">
            <v>0</v>
          </cell>
          <cell r="F124" t="str">
            <v>SUMINISTRO E INSTALACIÓN DE LUMINARIA LED REFERENCIA CARIBE I 33W</v>
          </cell>
          <cell r="G124" t="str">
            <v>UN</v>
          </cell>
          <cell r="H124">
            <v>10</v>
          </cell>
          <cell r="I124">
            <v>1432931</v>
          </cell>
          <cell r="J124">
            <v>14329310</v>
          </cell>
          <cell r="L124" t="str">
            <v>CONSTRUCCIÓN DE SISTEMA DE ALUMBRADO PUBLICO</v>
          </cell>
          <cell r="M124">
            <v>10</v>
          </cell>
        </row>
        <row r="125">
          <cell r="D125" t="str">
            <v>2.9.17</v>
          </cell>
          <cell r="E125">
            <v>0</v>
          </cell>
          <cell r="F125" t="str">
            <v>SUMINISTRO E INSTALACIÓN DE LUMINARIA LED REFERENCIA CARIBE I 25W</v>
          </cell>
          <cell r="G125" t="str">
            <v>UN</v>
          </cell>
          <cell r="H125">
            <v>8</v>
          </cell>
          <cell r="I125">
            <v>1432931</v>
          </cell>
          <cell r="J125">
            <v>11463448</v>
          </cell>
          <cell r="L125" t="str">
            <v>CONSTRUCCIÓN DE SISTEMA DE ALUMBRADO PUBLICO</v>
          </cell>
          <cell r="M125">
            <v>8</v>
          </cell>
        </row>
        <row r="126">
          <cell r="D126" t="str">
            <v>2.9.18</v>
          </cell>
          <cell r="E126">
            <v>39131712</v>
          </cell>
          <cell r="F126" t="str">
            <v>ACOMETIDA PARCIAL 2No10+1No12 Ducto PVC 3/4"</v>
          </cell>
          <cell r="G126" t="str">
            <v>ML</v>
          </cell>
          <cell r="H126">
            <v>500</v>
          </cell>
          <cell r="I126">
            <v>19112</v>
          </cell>
          <cell r="J126">
            <v>9556000</v>
          </cell>
          <cell r="L126" t="str">
            <v>CONSTRUCCIÓN DE SISTEMA DE ALUMBRADO PUBLICO</v>
          </cell>
          <cell r="M126">
            <v>500</v>
          </cell>
        </row>
        <row r="127">
          <cell r="D127" t="str">
            <v>2.10.</v>
          </cell>
          <cell r="E127">
            <v>0</v>
          </cell>
          <cell r="F127" t="str">
            <v>SISTEMA DE BOMBEO FUENTE DE AGUA</v>
          </cell>
          <cell r="G127">
            <v>0</v>
          </cell>
          <cell r="H127">
            <v>0</v>
          </cell>
          <cell r="I127">
            <v>0</v>
          </cell>
          <cell r="J127">
            <v>0</v>
          </cell>
          <cell r="L127" t="str">
            <v>SISTEMA DE BOMBEO FUENTE DE AGUA</v>
          </cell>
        </row>
        <row r="128">
          <cell r="D128" t="str">
            <v>2.10.1</v>
          </cell>
          <cell r="E128">
            <v>40171517</v>
          </cell>
          <cell r="F128" t="str">
            <v xml:space="preserve"> tubería PVC presión D=1 1/2"</v>
          </cell>
          <cell r="G128" t="str">
            <v>ML</v>
          </cell>
          <cell r="H128">
            <v>42</v>
          </cell>
          <cell r="I128">
            <v>12305</v>
          </cell>
          <cell r="J128">
            <v>516810</v>
          </cell>
          <cell r="L128" t="e">
            <v>#REF!</v>
          </cell>
          <cell r="M128">
            <v>54</v>
          </cell>
        </row>
        <row r="129">
          <cell r="D129" t="str">
            <v>2.10.2</v>
          </cell>
          <cell r="E129">
            <v>40171517</v>
          </cell>
          <cell r="F129" t="str">
            <v xml:space="preserve"> tubería PVC presión D=2"</v>
          </cell>
          <cell r="G129" t="str">
            <v>ML</v>
          </cell>
          <cell r="H129">
            <v>1</v>
          </cell>
          <cell r="I129">
            <v>17795</v>
          </cell>
          <cell r="J129">
            <v>17795</v>
          </cell>
          <cell r="L129" t="e">
            <v>#REF!</v>
          </cell>
          <cell r="M129">
            <v>66</v>
          </cell>
        </row>
        <row r="130">
          <cell r="D130" t="str">
            <v>2.10.3</v>
          </cell>
          <cell r="E130">
            <v>52141800</v>
          </cell>
          <cell r="F130" t="str">
            <v xml:space="preserve">SUM E INST ELECTROBOM BARNES M.HE 375-3 (2020HCE)      </v>
          </cell>
          <cell r="G130" t="str">
            <v>UND</v>
          </cell>
          <cell r="H130">
            <v>1</v>
          </cell>
          <cell r="I130">
            <v>2904970</v>
          </cell>
          <cell r="J130">
            <v>2904970</v>
          </cell>
          <cell r="L130" t="e">
            <v>#REF!</v>
          </cell>
          <cell r="M130">
            <v>1</v>
          </cell>
        </row>
      </sheetData>
      <sheetData sheetId="104"/>
      <sheetData sheetId="105"/>
      <sheetData sheetId="106"/>
      <sheetData sheetId="107"/>
      <sheetData sheetId="108"/>
      <sheetData sheetId="109"/>
      <sheetData sheetId="110"/>
      <sheetData sheetId="11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M.Med"/>
      <sheetName val="AIU"/>
      <sheetName val="Presup_Vestier"/>
      <sheetName val="1_Preliminares"/>
      <sheetName val="3_Cimentación_Est.Met"/>
      <sheetName val="5_Mamp"/>
      <sheetName val="6_Apus_Electr"/>
      <sheetName val="7_Pisos"/>
      <sheetName val="8_Cub_CM"/>
      <sheetName val="9_CMETALICA"/>
      <sheetName val="10_HS"/>
      <sheetName val="11_Enchapes"/>
      <sheetName val="12_Aparato"/>
      <sheetName val="13_PINTURA"/>
      <sheetName val="Insumos"/>
      <sheetName val="Equipo_Trans "/>
      <sheetName val="M.Obra"/>
    </sheetNames>
    <sheetDataSet>
      <sheetData sheetId="0" refreshError="1"/>
      <sheetData sheetId="1" refreshError="1"/>
      <sheetData sheetId="2" refreshError="1"/>
      <sheetData sheetId="3" refreshError="1">
        <row r="7">
          <cell r="F7">
            <v>2015</v>
          </cell>
        </row>
        <row r="10">
          <cell r="B10" t="str">
            <v>A</v>
          </cell>
          <cell r="C10" t="str">
            <v>VESTIER CLIMA FRIO  Z.ALTA SUELOS  [AB]</v>
          </cell>
          <cell r="H10" t="e">
            <v>#N/A</v>
          </cell>
        </row>
        <row r="11">
          <cell r="B11" t="str">
            <v>01.</v>
          </cell>
          <cell r="C11" t="str">
            <v>PRELIMINARES</v>
          </cell>
          <cell r="H11">
            <v>0</v>
          </cell>
        </row>
        <row r="12">
          <cell r="B12" t="str">
            <v>01.01</v>
          </cell>
          <cell r="C12" t="str">
            <v>ACTIVIDADES PRELIMINARES</v>
          </cell>
        </row>
        <row r="13">
          <cell r="B13" t="str">
            <v>01.01.01</v>
          </cell>
          <cell r="C13" t="str">
            <v>Campamento provisional 70 m2. Incluye excavaciones, rellenos, concretos, aparatos sanitarios,eléctricos, y todos los demás elementos para su correcto funcionamiento.</v>
          </cell>
          <cell r="D13" t="str">
            <v>Un</v>
          </cell>
          <cell r="E13">
            <v>1</v>
          </cell>
          <cell r="F13">
            <v>0</v>
          </cell>
          <cell r="G13">
            <v>0</v>
          </cell>
        </row>
        <row r="14">
          <cell r="B14" t="str">
            <v>01.01.02</v>
          </cell>
          <cell r="C14" t="str">
            <v>Cerramiento provisional en repisas de madera 5x10cm (distanciadas cada 1.20m) y lona verde h.=2,00 m. Incluye dados de concreto,varas de clavo y puertas.</v>
          </cell>
          <cell r="D14" t="str">
            <v>M</v>
          </cell>
          <cell r="E14">
            <v>49.7</v>
          </cell>
          <cell r="F14">
            <v>0</v>
          </cell>
          <cell r="G14">
            <v>0</v>
          </cell>
        </row>
        <row r="15">
          <cell r="B15" t="str">
            <v>01.01.03</v>
          </cell>
          <cell r="C15" t="str">
            <v xml:space="preserve">Localización y replanteo Topográfico por metro cuadrado de área construida (Área con ejecución de obra civil en placa) </v>
          </cell>
          <cell r="D15" t="str">
            <v>M²</v>
          </cell>
          <cell r="E15">
            <v>142.785</v>
          </cell>
          <cell r="F15">
            <v>0</v>
          </cell>
          <cell r="G15">
            <v>0</v>
          </cell>
        </row>
        <row r="16">
          <cell r="B16" t="str">
            <v>01.01.04</v>
          </cell>
          <cell r="C16" t="str">
            <v>Valla informativa metálica de licencia de construcción, cumpliendo con la normatividad vigente, Incluye estructura metalica y concreto de fijación</v>
          </cell>
          <cell r="D16" t="str">
            <v>M²</v>
          </cell>
          <cell r="E16">
            <v>8</v>
          </cell>
          <cell r="F16">
            <v>0</v>
          </cell>
          <cell r="G16">
            <v>0</v>
          </cell>
        </row>
        <row r="17">
          <cell r="B17" t="str">
            <v>02</v>
          </cell>
          <cell r="C17" t="str">
            <v>CIMENTACIÓN</v>
          </cell>
          <cell r="G17" t="str">
            <v xml:space="preserve"> </v>
          </cell>
          <cell r="H17">
            <v>0</v>
          </cell>
        </row>
        <row r="18">
          <cell r="B18" t="str">
            <v>02.01</v>
          </cell>
          <cell r="C18" t="str">
            <v>EXCAVACIONES Y RELLENOS</v>
          </cell>
          <cell r="G18">
            <v>0</v>
          </cell>
        </row>
        <row r="19">
          <cell r="B19" t="str">
            <v>02.01.01</v>
          </cell>
          <cell r="C19" t="str">
            <v>Excavacion manual de material heterogeneo para cimentacion "Descapote,zapatas,vigas,columnas" Incluye cargue y retiro del material excavado a botadero autorizados.</v>
          </cell>
          <cell r="D19" t="str">
            <v>M³</v>
          </cell>
          <cell r="E19">
            <v>195.042</v>
          </cell>
          <cell r="F19">
            <v>0</v>
          </cell>
          <cell r="G19">
            <v>0</v>
          </cell>
        </row>
        <row r="20">
          <cell r="B20" t="str">
            <v>02.01.02</v>
          </cell>
          <cell r="C20" t="str">
            <v>Relleno en base granular B-400 compactado al 95% del protor (suministro e instalación)</v>
          </cell>
          <cell r="D20" t="str">
            <v>M³</v>
          </cell>
          <cell r="E20">
            <v>28.557000000000002</v>
          </cell>
          <cell r="F20">
            <v>0</v>
          </cell>
          <cell r="G20">
            <v>0</v>
          </cell>
        </row>
        <row r="21">
          <cell r="B21" t="str">
            <v>02.02</v>
          </cell>
          <cell r="C21" t="str">
            <v>CONCRETOS DE CIMENTACIÓN</v>
          </cell>
          <cell r="G21">
            <v>0</v>
          </cell>
        </row>
        <row r="22">
          <cell r="B22" t="str">
            <v>02.02.01</v>
          </cell>
          <cell r="C22" t="str">
            <v>Concreto de limpieza de 1500 Psi E:5Cm</v>
          </cell>
          <cell r="D22" t="str">
            <v>M²</v>
          </cell>
          <cell r="E22">
            <v>32</v>
          </cell>
          <cell r="F22">
            <v>0</v>
          </cell>
          <cell r="G22">
            <v>0</v>
          </cell>
        </row>
        <row r="23">
          <cell r="B23" t="str">
            <v>02.02.02</v>
          </cell>
          <cell r="C23" t="str">
            <v>Concreto ciclopeo en Hormigon 14 Mpa 60:40</v>
          </cell>
          <cell r="D23" t="str">
            <v>M³</v>
          </cell>
          <cell r="E23">
            <v>4.5</v>
          </cell>
          <cell r="F23">
            <v>0</v>
          </cell>
          <cell r="G23">
            <v>0</v>
          </cell>
        </row>
        <row r="24">
          <cell r="B24" t="str">
            <v>02.02.03</v>
          </cell>
          <cell r="C24" t="str">
            <v>Zapatas en Hormigón de 24.5 Mpa en gravilla  comun, incluye formaleta donde se requiera</v>
          </cell>
          <cell r="D24" t="str">
            <v>M³</v>
          </cell>
          <cell r="E24">
            <v>4.05</v>
          </cell>
          <cell r="F24">
            <v>0</v>
          </cell>
          <cell r="G24">
            <v>0</v>
          </cell>
        </row>
        <row r="25">
          <cell r="B25" t="str">
            <v>02.02.04</v>
          </cell>
          <cell r="C25" t="str">
            <v>Vigas de cimentación en Hormigón de 24.5 Mpa, incluye formaleta donde se requiera</v>
          </cell>
          <cell r="D25" t="str">
            <v>M³</v>
          </cell>
          <cell r="E25">
            <v>4.3600000000000003</v>
          </cell>
          <cell r="F25">
            <v>0</v>
          </cell>
          <cell r="G25">
            <v>0</v>
          </cell>
        </row>
        <row r="26">
          <cell r="B26" t="str">
            <v>02.03</v>
          </cell>
          <cell r="C26" t="str">
            <v xml:space="preserve">ACERO DE REFUERZO </v>
          </cell>
          <cell r="G26">
            <v>0</v>
          </cell>
        </row>
        <row r="27">
          <cell r="B27" t="str">
            <v>02.03.01</v>
          </cell>
          <cell r="C27" t="str">
            <v>Acero 60.000 PSI para cimentacion ( Incluye alambre negro,figuración y trasiego)</v>
          </cell>
          <cell r="D27" t="str">
            <v>Kg</v>
          </cell>
          <cell r="E27">
            <v>710.92</v>
          </cell>
          <cell r="F27">
            <v>0</v>
          </cell>
          <cell r="G27">
            <v>0</v>
          </cell>
        </row>
        <row r="28">
          <cell r="B28" t="str">
            <v>02.03.02</v>
          </cell>
          <cell r="C28" t="str">
            <v>Malla electrosoldada M-188  Φ 6.00 mm c/.15m en ambos sentidos (incluye alambre negro, colocación y traslapo).</v>
          </cell>
          <cell r="D28" t="str">
            <v>Kg</v>
          </cell>
          <cell r="E28">
            <v>237</v>
          </cell>
          <cell r="F28">
            <v>0</v>
          </cell>
          <cell r="G28">
            <v>0</v>
          </cell>
        </row>
        <row r="29">
          <cell r="B29" t="str">
            <v>02.03.03</v>
          </cell>
          <cell r="C29" t="str">
            <v>Acero 60.000 PSI para estructura  (Incluye alambre negro,figuración y trasiego)</v>
          </cell>
          <cell r="D29" t="str">
            <v>Kg</v>
          </cell>
          <cell r="E29">
            <v>2112.2400000000002</v>
          </cell>
          <cell r="F29">
            <v>0</v>
          </cell>
          <cell r="G29">
            <v>0</v>
          </cell>
        </row>
        <row r="30">
          <cell r="B30" t="str">
            <v>03</v>
          </cell>
          <cell r="C30" t="str">
            <v>ESTRUCTURAS EN CONCRETO Y METÁLICAS</v>
          </cell>
          <cell r="H30">
            <v>0</v>
          </cell>
        </row>
        <row r="31">
          <cell r="B31" t="str">
            <v>03.01</v>
          </cell>
          <cell r="C31" t="str">
            <v>ELEMENTOS VERTICALES  Y HORIZONTALES</v>
          </cell>
        </row>
        <row r="32">
          <cell r="B32" t="str">
            <v>03.01.01</v>
          </cell>
          <cell r="C32" t="str">
            <v>Columnas en hormigon 28 Mpa de secciones variables a la vista, Incluye boceles</v>
          </cell>
          <cell r="D32" t="str">
            <v>M³</v>
          </cell>
          <cell r="E32">
            <v>5.2</v>
          </cell>
          <cell r="F32">
            <v>0</v>
          </cell>
          <cell r="G32">
            <v>0</v>
          </cell>
        </row>
        <row r="33">
          <cell r="B33" t="str">
            <v>03.01.02</v>
          </cell>
          <cell r="C33" t="str">
            <v>Vigas Areas en Hormigón de 21 Mpa a la vista, Incluye boceles</v>
          </cell>
          <cell r="D33" t="str">
            <v>M³</v>
          </cell>
          <cell r="E33">
            <v>8.83</v>
          </cell>
          <cell r="F33">
            <v>0</v>
          </cell>
          <cell r="G33">
            <v>0</v>
          </cell>
        </row>
        <row r="34">
          <cell r="B34" t="str">
            <v>03.02</v>
          </cell>
          <cell r="C34" t="str">
            <v>PLACAS Y LOSAS DE ENTREPISO</v>
          </cell>
        </row>
        <row r="35">
          <cell r="B35" t="str">
            <v>03.02.01</v>
          </cell>
          <cell r="C35" t="str">
            <v xml:space="preserve">Placa de contrapiso de E:10 cm en hormigon 21 Mpa en sistema constructivo en junta perdida. Incluye esmaltada </v>
          </cell>
          <cell r="D35" t="str">
            <v>M²</v>
          </cell>
          <cell r="E35">
            <v>43.19</v>
          </cell>
          <cell r="F35">
            <v>0</v>
          </cell>
          <cell r="G35">
            <v>0</v>
          </cell>
        </row>
        <row r="36">
          <cell r="B36" t="str">
            <v>03.02.02</v>
          </cell>
          <cell r="C36" t="str">
            <v>Poliestileno expandido para juntas de 10 mm "Placa y columnas o elementos estructurales"</v>
          </cell>
          <cell r="D36" t="str">
            <v>M</v>
          </cell>
          <cell r="E36">
            <v>14.4</v>
          </cell>
          <cell r="F36">
            <v>0</v>
          </cell>
          <cell r="G36">
            <v>0</v>
          </cell>
        </row>
        <row r="37">
          <cell r="B37" t="str">
            <v>03.02.03</v>
          </cell>
          <cell r="C37" t="str">
            <v>Placa en hormigón de 21 Mpa, maciza de E:15cm, para tanques</v>
          </cell>
          <cell r="D37" t="str">
            <v>M²</v>
          </cell>
          <cell r="E37">
            <v>9.6999999999999993</v>
          </cell>
          <cell r="F37">
            <v>0</v>
          </cell>
          <cell r="G37">
            <v>0</v>
          </cell>
        </row>
        <row r="38">
          <cell r="B38" t="str">
            <v>03.03</v>
          </cell>
          <cell r="C38" t="str">
            <v>ESTRUCTURAS METÁLICAS</v>
          </cell>
        </row>
        <row r="39">
          <cell r="B39" t="str">
            <v>03.03.01</v>
          </cell>
          <cell r="C39" t="str">
            <v xml:space="preserve">Correas PHR-C-254x67-1.5PHR C 160x60x1.2mm, ASTM A 1011 ‐ Grado 50, seccion en cajon, incluye soldadura, pulida de uniones. 2 manos de anticorrosivo y todos los elementos de seguridad industrial para trabajos en altura </v>
          </cell>
          <cell r="D39" t="str">
            <v>Kg</v>
          </cell>
          <cell r="E39">
            <v>378.72</v>
          </cell>
          <cell r="F39">
            <v>0</v>
          </cell>
          <cell r="G39">
            <v>0</v>
          </cell>
        </row>
        <row r="40">
          <cell r="B40" t="str">
            <v>03.03.03</v>
          </cell>
          <cell r="C40" t="str">
            <v xml:space="preserve">Varilla para tensor, φ= 3/8,  incluye soldadura, pulida de juntas y 2 manos de anticorrosivo y todos los elementos de seguridad industrial para trabajos en altura </v>
          </cell>
          <cell r="D40" t="str">
            <v>Kg</v>
          </cell>
          <cell r="E40">
            <v>15.8</v>
          </cell>
          <cell r="F40">
            <v>0</v>
          </cell>
          <cell r="G40">
            <v>0</v>
          </cell>
        </row>
        <row r="41">
          <cell r="B41" t="str">
            <v>03.03.04</v>
          </cell>
          <cell r="C41" t="str">
            <v xml:space="preserve">Portacorreas lamina ASTM A36 incluye soldadura, pulida de juntas y 2 manos de anticorrosivo y todos los elementos de seguridad industrial para trabajos en altura </v>
          </cell>
          <cell r="D41" t="str">
            <v>Kg</v>
          </cell>
          <cell r="E41">
            <v>15</v>
          </cell>
          <cell r="F41">
            <v>0</v>
          </cell>
          <cell r="G41">
            <v>0</v>
          </cell>
        </row>
        <row r="42">
          <cell r="B42" t="str">
            <v>03.03.05</v>
          </cell>
          <cell r="C42" t="str">
            <v>Anclaje en perno de 3/8 con resina epoxica.</v>
          </cell>
          <cell r="D42" t="str">
            <v>Un</v>
          </cell>
          <cell r="E42">
            <v>24</v>
          </cell>
          <cell r="F42">
            <v>0</v>
          </cell>
          <cell r="G42">
            <v>0</v>
          </cell>
        </row>
        <row r="43">
          <cell r="B43" t="str">
            <v>03.04</v>
          </cell>
          <cell r="C43" t="str">
            <v>ELEMENTOS NO ESTRUCTURAS</v>
          </cell>
        </row>
        <row r="44">
          <cell r="B44" t="str">
            <v>03.04.01</v>
          </cell>
          <cell r="C44" t="str">
            <v>Dintel 0.10x0.15M en concreto de 3000 PSI a la vista, incluye bordes achaflanados, anclajes, acero y todos los elementos necesarios para su buen funcionamiento.</v>
          </cell>
          <cell r="D44" t="str">
            <v>M</v>
          </cell>
          <cell r="E44">
            <v>5.75</v>
          </cell>
          <cell r="F44">
            <v>0</v>
          </cell>
          <cell r="G44">
            <v>0</v>
          </cell>
        </row>
        <row r="45">
          <cell r="B45" t="str">
            <v>03.04.02</v>
          </cell>
          <cell r="C45" t="str">
            <v>Columnetas y viguetas de confinamiento en hormigon 3000 Psi a la vista, incluye acero, alambre,formaleta y dilatadores en madera</v>
          </cell>
          <cell r="D45" t="str">
            <v>M</v>
          </cell>
          <cell r="E45">
            <v>70</v>
          </cell>
          <cell r="F45">
            <v>0</v>
          </cell>
          <cell r="G45">
            <v>0</v>
          </cell>
        </row>
        <row r="46">
          <cell r="B46" t="str">
            <v>03.04.03</v>
          </cell>
          <cell r="C46" t="str">
            <v>Marco para ventanas en concreto f'c=3000 psi, sección 22x7cm (profundo x espesor), acabado a la vista,bordes achaflanados,incluye refuerzo, anclaje a los muros</v>
          </cell>
          <cell r="D46" t="str">
            <v>M</v>
          </cell>
          <cell r="E46">
            <v>16.82</v>
          </cell>
          <cell r="F46">
            <v>0</v>
          </cell>
          <cell r="G46">
            <v>0</v>
          </cell>
        </row>
        <row r="47">
          <cell r="B47" t="str">
            <v>05</v>
          </cell>
          <cell r="C47" t="str">
            <v>MAMPOSTERIA,PAÑETES Y PREFABRICADOS</v>
          </cell>
          <cell r="H47">
            <v>0</v>
          </cell>
        </row>
        <row r="48">
          <cell r="B48" t="str">
            <v>05.01</v>
          </cell>
          <cell r="C48" t="str">
            <v>MAMPOSTERIA,PAÑETES</v>
          </cell>
          <cell r="G48">
            <v>0</v>
          </cell>
        </row>
        <row r="49">
          <cell r="B49" t="str">
            <v>05.01.01</v>
          </cell>
          <cell r="C49" t="str">
            <v>Muros en bloque hueco No. 5 estriado 33x11,5x23 cm. Incluye mortero de pega impermebilizado.</v>
          </cell>
          <cell r="D49" t="str">
            <v>M²</v>
          </cell>
          <cell r="E49">
            <v>84.744</v>
          </cell>
          <cell r="F49">
            <v>0</v>
          </cell>
          <cell r="G49">
            <v>0</v>
          </cell>
        </row>
        <row r="50">
          <cell r="B50" t="str">
            <v>05.01.02</v>
          </cell>
          <cell r="C50" t="str">
            <v>Muros en bloque hueco No. 5 estriado 33x11,5x23 cm. Incluye mortero de pega impermebilizado.</v>
          </cell>
          <cell r="D50" t="str">
            <v>M</v>
          </cell>
          <cell r="E50">
            <v>9.4160000000000004</v>
          </cell>
          <cell r="F50">
            <v>0</v>
          </cell>
          <cell r="G50">
            <v>0</v>
          </cell>
        </row>
        <row r="51">
          <cell r="B51" t="str">
            <v>05.01.03</v>
          </cell>
          <cell r="C51" t="str">
            <v xml:space="preserve">Muro en ladrillo prensado  a la vista dos caras liviano D: 24.5x12x6 con pega en mortero 1:4 impermeabilizado, Incluye lavada con hidrofugo </v>
          </cell>
          <cell r="D51" t="str">
            <v>M²</v>
          </cell>
          <cell r="E51">
            <v>103.428</v>
          </cell>
          <cell r="F51">
            <v>0</v>
          </cell>
          <cell r="G51">
            <v>0</v>
          </cell>
        </row>
        <row r="52">
          <cell r="B52" t="str">
            <v>05.01.04</v>
          </cell>
          <cell r="C52" t="str">
            <v xml:space="preserve">Muro en ladrillo prensado liviano 24.5x12x6 con pega en mortero 1:4 impermeabilizado, Incluye lavada con hidrofugo </v>
          </cell>
          <cell r="D52" t="str">
            <v>M</v>
          </cell>
          <cell r="E52">
            <v>11.49</v>
          </cell>
          <cell r="F52">
            <v>0</v>
          </cell>
          <cell r="G52">
            <v>0</v>
          </cell>
        </row>
        <row r="53">
          <cell r="B53" t="str">
            <v>05.02</v>
          </cell>
          <cell r="C53" t="str">
            <v>PAÑETES</v>
          </cell>
          <cell r="G53">
            <v>0</v>
          </cell>
        </row>
        <row r="54">
          <cell r="B54" t="str">
            <v>05.02.01</v>
          </cell>
          <cell r="C54" t="str">
            <v>Pañete liso impermeabilizacion 1:4 e: 2,00 cm, incluye filos y dilataciones</v>
          </cell>
          <cell r="D54" t="str">
            <v>M²</v>
          </cell>
          <cell r="E54">
            <v>253.76750000000001</v>
          </cell>
          <cell r="F54">
            <v>0</v>
          </cell>
          <cell r="G54">
            <v>0</v>
          </cell>
        </row>
        <row r="55">
          <cell r="B55" t="str">
            <v>05.02.02</v>
          </cell>
          <cell r="C55" t="str">
            <v>Pañete liso impermeabilizacion 1:4 e: 2,00 cm, incluye filos y dilataciones</v>
          </cell>
          <cell r="D55" t="str">
            <v>M</v>
          </cell>
          <cell r="E55">
            <v>44.782499999999999</v>
          </cell>
          <cell r="F55">
            <v>0</v>
          </cell>
          <cell r="G55">
            <v>0</v>
          </cell>
        </row>
        <row r="56">
          <cell r="B56" t="str">
            <v>06</v>
          </cell>
          <cell r="C56" t="str">
            <v>INSTALACIÓN ELÉCTRICA</v>
          </cell>
          <cell r="H56">
            <v>2564112</v>
          </cell>
        </row>
        <row r="57">
          <cell r="B57" t="str">
            <v>06.01</v>
          </cell>
          <cell r="C57" t="str">
            <v>SALIDAS</v>
          </cell>
        </row>
        <row r="58">
          <cell r="B58" t="str">
            <v>06.01.01</v>
          </cell>
          <cell r="C58" t="str">
            <v>Salida para roseta en tubo conduit EMT de 3/4" y conductores de cobre 2N12AWG THHN. Incluye bombilla de bajo consumo, roseta de porcelana, curvas, terminales, uniones, soportes, cajas y accesorios para completar la salida.</v>
          </cell>
          <cell r="D58" t="str">
            <v>UN</v>
          </cell>
          <cell r="E58">
            <v>4</v>
          </cell>
          <cell r="F58">
            <v>0</v>
          </cell>
          <cell r="G58">
            <v>0</v>
          </cell>
        </row>
        <row r="59">
          <cell r="B59" t="str">
            <v>06.01.02</v>
          </cell>
          <cell r="C59" t="str">
            <v>Salida para aplique en tubo conduit EMT de 3/4" y conductores de cobre 2N12AWG THHN. Incluye bombilla de bajo consumo, roseta de porcelana, curvas, terminales, uniones, soportes, cajas y accesorios para completar la salida.</v>
          </cell>
          <cell r="D59" t="str">
            <v>UN</v>
          </cell>
          <cell r="E59">
            <v>11</v>
          </cell>
          <cell r="F59">
            <v>0</v>
          </cell>
          <cell r="G59">
            <v>0</v>
          </cell>
        </row>
        <row r="60">
          <cell r="B60" t="str">
            <v>06.01.03</v>
          </cell>
          <cell r="C60" t="str">
            <v>Salida para toma monofásica doble con polo a tierra para red normal, en tubo conduit EMT de 3/4" y conductores de cobre 2N12AWG THHN. Incluye toma, curvas, terminales, uniones, soportes, cajas y accesorios para completar la salida.</v>
          </cell>
          <cell r="D60" t="str">
            <v>UN</v>
          </cell>
          <cell r="E60">
            <v>3</v>
          </cell>
          <cell r="F60">
            <v>0</v>
          </cell>
          <cell r="G60">
            <v>0</v>
          </cell>
        </row>
        <row r="61">
          <cell r="B61" t="str">
            <v>06.02</v>
          </cell>
          <cell r="C61" t="str">
            <v>TABLEROS Y PROTECCIONES</v>
          </cell>
        </row>
        <row r="62">
          <cell r="B62" t="str">
            <v>06.02.01</v>
          </cell>
          <cell r="C62" t="str">
            <v>Suministro, montaje y conexión de automático enchufable de 1x20,1x30, 1x40 o 1x50 amperios.</v>
          </cell>
          <cell r="D62" t="str">
            <v>UN</v>
          </cell>
          <cell r="E62">
            <v>4</v>
          </cell>
          <cell r="F62">
            <v>0</v>
          </cell>
          <cell r="G62">
            <v>0</v>
          </cell>
        </row>
        <row r="63">
          <cell r="B63" t="str">
            <v>06.02.02</v>
          </cell>
          <cell r="C63" t="str">
            <v xml:space="preserve">Suministro, montaje y conexión de tablero monofásico de 6 circuitos. </v>
          </cell>
          <cell r="D63" t="str">
            <v>UN</v>
          </cell>
          <cell r="E63">
            <v>1</v>
          </cell>
          <cell r="F63">
            <v>0</v>
          </cell>
          <cell r="G63">
            <v>0</v>
          </cell>
        </row>
        <row r="64">
          <cell r="B64" t="str">
            <v>06.03</v>
          </cell>
          <cell r="C64" t="str">
            <v>ACOMETIDAS Y DUCTOS</v>
          </cell>
        </row>
        <row r="65">
          <cell r="B65" t="str">
            <v>06.03.01</v>
          </cell>
          <cell r="C65" t="str">
            <v>Suministro y tendido de acometida monofásica aérea antifraude en conductores 2No8. Incluye accesorios para completar la actividad.</v>
          </cell>
          <cell r="D65" t="str">
            <v>ML</v>
          </cell>
          <cell r="E65">
            <v>112</v>
          </cell>
          <cell r="F65">
            <v>0</v>
          </cell>
          <cell r="G65">
            <v>0</v>
          </cell>
        </row>
        <row r="66">
          <cell r="B66" t="str">
            <v>06.03.02</v>
          </cell>
          <cell r="C66" t="str">
            <v>Bajante para acometida eléctrica aérea en tubo conduit EMT de 1" de diámetro. Incluye capacete y accesorios.</v>
          </cell>
          <cell r="D66" t="str">
            <v>UN</v>
          </cell>
          <cell r="E66">
            <v>1</v>
          </cell>
          <cell r="F66">
            <v>0</v>
          </cell>
          <cell r="G66">
            <v>0</v>
          </cell>
        </row>
        <row r="67">
          <cell r="B67" t="str">
            <v>06.04</v>
          </cell>
          <cell r="C67" t="str">
            <v>LUMINARIAS</v>
          </cell>
        </row>
        <row r="68">
          <cell r="B68" t="str">
            <v>06.04.01</v>
          </cell>
          <cell r="C68" t="str">
            <v>Suministro, montaje y conexión de luminaria fluorescente de 2x26W. Incluye bombilla y accesorios.</v>
          </cell>
          <cell r="D68" t="str">
            <v>UN</v>
          </cell>
          <cell r="E68">
            <v>11</v>
          </cell>
          <cell r="F68">
            <v>0</v>
          </cell>
          <cell r="G68">
            <v>0</v>
          </cell>
        </row>
        <row r="69">
          <cell r="B69" t="str">
            <v>06.04.02</v>
          </cell>
          <cell r="C69" t="str">
            <v>Suministro, montaje y conexión de aplique de 25W bajo consumo. Incluye bombilla y accesorios.</v>
          </cell>
          <cell r="D69" t="str">
            <v>UN</v>
          </cell>
          <cell r="E69">
            <v>4</v>
          </cell>
          <cell r="F69">
            <v>0</v>
          </cell>
          <cell r="G69">
            <v>0</v>
          </cell>
        </row>
        <row r="70">
          <cell r="B70" t="str">
            <v>06.05</v>
          </cell>
          <cell r="C70" t="str">
            <v>VARIOS</v>
          </cell>
        </row>
        <row r="71">
          <cell r="B71" t="str">
            <v>06.05.01</v>
          </cell>
          <cell r="C71" t="str">
            <v>Trámites ante el operador del servicio para aprobar y conectar el nuevo servicio. Incluye costos por documento para trámite.</v>
          </cell>
          <cell r="D71" t="str">
            <v>GL</v>
          </cell>
          <cell r="E71">
            <v>1</v>
          </cell>
          <cell r="F71">
            <v>1290000</v>
          </cell>
          <cell r="G71">
            <v>1290000</v>
          </cell>
        </row>
        <row r="72">
          <cell r="B72" t="str">
            <v>06.05.02</v>
          </cell>
          <cell r="C72" t="str">
            <v>Inspector delegado RETIE y emisión de certificado de recibo a satisfacción de las instalaciones</v>
          </cell>
          <cell r="D72" t="str">
            <v>GL</v>
          </cell>
          <cell r="E72">
            <v>1</v>
          </cell>
          <cell r="F72">
            <v>1274112</v>
          </cell>
          <cell r="G72">
            <v>1274112</v>
          </cell>
        </row>
        <row r="73">
          <cell r="B73" t="str">
            <v>06.06</v>
          </cell>
          <cell r="C73" t="str">
            <v>SISTEMA DE APANTALLAMIENTO Y PUESTA A TIERRA</v>
          </cell>
          <cell r="G73">
            <v>0</v>
          </cell>
        </row>
        <row r="74">
          <cell r="B74" t="str">
            <v>06.06.01</v>
          </cell>
          <cell r="C74" t="str">
            <v>Suministro e hincada de varilla de cobre de 2.44 metros x 5/8" para aterrizar la infraestructura de apantallamiento y la malla de puesta a tierra.</v>
          </cell>
          <cell r="D74" t="str">
            <v>UN</v>
          </cell>
          <cell r="E74">
            <v>1</v>
          </cell>
          <cell r="F74">
            <v>0</v>
          </cell>
          <cell r="G74">
            <v>0</v>
          </cell>
        </row>
        <row r="75">
          <cell r="B75" t="str">
            <v>06.06.02</v>
          </cell>
          <cell r="C75" t="str">
            <v>Suministro y tendido de cable de cobre No 8 para polo a tierra. Incluye tubo PVC de 3/4".</v>
          </cell>
          <cell r="D75" t="str">
            <v>ML</v>
          </cell>
          <cell r="E75">
            <v>6</v>
          </cell>
          <cell r="F75">
            <v>0</v>
          </cell>
          <cell r="G75">
            <v>0</v>
          </cell>
        </row>
        <row r="76">
          <cell r="B76" t="str">
            <v>06.06.03</v>
          </cell>
          <cell r="C76" t="str">
            <v>Suministro y armado de soldadura tipo cadweld 120 grs para empalmes del sistema de apantallamiento y puestas a tierra. Incluye moldes, encendedor, pinzas y accesorios.</v>
          </cell>
          <cell r="D76" t="str">
            <v>UN</v>
          </cell>
          <cell r="E76">
            <v>1</v>
          </cell>
          <cell r="F76">
            <v>0</v>
          </cell>
          <cell r="G76">
            <v>0</v>
          </cell>
        </row>
        <row r="77">
          <cell r="B77" t="str">
            <v>07</v>
          </cell>
          <cell r="C77" t="str">
            <v>PISOS</v>
          </cell>
          <cell r="H77">
            <v>0</v>
          </cell>
        </row>
        <row r="78">
          <cell r="B78" t="str">
            <v>07.01</v>
          </cell>
          <cell r="C78" t="str">
            <v>BASES PISOS Y AFINADOS</v>
          </cell>
        </row>
        <row r="79">
          <cell r="B79" t="str">
            <v>07.01.01</v>
          </cell>
          <cell r="C79" t="str">
            <v>Piso en Baldosa en grano de mármol vibroprensado 30x30 cm, grano #1. Incluye, boquilla blanca, destronque (#36), 3 pulidas (#60,120,220) y brillo al plomo. Color blanco huila fondo blanco</v>
          </cell>
          <cell r="D79" t="str">
            <v>M²</v>
          </cell>
          <cell r="E79">
            <v>43.19</v>
          </cell>
          <cell r="F79">
            <v>0</v>
          </cell>
          <cell r="G79">
            <v>0</v>
          </cell>
        </row>
        <row r="80">
          <cell r="B80" t="str">
            <v>07.01.02</v>
          </cell>
          <cell r="C80" t="str">
            <v>Alistado de piso en mortero 1:3 E:4,00 Cm, para la instalacion de piso en baldosa</v>
          </cell>
          <cell r="D80" t="str">
            <v>M²</v>
          </cell>
          <cell r="E80">
            <v>43.19</v>
          </cell>
          <cell r="F80">
            <v>0</v>
          </cell>
          <cell r="G80">
            <v>0</v>
          </cell>
        </row>
        <row r="81">
          <cell r="B81" t="str">
            <v>07.01.03</v>
          </cell>
          <cell r="C81" t="str">
            <v xml:space="preserve">Cenefas en tablón cuarto 26 26x6x3,5 a.=26 cm. Incluye mortero de pega 1:3 y  Boquilla </v>
          </cell>
          <cell r="D81" t="str">
            <v>M</v>
          </cell>
          <cell r="E81">
            <v>14.66</v>
          </cell>
          <cell r="F81">
            <v>0</v>
          </cell>
          <cell r="G81">
            <v>0</v>
          </cell>
        </row>
        <row r="82">
          <cell r="B82" t="str">
            <v>07.01.04</v>
          </cell>
          <cell r="C82" t="str">
            <v>Piso en concreto de 3000 Psi escobeado, "Enmarcado en 10 cm (guala), ejecutado durante el fraguado del concreto".</v>
          </cell>
          <cell r="D82" t="str">
            <v>M²</v>
          </cell>
          <cell r="E82">
            <v>35.409999999999997</v>
          </cell>
          <cell r="F82">
            <v>0</v>
          </cell>
          <cell r="G82">
            <v>0</v>
          </cell>
        </row>
        <row r="83">
          <cell r="B83" t="str">
            <v>07.01.05</v>
          </cell>
          <cell r="C83" t="str">
            <v>Bordillo en concreto a.&gt;30&lt;=45 h.&lt;=5 cm f'c=3000 psi, acabado a la vista, formaleta tablero liso aglomerado e.=19mm tipo Formaleta T de TABLEMAC, con bordes achaflanados</v>
          </cell>
          <cell r="D83" t="str">
            <v>M</v>
          </cell>
          <cell r="E83">
            <v>48.09</v>
          </cell>
          <cell r="F83">
            <v>0</v>
          </cell>
          <cell r="G83">
            <v>0</v>
          </cell>
        </row>
        <row r="84">
          <cell r="B84" t="str">
            <v>07.01.06</v>
          </cell>
          <cell r="C84" t="str">
            <v xml:space="preserve">Cañuela semicircular en concreto, R=0,1, B=0,20 m (cañuela IDRD tipo B), incluye refuerzo </v>
          </cell>
          <cell r="D84" t="str">
            <v>M</v>
          </cell>
          <cell r="E84">
            <v>50.49</v>
          </cell>
          <cell r="F84">
            <v>0</v>
          </cell>
          <cell r="G84">
            <v>0</v>
          </cell>
        </row>
        <row r="85">
          <cell r="B85" t="str">
            <v>07.01.08</v>
          </cell>
          <cell r="C85" t="str">
            <v>Media caña en granito fundido y pulido e.=1,5 cm a.=10 h.=10 cm, sobre asiento en mortero 1:3 e.=3 cm. Incluye elemento de dilatación transversal curva cada 1,00 m y dilatación longitudinal</v>
          </cell>
          <cell r="D85" t="str">
            <v>M</v>
          </cell>
          <cell r="E85">
            <v>122.56</v>
          </cell>
          <cell r="F85">
            <v>0</v>
          </cell>
          <cell r="G85">
            <v>0</v>
          </cell>
        </row>
        <row r="86">
          <cell r="B86" t="str">
            <v>07.01.09</v>
          </cell>
          <cell r="C86" t="str">
            <v>Bocapuerta en granito pulido #3 h.=1,5 cm sobre capa de mortero 1:3 h.=3 cm a.&lt;=15 cm,. Incluye dilatación en bronce pulida y cristalizada.</v>
          </cell>
          <cell r="D86" t="str">
            <v>M</v>
          </cell>
          <cell r="E86">
            <v>4.5999999999999996</v>
          </cell>
          <cell r="F86">
            <v>0</v>
          </cell>
          <cell r="G86">
            <v>0</v>
          </cell>
        </row>
        <row r="87">
          <cell r="B87" t="str">
            <v>07.01.10</v>
          </cell>
          <cell r="C87" t="str">
            <v xml:space="preserve">Alistado de piso en mortero 1:3 E:4,00 Cm impermeabilizado, para de cubierta </v>
          </cell>
          <cell r="D87" t="str">
            <v>M²</v>
          </cell>
          <cell r="E87">
            <v>14.040000000000001</v>
          </cell>
          <cell r="F87">
            <v>0</v>
          </cell>
          <cell r="G87">
            <v>0</v>
          </cell>
        </row>
        <row r="88">
          <cell r="B88" t="str">
            <v>08</v>
          </cell>
          <cell r="C88" t="str">
            <v>CUBIERTAS E IMPERMEABILIZACIONES</v>
          </cell>
          <cell r="H88" t="e">
            <v>#N/A</v>
          </cell>
        </row>
        <row r="89">
          <cell r="B89" t="str">
            <v>08.01</v>
          </cell>
          <cell r="C89" t="str">
            <v>CUBIERTAS</v>
          </cell>
        </row>
        <row r="90">
          <cell r="B90" t="str">
            <v>08.01.01</v>
          </cell>
          <cell r="C90" t="str">
            <v xml:space="preserve">Cubierta metálica tipo Sándwich Deck Ref 525C, Cal.26, aislante en poliuretano e.=30 mm, caras vistas pintadas en poliéster horneable, bandeja inferior lisa, fijación con clips invisibles en lámina galvanizada cal.22. Incluye todos los accesorios necesarios para su correcta instalación y funcionamiento, incluye flanching en cinta de sika 15 cm ancho </v>
          </cell>
          <cell r="D90" t="str">
            <v>M²</v>
          </cell>
          <cell r="E90">
            <v>118.981375</v>
          </cell>
          <cell r="F90" t="e">
            <v>#N/A</v>
          </cell>
          <cell r="G90" t="e">
            <v>#N/A</v>
          </cell>
        </row>
        <row r="91">
          <cell r="B91" t="str">
            <v>08.02</v>
          </cell>
          <cell r="C91" t="str">
            <v>ACCESORIOS Y OTROS</v>
          </cell>
        </row>
        <row r="92">
          <cell r="B92" t="str">
            <v>08.02.01</v>
          </cell>
          <cell r="C92" t="str">
            <v>Canal en lámina galvanizada Cal. 20 Desarrollo &gt;100&lt;=150 cm. Incluye soportes y/o anclajes, y pintura was primer, anticorrosivo y pintura en esmalte para intemperie.</v>
          </cell>
          <cell r="D92" t="str">
            <v>M</v>
          </cell>
          <cell r="E92">
            <v>16.7</v>
          </cell>
          <cell r="F92">
            <v>0</v>
          </cell>
          <cell r="G92">
            <v>0</v>
          </cell>
        </row>
        <row r="93">
          <cell r="B93" t="str">
            <v>08.02.02</v>
          </cell>
          <cell r="C93" t="str">
            <v>TUBERIA PVC PARA AGUAS LLUVIAS D:3" (Bajante de Aguas Lluvias, incluye soportes e instalación y accesorios)</v>
          </cell>
          <cell r="D93" t="str">
            <v>M</v>
          </cell>
          <cell r="E93">
            <v>12</v>
          </cell>
          <cell r="F93">
            <v>0</v>
          </cell>
          <cell r="G93">
            <v>0</v>
          </cell>
        </row>
        <row r="94">
          <cell r="B94" t="str">
            <v>08.02.03</v>
          </cell>
          <cell r="C94" t="str">
            <v>CUPULAS TRAGANTES PLASTICAS 4x3"</v>
          </cell>
          <cell r="D94" t="str">
            <v>UN</v>
          </cell>
          <cell r="E94">
            <v>4</v>
          </cell>
          <cell r="F94">
            <v>0</v>
          </cell>
          <cell r="G94">
            <v>0</v>
          </cell>
        </row>
        <row r="95">
          <cell r="B95" t="str">
            <v>09</v>
          </cell>
          <cell r="C95" t="str">
            <v>CARPINTERIA METALICA Y ACERO INOXIDABLE</v>
          </cell>
          <cell r="H95">
            <v>0</v>
          </cell>
        </row>
        <row r="96">
          <cell r="B96" t="str">
            <v>09.01</v>
          </cell>
          <cell r="C96" t="str">
            <v>CERRADURAS</v>
          </cell>
        </row>
        <row r="97">
          <cell r="B97" t="str">
            <v>09.01.01</v>
          </cell>
          <cell r="C97" t="str">
            <v>Cerrojo de seguridad, un cilindro y un volteador, ANSI grado 1, resistente a vandalismo y golpes, tipo B360 de SCHLAGE o equivalente de igual calidad o superior. Incluye instalación y accesorios</v>
          </cell>
          <cell r="D97" t="str">
            <v>Un</v>
          </cell>
          <cell r="E97">
            <v>4</v>
          </cell>
          <cell r="F97">
            <v>0</v>
          </cell>
          <cell r="G97">
            <v>0</v>
          </cell>
        </row>
        <row r="98">
          <cell r="B98" t="str">
            <v>09.02</v>
          </cell>
          <cell r="C98" t="str">
            <v>CARPINTERIA METALICA</v>
          </cell>
        </row>
        <row r="99">
          <cell r="B99" t="str">
            <v>09.02.01</v>
          </cell>
          <cell r="C99" t="str">
            <v>Ventana Fija en lámina CR cal. 18 con cortasoles. Incluye pisavidrios, alfajía respectiva en acero (si aplica), perfiles según diseño. Incluye soldaduras, pernos de anclajes y complementarios, suministro, fabricación, montaje, anticorrosivo dos (2) capas,pintura en esmalte tipo intemperie 2 capas vidrios 3+3 mm laminado .</v>
          </cell>
          <cell r="D99" t="str">
            <v>m2</v>
          </cell>
          <cell r="E99">
            <v>9.6199999999999992</v>
          </cell>
          <cell r="F99">
            <v>0</v>
          </cell>
          <cell r="G99">
            <v>0</v>
          </cell>
        </row>
        <row r="100">
          <cell r="B100" t="str">
            <v>09.02.02</v>
          </cell>
          <cell r="C100" t="str">
            <v xml:space="preserve">Puerta Entamborada con rejilla de ventilación, en lámina CR cal. 18; con marco en lámina, montante y pisavidrios en lámina (si aplican), manija, perfiles según diseño. Incluye soldaduras, pernos de anclajes y complementarios, suministro, fabricación, montaje, anticorrosivo aplicado en dos (2) capas.                    </v>
          </cell>
          <cell r="D100" t="str">
            <v>m2</v>
          </cell>
          <cell r="E100">
            <v>9.1999999999999993</v>
          </cell>
          <cell r="F100">
            <v>0</v>
          </cell>
          <cell r="G100">
            <v>0</v>
          </cell>
        </row>
        <row r="101">
          <cell r="B101" t="str">
            <v>09.03</v>
          </cell>
          <cell r="C101" t="str">
            <v>CARPINTERIA ACERO INOXIDABLE</v>
          </cell>
        </row>
        <row r="102">
          <cell r="B102" t="str">
            <v>09.03.01</v>
          </cell>
          <cell r="C102" t="str">
            <v xml:space="preserve">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anclajes </v>
          </cell>
          <cell r="D102" t="str">
            <v>m2</v>
          </cell>
          <cell r="E102">
            <v>12.72</v>
          </cell>
          <cell r="F102">
            <v>0</v>
          </cell>
          <cell r="G102">
            <v>0</v>
          </cell>
        </row>
        <row r="103">
          <cell r="B103" t="str">
            <v>10</v>
          </cell>
          <cell r="C103" t="str">
            <v>INSTALACIONES HIDROSANITARIAS</v>
          </cell>
          <cell r="H103">
            <v>0</v>
          </cell>
        </row>
        <row r="104">
          <cell r="B104">
            <v>10.01</v>
          </cell>
          <cell r="C104" t="str">
            <v>DRENAJES</v>
          </cell>
          <cell r="G104">
            <v>0</v>
          </cell>
        </row>
        <row r="105">
          <cell r="B105" t="str">
            <v>10.01</v>
          </cell>
          <cell r="C105" t="str">
            <v>TUBERIA PVC PARA AGUAS LLUVIAS ф:3",Incluye accesorios,colchon en arena de 10 cm, excavación y relleno.</v>
          </cell>
          <cell r="D105" t="str">
            <v>M</v>
          </cell>
          <cell r="E105">
            <v>4</v>
          </cell>
          <cell r="F105">
            <v>0</v>
          </cell>
          <cell r="G105">
            <v>0</v>
          </cell>
        </row>
        <row r="106">
          <cell r="B106" t="str">
            <v>10.02</v>
          </cell>
          <cell r="C106" t="str">
            <v>TUBERIA PVC FORT 160 mm (INCLUYE ACCESORIOS, EXCAVACION Y RELLENO SEGÚN ESPECIFICACION TÉCNICA, SUMINISTRO E INSTALACIÓN)</v>
          </cell>
          <cell r="D106" t="str">
            <v>ML</v>
          </cell>
          <cell r="E106">
            <v>12</v>
          </cell>
          <cell r="F106">
            <v>0</v>
          </cell>
          <cell r="G106">
            <v>0</v>
          </cell>
        </row>
        <row r="107">
          <cell r="B107" t="str">
            <v>10.03</v>
          </cell>
          <cell r="C107" t="str">
            <v>TUBERIA NOVAFORT 110 mm (INCLUYE ACCESORIOS, EXCAVACIÓN Y RELLENO SEGÚN ESPECIFICACIÓN TÉCNICA, SUMINISTRO E INSTALACIÓN)</v>
          </cell>
          <cell r="D107" t="str">
            <v>ML</v>
          </cell>
          <cell r="E107">
            <v>12</v>
          </cell>
          <cell r="F107">
            <v>0</v>
          </cell>
          <cell r="G107">
            <v>0</v>
          </cell>
        </row>
        <row r="108">
          <cell r="B108" t="str">
            <v>10.04</v>
          </cell>
          <cell r="C108" t="str">
            <v>TUBERIA PVC SANITARIA D: 2", incluye suministro e instalación</v>
          </cell>
          <cell r="D108" t="str">
            <v>ML</v>
          </cell>
          <cell r="E108">
            <v>32.200000000000003</v>
          </cell>
          <cell r="F108">
            <v>0</v>
          </cell>
          <cell r="G108">
            <v>0</v>
          </cell>
        </row>
        <row r="109">
          <cell r="B109" t="str">
            <v>10.05</v>
          </cell>
          <cell r="C109" t="str">
            <v>TUBERIA PVC SANITARIA D: 3", incluye suministro e instalación</v>
          </cell>
          <cell r="D109" t="str">
            <v>ML</v>
          </cell>
          <cell r="E109">
            <v>29.15</v>
          </cell>
          <cell r="F109">
            <v>0</v>
          </cell>
          <cell r="G109">
            <v>0</v>
          </cell>
        </row>
        <row r="110">
          <cell r="B110" t="str">
            <v>10.06</v>
          </cell>
          <cell r="C110" t="str">
            <v>TUBERIA PVC SANITARIA D: 4", incluye suministro e instalación</v>
          </cell>
          <cell r="D110" t="str">
            <v>ML</v>
          </cell>
          <cell r="E110">
            <v>19.350000000000001</v>
          </cell>
          <cell r="F110">
            <v>0</v>
          </cell>
          <cell r="G110">
            <v>0</v>
          </cell>
        </row>
        <row r="111">
          <cell r="B111" t="str">
            <v>10.07</v>
          </cell>
          <cell r="C111" t="str">
            <v xml:space="preserve">PUNTO SANITARIO DE D: 2", Incluye accesorios y 2,50 m tubería </v>
          </cell>
          <cell r="D111" t="str">
            <v>UN</v>
          </cell>
          <cell r="E111">
            <v>13</v>
          </cell>
          <cell r="F111">
            <v>0</v>
          </cell>
          <cell r="G111">
            <v>0</v>
          </cell>
        </row>
        <row r="112">
          <cell r="B112" t="str">
            <v>10.08</v>
          </cell>
          <cell r="C112" t="str">
            <v xml:space="preserve">PUNTO SANITARIO D: 4", Incluye accesorios y 2,50 m tubería </v>
          </cell>
          <cell r="D112" t="str">
            <v>UN</v>
          </cell>
          <cell r="E112">
            <v>9</v>
          </cell>
          <cell r="F112">
            <v>0</v>
          </cell>
          <cell r="G112">
            <v>0</v>
          </cell>
        </row>
        <row r="113">
          <cell r="B113" t="str">
            <v>10.09</v>
          </cell>
          <cell r="C113" t="str">
            <v>SIFONES DE PISO 2"</v>
          </cell>
          <cell r="D113" t="str">
            <v>UN</v>
          </cell>
          <cell r="E113">
            <v>11</v>
          </cell>
          <cell r="F113">
            <v>0</v>
          </cell>
          <cell r="G113">
            <v>0</v>
          </cell>
        </row>
        <row r="114">
          <cell r="B114">
            <v>10.02</v>
          </cell>
          <cell r="C114" t="str">
            <v>CAJAS DE INSPECCIÓN</v>
          </cell>
          <cell r="G114">
            <v>0</v>
          </cell>
        </row>
        <row r="115">
          <cell r="B115" t="str">
            <v>10.02.01</v>
          </cell>
          <cell r="C115" t="str">
            <v>Caja  de inspección hmax = 0,5m  0.30x.030 en mampostería (suministro e instalación) incluye tapa, marcos y contramarcos, excavación, mampostería, pañete, medias cañas, relleno con recebo e=0.2 base, base concreto)</v>
          </cell>
          <cell r="D115" t="str">
            <v>UN</v>
          </cell>
          <cell r="E115">
            <v>4</v>
          </cell>
          <cell r="F115">
            <v>0</v>
          </cell>
          <cell r="G115">
            <v>0</v>
          </cell>
        </row>
        <row r="116">
          <cell r="B116" t="str">
            <v>10.02.02</v>
          </cell>
          <cell r="C116" t="str">
            <v>Caja de inspección hmax=1.00 m de 0,60x0,60 en mamposteria (suministro e instalación) incluye tapa, marcos y contramarcos, excavación, mampostería, pañete, medias cañas, relleno con recebo e=0,20 base, base en concreto.</v>
          </cell>
          <cell r="D116" t="str">
            <v>UN</v>
          </cell>
          <cell r="E116">
            <v>3</v>
          </cell>
          <cell r="F116">
            <v>0</v>
          </cell>
          <cell r="G116">
            <v>0</v>
          </cell>
        </row>
        <row r="117">
          <cell r="B117">
            <v>10.029999999999999</v>
          </cell>
          <cell r="C117" t="str">
            <v>RED DE VENTILACIÓN</v>
          </cell>
          <cell r="G117">
            <v>0</v>
          </cell>
        </row>
        <row r="118">
          <cell r="B118" t="str">
            <v>10.03.01</v>
          </cell>
          <cell r="C118" t="str">
            <v>TUBERIA PVC V D: 2", Incluye accesorios y abrazaderas</v>
          </cell>
          <cell r="D118" t="str">
            <v>ML</v>
          </cell>
          <cell r="E118">
            <v>5.85</v>
          </cell>
          <cell r="F118">
            <v>0</v>
          </cell>
          <cell r="G118">
            <v>0</v>
          </cell>
        </row>
        <row r="119">
          <cell r="B119">
            <v>10.039999999999999</v>
          </cell>
          <cell r="C119" t="str">
            <v>CANLA</v>
          </cell>
          <cell r="G119">
            <v>0</v>
          </cell>
        </row>
        <row r="120">
          <cell r="B120" t="str">
            <v>10.04.01</v>
          </cell>
          <cell r="C120" t="str">
            <v xml:space="preserve">TUBERIA PVC P D: 1" RED 21, Incluye accesorios, excavacion o regata </v>
          </cell>
          <cell r="D120" t="str">
            <v>ML</v>
          </cell>
          <cell r="E120">
            <v>35.200000000000003</v>
          </cell>
          <cell r="F120">
            <v>0</v>
          </cell>
          <cell r="G120">
            <v>0</v>
          </cell>
        </row>
        <row r="121">
          <cell r="B121" t="str">
            <v>10.04.02</v>
          </cell>
          <cell r="C121" t="str">
            <v xml:space="preserve">TUBERIA PVC P D: 1/2" RED 21,Incluye accesorios, excavacion o regata </v>
          </cell>
          <cell r="D121" t="str">
            <v>ML</v>
          </cell>
          <cell r="E121">
            <v>8.3000000000000007</v>
          </cell>
          <cell r="F121">
            <v>0</v>
          </cell>
          <cell r="G121">
            <v>0</v>
          </cell>
        </row>
        <row r="122">
          <cell r="B122" t="str">
            <v>10.04.03</v>
          </cell>
          <cell r="C122" t="str">
            <v xml:space="preserve">TUBERIA PVC P D: 3/4" RED 21,Incluye accesorios, excavacion o regata </v>
          </cell>
          <cell r="D122" t="str">
            <v>ML</v>
          </cell>
          <cell r="E122">
            <v>14.6</v>
          </cell>
          <cell r="F122">
            <v>0</v>
          </cell>
          <cell r="G122">
            <v>0</v>
          </cell>
        </row>
        <row r="123">
          <cell r="B123" t="str">
            <v>10.04.04</v>
          </cell>
          <cell r="C123" t="str">
            <v xml:space="preserve">TUBERIA PVC P D: 1 1/2" RED 21,Incluye accesorios, excavacion o regata </v>
          </cell>
          <cell r="D123" t="str">
            <v>ML</v>
          </cell>
          <cell r="E123">
            <v>22.6</v>
          </cell>
          <cell r="F123">
            <v>0</v>
          </cell>
          <cell r="G123">
            <v>0</v>
          </cell>
        </row>
        <row r="124">
          <cell r="B124" t="str">
            <v>10.04.05</v>
          </cell>
          <cell r="C124" t="str">
            <v xml:space="preserve">REGISTRO Tipo R&amp;W - 3/4'' (de cortina) Ref. 206 o equivalente </v>
          </cell>
          <cell r="D124" t="str">
            <v>UN</v>
          </cell>
          <cell r="E124">
            <v>1</v>
          </cell>
          <cell r="F124">
            <v>0</v>
          </cell>
          <cell r="G124">
            <v>0</v>
          </cell>
        </row>
        <row r="125">
          <cell r="B125" t="str">
            <v>10.04.06</v>
          </cell>
          <cell r="C125" t="str">
            <v>REGISTRO Tipo R&amp;W - 1'' (de cortina) Ref. 206 o Equivalente</v>
          </cell>
          <cell r="D125" t="str">
            <v>UN</v>
          </cell>
          <cell r="E125">
            <v>6</v>
          </cell>
          <cell r="F125">
            <v>0</v>
          </cell>
          <cell r="G125">
            <v>0</v>
          </cell>
        </row>
        <row r="126">
          <cell r="B126" t="str">
            <v>10.04.07</v>
          </cell>
          <cell r="C126" t="str">
            <v>REGISTRO Tipo R&amp;W - 1 1/2''  (de cortina) Ref. 206 o Equivalente</v>
          </cell>
          <cell r="D126" t="str">
            <v>UN</v>
          </cell>
          <cell r="E126">
            <v>4</v>
          </cell>
          <cell r="F126">
            <v>0</v>
          </cell>
          <cell r="G126">
            <v>0</v>
          </cell>
        </row>
        <row r="127">
          <cell r="B127" t="str">
            <v>10.04.08</v>
          </cell>
          <cell r="C127" t="str">
            <v>CHEQUE Tipo R&amp;W Roscado  1 1/2" Ref. 236 o Similar</v>
          </cell>
          <cell r="D127" t="str">
            <v>UN</v>
          </cell>
          <cell r="E127">
            <v>2</v>
          </cell>
          <cell r="F127">
            <v>0</v>
          </cell>
          <cell r="G127">
            <v>0</v>
          </cell>
        </row>
        <row r="128">
          <cell r="B128" t="str">
            <v>10.04.09</v>
          </cell>
          <cell r="C128" t="str">
            <v xml:space="preserve">VALVULA DE FLOTADOR D: 1" DE COBRE </v>
          </cell>
          <cell r="D128" t="str">
            <v>UN</v>
          </cell>
          <cell r="E128">
            <v>2</v>
          </cell>
          <cell r="F128">
            <v>0</v>
          </cell>
          <cell r="G128">
            <v>0</v>
          </cell>
        </row>
        <row r="129">
          <cell r="B129" t="str">
            <v>10.04.10</v>
          </cell>
          <cell r="C129" t="str">
            <v>CAJA EN LADRILLO DE 20x20CM Y TAPA PLASTICA PARA VALVULAS</v>
          </cell>
          <cell r="D129" t="str">
            <v>UN</v>
          </cell>
          <cell r="E129">
            <v>4</v>
          </cell>
          <cell r="F129">
            <v>0</v>
          </cell>
          <cell r="G129">
            <v>0</v>
          </cell>
        </row>
        <row r="130">
          <cell r="B130" t="str">
            <v>10.04.11</v>
          </cell>
          <cell r="C130" t="str">
            <v>PUNTO HIDRAULICO DE 1/2" (incluye todas las tuberías verticales y los accesorios necesarios despues de la valvula de control)</v>
          </cell>
          <cell r="D130" t="str">
            <v>UN</v>
          </cell>
          <cell r="E130">
            <v>28</v>
          </cell>
          <cell r="F130">
            <v>0</v>
          </cell>
          <cell r="G130">
            <v>0</v>
          </cell>
        </row>
        <row r="131">
          <cell r="B131" t="str">
            <v>10.04.12</v>
          </cell>
          <cell r="C131" t="str">
            <v>SUMINISTRO E INSTALACION DE TANQUE PLASTICO ELEVADO 2000 L TIPO COLEMPAQUES REFERENCIA BAJITO O SIMILAR,Incluye accesorios</v>
          </cell>
          <cell r="D131" t="str">
            <v>UN</v>
          </cell>
          <cell r="E131">
            <v>2</v>
          </cell>
          <cell r="F131">
            <v>0</v>
          </cell>
          <cell r="G131">
            <v>0</v>
          </cell>
        </row>
        <row r="132">
          <cell r="B132" t="str">
            <v>11</v>
          </cell>
          <cell r="C132" t="str">
            <v>ENCHAPES</v>
          </cell>
          <cell r="H132">
            <v>0</v>
          </cell>
        </row>
        <row r="133">
          <cell r="B133" t="str">
            <v>11.01</v>
          </cell>
          <cell r="C133" t="str">
            <v>SOBRE MUROS</v>
          </cell>
        </row>
        <row r="134">
          <cell r="B134" t="str">
            <v>11.01.01</v>
          </cell>
          <cell r="C134" t="str">
            <v>Enchape cerámica de 30,3x30,3 cm. Incluye win esquinero en aluminio,pegante y emboquilla</v>
          </cell>
          <cell r="D134" t="str">
            <v>m2</v>
          </cell>
          <cell r="E134">
            <v>197</v>
          </cell>
          <cell r="F134">
            <v>0</v>
          </cell>
          <cell r="G134">
            <v>0</v>
          </cell>
        </row>
        <row r="135">
          <cell r="B135" t="str">
            <v>11.01.02</v>
          </cell>
          <cell r="C135" t="str">
            <v>Enchape cerámica de 30,3x30,3 cm. Incluye win esquinero en aluminio,pegante y emboquilla</v>
          </cell>
          <cell r="D135" t="str">
            <v>M</v>
          </cell>
          <cell r="E135">
            <v>39.400000000000006</v>
          </cell>
          <cell r="F135">
            <v>0</v>
          </cell>
          <cell r="G135">
            <v>0</v>
          </cell>
        </row>
        <row r="136">
          <cell r="B136" t="str">
            <v>11.01.03</v>
          </cell>
          <cell r="C136" t="str">
            <v>Rejillas de piso metálica en aluminio con sosco 3"x2", tipo anticucarachas. Incluye instalación y emboquille</v>
          </cell>
          <cell r="D136" t="str">
            <v>un</v>
          </cell>
          <cell r="E136">
            <v>11</v>
          </cell>
          <cell r="F136">
            <v>0</v>
          </cell>
          <cell r="G136">
            <v>0</v>
          </cell>
        </row>
        <row r="137">
          <cell r="B137" t="str">
            <v>11.02</v>
          </cell>
          <cell r="C137" t="str">
            <v>MESONES  Y OTROS</v>
          </cell>
        </row>
        <row r="138">
          <cell r="B138" t="str">
            <v>11.02.01</v>
          </cell>
          <cell r="C138" t="str">
            <v>Mesón en concreto de 2500  Psi, con refuerzo en acero,machones en mamposteria a la vista, incluye granito pulido e.=1,5 cm medias cañas, faldon y dilataciones en bronce PC09 según diseño.</v>
          </cell>
          <cell r="D138" t="str">
            <v>m</v>
          </cell>
          <cell r="E138">
            <v>7.4</v>
          </cell>
          <cell r="F138">
            <v>0</v>
          </cell>
          <cell r="G138">
            <v>0</v>
          </cell>
        </row>
        <row r="139">
          <cell r="B139" t="str">
            <v>11.02.02</v>
          </cell>
          <cell r="C139" t="str">
            <v>Poceta de aseo 50x50x60cm (a x l x h), incluye bloque, placa de fondo de 5 cm,pañete y enchape en todas las caras con win en aluminio.</v>
          </cell>
          <cell r="D139" t="str">
            <v>un</v>
          </cell>
          <cell r="E139">
            <v>1</v>
          </cell>
          <cell r="F139">
            <v>0</v>
          </cell>
          <cell r="G139">
            <v>0</v>
          </cell>
        </row>
        <row r="140">
          <cell r="B140" t="str">
            <v>11.02.03</v>
          </cell>
          <cell r="C140" t="str">
            <v>Espejos cristal e.=4 mm sin biselar, borde pulido, montados sobre lámina de aglomerado de madera tipo Tablex PZ de PIZANO o equivalente de igual calidad o superior, anclada a la pared con chazos expansivos. Incluye  silicona estructural, cinta doble faz de alta adherencia y accesorios</v>
          </cell>
          <cell r="D140" t="str">
            <v>m2</v>
          </cell>
          <cell r="E140">
            <v>6</v>
          </cell>
          <cell r="F140">
            <v>0</v>
          </cell>
          <cell r="G140">
            <v>0</v>
          </cell>
        </row>
        <row r="141">
          <cell r="B141">
            <v>12</v>
          </cell>
          <cell r="C141" t="str">
            <v>APARATOS SANITARIOS Y ACCESORIOS</v>
          </cell>
          <cell r="H141">
            <v>0</v>
          </cell>
        </row>
        <row r="142">
          <cell r="B142">
            <v>12.01</v>
          </cell>
          <cell r="C142" t="str">
            <v>APARATOS SANITARIOS</v>
          </cell>
          <cell r="G142">
            <v>0</v>
          </cell>
        </row>
        <row r="143">
          <cell r="B143" t="str">
            <v>12.01.01</v>
          </cell>
          <cell r="C143" t="str">
            <v>Lavamanos cerámico de incrustar, con orificios para grifería, tipo San Lorenzo de CORONA o equivalente de igual calidad o superior. Incluye suministro, montaje, sifón tipo botella y conexión completa. NO incluye grifería</v>
          </cell>
          <cell r="D143" t="str">
            <v>un</v>
          </cell>
          <cell r="E143">
            <v>10</v>
          </cell>
          <cell r="F143">
            <v>0</v>
          </cell>
          <cell r="G143">
            <v>0</v>
          </cell>
        </row>
        <row r="144">
          <cell r="B144" t="str">
            <v>12.01.02</v>
          </cell>
          <cell r="C144" t="str">
            <v>Suministro e instalacion de Lavamanos colgar para discapacitados 56x50,5 cm, con orificios para grifería, tipo Aquajet de CORONA o equivalente de igual calidad o superior. Incluye, sifón tipo botella y conexión completa. NO incluye grifería</v>
          </cell>
          <cell r="D144" t="str">
            <v>un</v>
          </cell>
          <cell r="E144">
            <v>1</v>
          </cell>
          <cell r="F144">
            <v>0</v>
          </cell>
          <cell r="G144">
            <v>0</v>
          </cell>
        </row>
        <row r="145">
          <cell r="B145" t="str">
            <v>12.01.03</v>
          </cell>
          <cell r="C145" t="str">
            <v>Sanitario de tanque, tipo Avanti de CORONA o equivalente de igual calidad o superior. Incluye suministro, mueble plástico redondo color blanco, montaje, contenido completo del tanque, acople y conexión</v>
          </cell>
          <cell r="D145" t="str">
            <v>un</v>
          </cell>
          <cell r="E145">
            <v>8</v>
          </cell>
          <cell r="F145">
            <v>0</v>
          </cell>
          <cell r="G145">
            <v>0</v>
          </cell>
        </row>
        <row r="146">
          <cell r="B146" t="str">
            <v>12.01.04</v>
          </cell>
          <cell r="C146" t="str">
            <v>Sanitario institucional para fluxómetro de conexión superior, mayor altura para uso de discapacitados, tipo Height de CORONA o equivalente de igual calidad o superior. Incluye suministro, mueble plástico alongado color blanco, montaje completo y conexión</v>
          </cell>
          <cell r="D146" t="str">
            <v>un</v>
          </cell>
          <cell r="E146">
            <v>1</v>
          </cell>
          <cell r="F146">
            <v>0</v>
          </cell>
          <cell r="G146">
            <v>0</v>
          </cell>
        </row>
        <row r="147">
          <cell r="B147" t="str">
            <v>12.01.05</v>
          </cell>
          <cell r="C147" t="str">
            <v>Orinal cerámico mediano de colgar, tipo CORONA o equivalente de igual calidad o superior. Incluye suministro, montaje, sifón tipo botella y conexión completa.</v>
          </cell>
          <cell r="D147" t="str">
            <v>un</v>
          </cell>
          <cell r="E147">
            <v>1</v>
          </cell>
          <cell r="F147">
            <v>0</v>
          </cell>
          <cell r="G147">
            <v>0</v>
          </cell>
        </row>
        <row r="148">
          <cell r="B148">
            <v>12.02</v>
          </cell>
          <cell r="C148" t="str">
            <v>GRIFERIAS</v>
          </cell>
          <cell r="G148">
            <v>0</v>
          </cell>
        </row>
        <row r="149">
          <cell r="B149" t="str">
            <v>12.02.01</v>
          </cell>
          <cell r="C149" t="str">
            <v>Grifería mezclador de 8" para lavamanos,tipo push GRIVAL o equivalente de igual calidad o superior. Incluye instalación, acople de conexión</v>
          </cell>
          <cell r="D149" t="str">
            <v>un</v>
          </cell>
          <cell r="E149">
            <v>10</v>
          </cell>
          <cell r="F149">
            <v>0</v>
          </cell>
          <cell r="G149">
            <v>0</v>
          </cell>
        </row>
        <row r="150">
          <cell r="B150" t="str">
            <v>12.02.02</v>
          </cell>
          <cell r="C150"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y todo lo relacionado para su puesta en funcionamiento</v>
          </cell>
          <cell r="D150" t="str">
            <v>un</v>
          </cell>
          <cell r="E150">
            <v>1</v>
          </cell>
          <cell r="F150">
            <v>0</v>
          </cell>
          <cell r="G150">
            <v>0</v>
          </cell>
        </row>
        <row r="151">
          <cell r="B151" t="str">
            <v>12.02.03</v>
          </cell>
          <cell r="C151" t="str">
            <v>Grifería válvula de descarga antivandálica alta presión para sanitario de discapacitados, conexión superior, tipo push de empotrar y accionamiento con palanca, tipo 4-AA-01051300 y 4-AA-00184906 y 4-AA-TCDS de A&amp;A DOCOL o equivalente de igual calidad o superior. Incluye instalación, accesorios desde la entrada a la válvula hasta la conexión al aparato, y todo lo relacionado para su puesta en funcionamiento</v>
          </cell>
          <cell r="D151" t="str">
            <v>un</v>
          </cell>
          <cell r="E151">
            <v>1</v>
          </cell>
          <cell r="F151">
            <v>0</v>
          </cell>
          <cell r="G151">
            <v>0</v>
          </cell>
        </row>
        <row r="152">
          <cell r="B152" t="str">
            <v>12.02.04</v>
          </cell>
          <cell r="C152" t="str">
            <v>Grifería convencional de llave para orinal, pomo y conexión cromados, diámetro de entrada 1/2", presión de funcionamiento 20-125 psi, tipo Original Tradicional de GRIVAL o equivalente de igual calidad o superior. Incluye instalación, accesorios desde la entrada a la válvula hasta la conexión al aparato, y todo lo relacionado para su puesta en funcionamiento</v>
          </cell>
          <cell r="D152" t="str">
            <v>un</v>
          </cell>
          <cell r="E152">
            <v>2</v>
          </cell>
          <cell r="F152">
            <v>0</v>
          </cell>
          <cell r="G152">
            <v>0</v>
          </cell>
        </row>
        <row r="153">
          <cell r="B153" t="str">
            <v>12.02.05</v>
          </cell>
          <cell r="C153" t="str">
            <v>Grifería mezclador 6" y Pomo para ducha, cromada, sin salida para bañera (SSB), tipo Piscis SSB Ref.544200001 de GRIVAL o equivalente de igual calidad o superior. Incluye subconjunto de la grifería completa, instalación, tubería desde la llave (pomo) hasta la regadera, y todo lo relacionado para su puesta en funcionamiento</v>
          </cell>
          <cell r="D153" t="str">
            <v>un</v>
          </cell>
          <cell r="E153">
            <v>2</v>
          </cell>
          <cell r="F153">
            <v>0</v>
          </cell>
          <cell r="G153">
            <v>0</v>
          </cell>
        </row>
        <row r="154">
          <cell r="B154" t="str">
            <v>12.02.06</v>
          </cell>
          <cell r="C154" t="str">
            <v>Grifería llave terminal para manguera tipo pesado, metálica cromada, extremo roscado, tipo GRIVAL o equivalente de igual calidad o superior. Incluye instalación</v>
          </cell>
          <cell r="D154" t="str">
            <v>un</v>
          </cell>
          <cell r="E154">
            <v>2</v>
          </cell>
          <cell r="F154">
            <v>0</v>
          </cell>
          <cell r="G154">
            <v>0</v>
          </cell>
        </row>
        <row r="155">
          <cell r="B155">
            <v>12.03</v>
          </cell>
          <cell r="C155" t="str">
            <v>ACCESORIOS Y OTROS</v>
          </cell>
          <cell r="G155">
            <v>0</v>
          </cell>
        </row>
        <row r="156">
          <cell r="B156" t="str">
            <v>12.03.01</v>
          </cell>
          <cell r="C156" t="str">
            <v>Secador de manos eléctrico de sensor, carcasa metálica, pintura electrostática color blanco, motor sin escobillas, apagado automático, tipo 1-AA-1800 de ACCESORIOS &amp; ACABADOS o equivalente de igual calidad o superior. Incluye suministro e instalación. Incluye suministro e instalación</v>
          </cell>
          <cell r="D156" t="str">
            <v>un</v>
          </cell>
          <cell r="E156">
            <v>4</v>
          </cell>
          <cell r="F156">
            <v>0</v>
          </cell>
          <cell r="G156">
            <v>0</v>
          </cell>
        </row>
        <row r="157">
          <cell r="B157" t="str">
            <v>12.03.02</v>
          </cell>
          <cell r="C157"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D157" t="str">
            <v>un</v>
          </cell>
          <cell r="E157">
            <v>1</v>
          </cell>
          <cell r="F157">
            <v>0</v>
          </cell>
          <cell r="G157">
            <v>0</v>
          </cell>
        </row>
        <row r="158">
          <cell r="B158" t="str">
            <v>12.03.03</v>
          </cell>
          <cell r="C158" t="str">
            <v>Barras de seguridad para discapacitados en acero inoxidable satinado Ø 1,1/4", para instalar en sanitario sin tanque, tipo "dos brazos", medidas extremas 61x61x51 cm (l x a x h), tipo 8-AA-508 de ACCESORIOS &amp; ACABADOS o equivalente de igual calidad o superior. Incluye suministro e instalación</v>
          </cell>
          <cell r="D158" t="str">
            <v>un</v>
          </cell>
          <cell r="E158">
            <v>1</v>
          </cell>
          <cell r="F158">
            <v>0</v>
          </cell>
          <cell r="G158">
            <v>0</v>
          </cell>
        </row>
        <row r="159">
          <cell r="B159" t="str">
            <v>12.03.04</v>
          </cell>
          <cell r="C159" t="str">
            <v>Tapa registro acero inoxidable SAE 304 satinado con cerradura, medida externa 19x19cm, medida interna (útil) 15x15cm, profundidad 3,0cm, tipo 9-AA-700 de A&amp;A o equivalente de igual calidad o superior, incluye caja en muro de 20X20cm pañetada y pintada.</v>
          </cell>
          <cell r="D159" t="str">
            <v>un</v>
          </cell>
          <cell r="E159">
            <v>10</v>
          </cell>
          <cell r="F159">
            <v>0</v>
          </cell>
          <cell r="G159">
            <v>0</v>
          </cell>
        </row>
        <row r="160">
          <cell r="B160" t="str">
            <v>13</v>
          </cell>
          <cell r="C160" t="str">
            <v>PINTURA</v>
          </cell>
          <cell r="H160">
            <v>0</v>
          </cell>
        </row>
        <row r="161">
          <cell r="B161" t="str">
            <v>13.01</v>
          </cell>
          <cell r="C161" t="str">
            <v>SOBRE METAL</v>
          </cell>
        </row>
        <row r="162">
          <cell r="B162" t="str">
            <v>13.01.01</v>
          </cell>
          <cell r="C162" t="str">
            <v>Esmalte sintético para intemperiePuertas metálicas, tres (3) capas aplicadas con pistola, incluye preparación de superficie y diluyente,marco, montante, pisavidrios y las dos caras vistas de la hoja</v>
          </cell>
          <cell r="D162" t="str">
            <v>m2</v>
          </cell>
          <cell r="E162">
            <v>9.1999999999999993</v>
          </cell>
          <cell r="F162">
            <v>0</v>
          </cell>
          <cell r="G162">
            <v>0</v>
          </cell>
        </row>
        <row r="163">
          <cell r="B163" t="str">
            <v>13.01.02</v>
          </cell>
          <cell r="C163" t="str">
            <v>Esmalte sintético para intemperie Ventanería metálica, tres (3) capas aplicadas con pistola, incluye preparación de superficie y diluyente,marco, montante, divisiones y pisavidrios</v>
          </cell>
          <cell r="D163" t="str">
            <v>m2</v>
          </cell>
          <cell r="E163">
            <v>9.6199999999999992</v>
          </cell>
          <cell r="F163">
            <v>0</v>
          </cell>
          <cell r="G163">
            <v>0</v>
          </cell>
        </row>
        <row r="164">
          <cell r="B164" t="str">
            <v>13.01.03</v>
          </cell>
          <cell r="C164" t="str">
            <v xml:space="preserve">Pintura de estructura metalica en esmalte tipo I "Marca reconocida", tres manos,incluye armada y desarmada de andamios. </v>
          </cell>
          <cell r="D164" t="str">
            <v>Kg</v>
          </cell>
          <cell r="E164">
            <v>409.52000000000004</v>
          </cell>
          <cell r="F164">
            <v>0</v>
          </cell>
          <cell r="G164">
            <v>0</v>
          </cell>
        </row>
        <row r="165">
          <cell r="B165" t="str">
            <v>13.02</v>
          </cell>
          <cell r="C165" t="str">
            <v>MAMPOSTERIA Y ESTRUCTURA EN CONCRETO</v>
          </cell>
        </row>
        <row r="166">
          <cell r="B166" t="str">
            <v>13.02.01</v>
          </cell>
          <cell r="C166" t="str">
            <v>Estuco acrilico para humedad y Pintura en vinilo acrílico, tipo Koraza doble vida 10 años o similar, incluye filos y dilatacionesy metros lineales</v>
          </cell>
          <cell r="D166" t="str">
            <v>m2</v>
          </cell>
          <cell r="E166">
            <v>107.48</v>
          </cell>
          <cell r="F166">
            <v>0</v>
          </cell>
          <cell r="G166">
            <v>0</v>
          </cell>
        </row>
        <row r="167">
          <cell r="B167">
            <v>14</v>
          </cell>
          <cell r="C167" t="str">
            <v>ASEO Y VARIOS</v>
          </cell>
          <cell r="H167">
            <v>0</v>
          </cell>
        </row>
        <row r="168">
          <cell r="B168" t="str">
            <v>14.01</v>
          </cell>
          <cell r="C168" t="str">
            <v>ASEO Y LIMPIEZA</v>
          </cell>
        </row>
        <row r="169">
          <cell r="B169" t="str">
            <v>14.01.01</v>
          </cell>
          <cell r="C169" t="str">
            <v xml:space="preserve">Aseo general final, incluye retiro de escombros </v>
          </cell>
          <cell r="D169" t="str">
            <v>m2</v>
          </cell>
          <cell r="E169">
            <v>142.785</v>
          </cell>
          <cell r="F169">
            <v>0</v>
          </cell>
          <cell r="G169">
            <v>0</v>
          </cell>
        </row>
        <row r="171">
          <cell r="C171" t="str">
            <v>VALOR COSTOS DIRECTOS</v>
          </cell>
          <cell r="E171">
            <v>0.12640000000000001</v>
          </cell>
          <cell r="H171" t="e">
            <v>#N/A</v>
          </cell>
        </row>
        <row r="172">
          <cell r="C172" t="str">
            <v>VALOR COSTOS DIRECTOS</v>
          </cell>
          <cell r="H172" t="e">
            <v>#N/A</v>
          </cell>
        </row>
        <row r="173">
          <cell r="C173" t="str">
            <v xml:space="preserve">ADMINISTRACION </v>
          </cell>
          <cell r="E173">
            <v>0</v>
          </cell>
          <cell r="H173" t="e">
            <v>#N/A</v>
          </cell>
        </row>
        <row r="174">
          <cell r="C174" t="str">
            <v>IMPREVISTOS</v>
          </cell>
          <cell r="E174">
            <v>0.03</v>
          </cell>
          <cell r="H174" t="e">
            <v>#N/A</v>
          </cell>
        </row>
        <row r="175">
          <cell r="C175" t="str">
            <v>UTILIDAD</v>
          </cell>
          <cell r="E175">
            <v>0.04</v>
          </cell>
          <cell r="H175" t="e">
            <v>#N/A</v>
          </cell>
        </row>
        <row r="177">
          <cell r="C177" t="str">
            <v>VALOR IVA 16% SOBRE UTILIDAD</v>
          </cell>
          <cell r="E177">
            <v>0.16</v>
          </cell>
          <cell r="H177" t="e">
            <v>#N/A</v>
          </cell>
        </row>
        <row r="179">
          <cell r="C179" t="str">
            <v xml:space="preserve">IMPUESTO DE  CONTRIBUCION ESPECIAL </v>
          </cell>
          <cell r="E179">
            <v>0.05</v>
          </cell>
          <cell r="H179" t="e">
            <v>#N/A</v>
          </cell>
        </row>
        <row r="181">
          <cell r="C181" t="str">
            <v>VALOR  TOTAL OBRA (A)</v>
          </cell>
          <cell r="H181" t="e">
            <v>#N/A</v>
          </cell>
        </row>
        <row r="183">
          <cell r="E183" t="str">
            <v>CONVECIONES</v>
          </cell>
        </row>
        <row r="184">
          <cell r="B184" t="str">
            <v>DURACION DE LA OBRA:</v>
          </cell>
          <cell r="E184" t="str">
            <v xml:space="preserve">Unidad de Medida </v>
          </cell>
          <cell r="F184" t="str">
            <v>Descripción</v>
          </cell>
          <cell r="G184" t="str">
            <v xml:space="preserve">Unidad de Medida </v>
          </cell>
          <cell r="H184" t="str">
            <v>Descripción</v>
          </cell>
        </row>
        <row r="185">
          <cell r="C185" t="str">
            <v>1,50</v>
          </cell>
          <cell r="D185" t="str">
            <v>MES</v>
          </cell>
          <cell r="E185" t="str">
            <v>M³</v>
          </cell>
          <cell r="F185" t="str">
            <v xml:space="preserve">Metro Cubico </v>
          </cell>
          <cell r="G185" t="str">
            <v>Kg</v>
          </cell>
          <cell r="H185" t="str">
            <v xml:space="preserve">Kilogramo </v>
          </cell>
        </row>
        <row r="186">
          <cell r="B186" t="str">
            <v xml:space="preserve">COSTO METRO CUADRADO </v>
          </cell>
          <cell r="E186" t="str">
            <v>M²</v>
          </cell>
          <cell r="F186" t="str">
            <v xml:space="preserve">Metro Cuadrado </v>
          </cell>
          <cell r="G186" t="str">
            <v>Un</v>
          </cell>
          <cell r="H186" t="str">
            <v>Unidad</v>
          </cell>
        </row>
        <row r="187">
          <cell r="C187" t="e">
            <v>#N/A</v>
          </cell>
          <cell r="E187" t="str">
            <v>M</v>
          </cell>
          <cell r="F187" t="str">
            <v xml:space="preserve">Metro lineal </v>
          </cell>
          <cell r="G187" t="str">
            <v>Gl</v>
          </cell>
          <cell r="H187" t="str">
            <v xml:space="preserve">Global </v>
          </cell>
        </row>
        <row r="188">
          <cell r="B188" t="str">
            <v xml:space="preserve">Para constancia de lo anterior, se firma la presente acta bajo la responsabilidad expresa de los que intervienen en ella, de  conformidad  con las funciones  desempeñadas por cada uno de los mismos,  de acuerdo con el manual de interventoría, en _________, D.C., a los _______(      ) días, del mes ___________ del año __________. </v>
          </cell>
        </row>
        <row r="191">
          <cell r="C191" t="str">
            <v>Firma:</v>
          </cell>
        </row>
        <row r="192">
          <cell r="C192" t="str">
            <v xml:space="preserve">Nombre: </v>
          </cell>
        </row>
        <row r="193">
          <cell r="C193" t="str">
            <v>REPRESENTATE LEGAL Ó DIRECTOR DE CONSULTORIA</v>
          </cell>
        </row>
        <row r="194">
          <cell r="B194" t="str">
            <v>C. OBSERVACIONES INTERVENTORIA (Campo de obligatorio diligenciamiento)</v>
          </cell>
        </row>
        <row r="200">
          <cell r="C200" t="str">
            <v>Firma:</v>
          </cell>
        </row>
        <row r="201">
          <cell r="C201" t="str">
            <v xml:space="preserve">Nombre: </v>
          </cell>
          <cell r="H201" t="str">
            <v>Original  - DPS</v>
          </cell>
        </row>
        <row r="202">
          <cell r="C202" t="str">
            <v>REPRESENTANTE LEGAL Ó DIRECTOR DE INTERVENTORÍA</v>
          </cell>
          <cell r="H202" t="str">
            <v>Copias: Contratista, Interventor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MATERIALES"/>
      <sheetName val="2,1"/>
      <sheetName val="2.2"/>
      <sheetName val="2,3"/>
      <sheetName val="2,4"/>
      <sheetName val="CRONO 2MESES"/>
      <sheetName val="INSUMOS"/>
      <sheetName val="PRESUPUESTO"/>
      <sheetName val="VENCEREMOS"/>
      <sheetName val="A.I.U."/>
      <sheetName val="INTERVENTORIA"/>
      <sheetName val="FACTOR MULTILPLICADOR"/>
    </sheetNames>
    <sheetDataSet>
      <sheetData sheetId="0"/>
      <sheetData sheetId="1"/>
      <sheetData sheetId="2"/>
      <sheetData sheetId="3"/>
      <sheetData sheetId="4"/>
      <sheetData sheetId="5"/>
      <sheetData sheetId="6"/>
      <sheetData sheetId="7"/>
      <sheetData sheetId="8"/>
      <sheetData sheetId="9"/>
      <sheetData sheetId="10">
        <row r="6">
          <cell r="C6" t="str">
            <v>EXCAVACIONES VARIAS EN MATERIAL COMUN EN SECO  A MANO</v>
          </cell>
        </row>
      </sheetData>
      <sheetData sheetId="11"/>
      <sheetData sheetId="12"/>
      <sheetData sheetId="13"/>
      <sheetData sheetId="1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na Sur Final"/>
      <sheetName val="Zona Sur"/>
      <sheetName val="Q-Qo"/>
      <sheetName val="Red de Alc. Sanitario 001 (2)"/>
      <sheetName val="Red de Alc. Sanitario 001"/>
      <sheetName val="Red de Alc. Sanitario final"/>
      <sheetName val="Diseño"/>
      <sheetName val="Red de Alc. Sanitario existe"/>
      <sheetName val="Red de Alc. Sanitario"/>
      <sheetName val="Pendientes"/>
      <sheetName val="Hoja2"/>
      <sheetName val="Hoja3"/>
    </sheetNames>
    <sheetDataSet>
      <sheetData sheetId="0"/>
      <sheetData sheetId="1"/>
      <sheetData sheetId="2">
        <row r="1">
          <cell r="A1" t="str">
            <v>Q/Qo</v>
          </cell>
          <cell r="B1" t="str">
            <v>V/Vo</v>
          </cell>
        </row>
        <row r="2">
          <cell r="A2">
            <v>0</v>
          </cell>
          <cell r="B2">
            <v>0</v>
          </cell>
        </row>
        <row r="3">
          <cell r="A3">
            <v>0.01</v>
          </cell>
          <cell r="B3">
            <v>0.29199999999999998</v>
          </cell>
        </row>
        <row r="4">
          <cell r="A4">
            <v>1.0999999999999999E-2</v>
          </cell>
          <cell r="B4">
            <v>0.29899999999999999</v>
          </cell>
        </row>
        <row r="5">
          <cell r="A5">
            <v>1.2E-2</v>
          </cell>
          <cell r="B5">
            <v>0.30599999999999999</v>
          </cell>
        </row>
        <row r="6">
          <cell r="A6">
            <v>1.3000000000000001E-2</v>
          </cell>
          <cell r="B6">
            <v>0.313</v>
          </cell>
        </row>
        <row r="7">
          <cell r="A7">
            <v>1.4E-2</v>
          </cell>
          <cell r="B7">
            <v>0.32</v>
          </cell>
        </row>
        <row r="8">
          <cell r="A8">
            <v>1.4999999999999999E-2</v>
          </cell>
          <cell r="B8">
            <v>0.32699999999999996</v>
          </cell>
        </row>
        <row r="9">
          <cell r="A9">
            <v>1.6E-2</v>
          </cell>
          <cell r="B9">
            <v>0.33399999999999996</v>
          </cell>
        </row>
        <row r="10">
          <cell r="A10">
            <v>1.7000000000000001E-2</v>
          </cell>
          <cell r="B10">
            <v>0.34099999999999997</v>
          </cell>
        </row>
        <row r="11">
          <cell r="A11">
            <v>1.8000000000000002E-2</v>
          </cell>
          <cell r="B11">
            <v>0.34799999999999998</v>
          </cell>
        </row>
        <row r="12">
          <cell r="A12">
            <v>1.9000000000000003E-2</v>
          </cell>
          <cell r="B12">
            <v>0.35499999999999998</v>
          </cell>
        </row>
        <row r="13">
          <cell r="A13">
            <v>0.02</v>
          </cell>
          <cell r="B13">
            <v>0.36199999999999999</v>
          </cell>
        </row>
        <row r="14">
          <cell r="A14">
            <v>2.0999999999999998E-2</v>
          </cell>
          <cell r="B14">
            <v>0.36579999999999996</v>
          </cell>
        </row>
        <row r="15">
          <cell r="A15">
            <v>2.1999999999999999E-2</v>
          </cell>
          <cell r="B15">
            <v>0.36959999999999998</v>
          </cell>
        </row>
        <row r="16">
          <cell r="A16">
            <v>2.3E-2</v>
          </cell>
          <cell r="B16">
            <v>0.37340000000000001</v>
          </cell>
        </row>
        <row r="17">
          <cell r="A17">
            <v>2.4E-2</v>
          </cell>
          <cell r="B17">
            <v>0.37719999999999998</v>
          </cell>
        </row>
        <row r="18">
          <cell r="A18">
            <v>2.5000000000000001E-2</v>
          </cell>
          <cell r="B18">
            <v>0.38100000000000001</v>
          </cell>
        </row>
        <row r="19">
          <cell r="A19">
            <v>2.6000000000000002E-2</v>
          </cell>
          <cell r="B19">
            <v>0.38480000000000003</v>
          </cell>
        </row>
        <row r="20">
          <cell r="A20">
            <v>2.7000000000000003E-2</v>
          </cell>
          <cell r="B20">
            <v>0.3886</v>
          </cell>
        </row>
        <row r="21">
          <cell r="A21">
            <v>2.8000000000000004E-2</v>
          </cell>
          <cell r="B21">
            <v>0.39240000000000003</v>
          </cell>
        </row>
        <row r="22">
          <cell r="A22">
            <v>2.8999999999999998E-2</v>
          </cell>
          <cell r="B22">
            <v>0.3962</v>
          </cell>
        </row>
        <row r="23">
          <cell r="A23">
            <v>0.03</v>
          </cell>
          <cell r="B23">
            <v>0.4</v>
          </cell>
        </row>
        <row r="24">
          <cell r="A24">
            <v>3.1E-2</v>
          </cell>
          <cell r="B24">
            <v>0.4027</v>
          </cell>
        </row>
        <row r="25">
          <cell r="A25">
            <v>3.2000000000000001E-2</v>
          </cell>
          <cell r="B25">
            <v>0.40540000000000004</v>
          </cell>
        </row>
        <row r="26">
          <cell r="A26">
            <v>3.3000000000000002E-2</v>
          </cell>
          <cell r="B26">
            <v>0.40810000000000002</v>
          </cell>
        </row>
        <row r="27">
          <cell r="A27">
            <v>3.4000000000000002E-2</v>
          </cell>
          <cell r="B27">
            <v>0.4108</v>
          </cell>
        </row>
        <row r="28">
          <cell r="A28">
            <v>3.5000000000000003E-2</v>
          </cell>
          <cell r="B28">
            <v>0.41350000000000003</v>
          </cell>
        </row>
        <row r="29">
          <cell r="A29">
            <v>3.6000000000000004E-2</v>
          </cell>
          <cell r="B29">
            <v>0.41620000000000001</v>
          </cell>
        </row>
        <row r="30">
          <cell r="A30">
            <v>3.6999999999999998E-2</v>
          </cell>
          <cell r="B30">
            <v>0.41889999999999999</v>
          </cell>
        </row>
        <row r="31">
          <cell r="A31">
            <v>3.7999999999999999E-2</v>
          </cell>
          <cell r="B31">
            <v>0.42159999999999997</v>
          </cell>
        </row>
        <row r="32">
          <cell r="A32">
            <v>3.9E-2</v>
          </cell>
          <cell r="B32">
            <v>0.42430000000000001</v>
          </cell>
        </row>
        <row r="33">
          <cell r="A33">
            <v>0.04</v>
          </cell>
          <cell r="B33">
            <v>0.42699999999999999</v>
          </cell>
        </row>
        <row r="34">
          <cell r="A34">
            <v>4.1000000000000002E-2</v>
          </cell>
          <cell r="B34">
            <v>0.42959999999999998</v>
          </cell>
        </row>
        <row r="35">
          <cell r="A35">
            <v>4.2000000000000003E-2</v>
          </cell>
          <cell r="B35">
            <v>0.43219999999999997</v>
          </cell>
        </row>
        <row r="36">
          <cell r="A36">
            <v>4.3000000000000003E-2</v>
          </cell>
          <cell r="B36">
            <v>0.43480000000000002</v>
          </cell>
        </row>
        <row r="37">
          <cell r="A37">
            <v>4.4000000000000004E-2</v>
          </cell>
          <cell r="B37">
            <v>0.43740000000000001</v>
          </cell>
        </row>
        <row r="38">
          <cell r="A38">
            <v>4.4999999999999998E-2</v>
          </cell>
          <cell r="B38">
            <v>0.44</v>
          </cell>
        </row>
        <row r="39">
          <cell r="A39">
            <v>4.6000000000000006E-2</v>
          </cell>
          <cell r="B39">
            <v>0.44259999999999999</v>
          </cell>
        </row>
        <row r="40">
          <cell r="A40">
            <v>4.7E-2</v>
          </cell>
          <cell r="B40">
            <v>0.44519999999999998</v>
          </cell>
        </row>
        <row r="41">
          <cell r="A41">
            <v>4.8000000000000001E-2</v>
          </cell>
          <cell r="B41">
            <v>0.44779999999999998</v>
          </cell>
        </row>
        <row r="42">
          <cell r="A42">
            <v>4.9000000000000002E-2</v>
          </cell>
          <cell r="B42">
            <v>0.45040000000000002</v>
          </cell>
        </row>
        <row r="43">
          <cell r="A43">
            <v>0.05</v>
          </cell>
          <cell r="B43">
            <v>0.45300000000000001</v>
          </cell>
        </row>
        <row r="44">
          <cell r="A44">
            <v>5.1000000000000004E-2</v>
          </cell>
          <cell r="B44">
            <v>0.45500000000000002</v>
          </cell>
        </row>
        <row r="45">
          <cell r="A45">
            <v>5.2000000000000005E-2</v>
          </cell>
          <cell r="B45">
            <v>0.45700000000000002</v>
          </cell>
        </row>
        <row r="46">
          <cell r="A46">
            <v>5.3000000000000005E-2</v>
          </cell>
          <cell r="B46">
            <v>0.45900000000000002</v>
          </cell>
        </row>
        <row r="47">
          <cell r="A47">
            <v>5.3999999999999999E-2</v>
          </cell>
          <cell r="B47">
            <v>0.46100000000000002</v>
          </cell>
        </row>
        <row r="48">
          <cell r="A48">
            <v>5.5E-2</v>
          </cell>
          <cell r="B48">
            <v>0.46299999999999997</v>
          </cell>
        </row>
        <row r="49">
          <cell r="A49">
            <v>5.6000000000000001E-2</v>
          </cell>
          <cell r="B49">
            <v>0.46499999999999997</v>
          </cell>
        </row>
        <row r="50">
          <cell r="A50">
            <v>5.7000000000000002E-2</v>
          </cell>
          <cell r="B50">
            <v>0.46699999999999997</v>
          </cell>
        </row>
        <row r="51">
          <cell r="A51">
            <v>5.8000000000000003E-2</v>
          </cell>
          <cell r="B51">
            <v>0.46899999999999997</v>
          </cell>
        </row>
        <row r="52">
          <cell r="A52">
            <v>5.9000000000000004E-2</v>
          </cell>
          <cell r="B52">
            <v>0.47099999999999997</v>
          </cell>
        </row>
        <row r="53">
          <cell r="A53">
            <v>0.06</v>
          </cell>
          <cell r="B53">
            <v>0.47299999999999998</v>
          </cell>
        </row>
        <row r="54">
          <cell r="A54">
            <v>6.1000000000000006E-2</v>
          </cell>
          <cell r="B54">
            <v>0.47489999999999999</v>
          </cell>
        </row>
        <row r="55">
          <cell r="A55">
            <v>6.2000000000000006E-2</v>
          </cell>
          <cell r="B55">
            <v>0.4768</v>
          </cell>
        </row>
        <row r="56">
          <cell r="A56">
            <v>6.3E-2</v>
          </cell>
          <cell r="B56">
            <v>0.47869999999999996</v>
          </cell>
        </row>
        <row r="57">
          <cell r="A57">
            <v>6.4000000000000001E-2</v>
          </cell>
          <cell r="B57">
            <v>0.48059999999999997</v>
          </cell>
        </row>
        <row r="58">
          <cell r="A58">
            <v>6.5000000000000002E-2</v>
          </cell>
          <cell r="B58">
            <v>0.48249999999999998</v>
          </cell>
        </row>
        <row r="59">
          <cell r="A59">
            <v>6.6000000000000003E-2</v>
          </cell>
          <cell r="B59">
            <v>0.4844</v>
          </cell>
        </row>
        <row r="60">
          <cell r="A60">
            <v>6.7000000000000004E-2</v>
          </cell>
          <cell r="B60">
            <v>0.48630000000000001</v>
          </cell>
        </row>
        <row r="61">
          <cell r="A61">
            <v>6.8000000000000005E-2</v>
          </cell>
          <cell r="B61">
            <v>0.48819999999999997</v>
          </cell>
        </row>
        <row r="62">
          <cell r="A62">
            <v>6.9000000000000006E-2</v>
          </cell>
          <cell r="B62">
            <v>0.49009999999999998</v>
          </cell>
        </row>
        <row r="63">
          <cell r="A63">
            <v>7.0000000000000007E-2</v>
          </cell>
          <cell r="B63">
            <v>0.49199999999999999</v>
          </cell>
        </row>
        <row r="64">
          <cell r="A64">
            <v>7.0999999999999994E-2</v>
          </cell>
          <cell r="B64">
            <v>0.49329999999999996</v>
          </cell>
        </row>
        <row r="65">
          <cell r="A65">
            <v>7.1999999999999995E-2</v>
          </cell>
          <cell r="B65">
            <v>0.49459999999999998</v>
          </cell>
        </row>
        <row r="66">
          <cell r="A66">
            <v>7.2999999999999995E-2</v>
          </cell>
          <cell r="B66">
            <v>0.49590000000000001</v>
          </cell>
        </row>
        <row r="67">
          <cell r="A67">
            <v>7.3999999999999996E-2</v>
          </cell>
          <cell r="B67">
            <v>0.49719999999999998</v>
          </cell>
        </row>
        <row r="68">
          <cell r="A68">
            <v>7.4999999999999997E-2</v>
          </cell>
          <cell r="B68">
            <v>0.4985</v>
          </cell>
        </row>
        <row r="69">
          <cell r="A69">
            <v>7.5999999999999998E-2</v>
          </cell>
          <cell r="B69">
            <v>0.49979999999999997</v>
          </cell>
        </row>
        <row r="70">
          <cell r="A70">
            <v>7.6999999999999999E-2</v>
          </cell>
          <cell r="B70">
            <v>0.50109999999999999</v>
          </cell>
        </row>
        <row r="71">
          <cell r="A71">
            <v>7.8E-2</v>
          </cell>
          <cell r="B71">
            <v>0.50239999999999996</v>
          </cell>
        </row>
        <row r="72">
          <cell r="A72">
            <v>7.9000000000000001E-2</v>
          </cell>
          <cell r="B72">
            <v>0.50370000000000004</v>
          </cell>
        </row>
        <row r="73">
          <cell r="A73">
            <v>0.08</v>
          </cell>
          <cell r="B73">
            <v>0.505</v>
          </cell>
        </row>
        <row r="74">
          <cell r="A74">
            <v>8.1000000000000003E-2</v>
          </cell>
          <cell r="B74">
            <v>0.50650000000000006</v>
          </cell>
        </row>
        <row r="75">
          <cell r="A75">
            <v>8.2000000000000003E-2</v>
          </cell>
          <cell r="B75">
            <v>0.50800000000000001</v>
          </cell>
        </row>
        <row r="76">
          <cell r="A76">
            <v>8.299999999999999E-2</v>
          </cell>
          <cell r="B76">
            <v>0.50949999999999995</v>
          </cell>
        </row>
        <row r="77">
          <cell r="A77">
            <v>8.3999999999999991E-2</v>
          </cell>
          <cell r="B77">
            <v>0.51100000000000001</v>
          </cell>
        </row>
        <row r="78">
          <cell r="A78">
            <v>8.5000000000000006E-2</v>
          </cell>
          <cell r="B78">
            <v>0.51250000000000007</v>
          </cell>
        </row>
        <row r="79">
          <cell r="A79">
            <v>8.5999999999999993E-2</v>
          </cell>
          <cell r="B79">
            <v>0.51400000000000001</v>
          </cell>
        </row>
        <row r="80">
          <cell r="A80">
            <v>8.6999999999999994E-2</v>
          </cell>
          <cell r="B80">
            <v>0.51549999999999996</v>
          </cell>
        </row>
        <row r="81">
          <cell r="A81">
            <v>8.7999999999999995E-2</v>
          </cell>
          <cell r="B81">
            <v>0.51700000000000002</v>
          </cell>
        </row>
        <row r="82">
          <cell r="A82">
            <v>8.8999999999999996E-2</v>
          </cell>
          <cell r="B82">
            <v>0.51849999999999996</v>
          </cell>
        </row>
        <row r="83">
          <cell r="A83">
            <v>0.09</v>
          </cell>
          <cell r="B83">
            <v>0.52</v>
          </cell>
        </row>
        <row r="84">
          <cell r="A84">
            <v>9.0999999999999998E-2</v>
          </cell>
          <cell r="B84">
            <v>0.52200000000000002</v>
          </cell>
        </row>
        <row r="85">
          <cell r="A85">
            <v>9.1999999999999998E-2</v>
          </cell>
          <cell r="B85">
            <v>0.52400000000000002</v>
          </cell>
        </row>
        <row r="86">
          <cell r="A86">
            <v>9.2999999999999999E-2</v>
          </cell>
          <cell r="B86">
            <v>0.52600000000000002</v>
          </cell>
        </row>
        <row r="87">
          <cell r="A87">
            <v>9.4E-2</v>
          </cell>
          <cell r="B87">
            <v>0.52800000000000002</v>
          </cell>
        </row>
        <row r="88">
          <cell r="A88">
            <v>9.5000000000000001E-2</v>
          </cell>
          <cell r="B88">
            <v>0.53</v>
          </cell>
        </row>
        <row r="89">
          <cell r="A89">
            <v>9.6000000000000002E-2</v>
          </cell>
          <cell r="B89">
            <v>0.53200000000000003</v>
          </cell>
        </row>
        <row r="90">
          <cell r="A90">
            <v>9.7000000000000003E-2</v>
          </cell>
          <cell r="B90">
            <v>0.53400000000000003</v>
          </cell>
        </row>
        <row r="91">
          <cell r="A91">
            <v>9.799999999999999E-2</v>
          </cell>
          <cell r="B91">
            <v>0.53600000000000003</v>
          </cell>
        </row>
        <row r="92">
          <cell r="A92">
            <v>9.8999999999999991E-2</v>
          </cell>
          <cell r="B92">
            <v>0.53800000000000003</v>
          </cell>
        </row>
        <row r="93">
          <cell r="A93">
            <v>0.1</v>
          </cell>
          <cell r="B93">
            <v>0.54</v>
          </cell>
        </row>
        <row r="94">
          <cell r="A94">
            <v>0.10099999999999999</v>
          </cell>
          <cell r="B94">
            <v>0.5413</v>
          </cell>
        </row>
        <row r="95">
          <cell r="A95">
            <v>0.10199999999999999</v>
          </cell>
          <cell r="B95">
            <v>0.54259999999999997</v>
          </cell>
        </row>
        <row r="96">
          <cell r="A96">
            <v>0.10299999999999999</v>
          </cell>
          <cell r="B96">
            <v>0.54390000000000005</v>
          </cell>
        </row>
        <row r="97">
          <cell r="A97">
            <v>0.104</v>
          </cell>
          <cell r="B97">
            <v>0.54520000000000002</v>
          </cell>
        </row>
        <row r="98">
          <cell r="A98">
            <v>0.105</v>
          </cell>
          <cell r="B98">
            <v>0.54649999999999999</v>
          </cell>
        </row>
        <row r="99">
          <cell r="A99">
            <v>0.106</v>
          </cell>
          <cell r="B99">
            <v>0.54780000000000006</v>
          </cell>
        </row>
        <row r="100">
          <cell r="A100">
            <v>0.107</v>
          </cell>
          <cell r="B100">
            <v>0.54910000000000003</v>
          </cell>
        </row>
        <row r="101">
          <cell r="A101">
            <v>0.108</v>
          </cell>
          <cell r="B101">
            <v>0.5504</v>
          </cell>
        </row>
        <row r="102">
          <cell r="A102">
            <v>0.109</v>
          </cell>
          <cell r="B102">
            <v>0.55170000000000008</v>
          </cell>
        </row>
        <row r="103">
          <cell r="A103">
            <v>0.11</v>
          </cell>
          <cell r="B103">
            <v>0.55300000000000005</v>
          </cell>
        </row>
        <row r="104">
          <cell r="A104">
            <v>0.111</v>
          </cell>
          <cell r="B104">
            <v>0.55470000000000008</v>
          </cell>
        </row>
        <row r="105">
          <cell r="A105">
            <v>0.112</v>
          </cell>
          <cell r="B105">
            <v>0.55640000000000001</v>
          </cell>
        </row>
        <row r="106">
          <cell r="A106">
            <v>0.113</v>
          </cell>
          <cell r="B106">
            <v>0.55810000000000004</v>
          </cell>
        </row>
        <row r="107">
          <cell r="A107">
            <v>0.114</v>
          </cell>
          <cell r="B107">
            <v>0.55979999999999996</v>
          </cell>
        </row>
        <row r="108">
          <cell r="A108">
            <v>0.115</v>
          </cell>
          <cell r="B108">
            <v>0.5615</v>
          </cell>
        </row>
        <row r="109">
          <cell r="A109">
            <v>0.11599999999999999</v>
          </cell>
          <cell r="B109">
            <v>0.56320000000000003</v>
          </cell>
        </row>
        <row r="110">
          <cell r="A110">
            <v>0.11699999999999999</v>
          </cell>
          <cell r="B110">
            <v>0.56489999999999996</v>
          </cell>
        </row>
        <row r="111">
          <cell r="A111">
            <v>0.11799999999999999</v>
          </cell>
          <cell r="B111">
            <v>0.56659999999999999</v>
          </cell>
        </row>
        <row r="112">
          <cell r="A112">
            <v>0.11899999999999999</v>
          </cell>
          <cell r="B112">
            <v>0.56829999999999992</v>
          </cell>
        </row>
        <row r="113">
          <cell r="A113">
            <v>0.12</v>
          </cell>
          <cell r="B113">
            <v>0.56999999999999995</v>
          </cell>
        </row>
        <row r="114">
          <cell r="A114">
            <v>0.121</v>
          </cell>
          <cell r="B114">
            <v>0.57099999999999995</v>
          </cell>
        </row>
        <row r="115">
          <cell r="A115">
            <v>0.122</v>
          </cell>
          <cell r="B115">
            <v>0.57199999999999995</v>
          </cell>
        </row>
        <row r="116">
          <cell r="A116">
            <v>0.123</v>
          </cell>
          <cell r="B116">
            <v>0.57299999999999995</v>
          </cell>
        </row>
        <row r="117">
          <cell r="A117">
            <v>0.124</v>
          </cell>
          <cell r="B117">
            <v>0.57399999999999995</v>
          </cell>
        </row>
        <row r="118">
          <cell r="A118">
            <v>0.125</v>
          </cell>
          <cell r="B118">
            <v>0.57499999999999996</v>
          </cell>
        </row>
        <row r="119">
          <cell r="A119">
            <v>0.126</v>
          </cell>
          <cell r="B119">
            <v>0.57599999999999996</v>
          </cell>
        </row>
        <row r="120">
          <cell r="A120">
            <v>0.127</v>
          </cell>
          <cell r="B120">
            <v>0.57699999999999996</v>
          </cell>
        </row>
        <row r="121">
          <cell r="A121">
            <v>0.128</v>
          </cell>
          <cell r="B121">
            <v>0.57799999999999996</v>
          </cell>
        </row>
        <row r="122">
          <cell r="A122">
            <v>0.129</v>
          </cell>
          <cell r="B122">
            <v>0.57899999999999996</v>
          </cell>
        </row>
        <row r="123">
          <cell r="A123">
            <v>0.13</v>
          </cell>
          <cell r="B123">
            <v>0.57999999999999996</v>
          </cell>
        </row>
        <row r="124">
          <cell r="A124">
            <v>0.13100000000000001</v>
          </cell>
          <cell r="B124">
            <v>0.58099999999999996</v>
          </cell>
        </row>
        <row r="125">
          <cell r="A125">
            <v>0.13200000000000001</v>
          </cell>
          <cell r="B125">
            <v>0.58199999999999996</v>
          </cell>
        </row>
        <row r="126">
          <cell r="A126">
            <v>0.13300000000000001</v>
          </cell>
          <cell r="B126">
            <v>0.58299999999999996</v>
          </cell>
        </row>
        <row r="127">
          <cell r="A127">
            <v>0.13400000000000001</v>
          </cell>
          <cell r="B127">
            <v>0.58399999999999996</v>
          </cell>
        </row>
        <row r="128">
          <cell r="A128">
            <v>0.13500000000000001</v>
          </cell>
          <cell r="B128">
            <v>0.58499999999999996</v>
          </cell>
        </row>
        <row r="129">
          <cell r="A129">
            <v>0.13600000000000001</v>
          </cell>
          <cell r="B129">
            <v>0.58599999999999997</v>
          </cell>
        </row>
        <row r="130">
          <cell r="A130">
            <v>0.13700000000000001</v>
          </cell>
          <cell r="B130">
            <v>0.58699999999999997</v>
          </cell>
        </row>
        <row r="131">
          <cell r="A131">
            <v>0.13800000000000001</v>
          </cell>
          <cell r="B131">
            <v>0.58799999999999997</v>
          </cell>
        </row>
        <row r="132">
          <cell r="A132">
            <v>0.13900000000000001</v>
          </cell>
          <cell r="B132">
            <v>0.58899999999999997</v>
          </cell>
        </row>
        <row r="133">
          <cell r="A133">
            <v>0.14000000000000001</v>
          </cell>
          <cell r="B133">
            <v>0.59</v>
          </cell>
        </row>
        <row r="134">
          <cell r="A134">
            <v>0.14100000000000001</v>
          </cell>
          <cell r="B134">
            <v>0.59099999999999997</v>
          </cell>
        </row>
        <row r="135">
          <cell r="A135">
            <v>0.14200000000000002</v>
          </cell>
          <cell r="B135">
            <v>0.59199999999999997</v>
          </cell>
        </row>
        <row r="136">
          <cell r="A136">
            <v>0.14300000000000002</v>
          </cell>
          <cell r="B136">
            <v>0.59299999999999997</v>
          </cell>
        </row>
        <row r="137">
          <cell r="A137">
            <v>0.14400000000000002</v>
          </cell>
          <cell r="B137">
            <v>0.59399999999999997</v>
          </cell>
        </row>
        <row r="138">
          <cell r="A138">
            <v>0.14499999999999999</v>
          </cell>
          <cell r="B138">
            <v>0.59499999999999997</v>
          </cell>
        </row>
        <row r="139">
          <cell r="A139">
            <v>0.14600000000000002</v>
          </cell>
          <cell r="B139">
            <v>0.59599999999999997</v>
          </cell>
        </row>
        <row r="140">
          <cell r="A140">
            <v>0.14700000000000002</v>
          </cell>
          <cell r="B140">
            <v>0.59699999999999998</v>
          </cell>
        </row>
        <row r="141">
          <cell r="A141">
            <v>0.14800000000000002</v>
          </cell>
          <cell r="B141">
            <v>0.59799999999999998</v>
          </cell>
        </row>
        <row r="142">
          <cell r="A142">
            <v>0.14900000000000002</v>
          </cell>
          <cell r="B142">
            <v>0.59899999999999998</v>
          </cell>
        </row>
        <row r="143">
          <cell r="A143">
            <v>0.15</v>
          </cell>
          <cell r="B143">
            <v>0.6</v>
          </cell>
        </row>
        <row r="144">
          <cell r="A144">
            <v>0.15100000000000002</v>
          </cell>
          <cell r="B144">
            <v>0.60130000000000006</v>
          </cell>
        </row>
        <row r="145">
          <cell r="A145">
            <v>0.15200000000000002</v>
          </cell>
          <cell r="B145">
            <v>0.60260000000000002</v>
          </cell>
        </row>
        <row r="146">
          <cell r="A146">
            <v>0.15300000000000002</v>
          </cell>
          <cell r="B146">
            <v>0.60389999999999999</v>
          </cell>
        </row>
        <row r="147">
          <cell r="A147">
            <v>0.15400000000000003</v>
          </cell>
          <cell r="B147">
            <v>0.60520000000000007</v>
          </cell>
        </row>
        <row r="148">
          <cell r="A148">
            <v>0.155</v>
          </cell>
          <cell r="B148">
            <v>0.60650000000000004</v>
          </cell>
        </row>
        <row r="149">
          <cell r="A149">
            <v>0.156</v>
          </cell>
          <cell r="B149">
            <v>0.60780000000000001</v>
          </cell>
        </row>
        <row r="150">
          <cell r="A150">
            <v>0.157</v>
          </cell>
          <cell r="B150">
            <v>0.60909999999999997</v>
          </cell>
        </row>
        <row r="151">
          <cell r="A151">
            <v>0.158</v>
          </cell>
          <cell r="B151">
            <v>0.61039999999999994</v>
          </cell>
        </row>
        <row r="152">
          <cell r="A152">
            <v>0.159</v>
          </cell>
          <cell r="B152">
            <v>0.61170000000000002</v>
          </cell>
        </row>
        <row r="153">
          <cell r="A153">
            <v>0.16</v>
          </cell>
          <cell r="B153">
            <v>0.61299999999999999</v>
          </cell>
        </row>
        <row r="154">
          <cell r="A154">
            <v>0.161</v>
          </cell>
          <cell r="B154">
            <v>0.61409999999999998</v>
          </cell>
        </row>
        <row r="155">
          <cell r="A155">
            <v>0.16200000000000001</v>
          </cell>
          <cell r="B155">
            <v>0.61519999999999997</v>
          </cell>
        </row>
        <row r="156">
          <cell r="A156">
            <v>0.16300000000000001</v>
          </cell>
          <cell r="B156">
            <v>0.61629999999999996</v>
          </cell>
        </row>
        <row r="157">
          <cell r="A157">
            <v>0.16400000000000001</v>
          </cell>
          <cell r="B157">
            <v>0.61739999999999995</v>
          </cell>
        </row>
        <row r="158">
          <cell r="A158">
            <v>0.16500000000000001</v>
          </cell>
          <cell r="B158">
            <v>0.61850000000000005</v>
          </cell>
        </row>
        <row r="159">
          <cell r="A159">
            <v>0.16600000000000001</v>
          </cell>
          <cell r="B159">
            <v>0.61960000000000004</v>
          </cell>
        </row>
        <row r="160">
          <cell r="A160">
            <v>0.16700000000000001</v>
          </cell>
          <cell r="B160">
            <v>0.62070000000000003</v>
          </cell>
        </row>
        <row r="161">
          <cell r="A161">
            <v>0.16800000000000001</v>
          </cell>
          <cell r="B161">
            <v>0.62180000000000002</v>
          </cell>
        </row>
        <row r="162">
          <cell r="A162">
            <v>0.16900000000000001</v>
          </cell>
          <cell r="B162">
            <v>0.62290000000000001</v>
          </cell>
        </row>
        <row r="163">
          <cell r="A163">
            <v>0.17</v>
          </cell>
          <cell r="B163">
            <v>0.624</v>
          </cell>
        </row>
        <row r="164">
          <cell r="A164">
            <v>0.17100000000000001</v>
          </cell>
          <cell r="B164">
            <v>0.625</v>
          </cell>
        </row>
        <row r="165">
          <cell r="A165">
            <v>0.17200000000000001</v>
          </cell>
          <cell r="B165">
            <v>0.626</v>
          </cell>
        </row>
        <row r="166">
          <cell r="A166">
            <v>0.17300000000000001</v>
          </cell>
          <cell r="B166">
            <v>0.627</v>
          </cell>
        </row>
        <row r="167">
          <cell r="A167">
            <v>0.17400000000000002</v>
          </cell>
          <cell r="B167">
            <v>0.628</v>
          </cell>
        </row>
        <row r="168">
          <cell r="A168">
            <v>0.17499999999999999</v>
          </cell>
          <cell r="B168">
            <v>0.629</v>
          </cell>
        </row>
        <row r="169">
          <cell r="A169">
            <v>0.17600000000000002</v>
          </cell>
          <cell r="B169">
            <v>0.63</v>
          </cell>
        </row>
        <row r="170">
          <cell r="A170">
            <v>0.17700000000000002</v>
          </cell>
          <cell r="B170">
            <v>0.63100000000000001</v>
          </cell>
        </row>
        <row r="171">
          <cell r="A171">
            <v>0.17800000000000002</v>
          </cell>
          <cell r="B171">
            <v>0.63200000000000001</v>
          </cell>
        </row>
        <row r="172">
          <cell r="A172">
            <v>0.17900000000000002</v>
          </cell>
          <cell r="B172">
            <v>0.63300000000000001</v>
          </cell>
        </row>
        <row r="173">
          <cell r="A173">
            <v>0.18</v>
          </cell>
          <cell r="B173">
            <v>0.63400000000000001</v>
          </cell>
        </row>
        <row r="174">
          <cell r="A174">
            <v>0.18100000000000002</v>
          </cell>
          <cell r="B174">
            <v>0.6351</v>
          </cell>
        </row>
        <row r="175">
          <cell r="A175">
            <v>0.18200000000000002</v>
          </cell>
          <cell r="B175">
            <v>0.63619999999999999</v>
          </cell>
        </row>
        <row r="176">
          <cell r="A176">
            <v>0.18300000000000002</v>
          </cell>
          <cell r="B176">
            <v>0.63730000000000009</v>
          </cell>
        </row>
        <row r="177">
          <cell r="A177">
            <v>0.18400000000000002</v>
          </cell>
          <cell r="B177">
            <v>0.63840000000000008</v>
          </cell>
        </row>
        <row r="178">
          <cell r="A178">
            <v>0.185</v>
          </cell>
          <cell r="B178">
            <v>0.63949999999999996</v>
          </cell>
        </row>
        <row r="179">
          <cell r="A179">
            <v>0.186</v>
          </cell>
          <cell r="B179">
            <v>0.64060000000000006</v>
          </cell>
        </row>
        <row r="180">
          <cell r="A180">
            <v>0.187</v>
          </cell>
          <cell r="B180">
            <v>0.64170000000000005</v>
          </cell>
        </row>
        <row r="181">
          <cell r="A181">
            <v>0.188</v>
          </cell>
          <cell r="B181">
            <v>0.64280000000000004</v>
          </cell>
        </row>
        <row r="182">
          <cell r="A182">
            <v>0.189</v>
          </cell>
          <cell r="B182">
            <v>0.64390000000000003</v>
          </cell>
        </row>
        <row r="183">
          <cell r="A183">
            <v>0.19</v>
          </cell>
          <cell r="B183">
            <v>0.64500000000000002</v>
          </cell>
        </row>
        <row r="184">
          <cell r="A184">
            <v>0.191</v>
          </cell>
          <cell r="B184">
            <v>0.64610000000000001</v>
          </cell>
        </row>
        <row r="185">
          <cell r="A185">
            <v>0.192</v>
          </cell>
          <cell r="B185">
            <v>0.6472</v>
          </cell>
        </row>
        <row r="186">
          <cell r="A186">
            <v>0.193</v>
          </cell>
          <cell r="B186">
            <v>0.64829999999999999</v>
          </cell>
        </row>
        <row r="187">
          <cell r="A187">
            <v>0.19400000000000001</v>
          </cell>
          <cell r="B187">
            <v>0.64939999999999998</v>
          </cell>
        </row>
        <row r="188">
          <cell r="A188">
            <v>0.19500000000000001</v>
          </cell>
          <cell r="B188">
            <v>0.65050000000000008</v>
          </cell>
        </row>
        <row r="189">
          <cell r="A189">
            <v>0.19600000000000001</v>
          </cell>
          <cell r="B189">
            <v>0.65160000000000007</v>
          </cell>
        </row>
        <row r="190">
          <cell r="A190">
            <v>0.19700000000000001</v>
          </cell>
          <cell r="B190">
            <v>0.65270000000000006</v>
          </cell>
        </row>
        <row r="191">
          <cell r="A191">
            <v>0.19800000000000001</v>
          </cell>
          <cell r="B191">
            <v>0.65380000000000005</v>
          </cell>
        </row>
        <row r="192">
          <cell r="A192">
            <v>0.19900000000000001</v>
          </cell>
          <cell r="B192">
            <v>0.65490000000000004</v>
          </cell>
        </row>
        <row r="193">
          <cell r="A193">
            <v>0.2</v>
          </cell>
          <cell r="B193">
            <v>0.65600000000000003</v>
          </cell>
        </row>
        <row r="194">
          <cell r="A194">
            <v>0.20100000000000001</v>
          </cell>
          <cell r="B194">
            <v>0.65680000000000005</v>
          </cell>
        </row>
        <row r="195">
          <cell r="A195">
            <v>0.20200000000000001</v>
          </cell>
          <cell r="B195">
            <v>0.65760000000000007</v>
          </cell>
        </row>
        <row r="196">
          <cell r="A196">
            <v>0.20300000000000001</v>
          </cell>
          <cell r="B196">
            <v>0.65839999999999999</v>
          </cell>
        </row>
        <row r="197">
          <cell r="A197">
            <v>0.20400000000000001</v>
          </cell>
          <cell r="B197">
            <v>0.65920000000000001</v>
          </cell>
        </row>
        <row r="198">
          <cell r="A198">
            <v>0.20499999999999999</v>
          </cell>
          <cell r="B198">
            <v>0.66</v>
          </cell>
        </row>
        <row r="199">
          <cell r="A199">
            <v>0.20600000000000002</v>
          </cell>
          <cell r="B199">
            <v>0.66080000000000005</v>
          </cell>
        </row>
        <row r="200">
          <cell r="A200">
            <v>0.20700000000000002</v>
          </cell>
          <cell r="B200">
            <v>0.66160000000000008</v>
          </cell>
        </row>
        <row r="201">
          <cell r="A201">
            <v>0.20800000000000002</v>
          </cell>
          <cell r="B201">
            <v>0.6624000000000001</v>
          </cell>
        </row>
        <row r="202">
          <cell r="A202">
            <v>0.20900000000000002</v>
          </cell>
          <cell r="B202">
            <v>0.66320000000000001</v>
          </cell>
        </row>
        <row r="203">
          <cell r="A203">
            <v>0.21</v>
          </cell>
          <cell r="B203">
            <v>0.66400000000000003</v>
          </cell>
        </row>
        <row r="204">
          <cell r="A204">
            <v>0.21100000000000002</v>
          </cell>
          <cell r="B204">
            <v>0.66480000000000006</v>
          </cell>
        </row>
        <row r="205">
          <cell r="A205">
            <v>0.21200000000000002</v>
          </cell>
          <cell r="B205">
            <v>0.66560000000000008</v>
          </cell>
        </row>
        <row r="206">
          <cell r="A206">
            <v>0.21300000000000002</v>
          </cell>
          <cell r="B206">
            <v>0.6664000000000001</v>
          </cell>
        </row>
        <row r="207">
          <cell r="A207">
            <v>0.21400000000000002</v>
          </cell>
          <cell r="B207">
            <v>0.66720000000000002</v>
          </cell>
        </row>
        <row r="208">
          <cell r="A208">
            <v>0.215</v>
          </cell>
          <cell r="B208">
            <v>0.66800000000000004</v>
          </cell>
        </row>
        <row r="209">
          <cell r="A209">
            <v>0.21600000000000003</v>
          </cell>
          <cell r="B209">
            <v>0.66880000000000006</v>
          </cell>
        </row>
        <row r="210">
          <cell r="A210">
            <v>0.21700000000000003</v>
          </cell>
          <cell r="B210">
            <v>0.66960000000000008</v>
          </cell>
        </row>
        <row r="211">
          <cell r="A211">
            <v>0.21800000000000003</v>
          </cell>
          <cell r="B211">
            <v>0.67040000000000011</v>
          </cell>
        </row>
        <row r="212">
          <cell r="A212">
            <v>0.219</v>
          </cell>
          <cell r="B212">
            <v>0.67120000000000002</v>
          </cell>
        </row>
        <row r="213">
          <cell r="A213">
            <v>0.22</v>
          </cell>
          <cell r="B213">
            <v>0.67200000000000004</v>
          </cell>
        </row>
        <row r="214">
          <cell r="A214">
            <v>0.221</v>
          </cell>
          <cell r="B214">
            <v>0.67280000000000006</v>
          </cell>
        </row>
        <row r="215">
          <cell r="A215">
            <v>0.222</v>
          </cell>
          <cell r="B215">
            <v>0.67360000000000009</v>
          </cell>
        </row>
        <row r="216">
          <cell r="A216">
            <v>0.223</v>
          </cell>
          <cell r="B216">
            <v>0.6744</v>
          </cell>
        </row>
        <row r="217">
          <cell r="A217">
            <v>0.224</v>
          </cell>
          <cell r="B217">
            <v>0.67520000000000002</v>
          </cell>
        </row>
        <row r="218">
          <cell r="A218">
            <v>0.22500000000000001</v>
          </cell>
          <cell r="B218">
            <v>0.67600000000000005</v>
          </cell>
        </row>
        <row r="219">
          <cell r="A219">
            <v>0.22600000000000001</v>
          </cell>
          <cell r="B219">
            <v>0.67680000000000007</v>
          </cell>
        </row>
        <row r="220">
          <cell r="A220">
            <v>0.22700000000000001</v>
          </cell>
          <cell r="B220">
            <v>0.67760000000000009</v>
          </cell>
        </row>
        <row r="221">
          <cell r="A221">
            <v>0.22800000000000001</v>
          </cell>
          <cell r="B221">
            <v>0.6784</v>
          </cell>
        </row>
        <row r="222">
          <cell r="A222">
            <v>0.22900000000000001</v>
          </cell>
          <cell r="B222">
            <v>0.67920000000000003</v>
          </cell>
        </row>
        <row r="223">
          <cell r="A223">
            <v>0.23</v>
          </cell>
          <cell r="B223">
            <v>0.68</v>
          </cell>
        </row>
        <row r="224">
          <cell r="A224">
            <v>0.23100000000000001</v>
          </cell>
          <cell r="B224">
            <v>0.68070000000000008</v>
          </cell>
        </row>
        <row r="225">
          <cell r="A225">
            <v>0.23200000000000001</v>
          </cell>
          <cell r="B225">
            <v>0.68140000000000001</v>
          </cell>
        </row>
        <row r="226">
          <cell r="A226">
            <v>0.23300000000000001</v>
          </cell>
          <cell r="B226">
            <v>0.68210000000000004</v>
          </cell>
        </row>
        <row r="227">
          <cell r="A227">
            <v>0.23400000000000001</v>
          </cell>
          <cell r="B227">
            <v>0.68280000000000007</v>
          </cell>
        </row>
        <row r="228">
          <cell r="A228">
            <v>0.23499999999999999</v>
          </cell>
          <cell r="B228">
            <v>0.6835</v>
          </cell>
        </row>
        <row r="229">
          <cell r="A229">
            <v>0.23600000000000002</v>
          </cell>
          <cell r="B229">
            <v>0.68420000000000003</v>
          </cell>
        </row>
        <row r="230">
          <cell r="A230">
            <v>0.23700000000000002</v>
          </cell>
          <cell r="B230">
            <v>0.68490000000000006</v>
          </cell>
        </row>
        <row r="231">
          <cell r="A231">
            <v>0.23800000000000002</v>
          </cell>
          <cell r="B231">
            <v>0.6856000000000001</v>
          </cell>
        </row>
        <row r="232">
          <cell r="A232">
            <v>0.23900000000000002</v>
          </cell>
          <cell r="B232">
            <v>0.68630000000000002</v>
          </cell>
        </row>
        <row r="233">
          <cell r="A233">
            <v>0.24</v>
          </cell>
          <cell r="B233">
            <v>0.68700000000000006</v>
          </cell>
        </row>
        <row r="234">
          <cell r="A234">
            <v>0.24100000000000002</v>
          </cell>
          <cell r="B234">
            <v>0.68780000000000008</v>
          </cell>
        </row>
        <row r="235">
          <cell r="A235">
            <v>0.24200000000000002</v>
          </cell>
          <cell r="B235">
            <v>0.6886000000000001</v>
          </cell>
        </row>
        <row r="236">
          <cell r="A236">
            <v>0.24300000000000002</v>
          </cell>
          <cell r="B236">
            <v>0.68940000000000001</v>
          </cell>
        </row>
        <row r="237">
          <cell r="A237">
            <v>0.24400000000000002</v>
          </cell>
          <cell r="B237">
            <v>0.69020000000000004</v>
          </cell>
        </row>
        <row r="238">
          <cell r="A238">
            <v>0.245</v>
          </cell>
          <cell r="B238">
            <v>0.69100000000000006</v>
          </cell>
        </row>
        <row r="239">
          <cell r="A239">
            <v>0.24600000000000002</v>
          </cell>
          <cell r="B239">
            <v>0.69179999999999997</v>
          </cell>
        </row>
        <row r="240">
          <cell r="A240">
            <v>0.24700000000000003</v>
          </cell>
          <cell r="B240">
            <v>0.69259999999999999</v>
          </cell>
        </row>
        <row r="241">
          <cell r="A241">
            <v>0.24800000000000003</v>
          </cell>
          <cell r="B241">
            <v>0.69340000000000002</v>
          </cell>
        </row>
        <row r="242">
          <cell r="A242">
            <v>0.24900000000000003</v>
          </cell>
          <cell r="B242">
            <v>0.69419999999999993</v>
          </cell>
        </row>
        <row r="243">
          <cell r="A243">
            <v>0.25</v>
          </cell>
          <cell r="B243">
            <v>0.69499999999999995</v>
          </cell>
        </row>
        <row r="244">
          <cell r="A244">
            <v>0.251</v>
          </cell>
          <cell r="B244">
            <v>0.69550000000000001</v>
          </cell>
        </row>
        <row r="245">
          <cell r="A245">
            <v>0.252</v>
          </cell>
          <cell r="B245">
            <v>0.69599999999999995</v>
          </cell>
        </row>
        <row r="246">
          <cell r="A246">
            <v>0.253</v>
          </cell>
          <cell r="B246">
            <v>0.6964999999999999</v>
          </cell>
        </row>
        <row r="247">
          <cell r="A247">
            <v>0.254</v>
          </cell>
          <cell r="B247">
            <v>0.69699999999999995</v>
          </cell>
        </row>
        <row r="248">
          <cell r="A248">
            <v>0.255</v>
          </cell>
          <cell r="B248">
            <v>0.69750000000000001</v>
          </cell>
        </row>
        <row r="249">
          <cell r="A249">
            <v>0.25600000000000001</v>
          </cell>
          <cell r="B249">
            <v>0.69799999999999995</v>
          </cell>
        </row>
        <row r="250">
          <cell r="A250">
            <v>0.25700000000000001</v>
          </cell>
          <cell r="B250">
            <v>0.69850000000000001</v>
          </cell>
        </row>
        <row r="251">
          <cell r="A251">
            <v>0.25800000000000001</v>
          </cell>
          <cell r="B251">
            <v>0.69899999999999995</v>
          </cell>
        </row>
        <row r="252">
          <cell r="A252">
            <v>0.25900000000000001</v>
          </cell>
          <cell r="B252">
            <v>0.69950000000000001</v>
          </cell>
        </row>
        <row r="253">
          <cell r="A253">
            <v>0.26</v>
          </cell>
          <cell r="B253">
            <v>0.7</v>
          </cell>
        </row>
        <row r="254">
          <cell r="A254">
            <v>0.26100000000000001</v>
          </cell>
          <cell r="B254">
            <v>0.7006</v>
          </cell>
        </row>
        <row r="255">
          <cell r="A255">
            <v>0.26200000000000001</v>
          </cell>
          <cell r="B255">
            <v>0.70119999999999993</v>
          </cell>
        </row>
        <row r="256">
          <cell r="A256">
            <v>0.26300000000000001</v>
          </cell>
          <cell r="B256">
            <v>0.70179999999999998</v>
          </cell>
        </row>
        <row r="257">
          <cell r="A257">
            <v>0.26400000000000001</v>
          </cell>
          <cell r="B257">
            <v>0.70239999999999991</v>
          </cell>
        </row>
        <row r="258">
          <cell r="A258">
            <v>0.26500000000000001</v>
          </cell>
          <cell r="B258">
            <v>0.70299999999999996</v>
          </cell>
        </row>
        <row r="259">
          <cell r="A259">
            <v>0.26600000000000001</v>
          </cell>
          <cell r="B259">
            <v>0.7036</v>
          </cell>
        </row>
        <row r="260">
          <cell r="A260">
            <v>0.26700000000000002</v>
          </cell>
          <cell r="B260">
            <v>0.70419999999999994</v>
          </cell>
        </row>
        <row r="261">
          <cell r="A261">
            <v>0.26800000000000002</v>
          </cell>
          <cell r="B261">
            <v>0.70479999999999998</v>
          </cell>
        </row>
        <row r="262">
          <cell r="A262">
            <v>0.26900000000000002</v>
          </cell>
          <cell r="B262">
            <v>0.70539999999999992</v>
          </cell>
        </row>
        <row r="263">
          <cell r="A263">
            <v>0.27</v>
          </cell>
          <cell r="B263">
            <v>0.70599999999999996</v>
          </cell>
        </row>
        <row r="264">
          <cell r="A264">
            <v>0.27100000000000002</v>
          </cell>
          <cell r="B264">
            <v>0.70669999999999999</v>
          </cell>
        </row>
        <row r="265">
          <cell r="A265">
            <v>0.27200000000000002</v>
          </cell>
          <cell r="B265">
            <v>0.70739999999999992</v>
          </cell>
        </row>
        <row r="266">
          <cell r="A266">
            <v>0.27300000000000002</v>
          </cell>
          <cell r="B266">
            <v>0.70809999999999995</v>
          </cell>
        </row>
        <row r="267">
          <cell r="A267">
            <v>0.27400000000000002</v>
          </cell>
          <cell r="B267">
            <v>0.70879999999999999</v>
          </cell>
        </row>
        <row r="268">
          <cell r="A268">
            <v>0.27500000000000002</v>
          </cell>
          <cell r="B268">
            <v>0.70950000000000002</v>
          </cell>
        </row>
        <row r="269">
          <cell r="A269">
            <v>0.27600000000000002</v>
          </cell>
          <cell r="B269">
            <v>0.71019999999999994</v>
          </cell>
        </row>
        <row r="270">
          <cell r="A270">
            <v>0.27700000000000002</v>
          </cell>
          <cell r="B270">
            <v>0.71089999999999998</v>
          </cell>
        </row>
        <row r="271">
          <cell r="A271">
            <v>0.27800000000000002</v>
          </cell>
          <cell r="B271">
            <v>0.71160000000000001</v>
          </cell>
        </row>
        <row r="272">
          <cell r="A272">
            <v>0.27900000000000003</v>
          </cell>
          <cell r="B272">
            <v>0.71229999999999993</v>
          </cell>
        </row>
        <row r="273">
          <cell r="A273">
            <v>0.28000000000000003</v>
          </cell>
          <cell r="B273">
            <v>0.71299999999999997</v>
          </cell>
        </row>
        <row r="274">
          <cell r="A274">
            <v>0.28100000000000003</v>
          </cell>
          <cell r="B274">
            <v>0.7137</v>
          </cell>
        </row>
        <row r="275">
          <cell r="A275">
            <v>0.28200000000000003</v>
          </cell>
          <cell r="B275">
            <v>0.71439999999999992</v>
          </cell>
        </row>
        <row r="276">
          <cell r="A276">
            <v>0.28300000000000003</v>
          </cell>
          <cell r="B276">
            <v>0.71509999999999996</v>
          </cell>
        </row>
        <row r="277">
          <cell r="A277">
            <v>0.28400000000000003</v>
          </cell>
          <cell r="B277">
            <v>0.71579999999999999</v>
          </cell>
        </row>
        <row r="278">
          <cell r="A278">
            <v>0.28499999999999998</v>
          </cell>
          <cell r="B278">
            <v>0.71649999999999991</v>
          </cell>
        </row>
        <row r="279">
          <cell r="A279">
            <v>0.28600000000000003</v>
          </cell>
          <cell r="B279">
            <v>0.71719999999999995</v>
          </cell>
        </row>
        <row r="280">
          <cell r="A280">
            <v>0.28700000000000003</v>
          </cell>
          <cell r="B280">
            <v>0.71789999999999998</v>
          </cell>
        </row>
        <row r="281">
          <cell r="A281">
            <v>0.28800000000000003</v>
          </cell>
          <cell r="B281">
            <v>0.71860000000000002</v>
          </cell>
        </row>
        <row r="282">
          <cell r="A282">
            <v>0.28900000000000003</v>
          </cell>
          <cell r="B282">
            <v>0.71930000000000005</v>
          </cell>
        </row>
        <row r="283">
          <cell r="A283">
            <v>0.28999999999999998</v>
          </cell>
          <cell r="B283">
            <v>0.72</v>
          </cell>
        </row>
        <row r="284">
          <cell r="A284">
            <v>0.29100000000000004</v>
          </cell>
          <cell r="B284">
            <v>0.72089999999999999</v>
          </cell>
        </row>
        <row r="285">
          <cell r="A285">
            <v>0.29200000000000004</v>
          </cell>
          <cell r="B285">
            <v>0.7218</v>
          </cell>
        </row>
        <row r="286">
          <cell r="A286">
            <v>0.29300000000000004</v>
          </cell>
          <cell r="B286">
            <v>0.72270000000000001</v>
          </cell>
        </row>
        <row r="287">
          <cell r="A287">
            <v>0.29400000000000004</v>
          </cell>
          <cell r="B287">
            <v>0.72360000000000002</v>
          </cell>
        </row>
        <row r="288">
          <cell r="A288">
            <v>0.29499999999999998</v>
          </cell>
          <cell r="B288">
            <v>0.72449999999999992</v>
          </cell>
        </row>
        <row r="289">
          <cell r="A289">
            <v>0.29600000000000004</v>
          </cell>
          <cell r="B289">
            <v>0.72540000000000004</v>
          </cell>
        </row>
        <row r="290">
          <cell r="A290">
            <v>0.29700000000000004</v>
          </cell>
          <cell r="B290">
            <v>0.72630000000000006</v>
          </cell>
        </row>
        <row r="291">
          <cell r="A291">
            <v>0.29800000000000004</v>
          </cell>
          <cell r="B291">
            <v>0.72720000000000007</v>
          </cell>
        </row>
        <row r="292">
          <cell r="A292">
            <v>0.29899999999999999</v>
          </cell>
          <cell r="B292">
            <v>0.72809999999999997</v>
          </cell>
        </row>
        <row r="293">
          <cell r="A293">
            <v>0.3</v>
          </cell>
          <cell r="B293">
            <v>0.72899999999999998</v>
          </cell>
        </row>
        <row r="294">
          <cell r="A294">
            <v>0.30099999999999999</v>
          </cell>
          <cell r="B294">
            <v>0.72929999999999995</v>
          </cell>
        </row>
        <row r="295">
          <cell r="A295">
            <v>0.30199999999999999</v>
          </cell>
          <cell r="B295">
            <v>0.72960000000000003</v>
          </cell>
        </row>
        <row r="296">
          <cell r="A296">
            <v>0.30299999999999999</v>
          </cell>
          <cell r="B296">
            <v>0.72989999999999999</v>
          </cell>
        </row>
        <row r="297">
          <cell r="A297">
            <v>0.30399999999999999</v>
          </cell>
          <cell r="B297">
            <v>0.73019999999999996</v>
          </cell>
        </row>
        <row r="298">
          <cell r="A298">
            <v>0.30499999999999999</v>
          </cell>
          <cell r="B298">
            <v>0.73049999999999993</v>
          </cell>
        </row>
        <row r="299">
          <cell r="A299">
            <v>0.30599999999999999</v>
          </cell>
          <cell r="B299">
            <v>0.73080000000000001</v>
          </cell>
        </row>
        <row r="300">
          <cell r="A300">
            <v>0.307</v>
          </cell>
          <cell r="B300">
            <v>0.73109999999999997</v>
          </cell>
        </row>
        <row r="301">
          <cell r="A301">
            <v>0.308</v>
          </cell>
          <cell r="B301">
            <v>0.73139999999999994</v>
          </cell>
        </row>
        <row r="302">
          <cell r="A302">
            <v>0.309</v>
          </cell>
          <cell r="B302">
            <v>0.73170000000000002</v>
          </cell>
        </row>
        <row r="303">
          <cell r="A303">
            <v>0.31</v>
          </cell>
          <cell r="B303">
            <v>0.73199999999999998</v>
          </cell>
        </row>
        <row r="304">
          <cell r="A304">
            <v>0.311</v>
          </cell>
          <cell r="B304">
            <v>0.73280000000000001</v>
          </cell>
        </row>
        <row r="305">
          <cell r="A305">
            <v>0.312</v>
          </cell>
          <cell r="B305">
            <v>0.73360000000000003</v>
          </cell>
        </row>
        <row r="306">
          <cell r="A306">
            <v>0.313</v>
          </cell>
          <cell r="B306">
            <v>0.73439999999999994</v>
          </cell>
        </row>
        <row r="307">
          <cell r="A307">
            <v>0.314</v>
          </cell>
          <cell r="B307">
            <v>0.73519999999999996</v>
          </cell>
        </row>
        <row r="308">
          <cell r="A308">
            <v>0.315</v>
          </cell>
          <cell r="B308">
            <v>0.73599999999999999</v>
          </cell>
        </row>
        <row r="309">
          <cell r="A309">
            <v>0.316</v>
          </cell>
          <cell r="B309">
            <v>0.73680000000000001</v>
          </cell>
        </row>
        <row r="310">
          <cell r="A310">
            <v>0.317</v>
          </cell>
          <cell r="B310">
            <v>0.73760000000000003</v>
          </cell>
        </row>
        <row r="311">
          <cell r="A311">
            <v>0.318</v>
          </cell>
          <cell r="B311">
            <v>0.73839999999999995</v>
          </cell>
        </row>
        <row r="312">
          <cell r="A312">
            <v>0.31900000000000001</v>
          </cell>
          <cell r="B312">
            <v>0.73919999999999997</v>
          </cell>
        </row>
        <row r="313">
          <cell r="A313">
            <v>0.32</v>
          </cell>
          <cell r="B313">
            <v>0.74</v>
          </cell>
        </row>
        <row r="314">
          <cell r="A314">
            <v>0.32100000000000001</v>
          </cell>
          <cell r="B314">
            <v>0.74099999999999999</v>
          </cell>
        </row>
        <row r="315">
          <cell r="A315">
            <v>0.32200000000000001</v>
          </cell>
          <cell r="B315">
            <v>0.74199999999999999</v>
          </cell>
        </row>
        <row r="316">
          <cell r="A316">
            <v>0.32300000000000001</v>
          </cell>
          <cell r="B316">
            <v>0.74299999999999999</v>
          </cell>
        </row>
        <row r="317">
          <cell r="A317">
            <v>0.32400000000000001</v>
          </cell>
          <cell r="B317">
            <v>0.74399999999999999</v>
          </cell>
        </row>
        <row r="318">
          <cell r="A318">
            <v>0.32500000000000001</v>
          </cell>
          <cell r="B318">
            <v>0.745</v>
          </cell>
        </row>
        <row r="319">
          <cell r="A319">
            <v>0.32600000000000001</v>
          </cell>
          <cell r="B319">
            <v>0.746</v>
          </cell>
        </row>
        <row r="320">
          <cell r="A320">
            <v>0.32700000000000001</v>
          </cell>
          <cell r="B320">
            <v>0.747</v>
          </cell>
        </row>
        <row r="321">
          <cell r="A321">
            <v>0.32800000000000001</v>
          </cell>
          <cell r="B321">
            <v>0.748</v>
          </cell>
        </row>
        <row r="322">
          <cell r="A322">
            <v>0.32900000000000001</v>
          </cell>
          <cell r="B322">
            <v>0.749</v>
          </cell>
        </row>
        <row r="323">
          <cell r="A323">
            <v>0.33</v>
          </cell>
          <cell r="B323">
            <v>0.75</v>
          </cell>
        </row>
        <row r="324">
          <cell r="A324">
            <v>0.33100000000000002</v>
          </cell>
          <cell r="B324">
            <v>0.75049999999999994</v>
          </cell>
        </row>
        <row r="325">
          <cell r="A325">
            <v>0.33200000000000002</v>
          </cell>
          <cell r="B325">
            <v>0.751</v>
          </cell>
        </row>
        <row r="326">
          <cell r="A326">
            <v>0.33300000000000002</v>
          </cell>
          <cell r="B326">
            <v>0.75150000000000006</v>
          </cell>
        </row>
        <row r="327">
          <cell r="A327">
            <v>0.33400000000000002</v>
          </cell>
          <cell r="B327">
            <v>0.752</v>
          </cell>
        </row>
        <row r="328">
          <cell r="A328">
            <v>0.33500000000000002</v>
          </cell>
          <cell r="B328">
            <v>0.75249999999999995</v>
          </cell>
        </row>
        <row r="329">
          <cell r="A329">
            <v>0.33600000000000002</v>
          </cell>
          <cell r="B329">
            <v>0.753</v>
          </cell>
        </row>
        <row r="330">
          <cell r="A330">
            <v>0.33700000000000002</v>
          </cell>
          <cell r="B330">
            <v>0.75350000000000006</v>
          </cell>
        </row>
        <row r="331">
          <cell r="A331">
            <v>0.33800000000000002</v>
          </cell>
          <cell r="B331">
            <v>0.754</v>
          </cell>
        </row>
        <row r="332">
          <cell r="A332">
            <v>0.33900000000000002</v>
          </cell>
          <cell r="B332">
            <v>0.75449999999999995</v>
          </cell>
        </row>
        <row r="333">
          <cell r="A333">
            <v>0.34</v>
          </cell>
          <cell r="B333">
            <v>0.755</v>
          </cell>
        </row>
        <row r="334">
          <cell r="A334">
            <v>0.34100000000000003</v>
          </cell>
          <cell r="B334">
            <v>0.75550000000000006</v>
          </cell>
        </row>
        <row r="335">
          <cell r="A335">
            <v>0.34200000000000003</v>
          </cell>
          <cell r="B335">
            <v>0.75600000000000001</v>
          </cell>
        </row>
        <row r="336">
          <cell r="A336">
            <v>0.34300000000000003</v>
          </cell>
          <cell r="B336">
            <v>0.75650000000000006</v>
          </cell>
        </row>
        <row r="337">
          <cell r="A337">
            <v>0.34400000000000003</v>
          </cell>
          <cell r="B337">
            <v>0.75700000000000001</v>
          </cell>
        </row>
        <row r="338">
          <cell r="A338">
            <v>0.34499999999999997</v>
          </cell>
          <cell r="B338">
            <v>0.75749999999999995</v>
          </cell>
        </row>
        <row r="339">
          <cell r="A339">
            <v>0.34600000000000003</v>
          </cell>
          <cell r="B339">
            <v>0.75800000000000001</v>
          </cell>
        </row>
        <row r="340">
          <cell r="A340">
            <v>0.34700000000000003</v>
          </cell>
          <cell r="B340">
            <v>0.75850000000000006</v>
          </cell>
        </row>
        <row r="341">
          <cell r="A341">
            <v>0.34800000000000003</v>
          </cell>
          <cell r="B341">
            <v>0.75900000000000001</v>
          </cell>
        </row>
        <row r="342">
          <cell r="A342">
            <v>0.34900000000000003</v>
          </cell>
          <cell r="B342">
            <v>0.75950000000000006</v>
          </cell>
        </row>
        <row r="343">
          <cell r="A343">
            <v>0.35</v>
          </cell>
          <cell r="B343">
            <v>0.76</v>
          </cell>
        </row>
        <row r="344">
          <cell r="A344">
            <v>0.35100000000000003</v>
          </cell>
          <cell r="B344">
            <v>0.76080000000000003</v>
          </cell>
        </row>
        <row r="345">
          <cell r="A345">
            <v>0.35200000000000004</v>
          </cell>
          <cell r="B345">
            <v>0.76160000000000005</v>
          </cell>
        </row>
        <row r="346">
          <cell r="A346">
            <v>0.35300000000000004</v>
          </cell>
          <cell r="B346">
            <v>0.76240000000000008</v>
          </cell>
        </row>
        <row r="347">
          <cell r="A347">
            <v>0.35400000000000004</v>
          </cell>
          <cell r="B347">
            <v>0.7632000000000001</v>
          </cell>
        </row>
        <row r="348">
          <cell r="A348">
            <v>0.35499999999999998</v>
          </cell>
          <cell r="B348">
            <v>0.76400000000000001</v>
          </cell>
        </row>
        <row r="349">
          <cell r="A349">
            <v>0.35600000000000004</v>
          </cell>
          <cell r="B349">
            <v>0.76480000000000004</v>
          </cell>
        </row>
        <row r="350">
          <cell r="A350">
            <v>0.35700000000000004</v>
          </cell>
          <cell r="B350">
            <v>0.76560000000000006</v>
          </cell>
        </row>
        <row r="351">
          <cell r="A351">
            <v>0.35800000000000004</v>
          </cell>
          <cell r="B351">
            <v>0.76640000000000008</v>
          </cell>
        </row>
        <row r="352">
          <cell r="A352">
            <v>0.35900000000000004</v>
          </cell>
          <cell r="B352">
            <v>0.7672000000000001</v>
          </cell>
        </row>
        <row r="353">
          <cell r="A353">
            <v>0.36</v>
          </cell>
          <cell r="B353">
            <v>0.76800000000000002</v>
          </cell>
        </row>
        <row r="354">
          <cell r="A354">
            <v>0.36100000000000004</v>
          </cell>
          <cell r="B354">
            <v>0.76880000000000004</v>
          </cell>
        </row>
        <row r="355">
          <cell r="A355">
            <v>0.36199999999999999</v>
          </cell>
          <cell r="B355">
            <v>0.76960000000000006</v>
          </cell>
        </row>
        <row r="356">
          <cell r="A356">
            <v>0.36299999999999999</v>
          </cell>
          <cell r="B356">
            <v>0.77039999999999997</v>
          </cell>
        </row>
        <row r="357">
          <cell r="A357">
            <v>0.36399999999999999</v>
          </cell>
          <cell r="B357">
            <v>0.7712</v>
          </cell>
        </row>
        <row r="358">
          <cell r="A358">
            <v>0.36499999999999999</v>
          </cell>
          <cell r="B358">
            <v>0.77200000000000002</v>
          </cell>
        </row>
        <row r="359">
          <cell r="A359">
            <v>0.36599999999999999</v>
          </cell>
          <cell r="B359">
            <v>0.77280000000000004</v>
          </cell>
        </row>
        <row r="360">
          <cell r="A360">
            <v>0.36699999999999999</v>
          </cell>
          <cell r="B360">
            <v>0.77360000000000007</v>
          </cell>
        </row>
        <row r="361">
          <cell r="A361">
            <v>0.36799999999999999</v>
          </cell>
          <cell r="B361">
            <v>0.77439999999999998</v>
          </cell>
        </row>
        <row r="362">
          <cell r="A362">
            <v>0.36899999999999999</v>
          </cell>
          <cell r="B362">
            <v>0.7752</v>
          </cell>
        </row>
        <row r="363">
          <cell r="A363">
            <v>0.37</v>
          </cell>
          <cell r="B363">
            <v>0.77600000000000002</v>
          </cell>
        </row>
        <row r="364">
          <cell r="A364">
            <v>0.371</v>
          </cell>
          <cell r="B364">
            <v>0.77649999999999997</v>
          </cell>
        </row>
        <row r="365">
          <cell r="A365">
            <v>0.372</v>
          </cell>
          <cell r="B365">
            <v>0.77700000000000002</v>
          </cell>
        </row>
        <row r="366">
          <cell r="A366">
            <v>0.373</v>
          </cell>
          <cell r="B366">
            <v>0.77750000000000008</v>
          </cell>
        </row>
        <row r="367">
          <cell r="A367">
            <v>0.374</v>
          </cell>
          <cell r="B367">
            <v>0.77800000000000002</v>
          </cell>
        </row>
        <row r="368">
          <cell r="A368">
            <v>0.375</v>
          </cell>
          <cell r="B368">
            <v>0.77849999999999997</v>
          </cell>
        </row>
        <row r="369">
          <cell r="A369">
            <v>0.376</v>
          </cell>
          <cell r="B369">
            <v>0.77900000000000003</v>
          </cell>
        </row>
        <row r="370">
          <cell r="A370">
            <v>0.377</v>
          </cell>
          <cell r="B370">
            <v>0.77950000000000008</v>
          </cell>
        </row>
        <row r="371">
          <cell r="A371">
            <v>0.378</v>
          </cell>
          <cell r="B371">
            <v>0.78</v>
          </cell>
        </row>
        <row r="372">
          <cell r="A372">
            <v>0.379</v>
          </cell>
          <cell r="B372">
            <v>0.78049999999999997</v>
          </cell>
        </row>
        <row r="373">
          <cell r="A373">
            <v>0.38</v>
          </cell>
          <cell r="B373">
            <v>0.78100000000000003</v>
          </cell>
        </row>
        <row r="374">
          <cell r="A374">
            <v>0.38100000000000001</v>
          </cell>
          <cell r="B374">
            <v>0.78160000000000007</v>
          </cell>
        </row>
        <row r="375">
          <cell r="A375">
            <v>0.38200000000000001</v>
          </cell>
          <cell r="B375">
            <v>0.78220000000000001</v>
          </cell>
        </row>
        <row r="376">
          <cell r="A376">
            <v>0.38300000000000001</v>
          </cell>
          <cell r="B376">
            <v>0.78280000000000005</v>
          </cell>
        </row>
        <row r="377">
          <cell r="A377">
            <v>0.38400000000000001</v>
          </cell>
          <cell r="B377">
            <v>0.78339999999999999</v>
          </cell>
        </row>
        <row r="378">
          <cell r="A378">
            <v>0.38500000000000001</v>
          </cell>
          <cell r="B378">
            <v>0.78400000000000003</v>
          </cell>
        </row>
        <row r="379">
          <cell r="A379">
            <v>0.38600000000000001</v>
          </cell>
          <cell r="B379">
            <v>0.78460000000000008</v>
          </cell>
        </row>
        <row r="380">
          <cell r="A380">
            <v>0.38700000000000001</v>
          </cell>
          <cell r="B380">
            <v>0.78520000000000001</v>
          </cell>
        </row>
        <row r="381">
          <cell r="A381">
            <v>0.38800000000000001</v>
          </cell>
          <cell r="B381">
            <v>0.78580000000000005</v>
          </cell>
        </row>
        <row r="382">
          <cell r="A382">
            <v>0.38900000000000001</v>
          </cell>
          <cell r="B382">
            <v>0.78639999999999999</v>
          </cell>
        </row>
        <row r="383">
          <cell r="A383">
            <v>0.39</v>
          </cell>
          <cell r="B383">
            <v>0.78700000000000003</v>
          </cell>
        </row>
        <row r="384">
          <cell r="A384">
            <v>0.39100000000000001</v>
          </cell>
          <cell r="B384">
            <v>0.78790000000000004</v>
          </cell>
        </row>
        <row r="385">
          <cell r="A385">
            <v>0.39200000000000002</v>
          </cell>
          <cell r="B385">
            <v>0.78880000000000006</v>
          </cell>
        </row>
        <row r="386">
          <cell r="A386">
            <v>0.39300000000000002</v>
          </cell>
          <cell r="B386">
            <v>0.78970000000000007</v>
          </cell>
        </row>
        <row r="387">
          <cell r="A387">
            <v>0.39400000000000002</v>
          </cell>
          <cell r="B387">
            <v>0.79060000000000008</v>
          </cell>
        </row>
        <row r="388">
          <cell r="A388">
            <v>0.39500000000000002</v>
          </cell>
          <cell r="B388">
            <v>0.79150000000000009</v>
          </cell>
        </row>
        <row r="389">
          <cell r="A389">
            <v>0.39600000000000002</v>
          </cell>
          <cell r="B389">
            <v>0.79239999999999999</v>
          </cell>
        </row>
        <row r="390">
          <cell r="A390">
            <v>0.39700000000000002</v>
          </cell>
          <cell r="B390">
            <v>0.79330000000000001</v>
          </cell>
        </row>
        <row r="391">
          <cell r="A391">
            <v>0.39800000000000002</v>
          </cell>
          <cell r="B391">
            <v>0.79420000000000002</v>
          </cell>
        </row>
        <row r="392">
          <cell r="A392">
            <v>0.39900000000000002</v>
          </cell>
          <cell r="B392">
            <v>0.79510000000000003</v>
          </cell>
        </row>
        <row r="393">
          <cell r="A393">
            <v>0.4</v>
          </cell>
          <cell r="B393">
            <v>0.79600000000000004</v>
          </cell>
        </row>
        <row r="394">
          <cell r="A394">
            <v>0.40100000000000002</v>
          </cell>
          <cell r="B394">
            <v>0.79660000000000009</v>
          </cell>
        </row>
        <row r="395">
          <cell r="A395">
            <v>0.40200000000000002</v>
          </cell>
          <cell r="B395">
            <v>0.79720000000000002</v>
          </cell>
        </row>
        <row r="396">
          <cell r="A396">
            <v>0.40300000000000002</v>
          </cell>
          <cell r="B396">
            <v>0.79780000000000006</v>
          </cell>
        </row>
        <row r="397">
          <cell r="A397">
            <v>0.40400000000000003</v>
          </cell>
          <cell r="B397">
            <v>0.79840000000000011</v>
          </cell>
        </row>
        <row r="398">
          <cell r="A398">
            <v>0.40500000000000003</v>
          </cell>
          <cell r="B398">
            <v>0.79900000000000004</v>
          </cell>
        </row>
        <row r="399">
          <cell r="A399">
            <v>0.40600000000000003</v>
          </cell>
          <cell r="B399">
            <v>0.79960000000000009</v>
          </cell>
        </row>
        <row r="400">
          <cell r="A400">
            <v>0.40700000000000003</v>
          </cell>
          <cell r="B400">
            <v>0.80020000000000002</v>
          </cell>
        </row>
        <row r="401">
          <cell r="A401">
            <v>0.40800000000000003</v>
          </cell>
          <cell r="B401">
            <v>0.80080000000000007</v>
          </cell>
        </row>
        <row r="402">
          <cell r="A402">
            <v>0.40900000000000003</v>
          </cell>
          <cell r="B402">
            <v>0.80140000000000011</v>
          </cell>
        </row>
        <row r="403">
          <cell r="A403">
            <v>0.41</v>
          </cell>
          <cell r="B403">
            <v>0.80200000000000005</v>
          </cell>
        </row>
        <row r="404">
          <cell r="A404">
            <v>0.41100000000000003</v>
          </cell>
          <cell r="B404">
            <v>0.80240000000000011</v>
          </cell>
        </row>
        <row r="405">
          <cell r="A405">
            <v>0.41200000000000003</v>
          </cell>
          <cell r="B405">
            <v>0.80280000000000007</v>
          </cell>
        </row>
        <row r="406">
          <cell r="A406">
            <v>0.41300000000000003</v>
          </cell>
          <cell r="B406">
            <v>0.80320000000000003</v>
          </cell>
        </row>
        <row r="407">
          <cell r="A407">
            <v>0.41400000000000003</v>
          </cell>
          <cell r="B407">
            <v>0.80360000000000009</v>
          </cell>
        </row>
        <row r="408">
          <cell r="A408">
            <v>0.41499999999999998</v>
          </cell>
          <cell r="B408">
            <v>0.80400000000000005</v>
          </cell>
        </row>
        <row r="409">
          <cell r="A409">
            <v>0.41600000000000004</v>
          </cell>
          <cell r="B409">
            <v>0.80440000000000011</v>
          </cell>
        </row>
        <row r="410">
          <cell r="A410">
            <v>0.41700000000000004</v>
          </cell>
          <cell r="B410">
            <v>0.80480000000000007</v>
          </cell>
        </row>
        <row r="411">
          <cell r="A411">
            <v>0.41800000000000004</v>
          </cell>
          <cell r="B411">
            <v>0.80520000000000003</v>
          </cell>
        </row>
        <row r="412">
          <cell r="A412">
            <v>0.41900000000000004</v>
          </cell>
          <cell r="B412">
            <v>0.80560000000000009</v>
          </cell>
        </row>
        <row r="413">
          <cell r="A413">
            <v>0.42</v>
          </cell>
          <cell r="B413">
            <v>0.80600000000000005</v>
          </cell>
        </row>
        <row r="414">
          <cell r="A414">
            <v>0.42100000000000004</v>
          </cell>
        </row>
        <row r="415">
          <cell r="A415">
            <v>0.42200000000000004</v>
          </cell>
        </row>
        <row r="416">
          <cell r="A416">
            <v>0.42300000000000004</v>
          </cell>
        </row>
        <row r="417">
          <cell r="A417">
            <v>0.42400000000000004</v>
          </cell>
        </row>
        <row r="418">
          <cell r="A418">
            <v>0.42499999999999999</v>
          </cell>
        </row>
        <row r="419">
          <cell r="A419">
            <v>0.42600000000000005</v>
          </cell>
        </row>
        <row r="420">
          <cell r="A420">
            <v>0.42699999999999999</v>
          </cell>
        </row>
        <row r="421">
          <cell r="A421">
            <v>0.42799999999999999</v>
          </cell>
        </row>
        <row r="422">
          <cell r="A422">
            <v>0.42899999999999999</v>
          </cell>
        </row>
        <row r="423">
          <cell r="A423">
            <v>0.43</v>
          </cell>
          <cell r="B423">
            <v>0.81</v>
          </cell>
        </row>
        <row r="424">
          <cell r="A424">
            <v>0.43099999999999999</v>
          </cell>
          <cell r="B424">
            <v>0.81059999999999999</v>
          </cell>
        </row>
        <row r="425">
          <cell r="A425">
            <v>0.432</v>
          </cell>
          <cell r="B425">
            <v>0.81120000000000003</v>
          </cell>
        </row>
        <row r="426">
          <cell r="A426">
            <v>0.433</v>
          </cell>
          <cell r="B426">
            <v>0.81180000000000008</v>
          </cell>
        </row>
        <row r="427">
          <cell r="A427">
            <v>0.434</v>
          </cell>
          <cell r="B427">
            <v>0.81240000000000001</v>
          </cell>
        </row>
        <row r="428">
          <cell r="A428">
            <v>0.435</v>
          </cell>
          <cell r="B428">
            <v>0.81299999999999994</v>
          </cell>
        </row>
        <row r="429">
          <cell r="A429">
            <v>0.436</v>
          </cell>
          <cell r="B429">
            <v>0.81359999999999999</v>
          </cell>
        </row>
        <row r="430">
          <cell r="A430">
            <v>0.437</v>
          </cell>
          <cell r="B430">
            <v>0.81420000000000003</v>
          </cell>
        </row>
        <row r="431">
          <cell r="A431">
            <v>0.438</v>
          </cell>
          <cell r="B431">
            <v>0.81479999999999997</v>
          </cell>
        </row>
        <row r="432">
          <cell r="A432">
            <v>0.439</v>
          </cell>
          <cell r="B432">
            <v>0.8153999999999999</v>
          </cell>
        </row>
        <row r="433">
          <cell r="A433">
            <v>0.44</v>
          </cell>
          <cell r="B433">
            <v>0.81599999999999995</v>
          </cell>
        </row>
        <row r="434">
          <cell r="A434">
            <v>0.441</v>
          </cell>
          <cell r="B434">
            <v>0.81659999999999999</v>
          </cell>
        </row>
        <row r="435">
          <cell r="A435">
            <v>0.442</v>
          </cell>
          <cell r="B435">
            <v>0.81719999999999993</v>
          </cell>
        </row>
        <row r="436">
          <cell r="A436">
            <v>0.443</v>
          </cell>
          <cell r="B436">
            <v>0.81779999999999997</v>
          </cell>
        </row>
        <row r="437">
          <cell r="A437">
            <v>0.44400000000000001</v>
          </cell>
          <cell r="B437">
            <v>0.81839999999999991</v>
          </cell>
        </row>
        <row r="438">
          <cell r="A438">
            <v>0.44500000000000001</v>
          </cell>
          <cell r="B438">
            <v>0.81899999999999995</v>
          </cell>
        </row>
        <row r="439">
          <cell r="A439">
            <v>0.44600000000000001</v>
          </cell>
          <cell r="B439">
            <v>0.8196</v>
          </cell>
        </row>
        <row r="440">
          <cell r="A440">
            <v>0.44700000000000001</v>
          </cell>
          <cell r="B440">
            <v>0.82019999999999993</v>
          </cell>
        </row>
        <row r="441">
          <cell r="A441">
            <v>0.44800000000000001</v>
          </cell>
          <cell r="B441">
            <v>0.82079999999999997</v>
          </cell>
        </row>
        <row r="442">
          <cell r="A442">
            <v>0.44900000000000001</v>
          </cell>
          <cell r="B442">
            <v>0.82139999999999991</v>
          </cell>
        </row>
        <row r="443">
          <cell r="A443">
            <v>0.45</v>
          </cell>
          <cell r="B443">
            <v>0.82199999999999995</v>
          </cell>
        </row>
        <row r="444">
          <cell r="A444">
            <v>0.45100000000000001</v>
          </cell>
        </row>
        <row r="445">
          <cell r="A445">
            <v>0.45200000000000001</v>
          </cell>
        </row>
        <row r="446">
          <cell r="A446">
            <v>0.45300000000000001</v>
          </cell>
        </row>
        <row r="447">
          <cell r="A447">
            <v>0.45400000000000001</v>
          </cell>
        </row>
        <row r="448">
          <cell r="A448">
            <v>0.45500000000000002</v>
          </cell>
        </row>
        <row r="449">
          <cell r="A449">
            <v>0.45600000000000002</v>
          </cell>
        </row>
        <row r="450">
          <cell r="A450">
            <v>0.45700000000000002</v>
          </cell>
        </row>
        <row r="451">
          <cell r="A451">
            <v>0.45800000000000002</v>
          </cell>
        </row>
        <row r="452">
          <cell r="A452">
            <v>0.45900000000000002</v>
          </cell>
        </row>
        <row r="453">
          <cell r="A453">
            <v>0.46</v>
          </cell>
          <cell r="B453">
            <v>0.83</v>
          </cell>
        </row>
        <row r="454">
          <cell r="A454">
            <v>0.46100000000000002</v>
          </cell>
          <cell r="B454">
            <v>0.83039999999999992</v>
          </cell>
        </row>
        <row r="455">
          <cell r="A455">
            <v>0.46200000000000002</v>
          </cell>
          <cell r="B455">
            <v>0.83079999999999998</v>
          </cell>
        </row>
        <row r="456">
          <cell r="A456">
            <v>0.46300000000000002</v>
          </cell>
          <cell r="B456">
            <v>0.83119999999999994</v>
          </cell>
        </row>
        <row r="457">
          <cell r="A457">
            <v>0.46400000000000002</v>
          </cell>
          <cell r="B457">
            <v>0.83160000000000001</v>
          </cell>
        </row>
        <row r="458">
          <cell r="A458">
            <v>0.46500000000000002</v>
          </cell>
          <cell r="B458">
            <v>0.83199999999999996</v>
          </cell>
        </row>
        <row r="459">
          <cell r="A459">
            <v>0.46600000000000003</v>
          </cell>
          <cell r="B459">
            <v>0.83240000000000003</v>
          </cell>
        </row>
        <row r="460">
          <cell r="A460">
            <v>0.46700000000000003</v>
          </cell>
          <cell r="B460">
            <v>0.83279999999999998</v>
          </cell>
        </row>
        <row r="461">
          <cell r="A461">
            <v>0.46800000000000003</v>
          </cell>
          <cell r="B461">
            <v>0.83319999999999994</v>
          </cell>
        </row>
        <row r="462">
          <cell r="A462">
            <v>0.46900000000000003</v>
          </cell>
          <cell r="B462">
            <v>0.83360000000000001</v>
          </cell>
        </row>
        <row r="463">
          <cell r="A463">
            <v>0.47</v>
          </cell>
          <cell r="B463">
            <v>0.83399999999999996</v>
          </cell>
        </row>
        <row r="464">
          <cell r="A464">
            <v>0.47100000000000003</v>
          </cell>
          <cell r="B464">
            <v>0.83460000000000001</v>
          </cell>
        </row>
        <row r="465">
          <cell r="A465">
            <v>0.47200000000000003</v>
          </cell>
          <cell r="B465">
            <v>0.83519999999999994</v>
          </cell>
        </row>
        <row r="466">
          <cell r="A466">
            <v>0.47300000000000003</v>
          </cell>
          <cell r="B466">
            <v>0.83579999999999999</v>
          </cell>
        </row>
        <row r="467">
          <cell r="A467">
            <v>0.47400000000000003</v>
          </cell>
          <cell r="B467">
            <v>0.83640000000000003</v>
          </cell>
        </row>
        <row r="468">
          <cell r="A468">
            <v>0.47499999999999998</v>
          </cell>
          <cell r="B468">
            <v>0.83699999999999997</v>
          </cell>
        </row>
        <row r="469">
          <cell r="A469">
            <v>0.47600000000000003</v>
          </cell>
          <cell r="B469">
            <v>0.83760000000000001</v>
          </cell>
        </row>
        <row r="470">
          <cell r="A470">
            <v>0.47700000000000004</v>
          </cell>
          <cell r="B470">
            <v>0.83820000000000006</v>
          </cell>
        </row>
        <row r="471">
          <cell r="A471">
            <v>0.47800000000000004</v>
          </cell>
          <cell r="B471">
            <v>0.83879999999999999</v>
          </cell>
        </row>
        <row r="472">
          <cell r="A472">
            <v>0.47900000000000004</v>
          </cell>
          <cell r="B472">
            <v>0.83940000000000003</v>
          </cell>
        </row>
        <row r="473">
          <cell r="A473">
            <v>0.48</v>
          </cell>
          <cell r="B473">
            <v>0.84</v>
          </cell>
        </row>
        <row r="474">
          <cell r="A474">
            <v>0.48100000000000004</v>
          </cell>
          <cell r="B474">
            <v>0.84050000000000002</v>
          </cell>
        </row>
        <row r="475">
          <cell r="A475">
            <v>0.48200000000000004</v>
          </cell>
          <cell r="B475">
            <v>0.84099999999999997</v>
          </cell>
        </row>
        <row r="476">
          <cell r="A476">
            <v>0.48300000000000004</v>
          </cell>
          <cell r="B476">
            <v>0.84150000000000003</v>
          </cell>
        </row>
        <row r="477">
          <cell r="A477">
            <v>0.48400000000000004</v>
          </cell>
          <cell r="B477">
            <v>0.84199999999999997</v>
          </cell>
        </row>
        <row r="478">
          <cell r="A478">
            <v>0.48499999999999999</v>
          </cell>
          <cell r="B478">
            <v>0.84250000000000003</v>
          </cell>
        </row>
        <row r="479">
          <cell r="A479">
            <v>0.48600000000000004</v>
          </cell>
          <cell r="B479">
            <v>0.84299999999999997</v>
          </cell>
        </row>
        <row r="480">
          <cell r="A480">
            <v>0.48700000000000004</v>
          </cell>
          <cell r="B480">
            <v>0.84350000000000003</v>
          </cell>
        </row>
        <row r="481">
          <cell r="A481">
            <v>0.48800000000000004</v>
          </cell>
          <cell r="B481">
            <v>0.84399999999999997</v>
          </cell>
        </row>
        <row r="482">
          <cell r="A482">
            <v>0.48900000000000005</v>
          </cell>
          <cell r="B482">
            <v>0.84450000000000003</v>
          </cell>
        </row>
        <row r="483">
          <cell r="A483">
            <v>0.49</v>
          </cell>
          <cell r="B483">
            <v>0.84499999999999997</v>
          </cell>
        </row>
        <row r="484">
          <cell r="A484">
            <v>0.49099999999999999</v>
          </cell>
        </row>
        <row r="485">
          <cell r="A485">
            <v>0.49199999999999999</v>
          </cell>
        </row>
        <row r="486">
          <cell r="A486">
            <v>0.49299999999999999</v>
          </cell>
        </row>
        <row r="487">
          <cell r="A487">
            <v>0.49399999999999999</v>
          </cell>
        </row>
        <row r="488">
          <cell r="A488">
            <v>0.495</v>
          </cell>
        </row>
        <row r="489">
          <cell r="A489">
            <v>0.496</v>
          </cell>
        </row>
        <row r="490">
          <cell r="A490">
            <v>0.497</v>
          </cell>
        </row>
        <row r="491">
          <cell r="A491">
            <v>0.498</v>
          </cell>
        </row>
        <row r="492">
          <cell r="A492">
            <v>0.499</v>
          </cell>
        </row>
        <row r="493">
          <cell r="A493">
            <v>0.5</v>
          </cell>
          <cell r="B493">
            <v>0.85</v>
          </cell>
        </row>
        <row r="494">
          <cell r="A494">
            <v>0.501</v>
          </cell>
          <cell r="B494">
            <v>0.85050000000000003</v>
          </cell>
        </row>
        <row r="495">
          <cell r="A495">
            <v>0.502</v>
          </cell>
          <cell r="B495">
            <v>0.85099999999999998</v>
          </cell>
        </row>
        <row r="496">
          <cell r="A496">
            <v>0.503</v>
          </cell>
          <cell r="B496">
            <v>0.85149999999999992</v>
          </cell>
        </row>
        <row r="497">
          <cell r="A497">
            <v>0.504</v>
          </cell>
          <cell r="B497">
            <v>0.85199999999999998</v>
          </cell>
        </row>
        <row r="498">
          <cell r="A498">
            <v>0.505</v>
          </cell>
          <cell r="B498">
            <v>0.85250000000000004</v>
          </cell>
        </row>
        <row r="499">
          <cell r="A499">
            <v>0.50600000000000001</v>
          </cell>
          <cell r="B499">
            <v>0.85299999999999998</v>
          </cell>
        </row>
        <row r="500">
          <cell r="A500">
            <v>0.50700000000000001</v>
          </cell>
          <cell r="B500">
            <v>0.85350000000000004</v>
          </cell>
        </row>
        <row r="501">
          <cell r="A501">
            <v>0.50800000000000001</v>
          </cell>
          <cell r="B501">
            <v>0.85399999999999998</v>
          </cell>
        </row>
        <row r="502">
          <cell r="A502">
            <v>0.50900000000000001</v>
          </cell>
          <cell r="B502">
            <v>0.85450000000000004</v>
          </cell>
        </row>
        <row r="503">
          <cell r="A503">
            <v>0.51</v>
          </cell>
          <cell r="B503">
            <v>0.85499999999999998</v>
          </cell>
        </row>
        <row r="504">
          <cell r="A504">
            <v>0.51100000000000001</v>
          </cell>
          <cell r="B504">
            <v>0.85549999999999993</v>
          </cell>
        </row>
        <row r="505">
          <cell r="A505">
            <v>0.51200000000000001</v>
          </cell>
          <cell r="B505">
            <v>0.85599999999999998</v>
          </cell>
        </row>
        <row r="506">
          <cell r="A506">
            <v>0.51300000000000001</v>
          </cell>
          <cell r="B506">
            <v>0.85650000000000004</v>
          </cell>
        </row>
        <row r="507">
          <cell r="A507">
            <v>0.51400000000000001</v>
          </cell>
          <cell r="B507">
            <v>0.85699999999999998</v>
          </cell>
        </row>
        <row r="508">
          <cell r="A508">
            <v>0.51500000000000001</v>
          </cell>
          <cell r="B508">
            <v>0.85749999999999993</v>
          </cell>
        </row>
        <row r="509">
          <cell r="A509">
            <v>0.51600000000000001</v>
          </cell>
          <cell r="B509">
            <v>0.85799999999999998</v>
          </cell>
        </row>
        <row r="510">
          <cell r="A510">
            <v>0.51700000000000002</v>
          </cell>
          <cell r="B510">
            <v>0.85850000000000004</v>
          </cell>
        </row>
        <row r="511">
          <cell r="A511">
            <v>0.51800000000000002</v>
          </cell>
          <cell r="B511">
            <v>0.85899999999999999</v>
          </cell>
        </row>
        <row r="512">
          <cell r="A512">
            <v>0.51900000000000002</v>
          </cell>
          <cell r="B512">
            <v>0.85949999999999993</v>
          </cell>
        </row>
        <row r="513">
          <cell r="A513">
            <v>0.52</v>
          </cell>
          <cell r="B513">
            <v>0.86</v>
          </cell>
        </row>
        <row r="514">
          <cell r="A514">
            <v>0.52100000000000002</v>
          </cell>
          <cell r="B514">
            <v>0.86050000000000004</v>
          </cell>
        </row>
        <row r="515">
          <cell r="A515">
            <v>0.52200000000000002</v>
          </cell>
          <cell r="B515">
            <v>0.86099999999999999</v>
          </cell>
        </row>
        <row r="516">
          <cell r="A516">
            <v>0.52300000000000002</v>
          </cell>
          <cell r="B516">
            <v>0.86149999999999993</v>
          </cell>
        </row>
        <row r="517">
          <cell r="A517">
            <v>0.52400000000000002</v>
          </cell>
          <cell r="B517">
            <v>0.86199999999999999</v>
          </cell>
        </row>
        <row r="518">
          <cell r="A518">
            <v>0.52500000000000002</v>
          </cell>
          <cell r="B518">
            <v>0.86250000000000004</v>
          </cell>
        </row>
        <row r="519">
          <cell r="A519">
            <v>0.52600000000000002</v>
          </cell>
          <cell r="B519">
            <v>0.86299999999999999</v>
          </cell>
        </row>
        <row r="520">
          <cell r="A520">
            <v>0.52700000000000002</v>
          </cell>
          <cell r="B520">
            <v>0.86350000000000005</v>
          </cell>
        </row>
        <row r="521">
          <cell r="A521">
            <v>0.52800000000000002</v>
          </cell>
          <cell r="B521">
            <v>0.86399999999999999</v>
          </cell>
        </row>
        <row r="522">
          <cell r="A522">
            <v>0.52900000000000003</v>
          </cell>
          <cell r="B522">
            <v>0.86450000000000005</v>
          </cell>
        </row>
        <row r="523">
          <cell r="A523">
            <v>0.53</v>
          </cell>
          <cell r="B523">
            <v>0.86499999999999999</v>
          </cell>
        </row>
        <row r="524">
          <cell r="A524">
            <v>0.53100000000000003</v>
          </cell>
          <cell r="B524">
            <v>0.86549999999999994</v>
          </cell>
        </row>
        <row r="525">
          <cell r="A525">
            <v>0.53200000000000003</v>
          </cell>
          <cell r="B525">
            <v>0.86599999999999999</v>
          </cell>
        </row>
        <row r="526">
          <cell r="A526">
            <v>0.53300000000000003</v>
          </cell>
          <cell r="B526">
            <v>0.86650000000000005</v>
          </cell>
        </row>
        <row r="527">
          <cell r="A527">
            <v>0.53400000000000003</v>
          </cell>
          <cell r="B527">
            <v>0.86699999999999999</v>
          </cell>
        </row>
        <row r="528">
          <cell r="A528">
            <v>0.53500000000000003</v>
          </cell>
          <cell r="B528">
            <v>0.86749999999999994</v>
          </cell>
        </row>
        <row r="529">
          <cell r="A529">
            <v>0.53600000000000003</v>
          </cell>
          <cell r="B529">
            <v>0.86799999999999999</v>
          </cell>
        </row>
        <row r="530">
          <cell r="A530">
            <v>0.53700000000000003</v>
          </cell>
          <cell r="B530">
            <v>0.86850000000000005</v>
          </cell>
        </row>
        <row r="531">
          <cell r="A531">
            <v>0.53800000000000003</v>
          </cell>
          <cell r="B531">
            <v>0.86899999999999999</v>
          </cell>
        </row>
        <row r="532">
          <cell r="A532">
            <v>0.53900000000000003</v>
          </cell>
          <cell r="B532">
            <v>0.86949999999999994</v>
          </cell>
        </row>
        <row r="533">
          <cell r="A533">
            <v>0.54</v>
          </cell>
          <cell r="B533">
            <v>0.87</v>
          </cell>
        </row>
        <row r="534">
          <cell r="A534">
            <v>0.54100000000000004</v>
          </cell>
          <cell r="B534">
            <v>0.87050000000000005</v>
          </cell>
        </row>
        <row r="535">
          <cell r="A535">
            <v>0.54200000000000004</v>
          </cell>
          <cell r="B535">
            <v>0.871</v>
          </cell>
        </row>
        <row r="536">
          <cell r="A536">
            <v>0.54300000000000004</v>
          </cell>
          <cell r="B536">
            <v>0.87149999999999994</v>
          </cell>
        </row>
        <row r="537">
          <cell r="A537">
            <v>0.54400000000000004</v>
          </cell>
          <cell r="B537">
            <v>0.872</v>
          </cell>
        </row>
        <row r="538">
          <cell r="A538">
            <v>0.54500000000000004</v>
          </cell>
          <cell r="B538">
            <v>0.87250000000000005</v>
          </cell>
        </row>
        <row r="539">
          <cell r="A539">
            <v>0.54600000000000004</v>
          </cell>
          <cell r="B539">
            <v>0.873</v>
          </cell>
        </row>
        <row r="540">
          <cell r="A540">
            <v>0.54700000000000004</v>
          </cell>
          <cell r="B540">
            <v>0.87350000000000005</v>
          </cell>
        </row>
        <row r="541">
          <cell r="A541">
            <v>0.54800000000000004</v>
          </cell>
          <cell r="B541">
            <v>0.874</v>
          </cell>
        </row>
        <row r="542">
          <cell r="A542">
            <v>0.54900000000000004</v>
          </cell>
          <cell r="B542">
            <v>0.87450000000000006</v>
          </cell>
        </row>
        <row r="543">
          <cell r="A543">
            <v>0.55000000000000004</v>
          </cell>
          <cell r="B543">
            <v>0.875</v>
          </cell>
        </row>
        <row r="544">
          <cell r="A544">
            <v>0.55100000000000005</v>
          </cell>
          <cell r="B544">
            <v>0.87549999999999994</v>
          </cell>
        </row>
        <row r="545">
          <cell r="A545">
            <v>0.55200000000000005</v>
          </cell>
          <cell r="B545">
            <v>0.876</v>
          </cell>
        </row>
        <row r="546">
          <cell r="A546">
            <v>0.55300000000000005</v>
          </cell>
          <cell r="B546">
            <v>0.87650000000000006</v>
          </cell>
        </row>
        <row r="547">
          <cell r="A547">
            <v>0.55400000000000005</v>
          </cell>
          <cell r="B547">
            <v>0.877</v>
          </cell>
        </row>
        <row r="548">
          <cell r="A548">
            <v>0.55500000000000005</v>
          </cell>
          <cell r="B548">
            <v>0.87749999999999995</v>
          </cell>
        </row>
        <row r="549">
          <cell r="A549">
            <v>0.55600000000000005</v>
          </cell>
          <cell r="B549">
            <v>0.878</v>
          </cell>
        </row>
        <row r="550">
          <cell r="A550">
            <v>0.55700000000000005</v>
          </cell>
          <cell r="B550">
            <v>0.87850000000000006</v>
          </cell>
        </row>
        <row r="551">
          <cell r="A551">
            <v>0.55800000000000005</v>
          </cell>
          <cell r="B551">
            <v>0.879</v>
          </cell>
        </row>
        <row r="552">
          <cell r="A552">
            <v>0.55900000000000005</v>
          </cell>
          <cell r="B552">
            <v>0.87949999999999995</v>
          </cell>
        </row>
        <row r="553">
          <cell r="A553">
            <v>0.56000000000000005</v>
          </cell>
          <cell r="B553">
            <v>0.88</v>
          </cell>
        </row>
        <row r="554">
          <cell r="A554">
            <v>0.56100000000000005</v>
          </cell>
          <cell r="B554">
            <v>0.88050000000000006</v>
          </cell>
        </row>
        <row r="555">
          <cell r="A555">
            <v>0.56200000000000006</v>
          </cell>
          <cell r="B555">
            <v>0.88100000000000001</v>
          </cell>
        </row>
        <row r="556">
          <cell r="A556">
            <v>0.56300000000000006</v>
          </cell>
          <cell r="B556">
            <v>0.88150000000000006</v>
          </cell>
        </row>
        <row r="557">
          <cell r="A557">
            <v>0.56400000000000006</v>
          </cell>
          <cell r="B557">
            <v>0.88200000000000001</v>
          </cell>
        </row>
        <row r="558">
          <cell r="A558">
            <v>0.56499999999999995</v>
          </cell>
          <cell r="B558">
            <v>0.88249999999999995</v>
          </cell>
        </row>
        <row r="559">
          <cell r="A559">
            <v>0.56600000000000006</v>
          </cell>
          <cell r="B559">
            <v>0.88300000000000001</v>
          </cell>
        </row>
        <row r="560">
          <cell r="A560">
            <v>0.56700000000000006</v>
          </cell>
          <cell r="B560">
            <v>0.88350000000000006</v>
          </cell>
        </row>
        <row r="561">
          <cell r="A561">
            <v>0.56800000000000006</v>
          </cell>
          <cell r="B561">
            <v>0.88400000000000001</v>
          </cell>
        </row>
        <row r="562">
          <cell r="A562">
            <v>0.56900000000000006</v>
          </cell>
          <cell r="B562">
            <v>0.88450000000000006</v>
          </cell>
        </row>
        <row r="563">
          <cell r="A563">
            <v>0.56999999999999995</v>
          </cell>
          <cell r="B563">
            <v>0.88500000000000001</v>
          </cell>
        </row>
        <row r="564">
          <cell r="A564">
            <v>0.57100000000000006</v>
          </cell>
          <cell r="B564">
            <v>0.88550000000000006</v>
          </cell>
        </row>
        <row r="565">
          <cell r="A565">
            <v>0.57200000000000006</v>
          </cell>
          <cell r="B565">
            <v>0.88600000000000012</v>
          </cell>
        </row>
        <row r="566">
          <cell r="A566">
            <v>0.57300000000000006</v>
          </cell>
          <cell r="B566">
            <v>0.88650000000000007</v>
          </cell>
        </row>
        <row r="567">
          <cell r="A567">
            <v>0.57400000000000007</v>
          </cell>
          <cell r="B567">
            <v>0.88700000000000001</v>
          </cell>
        </row>
        <row r="568">
          <cell r="A568">
            <v>0.57499999999999996</v>
          </cell>
          <cell r="B568">
            <v>0.88749999999999996</v>
          </cell>
        </row>
        <row r="569">
          <cell r="A569">
            <v>0.57600000000000007</v>
          </cell>
          <cell r="B569">
            <v>0.88800000000000012</v>
          </cell>
        </row>
        <row r="570">
          <cell r="A570">
            <v>0.57700000000000007</v>
          </cell>
          <cell r="B570">
            <v>0.88850000000000007</v>
          </cell>
        </row>
        <row r="571">
          <cell r="A571">
            <v>0.57800000000000007</v>
          </cell>
          <cell r="B571">
            <v>0.88900000000000001</v>
          </cell>
        </row>
        <row r="572">
          <cell r="A572">
            <v>0.57900000000000007</v>
          </cell>
          <cell r="B572">
            <v>0.88950000000000007</v>
          </cell>
        </row>
        <row r="573">
          <cell r="A573">
            <v>0.57999999999999996</v>
          </cell>
          <cell r="B573">
            <v>0.89</v>
          </cell>
        </row>
        <row r="574">
          <cell r="A574">
            <v>0.58100000000000007</v>
          </cell>
          <cell r="B574">
            <v>0.89050000000000007</v>
          </cell>
        </row>
        <row r="575">
          <cell r="A575">
            <v>0.58200000000000007</v>
          </cell>
          <cell r="B575">
            <v>0.89100000000000001</v>
          </cell>
        </row>
        <row r="576">
          <cell r="A576">
            <v>0.58300000000000007</v>
          </cell>
          <cell r="B576">
            <v>0.89150000000000007</v>
          </cell>
        </row>
        <row r="577">
          <cell r="A577">
            <v>0.58400000000000007</v>
          </cell>
          <cell r="B577">
            <v>0.89200000000000013</v>
          </cell>
        </row>
        <row r="578">
          <cell r="A578">
            <v>0.58499999999999996</v>
          </cell>
          <cell r="B578">
            <v>0.89250000000000007</v>
          </cell>
        </row>
        <row r="579">
          <cell r="A579">
            <v>0.58600000000000008</v>
          </cell>
          <cell r="B579">
            <v>0.89300000000000002</v>
          </cell>
        </row>
        <row r="580">
          <cell r="A580">
            <v>0.58699999999999997</v>
          </cell>
          <cell r="B580">
            <v>0.89350000000000007</v>
          </cell>
        </row>
        <row r="581">
          <cell r="A581">
            <v>0.58799999999999997</v>
          </cell>
          <cell r="B581">
            <v>0.89400000000000002</v>
          </cell>
        </row>
        <row r="582">
          <cell r="A582">
            <v>0.58899999999999997</v>
          </cell>
          <cell r="B582">
            <v>0.89450000000000007</v>
          </cell>
        </row>
        <row r="583">
          <cell r="A583">
            <v>0.59</v>
          </cell>
          <cell r="B583">
            <v>0.89500000000000002</v>
          </cell>
        </row>
        <row r="584">
          <cell r="A584">
            <v>0.59099999999999997</v>
          </cell>
          <cell r="B584">
            <v>0.89549999999999996</v>
          </cell>
        </row>
        <row r="585">
          <cell r="A585">
            <v>0.59199999999999997</v>
          </cell>
          <cell r="B585">
            <v>0.89600000000000002</v>
          </cell>
        </row>
        <row r="586">
          <cell r="A586">
            <v>0.59299999999999997</v>
          </cell>
          <cell r="B586">
            <v>0.89650000000000007</v>
          </cell>
        </row>
        <row r="587">
          <cell r="A587">
            <v>0.59399999999999997</v>
          </cell>
          <cell r="B587">
            <v>0.89700000000000002</v>
          </cell>
        </row>
        <row r="588">
          <cell r="A588">
            <v>0.59499999999999997</v>
          </cell>
          <cell r="B588">
            <v>0.89749999999999996</v>
          </cell>
        </row>
        <row r="589">
          <cell r="A589">
            <v>0.59599999999999997</v>
          </cell>
          <cell r="B589">
            <v>0.89800000000000002</v>
          </cell>
        </row>
        <row r="590">
          <cell r="A590">
            <v>0.59699999999999998</v>
          </cell>
          <cell r="B590">
            <v>0.89850000000000008</v>
          </cell>
        </row>
        <row r="591">
          <cell r="A591">
            <v>0.59799999999999998</v>
          </cell>
          <cell r="B591">
            <v>0.89900000000000002</v>
          </cell>
        </row>
        <row r="592">
          <cell r="A592">
            <v>0.59899999999999998</v>
          </cell>
          <cell r="B592">
            <v>0.89949999999999997</v>
          </cell>
        </row>
        <row r="593">
          <cell r="A593">
            <v>0.6</v>
          </cell>
          <cell r="B593">
            <v>0.9</v>
          </cell>
        </row>
        <row r="594">
          <cell r="A594">
            <v>0.60099999999999998</v>
          </cell>
          <cell r="B594">
            <v>0.90029999999999999</v>
          </cell>
        </row>
        <row r="595">
          <cell r="A595">
            <v>0.60199999999999998</v>
          </cell>
          <cell r="B595">
            <v>0.90060000000000007</v>
          </cell>
        </row>
        <row r="596">
          <cell r="A596">
            <v>0.60299999999999998</v>
          </cell>
          <cell r="B596">
            <v>0.90090000000000003</v>
          </cell>
        </row>
        <row r="597">
          <cell r="A597">
            <v>0.60399999999999998</v>
          </cell>
          <cell r="B597">
            <v>0.9012</v>
          </cell>
        </row>
        <row r="598">
          <cell r="A598">
            <v>0.60499999999999998</v>
          </cell>
          <cell r="B598">
            <v>0.90149999999999997</v>
          </cell>
        </row>
        <row r="599">
          <cell r="A599">
            <v>0.60599999999999998</v>
          </cell>
          <cell r="B599">
            <v>0.90180000000000005</v>
          </cell>
        </row>
        <row r="600">
          <cell r="A600">
            <v>0.60699999999999998</v>
          </cell>
          <cell r="B600">
            <v>0.90210000000000001</v>
          </cell>
        </row>
        <row r="601">
          <cell r="A601">
            <v>0.60799999999999998</v>
          </cell>
          <cell r="B601">
            <v>0.90239999999999998</v>
          </cell>
        </row>
        <row r="602">
          <cell r="A602">
            <v>0.60899999999999999</v>
          </cell>
          <cell r="B602">
            <v>0.90270000000000006</v>
          </cell>
        </row>
        <row r="603">
          <cell r="A603">
            <v>0.61</v>
          </cell>
          <cell r="B603">
            <v>0.90300000000000002</v>
          </cell>
        </row>
        <row r="604">
          <cell r="A604">
            <v>0.61099999999999999</v>
          </cell>
          <cell r="B604">
            <v>0.90349999999999997</v>
          </cell>
        </row>
        <row r="605">
          <cell r="A605">
            <v>0.61199999999999999</v>
          </cell>
          <cell r="B605">
            <v>0.90400000000000003</v>
          </cell>
        </row>
        <row r="606">
          <cell r="A606">
            <v>0.61299999999999999</v>
          </cell>
          <cell r="B606">
            <v>0.90450000000000008</v>
          </cell>
        </row>
        <row r="607">
          <cell r="A607">
            <v>0.61399999999999999</v>
          </cell>
          <cell r="B607">
            <v>0.90500000000000003</v>
          </cell>
        </row>
        <row r="608">
          <cell r="A608">
            <v>0.61499999999999999</v>
          </cell>
          <cell r="B608">
            <v>0.90549999999999997</v>
          </cell>
        </row>
        <row r="609">
          <cell r="A609">
            <v>0.61599999999999999</v>
          </cell>
          <cell r="B609">
            <v>0.90600000000000003</v>
          </cell>
        </row>
        <row r="610">
          <cell r="A610">
            <v>0.61699999999999999</v>
          </cell>
          <cell r="B610">
            <v>0.90650000000000008</v>
          </cell>
        </row>
        <row r="611">
          <cell r="A611">
            <v>0.61799999999999999</v>
          </cell>
          <cell r="B611">
            <v>0.90700000000000003</v>
          </cell>
        </row>
        <row r="612">
          <cell r="A612">
            <v>0.61899999999999999</v>
          </cell>
          <cell r="B612">
            <v>0.90749999999999997</v>
          </cell>
        </row>
        <row r="613">
          <cell r="A613">
            <v>0.62</v>
          </cell>
          <cell r="B613">
            <v>0.90800000000000003</v>
          </cell>
        </row>
        <row r="614">
          <cell r="A614">
            <v>0.621</v>
          </cell>
        </row>
        <row r="615">
          <cell r="A615">
            <v>0.622</v>
          </cell>
        </row>
        <row r="616">
          <cell r="A616">
            <v>0.623</v>
          </cell>
        </row>
        <row r="617">
          <cell r="A617">
            <v>0.624</v>
          </cell>
        </row>
        <row r="618">
          <cell r="A618">
            <v>0.625</v>
          </cell>
        </row>
        <row r="619">
          <cell r="A619">
            <v>0.626</v>
          </cell>
        </row>
        <row r="620">
          <cell r="A620">
            <v>0.627</v>
          </cell>
        </row>
        <row r="621">
          <cell r="A621">
            <v>0.628</v>
          </cell>
        </row>
        <row r="622">
          <cell r="A622">
            <v>0.629</v>
          </cell>
        </row>
        <row r="623">
          <cell r="A623">
            <v>0.63</v>
          </cell>
        </row>
        <row r="624">
          <cell r="A624">
            <v>0.63100000000000001</v>
          </cell>
        </row>
        <row r="625">
          <cell r="A625">
            <v>0.63200000000000001</v>
          </cell>
        </row>
        <row r="626">
          <cell r="A626">
            <v>0.63300000000000001</v>
          </cell>
        </row>
        <row r="627">
          <cell r="A627">
            <v>0.63400000000000001</v>
          </cell>
        </row>
        <row r="628">
          <cell r="A628">
            <v>0.63500000000000001</v>
          </cell>
        </row>
        <row r="629">
          <cell r="A629">
            <v>0.63600000000000001</v>
          </cell>
        </row>
        <row r="630">
          <cell r="A630">
            <v>0.63700000000000001</v>
          </cell>
        </row>
        <row r="631">
          <cell r="A631">
            <v>0.63800000000000001</v>
          </cell>
        </row>
        <row r="632">
          <cell r="A632">
            <v>0.63900000000000001</v>
          </cell>
        </row>
        <row r="633">
          <cell r="A633">
            <v>0.64</v>
          </cell>
        </row>
        <row r="634">
          <cell r="A634">
            <v>0.64100000000000001</v>
          </cell>
        </row>
        <row r="635">
          <cell r="A635">
            <v>0.64200000000000002</v>
          </cell>
        </row>
        <row r="636">
          <cell r="A636">
            <v>0.64300000000000002</v>
          </cell>
        </row>
        <row r="637">
          <cell r="A637">
            <v>0.64400000000000002</v>
          </cell>
        </row>
        <row r="638">
          <cell r="A638">
            <v>0.64500000000000002</v>
          </cell>
        </row>
        <row r="639">
          <cell r="A639">
            <v>0.64600000000000002</v>
          </cell>
        </row>
        <row r="640">
          <cell r="A640">
            <v>0.64700000000000002</v>
          </cell>
        </row>
        <row r="641">
          <cell r="A641">
            <v>0.64800000000000002</v>
          </cell>
        </row>
        <row r="642">
          <cell r="A642">
            <v>0.64900000000000002</v>
          </cell>
        </row>
        <row r="643">
          <cell r="A643">
            <v>0.65</v>
          </cell>
          <cell r="B643">
            <v>0.92200000000000004</v>
          </cell>
        </row>
        <row r="644">
          <cell r="A644">
            <v>0.65100000000000002</v>
          </cell>
          <cell r="B644">
            <v>0.9225000000000001</v>
          </cell>
        </row>
        <row r="645">
          <cell r="A645">
            <v>0.65200000000000002</v>
          </cell>
          <cell r="B645">
            <v>0.92300000000000004</v>
          </cell>
        </row>
        <row r="646">
          <cell r="A646">
            <v>0.65300000000000002</v>
          </cell>
          <cell r="B646">
            <v>0.92349999999999999</v>
          </cell>
        </row>
        <row r="647">
          <cell r="A647">
            <v>0.65400000000000003</v>
          </cell>
          <cell r="B647">
            <v>0.92400000000000004</v>
          </cell>
        </row>
        <row r="648">
          <cell r="A648">
            <v>0.65500000000000003</v>
          </cell>
          <cell r="B648">
            <v>0.9245000000000001</v>
          </cell>
        </row>
        <row r="649">
          <cell r="A649">
            <v>0.65600000000000003</v>
          </cell>
          <cell r="B649">
            <v>0.92500000000000004</v>
          </cell>
        </row>
        <row r="650">
          <cell r="A650">
            <v>0.65700000000000003</v>
          </cell>
          <cell r="B650">
            <v>0.9255000000000001</v>
          </cell>
        </row>
        <row r="651">
          <cell r="A651">
            <v>0.65800000000000003</v>
          </cell>
          <cell r="B651">
            <v>0.92600000000000005</v>
          </cell>
        </row>
        <row r="652">
          <cell r="A652">
            <v>0.65900000000000003</v>
          </cell>
          <cell r="B652">
            <v>0.9265000000000001</v>
          </cell>
        </row>
        <row r="653">
          <cell r="A653">
            <v>0.66</v>
          </cell>
          <cell r="B653">
            <v>0.92700000000000005</v>
          </cell>
        </row>
        <row r="654">
          <cell r="A654">
            <v>0.66100000000000003</v>
          </cell>
          <cell r="B654">
            <v>0.9274</v>
          </cell>
        </row>
        <row r="655">
          <cell r="A655">
            <v>0.66200000000000003</v>
          </cell>
          <cell r="B655">
            <v>0.92780000000000007</v>
          </cell>
        </row>
        <row r="656">
          <cell r="A656">
            <v>0.66300000000000003</v>
          </cell>
          <cell r="B656">
            <v>0.92820000000000003</v>
          </cell>
        </row>
        <row r="657">
          <cell r="A657">
            <v>0.66400000000000003</v>
          </cell>
          <cell r="B657">
            <v>0.92860000000000009</v>
          </cell>
        </row>
        <row r="658">
          <cell r="A658">
            <v>0.66500000000000004</v>
          </cell>
          <cell r="B658">
            <v>0.92900000000000005</v>
          </cell>
        </row>
        <row r="659">
          <cell r="A659">
            <v>0.66600000000000004</v>
          </cell>
          <cell r="B659">
            <v>0.9294</v>
          </cell>
        </row>
        <row r="660">
          <cell r="A660">
            <v>0.66700000000000004</v>
          </cell>
          <cell r="B660">
            <v>0.92980000000000007</v>
          </cell>
        </row>
        <row r="661">
          <cell r="A661">
            <v>0.66800000000000004</v>
          </cell>
          <cell r="B661">
            <v>0.93020000000000003</v>
          </cell>
        </row>
        <row r="662">
          <cell r="A662">
            <v>0.66900000000000004</v>
          </cell>
          <cell r="B662">
            <v>0.93060000000000009</v>
          </cell>
        </row>
        <row r="663">
          <cell r="A663">
            <v>0.67</v>
          </cell>
          <cell r="B663">
            <v>0.93100000000000005</v>
          </cell>
        </row>
        <row r="664">
          <cell r="A664">
            <v>0.67100000000000004</v>
          </cell>
          <cell r="B664">
            <v>0.93149999999999999</v>
          </cell>
        </row>
        <row r="665">
          <cell r="A665">
            <v>0.67200000000000004</v>
          </cell>
          <cell r="B665">
            <v>0.93200000000000005</v>
          </cell>
        </row>
        <row r="666">
          <cell r="A666">
            <v>0.67300000000000004</v>
          </cell>
          <cell r="B666">
            <v>0.93250000000000011</v>
          </cell>
        </row>
        <row r="667">
          <cell r="A667">
            <v>0.67400000000000004</v>
          </cell>
          <cell r="B667">
            <v>0.93300000000000005</v>
          </cell>
        </row>
        <row r="668">
          <cell r="A668">
            <v>0.67500000000000004</v>
          </cell>
          <cell r="B668">
            <v>0.9335</v>
          </cell>
        </row>
        <row r="669">
          <cell r="A669">
            <v>0.67600000000000005</v>
          </cell>
          <cell r="B669">
            <v>0.93400000000000005</v>
          </cell>
        </row>
        <row r="670">
          <cell r="A670">
            <v>0.67700000000000005</v>
          </cell>
          <cell r="B670">
            <v>0.93450000000000011</v>
          </cell>
        </row>
        <row r="671">
          <cell r="A671">
            <v>0.67800000000000005</v>
          </cell>
          <cell r="B671">
            <v>0.93500000000000005</v>
          </cell>
        </row>
        <row r="672">
          <cell r="A672">
            <v>0.67900000000000005</v>
          </cell>
          <cell r="B672">
            <v>0.9355</v>
          </cell>
        </row>
        <row r="673">
          <cell r="A673">
            <v>0.68</v>
          </cell>
          <cell r="B673">
            <v>0.93600000000000005</v>
          </cell>
        </row>
        <row r="674">
          <cell r="A674">
            <v>0.68100000000000005</v>
          </cell>
          <cell r="B674">
            <v>0.9365</v>
          </cell>
        </row>
        <row r="675">
          <cell r="A675">
            <v>0.68200000000000005</v>
          </cell>
          <cell r="B675">
            <v>0.93700000000000006</v>
          </cell>
        </row>
        <row r="676">
          <cell r="A676">
            <v>0.68300000000000005</v>
          </cell>
          <cell r="B676">
            <v>0.9375</v>
          </cell>
        </row>
        <row r="677">
          <cell r="A677">
            <v>0.68400000000000005</v>
          </cell>
          <cell r="B677">
            <v>0.93800000000000006</v>
          </cell>
        </row>
        <row r="678">
          <cell r="A678">
            <v>0.68500000000000005</v>
          </cell>
          <cell r="B678">
            <v>0.9385</v>
          </cell>
        </row>
        <row r="679">
          <cell r="A679">
            <v>0.68600000000000005</v>
          </cell>
          <cell r="B679">
            <v>0.93899999999999995</v>
          </cell>
        </row>
        <row r="680">
          <cell r="A680">
            <v>0.68700000000000006</v>
          </cell>
          <cell r="B680">
            <v>0.9395</v>
          </cell>
        </row>
        <row r="681">
          <cell r="A681">
            <v>0.68800000000000006</v>
          </cell>
          <cell r="B681">
            <v>0.94</v>
          </cell>
        </row>
        <row r="682">
          <cell r="A682">
            <v>0.68900000000000006</v>
          </cell>
          <cell r="B682">
            <v>0.9405</v>
          </cell>
        </row>
        <row r="683">
          <cell r="A683">
            <v>0.69000000000000006</v>
          </cell>
          <cell r="B683">
            <v>0.94099999999999995</v>
          </cell>
        </row>
        <row r="684">
          <cell r="A684">
            <v>0.69100000000000006</v>
          </cell>
        </row>
        <row r="685">
          <cell r="A685">
            <v>0.69200000000000006</v>
          </cell>
        </row>
        <row r="686">
          <cell r="A686">
            <v>0.69300000000000006</v>
          </cell>
        </row>
        <row r="687">
          <cell r="A687">
            <v>0.69400000000000006</v>
          </cell>
        </row>
        <row r="688">
          <cell r="A688">
            <v>0.69500000000000006</v>
          </cell>
        </row>
        <row r="689">
          <cell r="A689">
            <v>0.69600000000000006</v>
          </cell>
        </row>
        <row r="690">
          <cell r="A690">
            <v>0.69700000000000006</v>
          </cell>
        </row>
        <row r="691">
          <cell r="A691">
            <v>0.69800000000000006</v>
          </cell>
        </row>
        <row r="692">
          <cell r="A692">
            <v>0.69900000000000007</v>
          </cell>
        </row>
        <row r="693">
          <cell r="A693">
            <v>0.70000000000000007</v>
          </cell>
          <cell r="B693">
            <v>0.94499999999999995</v>
          </cell>
        </row>
        <row r="694">
          <cell r="A694">
            <v>0.70100000000000007</v>
          </cell>
          <cell r="B694">
            <v>0.9456</v>
          </cell>
        </row>
        <row r="695">
          <cell r="A695">
            <v>0.70200000000000007</v>
          </cell>
          <cell r="B695">
            <v>0.94619999999999993</v>
          </cell>
        </row>
        <row r="696">
          <cell r="A696">
            <v>0.70300000000000007</v>
          </cell>
          <cell r="B696">
            <v>0.94679999999999997</v>
          </cell>
        </row>
        <row r="697">
          <cell r="A697">
            <v>0.70400000000000007</v>
          </cell>
          <cell r="B697">
            <v>0.94739999999999991</v>
          </cell>
        </row>
        <row r="698">
          <cell r="A698">
            <v>0.70500000000000007</v>
          </cell>
          <cell r="B698">
            <v>0.94799999999999995</v>
          </cell>
        </row>
        <row r="699">
          <cell r="A699">
            <v>0.70600000000000007</v>
          </cell>
          <cell r="B699">
            <v>0.9486</v>
          </cell>
        </row>
        <row r="700">
          <cell r="A700">
            <v>0.70700000000000007</v>
          </cell>
          <cell r="B700">
            <v>0.94919999999999993</v>
          </cell>
        </row>
        <row r="701">
          <cell r="A701">
            <v>0.70800000000000007</v>
          </cell>
          <cell r="B701">
            <v>0.94979999999999998</v>
          </cell>
        </row>
        <row r="702">
          <cell r="A702">
            <v>0.70900000000000007</v>
          </cell>
          <cell r="B702">
            <v>0.95039999999999991</v>
          </cell>
        </row>
        <row r="703">
          <cell r="A703">
            <v>0.71000000000000008</v>
          </cell>
          <cell r="B703">
            <v>0.95099999999999996</v>
          </cell>
        </row>
        <row r="704">
          <cell r="A704">
            <v>0.71100000000000008</v>
          </cell>
          <cell r="B704">
            <v>0.95139999999999991</v>
          </cell>
        </row>
        <row r="705">
          <cell r="A705">
            <v>0.71200000000000008</v>
          </cell>
          <cell r="B705">
            <v>0.95179999999999998</v>
          </cell>
        </row>
        <row r="706">
          <cell r="A706">
            <v>0.71300000000000008</v>
          </cell>
          <cell r="B706">
            <v>0.95219999999999994</v>
          </cell>
        </row>
        <row r="707">
          <cell r="A707">
            <v>0.71400000000000008</v>
          </cell>
          <cell r="B707">
            <v>0.9526</v>
          </cell>
        </row>
        <row r="708">
          <cell r="A708">
            <v>0.71500000000000008</v>
          </cell>
          <cell r="B708">
            <v>0.95299999999999996</v>
          </cell>
        </row>
        <row r="709">
          <cell r="A709">
            <v>0.71600000000000008</v>
          </cell>
          <cell r="B709">
            <v>0.95339999999999991</v>
          </cell>
        </row>
        <row r="710">
          <cell r="A710">
            <v>0.71700000000000008</v>
          </cell>
          <cell r="B710">
            <v>0.95379999999999998</v>
          </cell>
        </row>
        <row r="711">
          <cell r="A711">
            <v>0.71800000000000008</v>
          </cell>
          <cell r="B711">
            <v>0.95419999999999994</v>
          </cell>
        </row>
        <row r="712">
          <cell r="A712">
            <v>0.71900000000000008</v>
          </cell>
          <cell r="B712">
            <v>0.9546</v>
          </cell>
        </row>
        <row r="713">
          <cell r="A713">
            <v>0.72000000000000008</v>
          </cell>
          <cell r="B713">
            <v>0.95499999999999996</v>
          </cell>
        </row>
        <row r="714">
          <cell r="A714">
            <v>0.72100000000000009</v>
          </cell>
          <cell r="B714">
            <v>0.95529999999999993</v>
          </cell>
        </row>
        <row r="715">
          <cell r="A715">
            <v>0.72200000000000009</v>
          </cell>
          <cell r="B715">
            <v>0.9556</v>
          </cell>
        </row>
        <row r="716">
          <cell r="A716">
            <v>0.72300000000000009</v>
          </cell>
          <cell r="B716">
            <v>0.95589999999999997</v>
          </cell>
        </row>
        <row r="717">
          <cell r="A717">
            <v>0.72400000000000009</v>
          </cell>
          <cell r="B717">
            <v>0.95619999999999994</v>
          </cell>
        </row>
        <row r="718">
          <cell r="A718">
            <v>0.72500000000000009</v>
          </cell>
          <cell r="B718">
            <v>0.95649999999999991</v>
          </cell>
        </row>
        <row r="719">
          <cell r="A719">
            <v>0.72600000000000009</v>
          </cell>
          <cell r="B719">
            <v>0.95679999999999998</v>
          </cell>
        </row>
        <row r="720">
          <cell r="A720">
            <v>0.72700000000000009</v>
          </cell>
          <cell r="B720">
            <v>0.95709999999999995</v>
          </cell>
        </row>
        <row r="721">
          <cell r="A721">
            <v>0.72800000000000009</v>
          </cell>
          <cell r="B721">
            <v>0.95739999999999992</v>
          </cell>
        </row>
        <row r="722">
          <cell r="A722">
            <v>0.72900000000000009</v>
          </cell>
          <cell r="B722">
            <v>0.9577</v>
          </cell>
        </row>
        <row r="723">
          <cell r="A723">
            <v>0.73000000000000009</v>
          </cell>
          <cell r="B723">
            <v>0.95799999999999996</v>
          </cell>
        </row>
        <row r="724">
          <cell r="A724">
            <v>0.73100000000000009</v>
          </cell>
          <cell r="B724">
            <v>0.95829999999999993</v>
          </cell>
        </row>
        <row r="725">
          <cell r="A725">
            <v>0.7320000000000001</v>
          </cell>
          <cell r="B725">
            <v>0.95860000000000001</v>
          </cell>
        </row>
        <row r="726">
          <cell r="A726">
            <v>0.7330000000000001</v>
          </cell>
          <cell r="B726">
            <v>0.95889999999999997</v>
          </cell>
        </row>
        <row r="727">
          <cell r="A727">
            <v>0.7340000000000001</v>
          </cell>
          <cell r="B727">
            <v>0.95919999999999994</v>
          </cell>
        </row>
        <row r="728">
          <cell r="A728">
            <v>0.7350000000000001</v>
          </cell>
          <cell r="B728">
            <v>0.95950000000000002</v>
          </cell>
        </row>
        <row r="729">
          <cell r="A729">
            <v>0.7360000000000001</v>
          </cell>
          <cell r="B729">
            <v>0.95979999999999999</v>
          </cell>
        </row>
        <row r="730">
          <cell r="A730">
            <v>0.7370000000000001</v>
          </cell>
          <cell r="B730">
            <v>0.96009999999999995</v>
          </cell>
        </row>
        <row r="731">
          <cell r="A731">
            <v>0.7380000000000001</v>
          </cell>
          <cell r="B731">
            <v>0.96039999999999992</v>
          </cell>
        </row>
        <row r="732">
          <cell r="A732">
            <v>0.7390000000000001</v>
          </cell>
          <cell r="B732">
            <v>0.9607</v>
          </cell>
        </row>
        <row r="733">
          <cell r="A733">
            <v>0.7400000000000001</v>
          </cell>
          <cell r="B733">
            <v>0.96099999999999997</v>
          </cell>
        </row>
        <row r="734">
          <cell r="A734">
            <v>0.7410000000000001</v>
          </cell>
          <cell r="B734">
            <v>0.96139999999999992</v>
          </cell>
        </row>
        <row r="735">
          <cell r="A735">
            <v>0.7420000000000001</v>
          </cell>
          <cell r="B735">
            <v>0.96179999999999999</v>
          </cell>
        </row>
        <row r="736">
          <cell r="A736">
            <v>0.7430000000000001</v>
          </cell>
          <cell r="B736">
            <v>0.96219999999999994</v>
          </cell>
        </row>
        <row r="737">
          <cell r="A737">
            <v>0.74400000000000011</v>
          </cell>
          <cell r="B737">
            <v>0.96260000000000001</v>
          </cell>
        </row>
        <row r="738">
          <cell r="A738">
            <v>0.74500000000000011</v>
          </cell>
          <cell r="B738">
            <v>0.96299999999999997</v>
          </cell>
        </row>
        <row r="739">
          <cell r="A739">
            <v>0.74600000000000011</v>
          </cell>
          <cell r="B739">
            <v>0.96339999999999992</v>
          </cell>
        </row>
        <row r="740">
          <cell r="A740">
            <v>0.74700000000000011</v>
          </cell>
          <cell r="B740">
            <v>0.96379999999999999</v>
          </cell>
        </row>
        <row r="741">
          <cell r="A741">
            <v>0.74800000000000011</v>
          </cell>
          <cell r="B741">
            <v>0.96419999999999995</v>
          </cell>
        </row>
        <row r="742">
          <cell r="A742">
            <v>0.74900000000000011</v>
          </cell>
          <cell r="B742">
            <v>0.96460000000000001</v>
          </cell>
        </row>
        <row r="743">
          <cell r="A743">
            <v>0.75000000000000011</v>
          </cell>
          <cell r="B743">
            <v>0.96499999999999997</v>
          </cell>
        </row>
        <row r="744">
          <cell r="A744">
            <v>0.75100000000000011</v>
          </cell>
          <cell r="B744">
            <v>0.96539999999999992</v>
          </cell>
        </row>
        <row r="745">
          <cell r="A745">
            <v>0.75200000000000011</v>
          </cell>
          <cell r="B745">
            <v>0.96579999999999999</v>
          </cell>
        </row>
        <row r="746">
          <cell r="A746">
            <v>0.75300000000000011</v>
          </cell>
          <cell r="B746">
            <v>0.96619999999999995</v>
          </cell>
        </row>
        <row r="747">
          <cell r="A747">
            <v>0.75400000000000011</v>
          </cell>
          <cell r="B747">
            <v>0.96660000000000001</v>
          </cell>
        </row>
        <row r="748">
          <cell r="A748">
            <v>0.75500000000000012</v>
          </cell>
          <cell r="B748">
            <v>0.96699999999999997</v>
          </cell>
        </row>
        <row r="749">
          <cell r="A749">
            <v>0.75600000000000012</v>
          </cell>
          <cell r="B749">
            <v>0.96739999999999993</v>
          </cell>
        </row>
        <row r="750">
          <cell r="A750">
            <v>0.75700000000000012</v>
          </cell>
          <cell r="B750">
            <v>0.96779999999999999</v>
          </cell>
        </row>
        <row r="751">
          <cell r="A751">
            <v>0.75800000000000012</v>
          </cell>
          <cell r="B751">
            <v>0.96819999999999995</v>
          </cell>
        </row>
        <row r="752">
          <cell r="A752">
            <v>0.75900000000000012</v>
          </cell>
          <cell r="B752">
            <v>0.96860000000000002</v>
          </cell>
        </row>
        <row r="753">
          <cell r="A753">
            <v>0.76000000000000012</v>
          </cell>
          <cell r="B753">
            <v>0.96899999999999997</v>
          </cell>
        </row>
        <row r="754">
          <cell r="A754">
            <v>0.76100000000000012</v>
          </cell>
          <cell r="B754">
            <v>0.96929999999999994</v>
          </cell>
        </row>
        <row r="755">
          <cell r="A755">
            <v>0.76200000000000012</v>
          </cell>
          <cell r="B755">
            <v>0.96960000000000002</v>
          </cell>
        </row>
        <row r="756">
          <cell r="A756">
            <v>0.76300000000000012</v>
          </cell>
          <cell r="B756">
            <v>0.96989999999999998</v>
          </cell>
        </row>
        <row r="757">
          <cell r="A757">
            <v>0.76400000000000012</v>
          </cell>
          <cell r="B757">
            <v>0.97019999999999995</v>
          </cell>
        </row>
        <row r="758">
          <cell r="A758">
            <v>0.76500000000000012</v>
          </cell>
          <cell r="B758">
            <v>0.97049999999999992</v>
          </cell>
        </row>
        <row r="759">
          <cell r="A759">
            <v>0.76600000000000013</v>
          </cell>
          <cell r="B759">
            <v>0.9708</v>
          </cell>
        </row>
        <row r="760">
          <cell r="A760">
            <v>0.76700000000000013</v>
          </cell>
          <cell r="B760">
            <v>0.97109999999999996</v>
          </cell>
        </row>
        <row r="761">
          <cell r="A761">
            <v>0.76800000000000013</v>
          </cell>
          <cell r="B761">
            <v>0.97139999999999993</v>
          </cell>
        </row>
        <row r="762">
          <cell r="A762">
            <v>0.76900000000000013</v>
          </cell>
          <cell r="B762">
            <v>0.97170000000000001</v>
          </cell>
        </row>
        <row r="763">
          <cell r="A763">
            <v>0.77000000000000013</v>
          </cell>
          <cell r="B763">
            <v>0.97199999999999998</v>
          </cell>
        </row>
        <row r="764">
          <cell r="A764">
            <v>0.77100000000000013</v>
          </cell>
          <cell r="B764">
            <v>0.97229999999999994</v>
          </cell>
        </row>
        <row r="765">
          <cell r="A765">
            <v>0.77200000000000013</v>
          </cell>
          <cell r="B765">
            <v>0.97260000000000002</v>
          </cell>
        </row>
        <row r="766">
          <cell r="A766">
            <v>0.77300000000000013</v>
          </cell>
          <cell r="B766">
            <v>0.97289999999999999</v>
          </cell>
        </row>
        <row r="767">
          <cell r="A767">
            <v>0.77400000000000013</v>
          </cell>
          <cell r="B767">
            <v>0.97319999999999995</v>
          </cell>
        </row>
        <row r="768">
          <cell r="A768">
            <v>0.77500000000000013</v>
          </cell>
          <cell r="B768">
            <v>0.97350000000000003</v>
          </cell>
        </row>
        <row r="769">
          <cell r="A769">
            <v>0.77600000000000013</v>
          </cell>
          <cell r="B769">
            <v>0.9738</v>
          </cell>
        </row>
        <row r="770">
          <cell r="A770">
            <v>0.77700000000000014</v>
          </cell>
          <cell r="B770">
            <v>0.97409999999999997</v>
          </cell>
        </row>
        <row r="771">
          <cell r="A771">
            <v>0.77800000000000014</v>
          </cell>
          <cell r="B771">
            <v>0.97439999999999993</v>
          </cell>
        </row>
        <row r="772">
          <cell r="A772">
            <v>0.77900000000000014</v>
          </cell>
          <cell r="B772">
            <v>0.97470000000000001</v>
          </cell>
        </row>
        <row r="773">
          <cell r="A773">
            <v>0.78000000000000014</v>
          </cell>
          <cell r="B773">
            <v>0.97499999999999998</v>
          </cell>
        </row>
        <row r="774">
          <cell r="A774">
            <v>0.78100000000000014</v>
          </cell>
          <cell r="B774">
            <v>0.97550000000000003</v>
          </cell>
        </row>
        <row r="775">
          <cell r="A775">
            <v>0.78200000000000014</v>
          </cell>
          <cell r="B775">
            <v>0.97599999999999998</v>
          </cell>
        </row>
        <row r="776">
          <cell r="A776">
            <v>0.78300000000000014</v>
          </cell>
          <cell r="B776">
            <v>0.97649999999999992</v>
          </cell>
        </row>
        <row r="777">
          <cell r="A777">
            <v>0.78400000000000014</v>
          </cell>
          <cell r="B777">
            <v>0.97699999999999998</v>
          </cell>
        </row>
        <row r="778">
          <cell r="A778">
            <v>0.78500000000000014</v>
          </cell>
          <cell r="B778">
            <v>0.97750000000000004</v>
          </cell>
        </row>
        <row r="779">
          <cell r="A779">
            <v>0.78600000000000014</v>
          </cell>
          <cell r="B779">
            <v>0.97799999999999998</v>
          </cell>
        </row>
        <row r="780">
          <cell r="A780">
            <v>0.78700000000000014</v>
          </cell>
          <cell r="B780">
            <v>0.97850000000000004</v>
          </cell>
        </row>
        <row r="781">
          <cell r="A781">
            <v>0.78800000000000014</v>
          </cell>
          <cell r="B781">
            <v>0.97899999999999998</v>
          </cell>
        </row>
        <row r="782">
          <cell r="A782">
            <v>0.78900000000000015</v>
          </cell>
          <cell r="B782">
            <v>0.97950000000000004</v>
          </cell>
        </row>
        <row r="783">
          <cell r="A783">
            <v>0.79000000000000015</v>
          </cell>
          <cell r="B783">
            <v>0.98</v>
          </cell>
        </row>
        <row r="784">
          <cell r="A784">
            <v>0.79100000000000015</v>
          </cell>
          <cell r="B784">
            <v>0.98039999999999994</v>
          </cell>
        </row>
        <row r="785">
          <cell r="A785">
            <v>0.79200000000000015</v>
          </cell>
          <cell r="B785">
            <v>0.98080000000000001</v>
          </cell>
        </row>
        <row r="786">
          <cell r="A786">
            <v>0.79300000000000015</v>
          </cell>
          <cell r="B786">
            <v>0.98119999999999996</v>
          </cell>
        </row>
        <row r="787">
          <cell r="A787">
            <v>0.79400000000000015</v>
          </cell>
          <cell r="B787">
            <v>0.98160000000000003</v>
          </cell>
        </row>
        <row r="788">
          <cell r="A788">
            <v>0.79500000000000015</v>
          </cell>
          <cell r="B788">
            <v>0.98199999999999998</v>
          </cell>
        </row>
        <row r="789">
          <cell r="A789">
            <v>0.79600000000000015</v>
          </cell>
          <cell r="B789">
            <v>0.98239999999999994</v>
          </cell>
        </row>
        <row r="790">
          <cell r="A790">
            <v>0.79700000000000015</v>
          </cell>
          <cell r="B790">
            <v>0.98280000000000001</v>
          </cell>
        </row>
        <row r="791">
          <cell r="A791">
            <v>0.79800000000000015</v>
          </cell>
          <cell r="B791">
            <v>0.98319999999999996</v>
          </cell>
        </row>
        <row r="792">
          <cell r="A792">
            <v>0.79900000000000015</v>
          </cell>
          <cell r="B792">
            <v>0.98360000000000003</v>
          </cell>
        </row>
        <row r="793">
          <cell r="A793">
            <v>0.80000000000000016</v>
          </cell>
          <cell r="B793">
            <v>0.98399999999999999</v>
          </cell>
        </row>
        <row r="794">
          <cell r="A794">
            <v>0.80100000000000016</v>
          </cell>
          <cell r="B794">
            <v>0.98429999999999995</v>
          </cell>
        </row>
        <row r="795">
          <cell r="A795">
            <v>0.80200000000000016</v>
          </cell>
          <cell r="B795">
            <v>0.98460000000000003</v>
          </cell>
        </row>
        <row r="796">
          <cell r="A796">
            <v>0.80300000000000016</v>
          </cell>
          <cell r="B796">
            <v>0.9849</v>
          </cell>
        </row>
        <row r="797">
          <cell r="A797">
            <v>0.80400000000000016</v>
          </cell>
          <cell r="B797">
            <v>0.98519999999999996</v>
          </cell>
        </row>
        <row r="798">
          <cell r="A798">
            <v>0.80500000000000016</v>
          </cell>
          <cell r="B798">
            <v>0.98550000000000004</v>
          </cell>
        </row>
        <row r="799">
          <cell r="A799">
            <v>0.80600000000000016</v>
          </cell>
          <cell r="B799">
            <v>0.98580000000000001</v>
          </cell>
        </row>
        <row r="800">
          <cell r="A800">
            <v>0.80700000000000016</v>
          </cell>
          <cell r="B800">
            <v>0.98609999999999998</v>
          </cell>
        </row>
        <row r="801">
          <cell r="A801">
            <v>0.80800000000000016</v>
          </cell>
          <cell r="B801">
            <v>0.98639999999999994</v>
          </cell>
        </row>
        <row r="802">
          <cell r="A802">
            <v>0.80900000000000016</v>
          </cell>
          <cell r="B802">
            <v>0.98670000000000002</v>
          </cell>
        </row>
        <row r="803">
          <cell r="A803">
            <v>0.81000000000000016</v>
          </cell>
          <cell r="B803">
            <v>0.98699999999999999</v>
          </cell>
        </row>
        <row r="804">
          <cell r="A804">
            <v>0.81100000000000017</v>
          </cell>
          <cell r="B804">
            <v>0.98729999999999996</v>
          </cell>
        </row>
        <row r="805">
          <cell r="A805">
            <v>0.81200000000000017</v>
          </cell>
          <cell r="B805">
            <v>0.98760000000000003</v>
          </cell>
        </row>
        <row r="806">
          <cell r="A806">
            <v>0.81300000000000017</v>
          </cell>
          <cell r="B806">
            <v>0.9879</v>
          </cell>
        </row>
        <row r="807">
          <cell r="A807">
            <v>0.81400000000000017</v>
          </cell>
          <cell r="B807">
            <v>0.98819999999999997</v>
          </cell>
        </row>
        <row r="808">
          <cell r="A808">
            <v>0.81500000000000017</v>
          </cell>
          <cell r="B808">
            <v>0.98849999999999993</v>
          </cell>
        </row>
        <row r="809">
          <cell r="A809">
            <v>0.81600000000000017</v>
          </cell>
          <cell r="B809">
            <v>0.98880000000000001</v>
          </cell>
        </row>
        <row r="810">
          <cell r="A810">
            <v>0.81700000000000017</v>
          </cell>
          <cell r="B810">
            <v>0.98909999999999998</v>
          </cell>
        </row>
        <row r="811">
          <cell r="A811">
            <v>0.81800000000000017</v>
          </cell>
          <cell r="B811">
            <v>0.98939999999999995</v>
          </cell>
        </row>
        <row r="812">
          <cell r="A812">
            <v>0.81900000000000017</v>
          </cell>
          <cell r="B812">
            <v>0.98970000000000002</v>
          </cell>
        </row>
        <row r="813">
          <cell r="A813">
            <v>0.82000000000000017</v>
          </cell>
          <cell r="B813">
            <v>0.99</v>
          </cell>
        </row>
        <row r="814">
          <cell r="A814">
            <v>0.82100000000000017</v>
          </cell>
          <cell r="B814">
            <v>0.99029999999999996</v>
          </cell>
        </row>
        <row r="815">
          <cell r="A815">
            <v>0.82200000000000017</v>
          </cell>
          <cell r="B815">
            <v>0.99060000000000004</v>
          </cell>
        </row>
        <row r="816">
          <cell r="A816">
            <v>0.82300000000000018</v>
          </cell>
          <cell r="B816">
            <v>0.9909</v>
          </cell>
        </row>
        <row r="817">
          <cell r="A817">
            <v>0.82400000000000018</v>
          </cell>
          <cell r="B817">
            <v>0.99119999999999997</v>
          </cell>
        </row>
        <row r="818">
          <cell r="A818">
            <v>0.82500000000000018</v>
          </cell>
          <cell r="B818">
            <v>0.99150000000000005</v>
          </cell>
        </row>
        <row r="819">
          <cell r="A819">
            <v>0.82600000000000018</v>
          </cell>
          <cell r="B819">
            <v>0.99180000000000001</v>
          </cell>
        </row>
        <row r="820">
          <cell r="A820">
            <v>0.82700000000000018</v>
          </cell>
          <cell r="B820">
            <v>0.99209999999999998</v>
          </cell>
        </row>
        <row r="821">
          <cell r="A821">
            <v>0.82800000000000018</v>
          </cell>
          <cell r="B821">
            <v>0.99239999999999995</v>
          </cell>
        </row>
        <row r="822">
          <cell r="A822">
            <v>0.82900000000000018</v>
          </cell>
          <cell r="B822">
            <v>0.99270000000000003</v>
          </cell>
        </row>
        <row r="823">
          <cell r="A823">
            <v>0.83000000000000018</v>
          </cell>
          <cell r="B823">
            <v>0.99299999999999999</v>
          </cell>
        </row>
        <row r="824">
          <cell r="A824">
            <v>0.83100000000000018</v>
          </cell>
          <cell r="B824">
            <v>0.99339999999999995</v>
          </cell>
        </row>
        <row r="825">
          <cell r="A825">
            <v>0.83200000000000018</v>
          </cell>
          <cell r="B825">
            <v>0.99380000000000002</v>
          </cell>
        </row>
        <row r="826">
          <cell r="A826">
            <v>0.83300000000000018</v>
          </cell>
          <cell r="B826">
            <v>0.99419999999999997</v>
          </cell>
        </row>
        <row r="827">
          <cell r="A827">
            <v>0.83400000000000019</v>
          </cell>
          <cell r="B827">
            <v>0.99460000000000004</v>
          </cell>
        </row>
        <row r="828">
          <cell r="A828">
            <v>0.83500000000000019</v>
          </cell>
          <cell r="B828">
            <v>0.995</v>
          </cell>
        </row>
        <row r="829">
          <cell r="A829">
            <v>0.83600000000000019</v>
          </cell>
          <cell r="B829">
            <v>0.99539999999999995</v>
          </cell>
        </row>
        <row r="830">
          <cell r="A830">
            <v>0.83700000000000019</v>
          </cell>
          <cell r="B830">
            <v>0.99580000000000002</v>
          </cell>
        </row>
        <row r="831">
          <cell r="A831">
            <v>0.83800000000000019</v>
          </cell>
          <cell r="B831">
            <v>0.99619999999999997</v>
          </cell>
        </row>
        <row r="832">
          <cell r="A832">
            <v>0.83900000000000019</v>
          </cell>
          <cell r="B832">
            <v>0.99660000000000004</v>
          </cell>
        </row>
        <row r="833">
          <cell r="A833">
            <v>0.84000000000000019</v>
          </cell>
          <cell r="B833">
            <v>0.997</v>
          </cell>
        </row>
        <row r="834">
          <cell r="A834">
            <v>0.84100000000000019</v>
          </cell>
          <cell r="B834">
            <v>0.99739999999999995</v>
          </cell>
        </row>
        <row r="835">
          <cell r="A835">
            <v>0.84200000000000019</v>
          </cell>
          <cell r="B835">
            <v>0.99780000000000002</v>
          </cell>
        </row>
        <row r="836">
          <cell r="A836">
            <v>0.84300000000000019</v>
          </cell>
          <cell r="B836">
            <v>0.99819999999999998</v>
          </cell>
        </row>
        <row r="837">
          <cell r="A837">
            <v>0.84400000000000019</v>
          </cell>
          <cell r="B837">
            <v>0.99859999999999993</v>
          </cell>
        </row>
        <row r="838">
          <cell r="A838">
            <v>0.8450000000000002</v>
          </cell>
          <cell r="B838">
            <v>0.99899999999999989</v>
          </cell>
        </row>
        <row r="839">
          <cell r="A839">
            <v>0.8460000000000002</v>
          </cell>
          <cell r="B839">
            <v>0.99939999999999996</v>
          </cell>
        </row>
        <row r="840">
          <cell r="A840">
            <v>0.8470000000000002</v>
          </cell>
          <cell r="B840">
            <v>0.99979999999999991</v>
          </cell>
        </row>
        <row r="841">
          <cell r="A841">
            <v>0.8480000000000002</v>
          </cell>
          <cell r="B841">
            <v>1.0002</v>
          </cell>
        </row>
        <row r="842">
          <cell r="A842">
            <v>0.8490000000000002</v>
          </cell>
          <cell r="B842">
            <v>1.0005999999999999</v>
          </cell>
        </row>
        <row r="843">
          <cell r="A843">
            <v>0.8500000000000002</v>
          </cell>
          <cell r="B843">
            <v>1.0009999999999999</v>
          </cell>
        </row>
        <row r="844">
          <cell r="A844">
            <v>0.8510000000000002</v>
          </cell>
          <cell r="B844">
            <v>1.0013999999999998</v>
          </cell>
        </row>
        <row r="845">
          <cell r="A845">
            <v>0.8520000000000002</v>
          </cell>
          <cell r="B845">
            <v>1.0017999999999998</v>
          </cell>
        </row>
        <row r="846">
          <cell r="A846">
            <v>0.8530000000000002</v>
          </cell>
          <cell r="B846">
            <v>1.0022</v>
          </cell>
        </row>
        <row r="847">
          <cell r="A847">
            <v>0.8540000000000002</v>
          </cell>
          <cell r="B847">
            <v>1.0025999999999999</v>
          </cell>
        </row>
        <row r="848">
          <cell r="A848">
            <v>0.8550000000000002</v>
          </cell>
          <cell r="B848">
            <v>1.0029999999999999</v>
          </cell>
        </row>
        <row r="849">
          <cell r="A849">
            <v>0.85600000000000021</v>
          </cell>
          <cell r="B849">
            <v>1.0033999999999998</v>
          </cell>
        </row>
        <row r="850">
          <cell r="A850">
            <v>0.85700000000000021</v>
          </cell>
          <cell r="B850">
            <v>1.0037999999999998</v>
          </cell>
        </row>
        <row r="851">
          <cell r="A851">
            <v>0.85800000000000021</v>
          </cell>
          <cell r="B851">
            <v>1.0042</v>
          </cell>
        </row>
        <row r="852">
          <cell r="A852">
            <v>0.85900000000000021</v>
          </cell>
          <cell r="B852">
            <v>1.0045999999999999</v>
          </cell>
        </row>
        <row r="853">
          <cell r="A853">
            <v>0.86000000000000021</v>
          </cell>
          <cell r="B853">
            <v>1.0049999999999999</v>
          </cell>
        </row>
        <row r="854">
          <cell r="A854">
            <v>0.86100000000000021</v>
          </cell>
          <cell r="B854">
            <v>1.0051999999999999</v>
          </cell>
        </row>
        <row r="855">
          <cell r="A855">
            <v>0.86200000000000021</v>
          </cell>
          <cell r="B855">
            <v>1.0053999999999998</v>
          </cell>
        </row>
        <row r="856">
          <cell r="A856">
            <v>0.86300000000000021</v>
          </cell>
          <cell r="B856">
            <v>1.0055999999999998</v>
          </cell>
        </row>
        <row r="857">
          <cell r="A857">
            <v>0.86400000000000021</v>
          </cell>
          <cell r="B857">
            <v>1.0057999999999998</v>
          </cell>
        </row>
        <row r="858">
          <cell r="A858">
            <v>0.86500000000000021</v>
          </cell>
          <cell r="B858">
            <v>1.0059999999999998</v>
          </cell>
        </row>
        <row r="859">
          <cell r="A859">
            <v>0.86600000000000021</v>
          </cell>
          <cell r="B859">
            <v>1.0062</v>
          </cell>
        </row>
        <row r="860">
          <cell r="A860">
            <v>0.86700000000000021</v>
          </cell>
          <cell r="B860">
            <v>1.0064</v>
          </cell>
        </row>
        <row r="861">
          <cell r="A861">
            <v>0.86800000000000022</v>
          </cell>
          <cell r="B861">
            <v>1.0065999999999999</v>
          </cell>
        </row>
        <row r="862">
          <cell r="A862">
            <v>0.86900000000000022</v>
          </cell>
          <cell r="B862">
            <v>1.0067999999999999</v>
          </cell>
        </row>
        <row r="863">
          <cell r="A863">
            <v>0.87000000000000022</v>
          </cell>
          <cell r="B863">
            <v>1.0069999999999999</v>
          </cell>
        </row>
        <row r="864">
          <cell r="A864">
            <v>0.87100000000000022</v>
          </cell>
          <cell r="B864">
            <v>1.0073999999999999</v>
          </cell>
        </row>
        <row r="865">
          <cell r="A865">
            <v>0.87200000000000022</v>
          </cell>
          <cell r="B865">
            <v>1.0077999999999998</v>
          </cell>
        </row>
        <row r="866">
          <cell r="A866">
            <v>0.87300000000000022</v>
          </cell>
          <cell r="B866">
            <v>1.0082</v>
          </cell>
        </row>
        <row r="867">
          <cell r="A867">
            <v>0.87400000000000022</v>
          </cell>
          <cell r="B867">
            <v>1.0085999999999999</v>
          </cell>
        </row>
        <row r="868">
          <cell r="A868">
            <v>0.87500000000000022</v>
          </cell>
          <cell r="B868">
            <v>1.0089999999999999</v>
          </cell>
        </row>
        <row r="869">
          <cell r="A869">
            <v>0.87600000000000022</v>
          </cell>
          <cell r="B869">
            <v>1.0093999999999999</v>
          </cell>
        </row>
        <row r="870">
          <cell r="A870">
            <v>0.87700000000000022</v>
          </cell>
          <cell r="B870">
            <v>1.0097999999999998</v>
          </cell>
        </row>
        <row r="871">
          <cell r="A871">
            <v>0.87800000000000022</v>
          </cell>
          <cell r="B871">
            <v>1.0102</v>
          </cell>
        </row>
        <row r="872">
          <cell r="A872">
            <v>0.87900000000000023</v>
          </cell>
          <cell r="B872">
            <v>1.0105999999999999</v>
          </cell>
        </row>
        <row r="873">
          <cell r="A873">
            <v>0.88000000000000023</v>
          </cell>
          <cell r="B873">
            <v>1.0109999999999999</v>
          </cell>
        </row>
        <row r="874">
          <cell r="A874">
            <v>0.88100000000000023</v>
          </cell>
          <cell r="B874">
            <v>1.0113999999999999</v>
          </cell>
        </row>
        <row r="875">
          <cell r="A875">
            <v>0.88200000000000023</v>
          </cell>
          <cell r="B875">
            <v>1.0117999999999998</v>
          </cell>
        </row>
        <row r="876">
          <cell r="A876">
            <v>0.88300000000000023</v>
          </cell>
          <cell r="B876">
            <v>1.0122</v>
          </cell>
        </row>
        <row r="877">
          <cell r="A877">
            <v>0.88400000000000023</v>
          </cell>
          <cell r="B877">
            <v>1.0125999999999999</v>
          </cell>
        </row>
        <row r="878">
          <cell r="A878">
            <v>0.88500000000000023</v>
          </cell>
          <cell r="B878">
            <v>1.0129999999999999</v>
          </cell>
        </row>
        <row r="879">
          <cell r="A879">
            <v>0.88600000000000023</v>
          </cell>
          <cell r="B879">
            <v>1.0133999999999999</v>
          </cell>
        </row>
        <row r="880">
          <cell r="A880">
            <v>0.88700000000000023</v>
          </cell>
          <cell r="B880">
            <v>1.0137999999999998</v>
          </cell>
        </row>
        <row r="881">
          <cell r="A881">
            <v>0.88800000000000023</v>
          </cell>
          <cell r="B881">
            <v>1.0142</v>
          </cell>
        </row>
        <row r="882">
          <cell r="A882">
            <v>0.88900000000000023</v>
          </cell>
          <cell r="B882">
            <v>1.0145999999999999</v>
          </cell>
        </row>
        <row r="883">
          <cell r="A883">
            <v>0.89000000000000024</v>
          </cell>
          <cell r="B883">
            <v>1.0149999999999999</v>
          </cell>
        </row>
        <row r="884">
          <cell r="A884">
            <v>0.89100000000000024</v>
          </cell>
        </row>
        <row r="885">
          <cell r="A885">
            <v>0.89200000000000024</v>
          </cell>
        </row>
        <row r="886">
          <cell r="A886">
            <v>0.89300000000000024</v>
          </cell>
        </row>
        <row r="887">
          <cell r="A887">
            <v>0.89400000000000024</v>
          </cell>
        </row>
        <row r="888">
          <cell r="A888">
            <v>0.89500000000000024</v>
          </cell>
        </row>
        <row r="889">
          <cell r="A889">
            <v>0.89600000000000024</v>
          </cell>
        </row>
        <row r="890">
          <cell r="A890">
            <v>0.89700000000000024</v>
          </cell>
        </row>
        <row r="891">
          <cell r="A891">
            <v>0.89800000000000024</v>
          </cell>
        </row>
        <row r="892">
          <cell r="A892">
            <v>0.89900000000000024</v>
          </cell>
        </row>
        <row r="893">
          <cell r="A893">
            <v>0.90000000000000024</v>
          </cell>
        </row>
        <row r="894">
          <cell r="A894">
            <v>0.90100000000000025</v>
          </cell>
        </row>
        <row r="895">
          <cell r="A895">
            <v>0.90200000000000025</v>
          </cell>
        </row>
        <row r="896">
          <cell r="A896">
            <v>0.90300000000000025</v>
          </cell>
        </row>
        <row r="897">
          <cell r="A897">
            <v>0.90400000000000025</v>
          </cell>
        </row>
        <row r="898">
          <cell r="A898">
            <v>0.90500000000000025</v>
          </cell>
        </row>
        <row r="899">
          <cell r="A899">
            <v>0.90600000000000025</v>
          </cell>
        </row>
        <row r="900">
          <cell r="A900">
            <v>0.90700000000000025</v>
          </cell>
        </row>
        <row r="901">
          <cell r="A901">
            <v>0.90800000000000025</v>
          </cell>
        </row>
        <row r="902">
          <cell r="A902">
            <v>0.90900000000000025</v>
          </cell>
        </row>
        <row r="903">
          <cell r="A903">
            <v>0.91000000000000025</v>
          </cell>
        </row>
        <row r="904">
          <cell r="A904">
            <v>0.91100000000000025</v>
          </cell>
        </row>
        <row r="905">
          <cell r="A905">
            <v>0.91200000000000025</v>
          </cell>
        </row>
        <row r="906">
          <cell r="A906">
            <v>0.91300000000000026</v>
          </cell>
        </row>
        <row r="907">
          <cell r="A907">
            <v>0.91400000000000026</v>
          </cell>
        </row>
        <row r="908">
          <cell r="A908">
            <v>0.91500000000000026</v>
          </cell>
        </row>
        <row r="909">
          <cell r="A909">
            <v>0.91600000000000026</v>
          </cell>
        </row>
        <row r="910">
          <cell r="A910">
            <v>0.91700000000000026</v>
          </cell>
        </row>
        <row r="911">
          <cell r="A911">
            <v>0.91800000000000026</v>
          </cell>
        </row>
        <row r="912">
          <cell r="A912">
            <v>0.91900000000000026</v>
          </cell>
        </row>
        <row r="913">
          <cell r="A913">
            <v>0.92000000000000026</v>
          </cell>
        </row>
        <row r="914">
          <cell r="A914">
            <v>0.92100000000000026</v>
          </cell>
        </row>
        <row r="915">
          <cell r="A915">
            <v>0.92200000000000026</v>
          </cell>
        </row>
        <row r="916">
          <cell r="A916">
            <v>0.92300000000000026</v>
          </cell>
        </row>
        <row r="917">
          <cell r="A917">
            <v>0.92400000000000027</v>
          </cell>
        </row>
        <row r="918">
          <cell r="A918">
            <v>0.92500000000000027</v>
          </cell>
        </row>
        <row r="919">
          <cell r="A919">
            <v>0.92600000000000027</v>
          </cell>
        </row>
        <row r="920">
          <cell r="A920">
            <v>0.92700000000000027</v>
          </cell>
        </row>
        <row r="921">
          <cell r="A921">
            <v>0.92800000000000027</v>
          </cell>
        </row>
        <row r="922">
          <cell r="A922">
            <v>0.92900000000000027</v>
          </cell>
        </row>
        <row r="923">
          <cell r="A923">
            <v>0.93000000000000027</v>
          </cell>
        </row>
        <row r="924">
          <cell r="A924">
            <v>0.93100000000000027</v>
          </cell>
        </row>
        <row r="925">
          <cell r="A925">
            <v>0.93200000000000027</v>
          </cell>
        </row>
        <row r="926">
          <cell r="A926">
            <v>0.93300000000000027</v>
          </cell>
        </row>
        <row r="927">
          <cell r="A927">
            <v>0.93400000000000027</v>
          </cell>
        </row>
        <row r="928">
          <cell r="A928">
            <v>0.93500000000000028</v>
          </cell>
        </row>
        <row r="929">
          <cell r="A929">
            <v>0.93600000000000028</v>
          </cell>
        </row>
        <row r="930">
          <cell r="A930">
            <v>0.93700000000000028</v>
          </cell>
        </row>
        <row r="931">
          <cell r="A931">
            <v>0.93800000000000028</v>
          </cell>
        </row>
        <row r="932">
          <cell r="A932">
            <v>0.93900000000000028</v>
          </cell>
        </row>
        <row r="933">
          <cell r="A933">
            <v>0.94000000000000028</v>
          </cell>
        </row>
        <row r="934">
          <cell r="A934">
            <v>0.94100000000000028</v>
          </cell>
        </row>
        <row r="935">
          <cell r="A935">
            <v>0.94200000000000028</v>
          </cell>
        </row>
        <row r="936">
          <cell r="A936">
            <v>0.94300000000000028</v>
          </cell>
        </row>
        <row r="937">
          <cell r="A937">
            <v>0.94400000000000028</v>
          </cell>
        </row>
        <row r="938">
          <cell r="A938">
            <v>0.94500000000000028</v>
          </cell>
        </row>
        <row r="939">
          <cell r="A939">
            <v>0.94600000000000029</v>
          </cell>
        </row>
        <row r="940">
          <cell r="A940">
            <v>0.94700000000000029</v>
          </cell>
        </row>
        <row r="941">
          <cell r="A941">
            <v>0.94800000000000029</v>
          </cell>
        </row>
        <row r="942">
          <cell r="A942">
            <v>0.94900000000000029</v>
          </cell>
        </row>
        <row r="943">
          <cell r="A943">
            <v>0.95000000000000029</v>
          </cell>
        </row>
        <row r="944">
          <cell r="A944">
            <v>0.95100000000000029</v>
          </cell>
        </row>
        <row r="945">
          <cell r="A945">
            <v>0.95200000000000029</v>
          </cell>
        </row>
        <row r="946">
          <cell r="A946">
            <v>0.95300000000000029</v>
          </cell>
        </row>
        <row r="947">
          <cell r="A947">
            <v>0.95400000000000029</v>
          </cell>
        </row>
        <row r="948">
          <cell r="A948">
            <v>0.95500000000000029</v>
          </cell>
        </row>
        <row r="949">
          <cell r="A949">
            <v>0.95600000000000029</v>
          </cell>
        </row>
        <row r="950">
          <cell r="A950">
            <v>0.95700000000000029</v>
          </cell>
        </row>
        <row r="951">
          <cell r="A951">
            <v>0.9580000000000003</v>
          </cell>
        </row>
        <row r="952">
          <cell r="A952">
            <v>0.9590000000000003</v>
          </cell>
        </row>
        <row r="953">
          <cell r="A953">
            <v>0.9600000000000003</v>
          </cell>
        </row>
        <row r="954">
          <cell r="A954">
            <v>0.9610000000000003</v>
          </cell>
        </row>
        <row r="955">
          <cell r="A955">
            <v>0.9620000000000003</v>
          </cell>
        </row>
        <row r="956">
          <cell r="A956">
            <v>0.9630000000000003</v>
          </cell>
        </row>
        <row r="957">
          <cell r="A957">
            <v>0.9640000000000003</v>
          </cell>
        </row>
        <row r="958">
          <cell r="A958">
            <v>0.9650000000000003</v>
          </cell>
        </row>
        <row r="959">
          <cell r="A959">
            <v>0.9660000000000003</v>
          </cell>
        </row>
        <row r="960">
          <cell r="A960">
            <v>0.9670000000000003</v>
          </cell>
        </row>
        <row r="961">
          <cell r="A961">
            <v>0.9680000000000003</v>
          </cell>
        </row>
        <row r="962">
          <cell r="A962">
            <v>0.96900000000000031</v>
          </cell>
        </row>
        <row r="963">
          <cell r="A963">
            <v>0.97000000000000031</v>
          </cell>
        </row>
        <row r="964">
          <cell r="A964">
            <v>0.97100000000000031</v>
          </cell>
        </row>
        <row r="965">
          <cell r="A965">
            <v>0.97200000000000031</v>
          </cell>
        </row>
        <row r="966">
          <cell r="A966">
            <v>0.97300000000000031</v>
          </cell>
        </row>
        <row r="967">
          <cell r="A967">
            <v>0.97400000000000031</v>
          </cell>
        </row>
        <row r="968">
          <cell r="A968">
            <v>0.97500000000000031</v>
          </cell>
        </row>
        <row r="969">
          <cell r="A969">
            <v>0.97600000000000031</v>
          </cell>
        </row>
        <row r="970">
          <cell r="A970">
            <v>0.97700000000000031</v>
          </cell>
        </row>
        <row r="971">
          <cell r="A971">
            <v>0.97800000000000031</v>
          </cell>
        </row>
        <row r="972">
          <cell r="A972">
            <v>0.97900000000000031</v>
          </cell>
        </row>
        <row r="973">
          <cell r="A973">
            <v>0.98000000000000032</v>
          </cell>
        </row>
        <row r="974">
          <cell r="A974">
            <v>0.98100000000000032</v>
          </cell>
        </row>
        <row r="975">
          <cell r="A975">
            <v>0.98200000000000032</v>
          </cell>
        </row>
        <row r="976">
          <cell r="A976">
            <v>0.98300000000000032</v>
          </cell>
        </row>
        <row r="977">
          <cell r="A977">
            <v>0.98400000000000032</v>
          </cell>
        </row>
        <row r="978">
          <cell r="A978">
            <v>0.98500000000000032</v>
          </cell>
        </row>
        <row r="979">
          <cell r="A979">
            <v>0.98600000000000032</v>
          </cell>
        </row>
        <row r="980">
          <cell r="A980">
            <v>0.98700000000000032</v>
          </cell>
        </row>
        <row r="981">
          <cell r="A981">
            <v>0.98800000000000032</v>
          </cell>
        </row>
        <row r="982">
          <cell r="A982">
            <v>0.98900000000000032</v>
          </cell>
        </row>
        <row r="983">
          <cell r="A983">
            <v>0.99000000000000032</v>
          </cell>
        </row>
        <row r="984">
          <cell r="A984">
            <v>0.99100000000000033</v>
          </cell>
        </row>
        <row r="985">
          <cell r="A985">
            <v>0.99200000000000033</v>
          </cell>
        </row>
        <row r="986">
          <cell r="A986">
            <v>0.99300000000000033</v>
          </cell>
        </row>
        <row r="987">
          <cell r="A987">
            <v>0.99400000000000033</v>
          </cell>
        </row>
        <row r="988">
          <cell r="A988">
            <v>0.99500000000000033</v>
          </cell>
        </row>
        <row r="989">
          <cell r="A989">
            <v>0.99600000000000033</v>
          </cell>
        </row>
        <row r="990">
          <cell r="A990">
            <v>0.99700000000000033</v>
          </cell>
        </row>
        <row r="991">
          <cell r="A991">
            <v>0.99800000000000033</v>
          </cell>
        </row>
        <row r="992">
          <cell r="A992">
            <v>0.99900000000000033</v>
          </cell>
        </row>
        <row r="993">
          <cell r="A993">
            <v>1.0000000000000002</v>
          </cell>
        </row>
        <row r="994">
          <cell r="A994">
            <v>1.0010000000000001</v>
          </cell>
        </row>
        <row r="995">
          <cell r="A995">
            <v>1.002</v>
          </cell>
        </row>
        <row r="996">
          <cell r="A996">
            <v>1.0029999999999999</v>
          </cell>
        </row>
        <row r="997">
          <cell r="A997">
            <v>1.0039999999999998</v>
          </cell>
        </row>
        <row r="998">
          <cell r="A998">
            <v>1.0049999999999997</v>
          </cell>
        </row>
        <row r="999">
          <cell r="A999">
            <v>1.0059999999999996</v>
          </cell>
        </row>
        <row r="1000">
          <cell r="A1000">
            <v>1.0069999999999995</v>
          </cell>
        </row>
        <row r="1001">
          <cell r="A1001">
            <v>1.0079999999999993</v>
          </cell>
        </row>
        <row r="1002">
          <cell r="A1002">
            <v>1.0089999999999992</v>
          </cell>
        </row>
        <row r="1003">
          <cell r="A1003">
            <v>1.0099999999999991</v>
          </cell>
        </row>
        <row r="1004">
          <cell r="A1004">
            <v>1.010999999999999</v>
          </cell>
        </row>
        <row r="1005">
          <cell r="A1005">
            <v>1.0119999999999989</v>
          </cell>
        </row>
        <row r="1006">
          <cell r="A1006">
            <v>1.0129999999999988</v>
          </cell>
        </row>
        <row r="1007">
          <cell r="A1007">
            <v>1.0139999999999987</v>
          </cell>
        </row>
        <row r="1008">
          <cell r="A1008">
            <v>1.0149999999999986</v>
          </cell>
        </row>
        <row r="1009">
          <cell r="A1009">
            <v>1.0159999999999985</v>
          </cell>
        </row>
        <row r="1010">
          <cell r="A1010">
            <v>1.0169999999999983</v>
          </cell>
        </row>
        <row r="1011">
          <cell r="A1011">
            <v>1.0179999999999982</v>
          </cell>
        </row>
        <row r="1012">
          <cell r="A1012">
            <v>1.0189999999999981</v>
          </cell>
        </row>
        <row r="1013">
          <cell r="A1013">
            <v>1.019999999999998</v>
          </cell>
        </row>
        <row r="1014">
          <cell r="A1014">
            <v>1.0209999999999979</v>
          </cell>
        </row>
        <row r="1015">
          <cell r="A1015">
            <v>1.0219999999999978</v>
          </cell>
        </row>
        <row r="1016">
          <cell r="A1016">
            <v>1.0229999999999977</v>
          </cell>
        </row>
        <row r="1017">
          <cell r="A1017">
            <v>1.0239999999999976</v>
          </cell>
        </row>
        <row r="1018">
          <cell r="A1018">
            <v>1.0249999999999975</v>
          </cell>
        </row>
        <row r="1019">
          <cell r="A1019">
            <v>1.0259999999999974</v>
          </cell>
        </row>
        <row r="1020">
          <cell r="A1020">
            <v>1.0269999999999972</v>
          </cell>
        </row>
        <row r="1021">
          <cell r="A1021">
            <v>1.0279999999999971</v>
          </cell>
        </row>
        <row r="1022">
          <cell r="A1022">
            <v>1.028999999999997</v>
          </cell>
        </row>
        <row r="1023">
          <cell r="A1023">
            <v>1.0299999999999969</v>
          </cell>
        </row>
        <row r="1024">
          <cell r="A1024">
            <v>1.0309999999999968</v>
          </cell>
        </row>
        <row r="1025">
          <cell r="A1025">
            <v>1.0319999999999967</v>
          </cell>
        </row>
        <row r="1026">
          <cell r="A1026">
            <v>1.0329999999999966</v>
          </cell>
        </row>
        <row r="1027">
          <cell r="A1027">
            <v>1.0339999999999965</v>
          </cell>
        </row>
        <row r="1028">
          <cell r="A1028">
            <v>1.0349999999999964</v>
          </cell>
        </row>
        <row r="1029">
          <cell r="A1029">
            <v>1.0359999999999963</v>
          </cell>
        </row>
        <row r="1030">
          <cell r="A1030">
            <v>1.0369999999999961</v>
          </cell>
        </row>
        <row r="1031">
          <cell r="A1031">
            <v>1.037999999999996</v>
          </cell>
        </row>
        <row r="1032">
          <cell r="A1032">
            <v>1.0389999999999959</v>
          </cell>
        </row>
        <row r="1033">
          <cell r="A1033">
            <v>1.0399999999999958</v>
          </cell>
        </row>
        <row r="1034">
          <cell r="A1034">
            <v>1.0409999999999957</v>
          </cell>
        </row>
        <row r="1035">
          <cell r="A1035">
            <v>1.0419999999999956</v>
          </cell>
        </row>
      </sheetData>
      <sheetData sheetId="3"/>
      <sheetData sheetId="4"/>
      <sheetData sheetId="5"/>
      <sheetData sheetId="6"/>
      <sheetData sheetId="7"/>
      <sheetData sheetId="8"/>
      <sheetData sheetId="9"/>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sheetName val="PU"/>
      <sheetName val="01"/>
      <sheetName val="04"/>
      <sheetName val="08"/>
      <sheetName val="10"/>
      <sheetName val="11"/>
      <sheetName val="13"/>
      <sheetName val="14"/>
      <sheetName val="15"/>
      <sheetName val="17"/>
      <sheetName val="18"/>
      <sheetName val="19"/>
      <sheetName val="21"/>
      <sheetName val="25"/>
      <sheetName val="29"/>
      <sheetName val="20"/>
      <sheetName val="REC-COD,"/>
      <sheetName val="RECURSOS (ALFABETO)"/>
      <sheetName val="\50 Vivienda\RNC Carvajal\para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CODIGO</v>
          </cell>
          <cell r="B1" t="str">
            <v>INSUMOS</v>
          </cell>
          <cell r="C1" t="str">
            <v>UND</v>
          </cell>
          <cell r="D1" t="str">
            <v>PRECIO</v>
          </cell>
        </row>
        <row r="2">
          <cell r="A2">
            <v>14</v>
          </cell>
          <cell r="B2" t="str">
            <v xml:space="preserve">PERFORACION D=1/2"                      </v>
          </cell>
          <cell r="C2" t="str">
            <v>GBL</v>
          </cell>
          <cell r="D2">
            <v>5278.5</v>
          </cell>
        </row>
        <row r="3">
          <cell r="A3">
            <v>17</v>
          </cell>
          <cell r="B3" t="str">
            <v xml:space="preserve">LAVAMANOS ROYAL   [COLGA]  735  GRIFERIA  71538     </v>
          </cell>
          <cell r="C3" t="str">
            <v>UND</v>
          </cell>
          <cell r="D3">
            <v>33064.800000000003</v>
          </cell>
        </row>
        <row r="4">
          <cell r="A4">
            <v>21</v>
          </cell>
          <cell r="B4" t="str">
            <v xml:space="preserve">TAPON MADERA CEDRO P/TORN.                        </v>
          </cell>
          <cell r="C4" t="str">
            <v>UND</v>
          </cell>
          <cell r="D4">
            <v>115</v>
          </cell>
        </row>
        <row r="5">
          <cell r="A5">
            <v>24</v>
          </cell>
          <cell r="B5" t="str">
            <v xml:space="preserve">BAJANTE PVC PAVCO     [3M]                                  </v>
          </cell>
          <cell r="C5" t="str">
            <v>ML</v>
          </cell>
          <cell r="D5">
            <v>14651</v>
          </cell>
        </row>
        <row r="6">
          <cell r="A6">
            <v>25</v>
          </cell>
          <cell r="B6" t="str">
            <v xml:space="preserve">BAJANTE PVC PAVCO  SOPORTE                         </v>
          </cell>
          <cell r="C6" t="str">
            <v>UND</v>
          </cell>
          <cell r="D6">
            <v>1322.5</v>
          </cell>
        </row>
        <row r="7">
          <cell r="A7">
            <v>29</v>
          </cell>
          <cell r="B7" t="str">
            <v xml:space="preserve">PERFORACION D=7/8"          </v>
          </cell>
          <cell r="C7" t="str">
            <v>GBL</v>
          </cell>
          <cell r="D7">
            <v>14940.8</v>
          </cell>
        </row>
        <row r="8">
          <cell r="A8">
            <v>34</v>
          </cell>
          <cell r="B8" t="str">
            <v xml:space="preserve">ESTUCO PLASTICO             A                              </v>
          </cell>
          <cell r="C8" t="str">
            <v>GL</v>
          </cell>
          <cell r="D8">
            <v>15306.5</v>
          </cell>
        </row>
        <row r="9">
          <cell r="A9">
            <v>36</v>
          </cell>
          <cell r="B9" t="str">
            <v xml:space="preserve">BARNIZ SINTETICO BRILLANTE  ALGRECO             </v>
          </cell>
          <cell r="C9" t="str">
            <v>GL</v>
          </cell>
          <cell r="D9">
            <v>28485.5</v>
          </cell>
        </row>
        <row r="10">
          <cell r="A10">
            <v>44</v>
          </cell>
          <cell r="B10" t="str">
            <v xml:space="preserve">PERFORACION D=3/4"          </v>
          </cell>
          <cell r="C10" t="str">
            <v>GBL</v>
          </cell>
          <cell r="D10">
            <v>10885.9</v>
          </cell>
        </row>
        <row r="11">
          <cell r="A11">
            <v>52</v>
          </cell>
          <cell r="B11" t="str">
            <v xml:space="preserve">ADAP.H PRS PVC  .1/2"       PAVCO                           </v>
          </cell>
          <cell r="C11" t="str">
            <v>UND</v>
          </cell>
          <cell r="D11">
            <v>384.1</v>
          </cell>
        </row>
        <row r="12">
          <cell r="A12">
            <v>68</v>
          </cell>
          <cell r="B12" t="str">
            <v xml:space="preserve">ADAP.M PRS PVC  .1/2        PAVCO                           </v>
          </cell>
          <cell r="C12" t="str">
            <v>UND</v>
          </cell>
          <cell r="D12">
            <v>339.25</v>
          </cell>
        </row>
        <row r="13">
          <cell r="A13">
            <v>69</v>
          </cell>
          <cell r="B13" t="str">
            <v xml:space="preserve">ADAP.M PRS PVC  .3/4        PAVCO                           </v>
          </cell>
          <cell r="C13" t="str">
            <v>UND</v>
          </cell>
          <cell r="D13">
            <v>616.4</v>
          </cell>
        </row>
        <row r="14">
          <cell r="A14">
            <v>70</v>
          </cell>
          <cell r="B14" t="str">
            <v xml:space="preserve">ADAP.M PRS PVC 1            PAVCO                           </v>
          </cell>
          <cell r="C14" t="str">
            <v>UND</v>
          </cell>
          <cell r="D14">
            <v>1289.1500000000001</v>
          </cell>
        </row>
        <row r="15">
          <cell r="A15">
            <v>72</v>
          </cell>
          <cell r="B15" t="str">
            <v xml:space="preserve">ADAP.M PRS PVC 1.1/2"       PAVCO                 </v>
          </cell>
          <cell r="C15" t="str">
            <v>UND</v>
          </cell>
          <cell r="D15">
            <v>3176.3</v>
          </cell>
        </row>
        <row r="16">
          <cell r="A16">
            <v>73</v>
          </cell>
          <cell r="B16" t="str">
            <v xml:space="preserve">ADAP.M PRS PVC 2            PAVCO                   </v>
          </cell>
          <cell r="C16" t="str">
            <v>UND</v>
          </cell>
          <cell r="D16">
            <v>4542.5</v>
          </cell>
        </row>
        <row r="17">
          <cell r="A17">
            <v>75</v>
          </cell>
          <cell r="B17" t="str">
            <v xml:space="preserve">ADAP.M PRS PVC 3            PAVCO                           </v>
          </cell>
          <cell r="C17" t="str">
            <v>UND</v>
          </cell>
          <cell r="D17">
            <v>17848</v>
          </cell>
        </row>
        <row r="18">
          <cell r="A18">
            <v>79</v>
          </cell>
          <cell r="B18" t="str">
            <v xml:space="preserve">TINTILLA MADERA             A                               </v>
          </cell>
          <cell r="C18" t="str">
            <v>GL</v>
          </cell>
          <cell r="D18">
            <v>36397.5</v>
          </cell>
        </row>
        <row r="19">
          <cell r="A19">
            <v>81</v>
          </cell>
          <cell r="B19" t="str">
            <v xml:space="preserve">REMOVEDOR PINTURA     A                                     </v>
          </cell>
          <cell r="C19" t="str">
            <v>GL</v>
          </cell>
          <cell r="D19">
            <v>47161.5</v>
          </cell>
        </row>
        <row r="20">
          <cell r="A20">
            <v>87</v>
          </cell>
          <cell r="B20" t="str">
            <v xml:space="preserve">ACEITE QUEMADO              </v>
          </cell>
          <cell r="C20" t="str">
            <v>GL</v>
          </cell>
          <cell r="D20">
            <v>733.7</v>
          </cell>
        </row>
        <row r="21">
          <cell r="A21">
            <v>88</v>
          </cell>
          <cell r="B21" t="str">
            <v xml:space="preserve">PERFORACION D=1"            </v>
          </cell>
          <cell r="C21" t="str">
            <v>GBL</v>
          </cell>
          <cell r="D21">
            <v>22682.6</v>
          </cell>
        </row>
        <row r="22">
          <cell r="A22">
            <v>91</v>
          </cell>
          <cell r="B22" t="str">
            <v xml:space="preserve">PERFORACION D=1.1/4"        </v>
          </cell>
          <cell r="C22" t="str">
            <v>GBL</v>
          </cell>
          <cell r="D22">
            <v>28939.75</v>
          </cell>
        </row>
        <row r="23">
          <cell r="A23">
            <v>93</v>
          </cell>
          <cell r="B23" t="str">
            <v>VALVULA REGISTRO GLOBO BRONCE  D=1.1/4"</v>
          </cell>
          <cell r="C23" t="str">
            <v>UND</v>
          </cell>
          <cell r="D23">
            <v>53360</v>
          </cell>
        </row>
        <row r="24">
          <cell r="A24">
            <v>95</v>
          </cell>
          <cell r="B24" t="str">
            <v xml:space="preserve">AGUARRAS </v>
          </cell>
          <cell r="C24" t="str">
            <v>GL</v>
          </cell>
          <cell r="D24">
            <v>2300</v>
          </cell>
        </row>
        <row r="25">
          <cell r="A25">
            <v>111</v>
          </cell>
          <cell r="B25" t="str">
            <v xml:space="preserve">ALAMBRE NEGRO  # 18   X                             </v>
          </cell>
          <cell r="C25" t="str">
            <v>KG</v>
          </cell>
          <cell r="D25">
            <v>2100</v>
          </cell>
        </row>
        <row r="26">
          <cell r="A26">
            <v>117</v>
          </cell>
          <cell r="B26" t="str">
            <v>TUBERIA PRESION PVC UM 6"   RDE/26</v>
          </cell>
          <cell r="C26" t="str">
            <v>ML</v>
          </cell>
          <cell r="D26">
            <v>68630</v>
          </cell>
        </row>
        <row r="27">
          <cell r="A27">
            <v>133</v>
          </cell>
          <cell r="B27" t="str">
            <v xml:space="preserve">ALAMBRE GALVANIZADO  # 14   36.4 MTS/KLS           </v>
          </cell>
          <cell r="C27" t="str">
            <v>KG</v>
          </cell>
          <cell r="D27">
            <v>2086.1</v>
          </cell>
        </row>
        <row r="28">
          <cell r="A28">
            <v>140</v>
          </cell>
          <cell r="B28" t="str">
            <v xml:space="preserve">ALAMBRE GALVANIZADO  #  6   X                               </v>
          </cell>
          <cell r="C28" t="str">
            <v>KG</v>
          </cell>
          <cell r="D28">
            <v>1866.45</v>
          </cell>
        </row>
        <row r="29">
          <cell r="A29">
            <v>149</v>
          </cell>
          <cell r="B29" t="str">
            <v xml:space="preserve">ALAMBRE GALVANIZADO  # 10   14 MTS/KLS         </v>
          </cell>
          <cell r="C29" t="str">
            <v>KG</v>
          </cell>
          <cell r="D29">
            <v>2829</v>
          </cell>
        </row>
        <row r="30">
          <cell r="A30">
            <v>159</v>
          </cell>
          <cell r="B30" t="str">
            <v xml:space="preserve">PERFIL AG C120mmX 60mm-1.9  CAL.14 L= 6MTS. ACESCO    </v>
          </cell>
          <cell r="C30" t="str">
            <v>UND</v>
          </cell>
          <cell r="D30">
            <v>62969.4</v>
          </cell>
        </row>
        <row r="31">
          <cell r="A31">
            <v>160</v>
          </cell>
          <cell r="B31" t="str">
            <v xml:space="preserve">PERFIL AG C120mmX 60mm-1.5  CAL.16 L= 6MTS. ACESCO   </v>
          </cell>
          <cell r="C31" t="str">
            <v>UND</v>
          </cell>
          <cell r="D31">
            <v>50846.1</v>
          </cell>
        </row>
        <row r="32">
          <cell r="A32">
            <v>178</v>
          </cell>
          <cell r="B32" t="str">
            <v>ANTICORROSIVO R 310         UN LITRO</v>
          </cell>
          <cell r="C32" t="str">
            <v>LT</v>
          </cell>
          <cell r="D32">
            <v>10603</v>
          </cell>
        </row>
        <row r="33">
          <cell r="A33">
            <v>179</v>
          </cell>
          <cell r="B33" t="str">
            <v xml:space="preserve">ANGULO  ,3/4   x  1/ 8      UNDX6 MTS.                      </v>
          </cell>
          <cell r="C33" t="str">
            <v>ML</v>
          </cell>
          <cell r="D33">
            <v>6785</v>
          </cell>
        </row>
        <row r="34">
          <cell r="A34">
            <v>180</v>
          </cell>
          <cell r="B34" t="str">
            <v xml:space="preserve">ANTISOL BLANCO  UNX20 KG.   CURADOR R:120002     </v>
          </cell>
          <cell r="C34" t="str">
            <v>KG</v>
          </cell>
          <cell r="D34">
            <v>5200</v>
          </cell>
        </row>
        <row r="35">
          <cell r="A35">
            <v>181</v>
          </cell>
          <cell r="B35" t="str">
            <v xml:space="preserve">ANTISOL ROJO                                                </v>
          </cell>
          <cell r="C35" t="str">
            <v>KG</v>
          </cell>
          <cell r="D35">
            <v>8475.5</v>
          </cell>
        </row>
        <row r="36">
          <cell r="A36">
            <v>188</v>
          </cell>
          <cell r="B36" t="str">
            <v>TUBERIA PVC SANITARIA  4"  NOVAFORT 100 MM</v>
          </cell>
          <cell r="C36" t="str">
            <v>ML</v>
          </cell>
          <cell r="D36">
            <v>17759.45</v>
          </cell>
        </row>
        <row r="37">
          <cell r="A37">
            <v>190</v>
          </cell>
          <cell r="B37" t="str">
            <v>TUBERIA PVC SANITARIA  8"  NOVAFORT 200MM</v>
          </cell>
          <cell r="C37" t="str">
            <v>ML</v>
          </cell>
          <cell r="D37">
            <v>37625.699999999997</v>
          </cell>
        </row>
        <row r="38">
          <cell r="A38">
            <v>191</v>
          </cell>
          <cell r="B38" t="str">
            <v xml:space="preserve">TUBERIA PVC SANITARIA 12" NOVAFORT 315MM </v>
          </cell>
          <cell r="C38" t="str">
            <v>ML</v>
          </cell>
          <cell r="D38">
            <v>78607.100000000006</v>
          </cell>
        </row>
        <row r="39">
          <cell r="A39">
            <v>192</v>
          </cell>
          <cell r="B39" t="str">
            <v>TUBERIA PVC SANITARIA  10" NOVAFORT 250MM</v>
          </cell>
          <cell r="C39" t="str">
            <v>ML</v>
          </cell>
          <cell r="D39">
            <v>55344.9</v>
          </cell>
        </row>
        <row r="40">
          <cell r="A40">
            <v>193</v>
          </cell>
          <cell r="B40" t="str">
            <v>TUBERIA PVC SANITARIA    6" NOVAFORT 160MM</v>
          </cell>
          <cell r="C40" t="str">
            <v>ML</v>
          </cell>
          <cell r="D40">
            <v>25270.1</v>
          </cell>
        </row>
        <row r="41">
          <cell r="A41">
            <v>203</v>
          </cell>
          <cell r="B41" t="str">
            <v xml:space="preserve">GEOTEXTIL NO TEJ. REF 1600                              </v>
          </cell>
          <cell r="C41" t="str">
            <v>M2</v>
          </cell>
          <cell r="D41">
            <v>1848.05</v>
          </cell>
        </row>
        <row r="42">
          <cell r="A42">
            <v>204</v>
          </cell>
          <cell r="B42" t="str">
            <v xml:space="preserve">GEOTEXTIL TEJIDO REF 2100                             </v>
          </cell>
          <cell r="C42" t="str">
            <v>M2</v>
          </cell>
          <cell r="D42">
            <v>2753.1</v>
          </cell>
        </row>
        <row r="43">
          <cell r="A43">
            <v>210</v>
          </cell>
          <cell r="B43" t="str">
            <v xml:space="preserve">ARENA FINA                                                        </v>
          </cell>
          <cell r="C43" t="str">
            <v>M3</v>
          </cell>
          <cell r="D43">
            <v>25000</v>
          </cell>
        </row>
        <row r="44">
          <cell r="A44">
            <v>214</v>
          </cell>
          <cell r="B44" t="str">
            <v>AGUA</v>
          </cell>
          <cell r="C44" t="str">
            <v>LT</v>
          </cell>
          <cell r="D44">
            <v>15</v>
          </cell>
        </row>
        <row r="45">
          <cell r="A45">
            <v>219</v>
          </cell>
          <cell r="B45" t="str">
            <v>ARENA MEDIANA</v>
          </cell>
          <cell r="C45" t="str">
            <v>M3</v>
          </cell>
          <cell r="D45">
            <v>25000</v>
          </cell>
        </row>
        <row r="46">
          <cell r="A46">
            <v>221</v>
          </cell>
          <cell r="B46" t="str">
            <v>A.C.P.M</v>
          </cell>
          <cell r="C46" t="str">
            <v>GLN</v>
          </cell>
          <cell r="D46">
            <v>4197.5</v>
          </cell>
        </row>
        <row r="47">
          <cell r="A47">
            <v>224</v>
          </cell>
          <cell r="B47" t="str">
            <v xml:space="preserve">ARENA GRUESA                                                   </v>
          </cell>
          <cell r="C47" t="str">
            <v>M3</v>
          </cell>
          <cell r="D47">
            <v>18400</v>
          </cell>
        </row>
        <row r="48">
          <cell r="A48">
            <v>229</v>
          </cell>
          <cell r="B48" t="str">
            <v xml:space="preserve">BAJANTE LAMINA                                              </v>
          </cell>
          <cell r="C48" t="str">
            <v>ML</v>
          </cell>
          <cell r="D48">
            <v>11672.5</v>
          </cell>
        </row>
        <row r="49">
          <cell r="A49">
            <v>237</v>
          </cell>
          <cell r="B49" t="str">
            <v>HIDROSELLO NOVAFORT 110MM   PAVCO</v>
          </cell>
          <cell r="C49" t="str">
            <v>UND</v>
          </cell>
          <cell r="D49">
            <v>1364.682</v>
          </cell>
        </row>
        <row r="50">
          <cell r="A50">
            <v>238</v>
          </cell>
          <cell r="B50" t="str">
            <v>HIDROSELLO NOVAFORT 160MM  PAVCO</v>
          </cell>
          <cell r="C50" t="str">
            <v>UND</v>
          </cell>
          <cell r="D50">
            <v>2217.1999999999998</v>
          </cell>
        </row>
        <row r="51">
          <cell r="A51">
            <v>239</v>
          </cell>
          <cell r="B51" t="str">
            <v>BALASTRO DE RIO</v>
          </cell>
          <cell r="C51" t="str">
            <v>M3</v>
          </cell>
          <cell r="D51">
            <v>25000</v>
          </cell>
        </row>
        <row r="52">
          <cell r="A52">
            <v>240</v>
          </cell>
          <cell r="B52" t="str">
            <v xml:space="preserve">HIDROSELLO NOVAFORT 200MM   PAVCO </v>
          </cell>
          <cell r="C52" t="str">
            <v>UND</v>
          </cell>
          <cell r="D52">
            <v>4006.0019999999995</v>
          </cell>
        </row>
        <row r="53">
          <cell r="A53">
            <v>241</v>
          </cell>
          <cell r="B53" t="str">
            <v>HIDROSELLO NOVAFORT 250MM   PAVCO</v>
          </cell>
          <cell r="C53" t="str">
            <v>UND</v>
          </cell>
          <cell r="D53">
            <v>6999.4979999999996</v>
          </cell>
        </row>
        <row r="54">
          <cell r="A54">
            <v>242</v>
          </cell>
          <cell r="B54" t="str">
            <v>HIDROSELLO NOVAFORT 315MM   PAVCO</v>
          </cell>
          <cell r="C54" t="str">
            <v>UND</v>
          </cell>
          <cell r="D54">
            <v>14679.75</v>
          </cell>
        </row>
        <row r="55">
          <cell r="A55">
            <v>246</v>
          </cell>
          <cell r="B55" t="str">
            <v xml:space="preserve">BALDOSA CEMENTO 25-30CM   FORMATOS VARIOS     </v>
          </cell>
          <cell r="C55" t="str">
            <v>M2</v>
          </cell>
          <cell r="D55">
            <v>10350</v>
          </cell>
        </row>
        <row r="56">
          <cell r="A56">
            <v>275</v>
          </cell>
          <cell r="B56" t="str">
            <v xml:space="preserve">COLBON MADERA               LIQUIDO                         </v>
          </cell>
          <cell r="C56" t="str">
            <v>GL</v>
          </cell>
          <cell r="D56">
            <v>21045</v>
          </cell>
        </row>
        <row r="57">
          <cell r="A57">
            <v>282</v>
          </cell>
          <cell r="B57" t="str">
            <v xml:space="preserve">TORNILLO PARA MADERA 4"     GOLOSO                    </v>
          </cell>
          <cell r="C57" t="str">
            <v>UND</v>
          </cell>
          <cell r="D57">
            <v>805</v>
          </cell>
        </row>
        <row r="58">
          <cell r="A58">
            <v>292</v>
          </cell>
          <cell r="B58" t="str">
            <v xml:space="preserve">BASTIDOR 2"x2"x3M OTOBO                                     </v>
          </cell>
          <cell r="C58" t="str">
            <v>UND</v>
          </cell>
          <cell r="D58">
            <v>2423.0500000000002</v>
          </cell>
        </row>
        <row r="59">
          <cell r="A59">
            <v>294</v>
          </cell>
          <cell r="B59" t="str">
            <v xml:space="preserve">BASTIDOR 2"x2"x3M AMARILO                                </v>
          </cell>
          <cell r="C59" t="str">
            <v>UND</v>
          </cell>
          <cell r="D59">
            <v>4695.45</v>
          </cell>
        </row>
        <row r="60">
          <cell r="A60">
            <v>299</v>
          </cell>
          <cell r="B60" t="str">
            <v xml:space="preserve">BISAGRA 3x2"       COBRIZ                                  </v>
          </cell>
          <cell r="C60" t="str">
            <v>UND</v>
          </cell>
          <cell r="D60">
            <v>880.9</v>
          </cell>
        </row>
        <row r="61">
          <cell r="A61">
            <v>306</v>
          </cell>
          <cell r="B61" t="str">
            <v xml:space="preserve">BISAGRA 3x1.1/4"   COBRIZ   COBRIZADA                 </v>
          </cell>
          <cell r="C61" t="str">
            <v>UND</v>
          </cell>
          <cell r="D61">
            <v>805</v>
          </cell>
        </row>
        <row r="62">
          <cell r="A62">
            <v>308</v>
          </cell>
          <cell r="B62" t="str">
            <v xml:space="preserve">BISAGRA 3x3"       COBRIZ         </v>
          </cell>
          <cell r="C62" t="str">
            <v>UND</v>
          </cell>
          <cell r="D62">
            <v>1150</v>
          </cell>
        </row>
        <row r="63">
          <cell r="A63">
            <v>318</v>
          </cell>
          <cell r="B63" t="str">
            <v xml:space="preserve">LAMINA ICOPOR TEXTURIZADA      DE 60X120CM 1CM     </v>
          </cell>
          <cell r="C63" t="str">
            <v>UND</v>
          </cell>
          <cell r="D63">
            <v>2573.6999999999998</v>
          </cell>
        </row>
        <row r="64">
          <cell r="A64">
            <v>323</v>
          </cell>
          <cell r="B64" t="str">
            <v xml:space="preserve">BISAGRA VAIVEN # 30    PIVOTE PUERTA               </v>
          </cell>
          <cell r="C64" t="str">
            <v>UND</v>
          </cell>
          <cell r="D64">
            <v>31625</v>
          </cell>
        </row>
        <row r="65">
          <cell r="A65">
            <v>501</v>
          </cell>
          <cell r="B65" t="str">
            <v>VALVULA CHAPALETA   Q 4.1LT D6"   S=1.5M,DIAM 6"</v>
          </cell>
          <cell r="C65" t="str">
            <v>UND</v>
          </cell>
          <cell r="D65">
            <v>489578</v>
          </cell>
        </row>
        <row r="66">
          <cell r="A66">
            <v>506</v>
          </cell>
          <cell r="B66" t="str">
            <v>VALVULA CHAPALETA   Q 4.1LT D8"   S=1.5M,DIAM 8"</v>
          </cell>
          <cell r="C66" t="str">
            <v>UND</v>
          </cell>
          <cell r="D66">
            <v>859096</v>
          </cell>
        </row>
        <row r="67">
          <cell r="A67">
            <v>507</v>
          </cell>
          <cell r="B67" t="str">
            <v>VALVULA CHAPALETA   Q=4.1LT/S D10"   S=1.5M, DIAM 10"</v>
          </cell>
          <cell r="C67" t="str">
            <v>UND</v>
          </cell>
          <cell r="D67">
            <v>1587690</v>
          </cell>
        </row>
        <row r="68">
          <cell r="A68">
            <v>508</v>
          </cell>
          <cell r="B68" t="str">
            <v>VALVULA CHAPALETA    Q4.1LT D12"   S=1.5M,DIAM =12"</v>
          </cell>
          <cell r="C68" t="str">
            <v>UND</v>
          </cell>
          <cell r="D68">
            <v>2308953.9</v>
          </cell>
        </row>
        <row r="69">
          <cell r="A69">
            <v>509</v>
          </cell>
          <cell r="B69" t="str">
            <v>VALVULA CHPALETA Q=5.22LTD10"   S=1.5M, DIAM=10"</v>
          </cell>
          <cell r="C69" t="str">
            <v>UND</v>
          </cell>
          <cell r="D69">
            <v>1283461.4099999999</v>
          </cell>
        </row>
        <row r="70">
          <cell r="A70">
            <v>510</v>
          </cell>
          <cell r="B70" t="str">
            <v xml:space="preserve">VALVULA HF GUILLOTINA 0.4X.4M   DESLIZANTE CON MAN </v>
          </cell>
          <cell r="C70" t="str">
            <v>UND</v>
          </cell>
          <cell r="D70">
            <v>2083583.8</v>
          </cell>
        </row>
        <row r="71">
          <cell r="A71">
            <v>511</v>
          </cell>
          <cell r="B71" t="str">
            <v>VALVULA CHAPALETA   Q 5.22LT/S D6"   S=1.5M DIAM 6"</v>
          </cell>
          <cell r="C71" t="str">
            <v>UND</v>
          </cell>
          <cell r="D71">
            <v>547673.69999999995</v>
          </cell>
        </row>
        <row r="72">
          <cell r="A72">
            <v>513</v>
          </cell>
          <cell r="B72" t="str">
            <v>VALVULA CHAPALETA   Q=5.22L/S D=8"   S=1.5M,DIAM 8"</v>
          </cell>
          <cell r="C72" t="str">
            <v>UND</v>
          </cell>
          <cell r="D72">
            <v>320378.5</v>
          </cell>
        </row>
        <row r="73">
          <cell r="A73">
            <v>514</v>
          </cell>
          <cell r="B73" t="str">
            <v>VALVULA CHAPALETA   Q=5.22L/S D12"   S=1.5M,DIAM 12"</v>
          </cell>
          <cell r="C73" t="str">
            <v>UND</v>
          </cell>
          <cell r="D73">
            <v>2016867.93</v>
          </cell>
        </row>
        <row r="74">
          <cell r="A74">
            <v>515</v>
          </cell>
          <cell r="B74" t="str">
            <v xml:space="preserve">VASTAGO DE BRONCE VALV COM  PARA VALVULA COMPUERTA </v>
          </cell>
          <cell r="C74" t="str">
            <v>ML</v>
          </cell>
          <cell r="D74">
            <v>55200</v>
          </cell>
        </row>
        <row r="75">
          <cell r="A75">
            <v>516</v>
          </cell>
          <cell r="B75" t="str">
            <v>VALVULA HF COMPUERTA VASTAGO NO ASCEN   CONMANUBYTORRE/SINVA</v>
          </cell>
          <cell r="C75" t="str">
            <v>UND</v>
          </cell>
          <cell r="D75">
            <v>3113756.1</v>
          </cell>
        </row>
        <row r="76">
          <cell r="A76">
            <v>517</v>
          </cell>
          <cell r="B76" t="str">
            <v>BOMBA SUMERGIBLE 230V TRIFASICO, 7.5H  1800 RPM, DESCARGA 4"SOL3</v>
          </cell>
          <cell r="C76" t="str">
            <v>UND</v>
          </cell>
          <cell r="D76">
            <v>8517590</v>
          </cell>
        </row>
        <row r="77">
          <cell r="A77">
            <v>518</v>
          </cell>
          <cell r="B77" t="str">
            <v>BOMBA SUMERGIBLE  2  HP LAPICERO</v>
          </cell>
          <cell r="C77" t="str">
            <v>UND</v>
          </cell>
          <cell r="D77">
            <v>4451558</v>
          </cell>
        </row>
        <row r="78">
          <cell r="A78">
            <v>519</v>
          </cell>
          <cell r="B78" t="str">
            <v>BOMBA 230V TRIFASICO, ARRANQUE DIRECTO,  D=3"  1800 RPM, DESCARGA 3" SOL3"</v>
          </cell>
          <cell r="C78" t="str">
            <v>UND</v>
          </cell>
          <cell r="D78">
            <v>2106800</v>
          </cell>
        </row>
        <row r="79">
          <cell r="A79">
            <v>520</v>
          </cell>
          <cell r="B79" t="str">
            <v xml:space="preserve">LUBRICANTE TUBERIA  PVC/500GR    </v>
          </cell>
          <cell r="C79" t="str">
            <v>UND</v>
          </cell>
          <cell r="D79">
            <v>17204</v>
          </cell>
        </row>
        <row r="80">
          <cell r="A80">
            <v>521</v>
          </cell>
          <cell r="B80" t="str">
            <v>ADHESIVO NOVAFORT/          PAVCO</v>
          </cell>
          <cell r="C80" t="str">
            <v>GL</v>
          </cell>
          <cell r="D80">
            <v>68648.974000000002</v>
          </cell>
        </row>
        <row r="81">
          <cell r="A81">
            <v>522</v>
          </cell>
          <cell r="B81" t="str">
            <v>ACONDICION SUPERF NOVAFORT  PAVCO</v>
          </cell>
          <cell r="C81" t="str">
            <v>GL</v>
          </cell>
          <cell r="D81">
            <v>89542.08199999998</v>
          </cell>
        </row>
        <row r="82">
          <cell r="A82">
            <v>525</v>
          </cell>
          <cell r="B82" t="str">
            <v>TUBO PVC SANIT NOVAFORT 16"  ALCANT HERMETICO</v>
          </cell>
          <cell r="C82" t="str">
            <v>ML</v>
          </cell>
          <cell r="D82">
            <v>123802.1</v>
          </cell>
        </row>
        <row r="83">
          <cell r="A83">
            <v>526</v>
          </cell>
          <cell r="B83" t="str">
            <v>TUBO PVC SANIT NOVAFORT 18"  ALCANT HERMETICO</v>
          </cell>
          <cell r="C83" t="str">
            <v>ML</v>
          </cell>
          <cell r="D83">
            <v>148271.79999999999</v>
          </cell>
        </row>
        <row r="84">
          <cell r="A84">
            <v>527</v>
          </cell>
          <cell r="B84" t="str">
            <v>TUBO PVC SANIT NOVAFORT 20"  ALCANTA HERMETICO</v>
          </cell>
          <cell r="C84" t="str">
            <v>ML</v>
          </cell>
          <cell r="D84">
            <v>193929.1</v>
          </cell>
        </row>
        <row r="85">
          <cell r="A85">
            <v>536</v>
          </cell>
          <cell r="B85" t="str">
            <v xml:space="preserve">HIDROSELLO NOVAFORT 400 MM  PAVCO    </v>
          </cell>
          <cell r="C85" t="str">
            <v>UND</v>
          </cell>
          <cell r="D85">
            <v>29891.95</v>
          </cell>
        </row>
        <row r="86">
          <cell r="A86">
            <v>537</v>
          </cell>
          <cell r="B86" t="str">
            <v>HIDROSELLO NOVAFORT 450MM   PAVCO</v>
          </cell>
          <cell r="C86" t="str">
            <v>UND</v>
          </cell>
          <cell r="D86">
            <v>43207.8</v>
          </cell>
        </row>
        <row r="87">
          <cell r="A87">
            <v>538</v>
          </cell>
          <cell r="B87" t="str">
            <v xml:space="preserve">HIDROSELLO NOVAFORT 500MM   PAVCO </v>
          </cell>
          <cell r="C87" t="str">
            <v>UND</v>
          </cell>
          <cell r="D87">
            <v>48610.5</v>
          </cell>
        </row>
        <row r="88">
          <cell r="A88">
            <v>592</v>
          </cell>
          <cell r="B88" t="str">
            <v xml:space="preserve">CAJA MEDIDOR CTO+TAPA 48X34CM-ACUAVALLE-LAM.3/16" </v>
          </cell>
          <cell r="C88" t="str">
            <v>UND</v>
          </cell>
          <cell r="D88">
            <v>25300</v>
          </cell>
        </row>
        <row r="89">
          <cell r="A89">
            <v>603</v>
          </cell>
          <cell r="B89" t="str">
            <v xml:space="preserve">CALADO GRES ROJO 20X20X12   PREMOLDA    </v>
          </cell>
          <cell r="C89" t="str">
            <v>UND</v>
          </cell>
          <cell r="D89">
            <v>690</v>
          </cell>
        </row>
        <row r="90">
          <cell r="A90">
            <v>615</v>
          </cell>
          <cell r="B90" t="str">
            <v xml:space="preserve">POZO SEPTICO ETERNIT  [C]   COMPLETO             </v>
          </cell>
          <cell r="C90" t="str">
            <v>UND</v>
          </cell>
          <cell r="D90">
            <v>488460.2</v>
          </cell>
        </row>
        <row r="91">
          <cell r="A91">
            <v>646</v>
          </cell>
          <cell r="B91" t="str">
            <v xml:space="preserve">CANDADO YALE 110-30         PRE                        </v>
          </cell>
          <cell r="C91" t="str">
            <v>UND</v>
          </cell>
          <cell r="D91">
            <v>13340</v>
          </cell>
        </row>
        <row r="92">
          <cell r="A92">
            <v>655</v>
          </cell>
          <cell r="B92" t="str">
            <v xml:space="preserve">CANAL LAMINA GALVANIZADA                                </v>
          </cell>
          <cell r="C92" t="str">
            <v>ML</v>
          </cell>
          <cell r="D92">
            <v>12190</v>
          </cell>
        </row>
        <row r="93">
          <cell r="A93">
            <v>679</v>
          </cell>
          <cell r="B93" t="str">
            <v xml:space="preserve">CAOLIN                      BULTO DE 25 KG                  </v>
          </cell>
          <cell r="C93" t="str">
            <v>BTO</v>
          </cell>
          <cell r="D93">
            <v>10062.5</v>
          </cell>
        </row>
        <row r="94">
          <cell r="A94">
            <v>685</v>
          </cell>
          <cell r="B94" t="str">
            <v xml:space="preserve">CEMENTO BLANCO NARE     SACO DE 25 KILOS         </v>
          </cell>
          <cell r="C94" t="str">
            <v>KG</v>
          </cell>
          <cell r="D94">
            <v>753</v>
          </cell>
        </row>
        <row r="95">
          <cell r="A95">
            <v>687</v>
          </cell>
          <cell r="B95" t="str">
            <v>CEMENTO GRIS PORTLAND (SCO DE 50 KG)</v>
          </cell>
          <cell r="C95" t="str">
            <v>BTO</v>
          </cell>
          <cell r="D95">
            <v>13500</v>
          </cell>
        </row>
        <row r="96">
          <cell r="A96">
            <v>735</v>
          </cell>
          <cell r="B96" t="str">
            <v xml:space="preserve">CHAZO PLASTICO              1/4                             </v>
          </cell>
          <cell r="C96" t="str">
            <v>UND</v>
          </cell>
          <cell r="D96">
            <v>69</v>
          </cell>
        </row>
        <row r="97">
          <cell r="A97">
            <v>738</v>
          </cell>
          <cell r="B97" t="str">
            <v xml:space="preserve">JUEGO INCRUSTAR TEMPO   CORONA R:8521          </v>
          </cell>
          <cell r="C97" t="str">
            <v>JGO</v>
          </cell>
          <cell r="D97">
            <v>57500</v>
          </cell>
        </row>
        <row r="98">
          <cell r="A98">
            <v>744</v>
          </cell>
          <cell r="B98" t="str">
            <v xml:space="preserve">JABONERA BLANCA      CORONA R:923                    </v>
          </cell>
          <cell r="C98" t="str">
            <v>UND</v>
          </cell>
          <cell r="D98">
            <v>9200</v>
          </cell>
        </row>
        <row r="99">
          <cell r="A99">
            <v>764</v>
          </cell>
          <cell r="B99" t="str">
            <v xml:space="preserve">PEGACOR BLANCO  CORONA R:30100                </v>
          </cell>
          <cell r="C99" t="str">
            <v>KG</v>
          </cell>
          <cell r="D99">
            <v>1035</v>
          </cell>
        </row>
        <row r="100">
          <cell r="A100">
            <v>769</v>
          </cell>
          <cell r="B100" t="str">
            <v xml:space="preserve">CINTA ENMASCARAR                                            </v>
          </cell>
          <cell r="C100" t="str">
            <v>RLL</v>
          </cell>
          <cell r="D100">
            <v>1380</v>
          </cell>
        </row>
        <row r="101">
          <cell r="A101">
            <v>775</v>
          </cell>
          <cell r="B101" t="str">
            <v xml:space="preserve">CIELO F.ACRILICO                                                   </v>
          </cell>
          <cell r="C101" t="str">
            <v>M2</v>
          </cell>
          <cell r="D101">
            <v>65205</v>
          </cell>
        </row>
        <row r="102">
          <cell r="A102">
            <v>776</v>
          </cell>
          <cell r="B102" t="str">
            <v xml:space="preserve">CIELO F.ETHEREAL SOUND                                      </v>
          </cell>
          <cell r="C102" t="str">
            <v>M2</v>
          </cell>
          <cell r="D102">
            <v>14375</v>
          </cell>
        </row>
        <row r="103">
          <cell r="A103">
            <v>786</v>
          </cell>
          <cell r="B103" t="str">
            <v>ANTRACITA COATL AWWA STAND  B 10072 GRANULOMETRI</v>
          </cell>
          <cell r="C103" t="str">
            <v>M3</v>
          </cell>
          <cell r="D103">
            <v>341504</v>
          </cell>
        </row>
        <row r="104">
          <cell r="A104">
            <v>796</v>
          </cell>
          <cell r="B104" t="str">
            <v xml:space="preserve">PAPELERA BLANCA     CORONA R:924                   </v>
          </cell>
          <cell r="C104" t="str">
            <v>UND</v>
          </cell>
          <cell r="D104">
            <v>11500</v>
          </cell>
        </row>
        <row r="105">
          <cell r="A105">
            <v>828</v>
          </cell>
          <cell r="B105" t="str">
            <v xml:space="preserve">CODO GALV     .1/2x90       X                               </v>
          </cell>
          <cell r="C105" t="str">
            <v>UND</v>
          </cell>
          <cell r="D105">
            <v>1500</v>
          </cell>
        </row>
        <row r="106">
          <cell r="A106">
            <v>854</v>
          </cell>
          <cell r="B106" t="str">
            <v xml:space="preserve">CODO PRS PVC 1    x90ø                                      </v>
          </cell>
          <cell r="C106" t="str">
            <v>UND</v>
          </cell>
          <cell r="D106">
            <v>1546.75</v>
          </cell>
        </row>
        <row r="107">
          <cell r="A107">
            <v>862</v>
          </cell>
          <cell r="B107" t="str">
            <v xml:space="preserve">CODO PRS PVC  .1/2x90ø                                      </v>
          </cell>
          <cell r="C107" t="str">
            <v>UND</v>
          </cell>
          <cell r="D107">
            <v>414</v>
          </cell>
        </row>
        <row r="108">
          <cell r="A108">
            <v>863</v>
          </cell>
          <cell r="B108" t="str">
            <v xml:space="preserve">COLLARIN PVC   3    X  1/2"                                                     </v>
          </cell>
          <cell r="C108" t="str">
            <v>UND</v>
          </cell>
          <cell r="D108">
            <v>14375</v>
          </cell>
        </row>
        <row r="109">
          <cell r="A109">
            <v>869</v>
          </cell>
          <cell r="B109" t="str">
            <v xml:space="preserve">CODO PRS PVC  .3/4x90ø                                      </v>
          </cell>
          <cell r="C109" t="str">
            <v>UND</v>
          </cell>
          <cell r="D109">
            <v>788.9</v>
          </cell>
        </row>
        <row r="110">
          <cell r="A110">
            <v>872</v>
          </cell>
          <cell r="B110" t="str">
            <v xml:space="preserve">CODO SAN PVC 6    x90ø CxC                                  </v>
          </cell>
          <cell r="C110" t="str">
            <v>UND</v>
          </cell>
          <cell r="D110">
            <v>84219.1</v>
          </cell>
        </row>
        <row r="111">
          <cell r="A111">
            <v>883</v>
          </cell>
          <cell r="B111" t="str">
            <v xml:space="preserve">CODO SAN PVC 1.1/2x90ø CxC                                  </v>
          </cell>
          <cell r="C111" t="str">
            <v>UND</v>
          </cell>
          <cell r="D111">
            <v>1466.25</v>
          </cell>
        </row>
        <row r="112">
          <cell r="A112">
            <v>888</v>
          </cell>
          <cell r="B112" t="str">
            <v xml:space="preserve">ESMALTE PINTUCOAT     COMPONENTE A                 </v>
          </cell>
          <cell r="C112" t="str">
            <v>GL</v>
          </cell>
          <cell r="D112">
            <v>89585</v>
          </cell>
        </row>
        <row r="113">
          <cell r="A113">
            <v>889</v>
          </cell>
          <cell r="B113" t="str">
            <v xml:space="preserve">CODO SAN PVC 2    x90ø CXC                                  </v>
          </cell>
          <cell r="C113" t="str">
            <v>UND</v>
          </cell>
          <cell r="D113">
            <v>2541.5</v>
          </cell>
        </row>
        <row r="114">
          <cell r="A114">
            <v>891</v>
          </cell>
          <cell r="B114" t="str">
            <v xml:space="preserve">CODO SAN PVC 3    x90ø CxC                                  </v>
          </cell>
          <cell r="C114" t="str">
            <v>UND</v>
          </cell>
          <cell r="D114">
            <v>5528.05</v>
          </cell>
        </row>
        <row r="115">
          <cell r="A115">
            <v>892</v>
          </cell>
          <cell r="B115" t="str">
            <v xml:space="preserve">CODO SAN PVC 4    x90ø CxC  PAVCO                     </v>
          </cell>
          <cell r="C115" t="str">
            <v>UND</v>
          </cell>
          <cell r="D115">
            <v>10143</v>
          </cell>
        </row>
        <row r="116">
          <cell r="A116">
            <v>897</v>
          </cell>
          <cell r="B116" t="str">
            <v xml:space="preserve">PEGANTE COLBON MADERA                                     </v>
          </cell>
          <cell r="C116" t="str">
            <v>GL</v>
          </cell>
          <cell r="D116">
            <v>18227.5</v>
          </cell>
        </row>
        <row r="117">
          <cell r="A117">
            <v>902</v>
          </cell>
          <cell r="B117" t="str">
            <v xml:space="preserve">CONCRETO 3000 PSI                                           </v>
          </cell>
          <cell r="C117" t="str">
            <v>M3</v>
          </cell>
          <cell r="D117">
            <v>171184.4</v>
          </cell>
        </row>
        <row r="118">
          <cell r="A118">
            <v>904</v>
          </cell>
          <cell r="B118" t="str">
            <v xml:space="preserve">CONCRETO 3500 PSI                                               </v>
          </cell>
          <cell r="C118" t="str">
            <v>M3</v>
          </cell>
          <cell r="D118">
            <v>192942.4</v>
          </cell>
        </row>
        <row r="119">
          <cell r="A119">
            <v>916</v>
          </cell>
          <cell r="B119" t="str">
            <v xml:space="preserve">INCREMENTO COSTO CONCRETO -BOMBEADO                                          </v>
          </cell>
          <cell r="C119" t="str">
            <v>M3</v>
          </cell>
          <cell r="D119">
            <v>25346</v>
          </cell>
        </row>
        <row r="120">
          <cell r="A120">
            <v>930</v>
          </cell>
          <cell r="B120" t="str">
            <v xml:space="preserve">CATALIZADOR PINTUCOAT  1/8 COMPONENTE B          </v>
          </cell>
          <cell r="C120" t="str">
            <v>UND</v>
          </cell>
          <cell r="D120">
            <v>15307.65</v>
          </cell>
        </row>
        <row r="121">
          <cell r="A121">
            <v>931</v>
          </cell>
          <cell r="B121" t="str">
            <v xml:space="preserve">AJUSTADOR 121.135 PINTUCO   DISOLVENTE            </v>
          </cell>
          <cell r="C121" t="str">
            <v>GL</v>
          </cell>
          <cell r="D121">
            <v>33948</v>
          </cell>
        </row>
        <row r="122">
          <cell r="A122">
            <v>942</v>
          </cell>
          <cell r="B122" t="str">
            <v xml:space="preserve">PLACOTEX [PEGANTE IMP.]    </v>
          </cell>
          <cell r="C122" t="str">
            <v>GL</v>
          </cell>
          <cell r="D122">
            <v>55200</v>
          </cell>
        </row>
        <row r="123">
          <cell r="A123">
            <v>955</v>
          </cell>
          <cell r="B123" t="str">
            <v xml:space="preserve">ANGULO 3     x  3/ 8      TIRA DE 6MTS                   </v>
          </cell>
          <cell r="C123" t="str">
            <v>UND</v>
          </cell>
          <cell r="D123">
            <v>88706.4</v>
          </cell>
        </row>
        <row r="124">
          <cell r="A124">
            <v>957</v>
          </cell>
          <cell r="B124" t="str">
            <v xml:space="preserve">CODO SAN PVC 2    x22« CxC                                  </v>
          </cell>
          <cell r="C124" t="str">
            <v>UND</v>
          </cell>
          <cell r="D124">
            <v>3441.95</v>
          </cell>
        </row>
        <row r="125">
          <cell r="A125">
            <v>969</v>
          </cell>
          <cell r="B125" t="str">
            <v xml:space="preserve">ENTREPISO     VH:11 BH:20   PREMOLDA </v>
          </cell>
          <cell r="C125" t="str">
            <v>M2</v>
          </cell>
          <cell r="D125">
            <v>25875</v>
          </cell>
        </row>
        <row r="126">
          <cell r="A126">
            <v>971</v>
          </cell>
          <cell r="B126" t="str">
            <v xml:space="preserve">ENTREPISO     VH:11 BH:25   PREMOLDA                 </v>
          </cell>
          <cell r="C126" t="str">
            <v>M2</v>
          </cell>
          <cell r="D126">
            <v>28407.3</v>
          </cell>
        </row>
        <row r="127">
          <cell r="A127">
            <v>972</v>
          </cell>
          <cell r="B127" t="str">
            <v xml:space="preserve">ENTREPISO     VH:11 BH:32   PREMOLDA                 </v>
          </cell>
          <cell r="C127" t="str">
            <v>M2</v>
          </cell>
          <cell r="D127">
            <v>29888.5</v>
          </cell>
        </row>
        <row r="128">
          <cell r="A128">
            <v>973</v>
          </cell>
          <cell r="B128" t="str">
            <v xml:space="preserve">ENTREPISO     VH:11 BH:37   PREMOLDA                </v>
          </cell>
          <cell r="C128" t="str">
            <v>M2</v>
          </cell>
          <cell r="D128">
            <v>31761.85</v>
          </cell>
        </row>
        <row r="129">
          <cell r="A129">
            <v>977</v>
          </cell>
          <cell r="B129" t="str">
            <v xml:space="preserve">BLOQUE CONCRETO N 12X19X39  PREMOLDA       </v>
          </cell>
          <cell r="C129" t="str">
            <v>UND</v>
          </cell>
          <cell r="D129">
            <v>1435.2</v>
          </cell>
        </row>
        <row r="130">
          <cell r="A130">
            <v>1031</v>
          </cell>
          <cell r="B130" t="str">
            <v xml:space="preserve">SEPAROL DESFORMALETEANTE    TARRO 15 KLS         </v>
          </cell>
          <cell r="C130" t="str">
            <v>KG</v>
          </cell>
          <cell r="D130">
            <v>10005</v>
          </cell>
        </row>
        <row r="131">
          <cell r="A131">
            <v>1032</v>
          </cell>
          <cell r="B131" t="str">
            <v xml:space="preserve">SIKAMENT NS SUPERPLASTIFIC  TARRO DE 25 KLS     </v>
          </cell>
          <cell r="C131" t="str">
            <v>KG</v>
          </cell>
          <cell r="D131">
            <v>8804.4</v>
          </cell>
        </row>
        <row r="132">
          <cell r="A132">
            <v>1036</v>
          </cell>
          <cell r="B132" t="str">
            <v xml:space="preserve">LAMINA ICOPOR 2CM  LAMINA DE 120X240CM           </v>
          </cell>
          <cell r="C132" t="str">
            <v>UND</v>
          </cell>
          <cell r="D132">
            <v>15367.45</v>
          </cell>
        </row>
        <row r="133">
          <cell r="A133">
            <v>1046</v>
          </cell>
          <cell r="B133" t="str">
            <v>CUARTON 2"X4"X3M OTOBO</v>
          </cell>
          <cell r="C133" t="str">
            <v>UND</v>
          </cell>
          <cell r="D133">
            <v>4847.25</v>
          </cell>
        </row>
        <row r="134">
          <cell r="A134">
            <v>1049</v>
          </cell>
          <cell r="B134" t="str">
            <v xml:space="preserve">CUARTON 2"X4"X3M AMARILLO                           </v>
          </cell>
          <cell r="C134" t="str">
            <v>UND</v>
          </cell>
          <cell r="D134">
            <v>9390.9</v>
          </cell>
        </row>
        <row r="135">
          <cell r="A135">
            <v>1050</v>
          </cell>
          <cell r="B135" t="str">
            <v xml:space="preserve">SIKADUR GEL ANCLAJE         600 CM3                      </v>
          </cell>
          <cell r="C135" t="str">
            <v>UND</v>
          </cell>
          <cell r="D135">
            <v>97382</v>
          </cell>
        </row>
        <row r="136">
          <cell r="A136">
            <v>1110</v>
          </cell>
          <cell r="B136" t="str">
            <v xml:space="preserve">TABLON GRESS LISO    25x20                                  </v>
          </cell>
          <cell r="C136" t="str">
            <v>M2</v>
          </cell>
          <cell r="D136">
            <v>9349.5</v>
          </cell>
        </row>
        <row r="137">
          <cell r="A137">
            <v>1111</v>
          </cell>
          <cell r="B137" t="str">
            <v xml:space="preserve">TABLON GRESS LISO    20X10  ALFA                          </v>
          </cell>
          <cell r="C137" t="str">
            <v>M2</v>
          </cell>
          <cell r="D137">
            <v>12359.05</v>
          </cell>
        </row>
        <row r="138">
          <cell r="A138">
            <v>1160</v>
          </cell>
          <cell r="B138" t="str">
            <v xml:space="preserve">TUERCA GALV. 1/2"           ARANDELA + TUERCA         </v>
          </cell>
          <cell r="C138" t="str">
            <v>UND</v>
          </cell>
          <cell r="D138">
            <v>247.25</v>
          </cell>
        </row>
        <row r="139">
          <cell r="A139">
            <v>1183</v>
          </cell>
          <cell r="B139" t="str">
            <v xml:space="preserve">LADRILLO SUCIO 12X24X8CM    REGION NORTE       </v>
          </cell>
          <cell r="C139" t="str">
            <v>UND</v>
          </cell>
          <cell r="D139">
            <v>300</v>
          </cell>
        </row>
        <row r="140">
          <cell r="A140">
            <v>1184</v>
          </cell>
          <cell r="B140" t="str">
            <v xml:space="preserve">ESMALTE DOMESTICO   PRESENTACION 1/4 GL        </v>
          </cell>
          <cell r="C140" t="str">
            <v>LT</v>
          </cell>
          <cell r="D140">
            <v>11187.2</v>
          </cell>
        </row>
        <row r="141">
          <cell r="A141">
            <v>1185</v>
          </cell>
          <cell r="B141" t="str">
            <v xml:space="preserve">GRIF.LAVAP.SENC. PISCIS     GRIVAL PERILLA ACRILICA         </v>
          </cell>
          <cell r="C141" t="str">
            <v>UND</v>
          </cell>
          <cell r="D141">
            <v>17825</v>
          </cell>
        </row>
        <row r="142">
          <cell r="A142">
            <v>1191</v>
          </cell>
          <cell r="B142" t="str">
            <v xml:space="preserve">ESPEJO 3 MM                                                 </v>
          </cell>
          <cell r="C142" t="str">
            <v>M2</v>
          </cell>
          <cell r="D142">
            <v>41400</v>
          </cell>
        </row>
        <row r="143">
          <cell r="A143">
            <v>1192</v>
          </cell>
          <cell r="B143" t="str">
            <v xml:space="preserve">ESPEJO 4 MM                                                 </v>
          </cell>
          <cell r="C143" t="str">
            <v>M2</v>
          </cell>
          <cell r="D143">
            <v>46000</v>
          </cell>
        </row>
        <row r="144">
          <cell r="A144">
            <v>1207</v>
          </cell>
          <cell r="B144" t="str">
            <v xml:space="preserve">UNION CANAL PVC                                             </v>
          </cell>
          <cell r="C144" t="str">
            <v>UND</v>
          </cell>
          <cell r="D144">
            <v>13570</v>
          </cell>
        </row>
        <row r="145">
          <cell r="A145">
            <v>1208</v>
          </cell>
          <cell r="B145" t="str">
            <v xml:space="preserve">ESPUMA 4 CM ESPESOR                                         </v>
          </cell>
          <cell r="C145" t="str">
            <v>KG</v>
          </cell>
          <cell r="D145">
            <v>3141.8</v>
          </cell>
        </row>
        <row r="146">
          <cell r="A146">
            <v>1212</v>
          </cell>
          <cell r="B146" t="str">
            <v>ESTERILLA GUADUA 4 MTS</v>
          </cell>
          <cell r="C146" t="str">
            <v>ML</v>
          </cell>
          <cell r="D146">
            <v>2070</v>
          </cell>
        </row>
        <row r="147">
          <cell r="A147">
            <v>1216</v>
          </cell>
          <cell r="B147" t="str">
            <v xml:space="preserve">ESTUCO SEMIPLASTICO(LISTO)  BULTO 25K BLANCO-COL      </v>
          </cell>
          <cell r="C147" t="str">
            <v>KG</v>
          </cell>
          <cell r="D147">
            <v>552</v>
          </cell>
        </row>
        <row r="148">
          <cell r="A148">
            <v>1317</v>
          </cell>
          <cell r="B148" t="str">
            <v xml:space="preserve">GANCHO ESPECIAL ETERNIT                                     </v>
          </cell>
          <cell r="C148" t="str">
            <v>UND</v>
          </cell>
          <cell r="D148">
            <v>250</v>
          </cell>
        </row>
        <row r="149">
          <cell r="A149">
            <v>1318</v>
          </cell>
          <cell r="B149" t="str">
            <v xml:space="preserve">CANAL PVC SOPORTE                                           </v>
          </cell>
          <cell r="C149" t="str">
            <v>UND</v>
          </cell>
          <cell r="D149">
            <v>2909.5</v>
          </cell>
        </row>
        <row r="150">
          <cell r="A150">
            <v>1320</v>
          </cell>
          <cell r="B150" t="str">
            <v xml:space="preserve">CANAL PVC SOPORTE METALICO                          </v>
          </cell>
          <cell r="C150" t="str">
            <v>UND</v>
          </cell>
          <cell r="D150">
            <v>1800</v>
          </cell>
        </row>
        <row r="151">
          <cell r="A151">
            <v>1322</v>
          </cell>
          <cell r="B151" t="str">
            <v xml:space="preserve">GANCHO P/TEJA ASB. MADERA                            </v>
          </cell>
          <cell r="C151" t="str">
            <v>UND</v>
          </cell>
          <cell r="D151">
            <v>299</v>
          </cell>
        </row>
        <row r="152">
          <cell r="A152">
            <v>1339</v>
          </cell>
          <cell r="B152" t="str">
            <v xml:space="preserve">GRANO MARMOL           # 3                                  </v>
          </cell>
          <cell r="C152" t="str">
            <v>BTO</v>
          </cell>
          <cell r="D152">
            <v>6900</v>
          </cell>
        </row>
        <row r="153">
          <cell r="A153">
            <v>1343</v>
          </cell>
          <cell r="B153" t="str">
            <v xml:space="preserve">GRIFERIA DUCHA SENCILLA PISCIS  GRIVAL               </v>
          </cell>
          <cell r="C153" t="str">
            <v>UND</v>
          </cell>
          <cell r="D153">
            <v>18745</v>
          </cell>
        </row>
        <row r="154">
          <cell r="A154">
            <v>1350</v>
          </cell>
          <cell r="B154" t="str">
            <v>GRAVA TRITURADA      3/4</v>
          </cell>
          <cell r="C154" t="str">
            <v>M3</v>
          </cell>
          <cell r="D154">
            <v>32200</v>
          </cell>
        </row>
        <row r="155">
          <cell r="A155">
            <v>1365</v>
          </cell>
          <cell r="B155" t="str">
            <v>GUADUA     [TACO] 2.50-3M</v>
          </cell>
          <cell r="C155" t="str">
            <v>UND</v>
          </cell>
          <cell r="D155">
            <v>1955</v>
          </cell>
        </row>
        <row r="156">
          <cell r="A156">
            <v>1366</v>
          </cell>
          <cell r="B156" t="str">
            <v xml:space="preserve">GUADUA               6 MT.                                  </v>
          </cell>
          <cell r="C156" t="str">
            <v>UND</v>
          </cell>
          <cell r="D156">
            <v>2875</v>
          </cell>
        </row>
        <row r="157">
          <cell r="A157">
            <v>1375</v>
          </cell>
          <cell r="B157" t="str">
            <v xml:space="preserve">GUARDAESCOBA CEMENTO    10  CM  PARA PINTAR        </v>
          </cell>
          <cell r="C157" t="str">
            <v>ML</v>
          </cell>
          <cell r="D157">
            <v>1725</v>
          </cell>
        </row>
        <row r="158">
          <cell r="A158">
            <v>1380</v>
          </cell>
          <cell r="B158" t="str">
            <v xml:space="preserve">GUARDAESCOBA GRANITO  7CMX33CM  PREFABRICADO-ALFA           </v>
          </cell>
          <cell r="C158" t="str">
            <v>ML</v>
          </cell>
          <cell r="D158">
            <v>8644.5499999999993</v>
          </cell>
        </row>
        <row r="159">
          <cell r="A159">
            <v>1389</v>
          </cell>
          <cell r="B159" t="str">
            <v xml:space="preserve">HIDRANTE E.L ROMA 6" </v>
          </cell>
          <cell r="C159" t="str">
            <v>UND</v>
          </cell>
          <cell r="D159">
            <v>2918792</v>
          </cell>
        </row>
        <row r="160">
          <cell r="A160">
            <v>1390</v>
          </cell>
          <cell r="B160" t="str">
            <v>HIDRANTE TRAFICO BAS. 4"</v>
          </cell>
          <cell r="C160" t="str">
            <v>UND</v>
          </cell>
          <cell r="D160">
            <v>2470568</v>
          </cell>
        </row>
        <row r="161">
          <cell r="A161">
            <v>1391</v>
          </cell>
          <cell r="B161" t="str">
            <v xml:space="preserve">HIERRO DE  1/2" 60.000 [12M] </v>
          </cell>
          <cell r="C161" t="str">
            <v>KG</v>
          </cell>
          <cell r="D161">
            <v>1800</v>
          </cell>
        </row>
        <row r="162">
          <cell r="A162">
            <v>1394</v>
          </cell>
          <cell r="B162" t="str">
            <v xml:space="preserve">HIERRO  .5/8" 60.000 [12M]                                  </v>
          </cell>
          <cell r="C162" t="str">
            <v>KG</v>
          </cell>
          <cell r="D162">
            <v>1800</v>
          </cell>
        </row>
        <row r="163">
          <cell r="A163">
            <v>1396</v>
          </cell>
          <cell r="B163" t="str">
            <v xml:space="preserve">HIERRO  .7/8" 60.000  [6M]                                  </v>
          </cell>
          <cell r="C163" t="str">
            <v>KG</v>
          </cell>
          <cell r="D163">
            <v>1800</v>
          </cell>
        </row>
        <row r="164">
          <cell r="A164">
            <v>1401</v>
          </cell>
          <cell r="B164" t="str">
            <v>HIERRO DE  3/8" 60.000  [6M]</v>
          </cell>
          <cell r="C164" t="str">
            <v>KG</v>
          </cell>
          <cell r="D164">
            <v>1800</v>
          </cell>
        </row>
        <row r="165">
          <cell r="A165">
            <v>1412</v>
          </cell>
          <cell r="B165" t="str">
            <v>IGAS GRIS [SELLANTE] 5KG</v>
          </cell>
          <cell r="C165" t="str">
            <v>KG</v>
          </cell>
          <cell r="D165">
            <v>10271.799999999999</v>
          </cell>
        </row>
        <row r="166">
          <cell r="A166">
            <v>1465</v>
          </cell>
          <cell r="B166" t="str">
            <v xml:space="preserve">LADRILLO COMUN/SUCIO                                           </v>
          </cell>
          <cell r="C166" t="str">
            <v>UND</v>
          </cell>
          <cell r="D166">
            <v>69</v>
          </cell>
        </row>
        <row r="167">
          <cell r="A167">
            <v>1469</v>
          </cell>
          <cell r="B167" t="str">
            <v xml:space="preserve">LADRILLO  FAROL   # 6  12X20X30                                 </v>
          </cell>
          <cell r="C167" t="str">
            <v>UND</v>
          </cell>
          <cell r="D167">
            <v>530</v>
          </cell>
        </row>
        <row r="168">
          <cell r="A168">
            <v>1483</v>
          </cell>
          <cell r="B168" t="str">
            <v xml:space="preserve">LAMINA GALVANIZADA [1x2]C.16                                </v>
          </cell>
          <cell r="C168" t="str">
            <v>UND</v>
          </cell>
          <cell r="D168">
            <v>13500</v>
          </cell>
        </row>
        <row r="169">
          <cell r="A169">
            <v>1489</v>
          </cell>
          <cell r="B169" t="str">
            <v xml:space="preserve">LAMINA TRIPLEX    12 MM.  PIZANO                          </v>
          </cell>
          <cell r="C169" t="str">
            <v>UND</v>
          </cell>
          <cell r="D169">
            <v>85100</v>
          </cell>
        </row>
        <row r="170">
          <cell r="A170">
            <v>1495</v>
          </cell>
          <cell r="B170" t="str">
            <v xml:space="preserve">LAMINA  TRIPLEX   4 MM.  (2.44*1.22) PIZANO              </v>
          </cell>
          <cell r="C170" t="str">
            <v>UND</v>
          </cell>
          <cell r="D170">
            <v>30008.1</v>
          </cell>
        </row>
        <row r="171">
          <cell r="A171">
            <v>1496</v>
          </cell>
          <cell r="B171" t="str">
            <v xml:space="preserve">LAMINA TRIPLEX     5 MM.                                  </v>
          </cell>
          <cell r="C171" t="str">
            <v>UND</v>
          </cell>
          <cell r="D171">
            <v>57500</v>
          </cell>
        </row>
        <row r="172">
          <cell r="A172">
            <v>1502</v>
          </cell>
          <cell r="B172" t="str">
            <v xml:space="preserve">LAMINA  COLD ROLLED      # 20   1X2 MTS.                          </v>
          </cell>
          <cell r="C172" t="str">
            <v>UND</v>
          </cell>
          <cell r="D172">
            <v>35201.5</v>
          </cell>
        </row>
        <row r="173">
          <cell r="A173">
            <v>1508</v>
          </cell>
          <cell r="B173" t="str">
            <v>SOLDADURA LAMINA ,1/8    WEST ARCO 6013 20 K</v>
          </cell>
          <cell r="C173" t="str">
            <v>KG</v>
          </cell>
          <cell r="D173">
            <v>8091.4</v>
          </cell>
        </row>
        <row r="174">
          <cell r="A174">
            <v>1514</v>
          </cell>
          <cell r="B174" t="str">
            <v xml:space="preserve">LAVAMANOS STYLO   [SOBRE]  725  GRIFERIA  71517      </v>
          </cell>
          <cell r="C174" t="str">
            <v>UND</v>
          </cell>
          <cell r="D174">
            <v>127650</v>
          </cell>
        </row>
        <row r="175">
          <cell r="A175">
            <v>1547</v>
          </cell>
          <cell r="B175" t="str">
            <v xml:space="preserve">LAVAMANOS ROYAL   [SOBRE]  734                                  </v>
          </cell>
          <cell r="C175" t="str">
            <v>UND</v>
          </cell>
          <cell r="D175">
            <v>32596.75</v>
          </cell>
        </row>
        <row r="176">
          <cell r="A176">
            <v>1554</v>
          </cell>
          <cell r="B176" t="str">
            <v xml:space="preserve">LAVAMANOS NOVA    [SOBRE]  738  GRIFERIA  71538     </v>
          </cell>
          <cell r="C176" t="str">
            <v>UND</v>
          </cell>
          <cell r="D176">
            <v>160425</v>
          </cell>
        </row>
        <row r="177">
          <cell r="A177">
            <v>1573</v>
          </cell>
          <cell r="B177" t="str">
            <v xml:space="preserve">LIJA 150              MADE  GRANO 80                        </v>
          </cell>
          <cell r="C177" t="str">
            <v>PLG</v>
          </cell>
          <cell r="D177">
            <v>1035</v>
          </cell>
        </row>
        <row r="178">
          <cell r="A178">
            <v>1577</v>
          </cell>
          <cell r="B178" t="str">
            <v>LIJA 230 AGUA GRANO 24</v>
          </cell>
          <cell r="C178" t="str">
            <v>PLI</v>
          </cell>
          <cell r="D178">
            <v>839.5</v>
          </cell>
        </row>
        <row r="179">
          <cell r="A179">
            <v>1578</v>
          </cell>
          <cell r="B179" t="str">
            <v xml:space="preserve">LIJA 320              AGUA                                                 </v>
          </cell>
          <cell r="C179" t="str">
            <v>PLI</v>
          </cell>
          <cell r="D179">
            <v>920</v>
          </cell>
        </row>
        <row r="180">
          <cell r="A180">
            <v>1579</v>
          </cell>
          <cell r="B180" t="str">
            <v xml:space="preserve">LIJA 400              AGUA                                  </v>
          </cell>
          <cell r="C180" t="str">
            <v>PLI</v>
          </cell>
          <cell r="D180">
            <v>816.5</v>
          </cell>
        </row>
        <row r="181">
          <cell r="A181">
            <v>1588</v>
          </cell>
          <cell r="B181" t="str">
            <v xml:space="preserve">LIMPIADOR PVC 760    GRMS   PAVCO                 </v>
          </cell>
          <cell r="C181" t="str">
            <v>GLN</v>
          </cell>
          <cell r="D181">
            <v>28242.85</v>
          </cell>
        </row>
        <row r="182">
          <cell r="A182">
            <v>1590</v>
          </cell>
          <cell r="B182" t="str">
            <v xml:space="preserve">MACHIMBRE L.CEDRO                                           </v>
          </cell>
          <cell r="C182" t="str">
            <v>M2</v>
          </cell>
          <cell r="D182">
            <v>22678</v>
          </cell>
        </row>
        <row r="183">
          <cell r="A183">
            <v>1598</v>
          </cell>
          <cell r="B183" t="str">
            <v xml:space="preserve">LLAVE JARDINERA CROMO LIVI  GRIVAL CROMADA REF.97740  </v>
          </cell>
          <cell r="C183" t="str">
            <v>UND</v>
          </cell>
          <cell r="D183">
            <v>18860</v>
          </cell>
        </row>
        <row r="184">
          <cell r="A184">
            <v>1599</v>
          </cell>
          <cell r="B184" t="str">
            <v xml:space="preserve">LLAVE JARDINERA CROMO PESA  GRIVAL CROMADA REF.97720  </v>
          </cell>
          <cell r="C184" t="str">
            <v>UND</v>
          </cell>
          <cell r="D184">
            <v>23345</v>
          </cell>
        </row>
        <row r="185">
          <cell r="A185">
            <v>1604</v>
          </cell>
          <cell r="B185" t="str">
            <v xml:space="preserve">BOCEL MADERA  .1/2x.1/2x3M                               </v>
          </cell>
          <cell r="C185" t="str">
            <v>UND</v>
          </cell>
          <cell r="D185">
            <v>138</v>
          </cell>
        </row>
        <row r="186">
          <cell r="A186">
            <v>1616</v>
          </cell>
          <cell r="B186" t="str">
            <v xml:space="preserve">LISTON 1    x2x3M.  OTOBO                                   </v>
          </cell>
          <cell r="C186" t="str">
            <v>UND</v>
          </cell>
          <cell r="D186">
            <v>994.75</v>
          </cell>
        </row>
        <row r="187">
          <cell r="A187">
            <v>1617</v>
          </cell>
          <cell r="B187" t="str">
            <v xml:space="preserve">LISTON 1    x4x3M.  OTOBO                                   </v>
          </cell>
          <cell r="C187" t="str">
            <v>UND</v>
          </cell>
          <cell r="D187">
            <v>1807.8</v>
          </cell>
        </row>
        <row r="188">
          <cell r="A188">
            <v>1653</v>
          </cell>
          <cell r="B188" t="str">
            <v xml:space="preserve">LISTON 4    x2x3M   CHANUL  MADERA               </v>
          </cell>
          <cell r="C188" t="str">
            <v>UND</v>
          </cell>
          <cell r="D188">
            <v>4669</v>
          </cell>
        </row>
        <row r="189">
          <cell r="A189">
            <v>1689</v>
          </cell>
          <cell r="B189" t="str">
            <v xml:space="preserve">MACHIMBRE L.PINO PATULA                                     </v>
          </cell>
          <cell r="C189" t="str">
            <v>M2</v>
          </cell>
          <cell r="D189">
            <v>6936.8</v>
          </cell>
        </row>
        <row r="190">
          <cell r="A190">
            <v>1707</v>
          </cell>
          <cell r="B190" t="str">
            <v xml:space="preserve">MALLA ESLABONADA  2"  #10   </v>
          </cell>
          <cell r="C190" t="str">
            <v>M2</v>
          </cell>
          <cell r="D190">
            <v>8671</v>
          </cell>
        </row>
        <row r="191">
          <cell r="A191">
            <v>1718</v>
          </cell>
          <cell r="B191" t="str">
            <v>HIERRO DE  1/4" 37.000  [CH]</v>
          </cell>
          <cell r="C191" t="str">
            <v>KG</v>
          </cell>
          <cell r="D191">
            <v>1610</v>
          </cell>
        </row>
        <row r="192">
          <cell r="A192">
            <v>1719</v>
          </cell>
          <cell r="B192" t="str">
            <v xml:space="preserve">HIERRO  .1/2" 37.000        SIN FIGURAR    </v>
          </cell>
          <cell r="C192" t="str">
            <v>KG</v>
          </cell>
          <cell r="D192">
            <v>1610</v>
          </cell>
        </row>
        <row r="193">
          <cell r="A193">
            <v>1720</v>
          </cell>
          <cell r="B193" t="str">
            <v xml:space="preserve">HIERRO  .3/8" 37.000  [CH]  X                                </v>
          </cell>
          <cell r="C193" t="str">
            <v>KG</v>
          </cell>
          <cell r="D193">
            <v>1610</v>
          </cell>
        </row>
        <row r="194">
          <cell r="A194">
            <v>1722</v>
          </cell>
          <cell r="B194" t="str">
            <v xml:space="preserve">HIERRO  .1/2" 60.000  [6M]  FIGURADO                </v>
          </cell>
          <cell r="C194" t="str">
            <v>KG</v>
          </cell>
          <cell r="D194">
            <v>1810</v>
          </cell>
        </row>
        <row r="195">
          <cell r="A195">
            <v>1724</v>
          </cell>
          <cell r="B195" t="str">
            <v xml:space="preserve">HIERRO  .3/4" 60.000  [6M]  FIGURADO                    </v>
          </cell>
          <cell r="C195" t="str">
            <v>KG</v>
          </cell>
          <cell r="D195">
            <v>1810</v>
          </cell>
        </row>
        <row r="196">
          <cell r="A196">
            <v>1725</v>
          </cell>
          <cell r="B196" t="str">
            <v xml:space="preserve">HIERRO 1"     60.000  [6M]  FIGURADO                     </v>
          </cell>
          <cell r="C196" t="str">
            <v>KG</v>
          </cell>
          <cell r="D196">
            <v>1810</v>
          </cell>
        </row>
        <row r="197">
          <cell r="A197">
            <v>1739</v>
          </cell>
          <cell r="B197" t="str">
            <v xml:space="preserve">LAMINA ALFAJOR  6MM.     1.00X3.00MTS              </v>
          </cell>
          <cell r="C197" t="str">
            <v>UND</v>
          </cell>
          <cell r="D197">
            <v>158372.25</v>
          </cell>
        </row>
        <row r="198">
          <cell r="A198">
            <v>1761</v>
          </cell>
          <cell r="B198" t="str">
            <v xml:space="preserve">ANGULO 1,1/2   x  3/16      TIRA DE 6MTS                </v>
          </cell>
          <cell r="C198" t="str">
            <v>UND</v>
          </cell>
          <cell r="D198">
            <v>27700</v>
          </cell>
        </row>
        <row r="199">
          <cell r="A199">
            <v>1769</v>
          </cell>
          <cell r="B199" t="str">
            <v xml:space="preserve">BLOQUE CONCRETO N 14X19X39  PREMOLDA         </v>
          </cell>
          <cell r="C199" t="str">
            <v>UND</v>
          </cell>
          <cell r="D199">
            <v>1771</v>
          </cell>
        </row>
        <row r="200">
          <cell r="A200">
            <v>1773</v>
          </cell>
          <cell r="B200" t="str">
            <v xml:space="preserve">BLOQUE CONCRETO N 19X19X39  PREMOLDA         </v>
          </cell>
          <cell r="C200" t="str">
            <v>UND</v>
          </cell>
          <cell r="D200">
            <v>2649.6</v>
          </cell>
        </row>
        <row r="201">
          <cell r="A201">
            <v>1796</v>
          </cell>
          <cell r="B201" t="str">
            <v xml:space="preserve">MARMOLINA BLANCA                                            </v>
          </cell>
          <cell r="C201" t="str">
            <v>BTO</v>
          </cell>
          <cell r="D201">
            <v>2955.5</v>
          </cell>
        </row>
        <row r="202">
          <cell r="A202">
            <v>1821</v>
          </cell>
          <cell r="B202" t="str">
            <v xml:space="preserve">MERULEX N [INZECT]  16KG.                                   </v>
          </cell>
          <cell r="C202" t="str">
            <v>KG</v>
          </cell>
          <cell r="D202">
            <v>34500</v>
          </cell>
        </row>
        <row r="203">
          <cell r="A203">
            <v>1823</v>
          </cell>
          <cell r="B203" t="str">
            <v xml:space="preserve">MALLA ELEC.H-0.50/UO50      ESP 25X35 0.72K/M2     </v>
          </cell>
          <cell r="C203" t="str">
            <v>KG</v>
          </cell>
          <cell r="D203">
            <v>2014.8</v>
          </cell>
        </row>
        <row r="204">
          <cell r="A204">
            <v>1833</v>
          </cell>
          <cell r="B204" t="str">
            <v xml:space="preserve">ESMALTE SINTETICO MATE      ALGRECO              </v>
          </cell>
          <cell r="C204" t="str">
            <v>GL</v>
          </cell>
          <cell r="D204">
            <v>51543</v>
          </cell>
        </row>
        <row r="205">
          <cell r="A205">
            <v>1837</v>
          </cell>
          <cell r="B205" t="str">
            <v xml:space="preserve">GAVIONES 2X1X1 CAL.12                                     </v>
          </cell>
          <cell r="C205" t="str">
            <v>UND</v>
          </cell>
          <cell r="D205">
            <v>41400</v>
          </cell>
        </row>
        <row r="206">
          <cell r="A206">
            <v>1841</v>
          </cell>
          <cell r="B206" t="str">
            <v xml:space="preserve">ESMALTE SINTETICO PINTULUX  </v>
          </cell>
          <cell r="C206" t="str">
            <v>LT</v>
          </cell>
          <cell r="D206">
            <v>21160</v>
          </cell>
        </row>
        <row r="207">
          <cell r="A207">
            <v>1863</v>
          </cell>
          <cell r="B207" t="str">
            <v xml:space="preserve">COLOR MINERAL                                               </v>
          </cell>
          <cell r="C207" t="str">
            <v>KG</v>
          </cell>
          <cell r="D207">
            <v>6400</v>
          </cell>
        </row>
        <row r="208">
          <cell r="A208">
            <v>1936</v>
          </cell>
          <cell r="B208" t="str">
            <v xml:space="preserve">NIPLE GALV  .1/2x  5   CM   X                               </v>
          </cell>
          <cell r="C208" t="str">
            <v>UND</v>
          </cell>
          <cell r="D208">
            <v>2500</v>
          </cell>
        </row>
        <row r="209">
          <cell r="A209">
            <v>1938</v>
          </cell>
          <cell r="B209" t="str">
            <v xml:space="preserve">NIPLE GALV  .1/2x 10   CM                                   </v>
          </cell>
          <cell r="C209" t="str">
            <v>UND</v>
          </cell>
          <cell r="D209">
            <v>5000</v>
          </cell>
        </row>
        <row r="210">
          <cell r="A210">
            <v>1988</v>
          </cell>
          <cell r="B210" t="str">
            <v xml:space="preserve">ORINAL PEQUENO       6100                                   </v>
          </cell>
          <cell r="C210" t="str">
            <v>UND</v>
          </cell>
          <cell r="D210">
            <v>75325</v>
          </cell>
        </row>
        <row r="211">
          <cell r="A211">
            <v>1995</v>
          </cell>
          <cell r="B211" t="str">
            <v xml:space="preserve">ORINAL MEDIANO       6101                                   </v>
          </cell>
          <cell r="C211" t="str">
            <v>UND</v>
          </cell>
          <cell r="D211">
            <v>120750</v>
          </cell>
        </row>
        <row r="212">
          <cell r="A212">
            <v>2036</v>
          </cell>
          <cell r="B212" t="str">
            <v xml:space="preserve">PEGANTE A X W   MADERA                          </v>
          </cell>
          <cell r="C212" t="str">
            <v>GL</v>
          </cell>
          <cell r="D212">
            <v>26565</v>
          </cell>
        </row>
        <row r="213">
          <cell r="A213">
            <v>2074</v>
          </cell>
          <cell r="B213" t="str">
            <v xml:space="preserve">PIEDRA RIO D&lt;20 CM                                          </v>
          </cell>
          <cell r="C213" t="str">
            <v>M3</v>
          </cell>
          <cell r="D213">
            <v>35000</v>
          </cell>
        </row>
        <row r="214">
          <cell r="A214">
            <v>2093</v>
          </cell>
          <cell r="B214" t="str">
            <v xml:space="preserve">VINILO ACRILTEX TIPO 2      PINTUCO                         </v>
          </cell>
          <cell r="C214" t="str">
            <v>LT</v>
          </cell>
          <cell r="D214">
            <v>6411.25</v>
          </cell>
        </row>
        <row r="215">
          <cell r="A215">
            <v>2102</v>
          </cell>
          <cell r="B215" t="str">
            <v xml:space="preserve">PIRAGUA ALUM. NATURAL    TIRA DE 6M                  </v>
          </cell>
          <cell r="C215" t="str">
            <v>UND</v>
          </cell>
          <cell r="D215">
            <v>7015</v>
          </cell>
        </row>
        <row r="216">
          <cell r="A216">
            <v>2103</v>
          </cell>
          <cell r="B216" t="str">
            <v>PIRAGUA ALUM. ANOLOK CAFE   TIRA DE 6MTS</v>
          </cell>
          <cell r="C216" t="str">
            <v>UND</v>
          </cell>
          <cell r="D216">
            <v>8222.5</v>
          </cell>
        </row>
        <row r="217">
          <cell r="A217">
            <v>2108</v>
          </cell>
          <cell r="B217" t="str">
            <v xml:space="preserve">PIRLAN ALUMINIO DORADO   6MTS.DORADO S-06     </v>
          </cell>
          <cell r="C217" t="str">
            <v>UND</v>
          </cell>
          <cell r="D217">
            <v>4657.5</v>
          </cell>
        </row>
        <row r="218">
          <cell r="A218">
            <v>2109</v>
          </cell>
          <cell r="B218" t="str">
            <v xml:space="preserve">PIRLAN BRONCE      E=10MM H=19MM                   </v>
          </cell>
          <cell r="C218" t="str">
            <v>ML</v>
          </cell>
          <cell r="D218">
            <v>4025</v>
          </cell>
        </row>
        <row r="219">
          <cell r="A219">
            <v>2235</v>
          </cell>
          <cell r="B219" t="str">
            <v xml:space="preserve">PRADO </v>
          </cell>
          <cell r="C219" t="str">
            <v>M2</v>
          </cell>
          <cell r="D219">
            <v>1495</v>
          </cell>
        </row>
        <row r="220">
          <cell r="A220">
            <v>2291</v>
          </cell>
          <cell r="B220" t="str">
            <v xml:space="preserve">PUNTILLA  2.1/2         CC  104 UND/LB                  </v>
          </cell>
          <cell r="C220" t="str">
            <v>LB</v>
          </cell>
          <cell r="D220">
            <v>1725</v>
          </cell>
        </row>
        <row r="221">
          <cell r="A221">
            <v>2292</v>
          </cell>
          <cell r="B221" t="str">
            <v xml:space="preserve">PUNTILLA  1             CC  CAJA DE 115 UND                </v>
          </cell>
          <cell r="C221" t="str">
            <v>LB</v>
          </cell>
          <cell r="D221">
            <v>1725</v>
          </cell>
        </row>
        <row r="222">
          <cell r="A222">
            <v>2294</v>
          </cell>
          <cell r="B222" t="str">
            <v>PUNTILLA  2             CC</v>
          </cell>
          <cell r="C222" t="str">
            <v>LB</v>
          </cell>
          <cell r="D222">
            <v>1725</v>
          </cell>
        </row>
        <row r="223">
          <cell r="A223">
            <v>2295</v>
          </cell>
          <cell r="B223" t="str">
            <v xml:space="preserve">PUNTILLA  3             CC                                  </v>
          </cell>
          <cell r="C223" t="str">
            <v>LB</v>
          </cell>
          <cell r="D223">
            <v>1725</v>
          </cell>
        </row>
        <row r="224">
          <cell r="A224">
            <v>2296</v>
          </cell>
          <cell r="B224" t="str">
            <v xml:space="preserve">PUNTILLA  3.1/2         CC                                  </v>
          </cell>
          <cell r="C224" t="str">
            <v>LB</v>
          </cell>
          <cell r="D224">
            <v>1725</v>
          </cell>
        </row>
        <row r="225">
          <cell r="A225">
            <v>2298</v>
          </cell>
          <cell r="B225" t="str">
            <v xml:space="preserve">PUNTILLA  4             CC                                  </v>
          </cell>
          <cell r="C225" t="str">
            <v>LB</v>
          </cell>
          <cell r="D225">
            <v>1725</v>
          </cell>
        </row>
        <row r="226">
          <cell r="A226">
            <v>2308</v>
          </cell>
          <cell r="B226" t="str">
            <v xml:space="preserve">PUNTILLA  2     SC  275 UND/LB                      </v>
          </cell>
          <cell r="C226" t="str">
            <v>LB</v>
          </cell>
          <cell r="D226">
            <v>1725</v>
          </cell>
        </row>
        <row r="227">
          <cell r="A227">
            <v>2304</v>
          </cell>
          <cell r="B227" t="str">
            <v xml:space="preserve">PUNTILLA   3/4         SC  CAJA DE                         </v>
          </cell>
          <cell r="C227" t="str">
            <v>LB</v>
          </cell>
          <cell r="D227">
            <v>1725</v>
          </cell>
        </row>
        <row r="228">
          <cell r="A228">
            <v>2322</v>
          </cell>
          <cell r="B228" t="str">
            <v>PUNTILLA   .1/2         AC</v>
          </cell>
          <cell r="C228" t="str">
            <v>LB</v>
          </cell>
          <cell r="D228">
            <v>1725</v>
          </cell>
        </row>
        <row r="229">
          <cell r="A229">
            <v>2323</v>
          </cell>
          <cell r="B229" t="str">
            <v xml:space="preserve">PUNTILLA   .1/2         CC                                  </v>
          </cell>
          <cell r="C229" t="str">
            <v>LB</v>
          </cell>
          <cell r="D229">
            <v>1725</v>
          </cell>
        </row>
        <row r="230">
          <cell r="A230">
            <v>2375</v>
          </cell>
          <cell r="B230" t="str">
            <v xml:space="preserve">REGILLA SOSCO  3  X2"                             </v>
          </cell>
          <cell r="C230" t="str">
            <v>UND</v>
          </cell>
          <cell r="D230">
            <v>3910</v>
          </cell>
        </row>
        <row r="231">
          <cell r="A231">
            <v>2414</v>
          </cell>
          <cell r="B231" t="str">
            <v>ROCA MUERTA</v>
          </cell>
          <cell r="C231" t="str">
            <v>M3</v>
          </cell>
          <cell r="D231">
            <v>7475</v>
          </cell>
        </row>
        <row r="232">
          <cell r="A232">
            <v>2432</v>
          </cell>
          <cell r="B232" t="str">
            <v xml:space="preserve">SANITARIO ROYAL BLANCO      GRIF.GRIVAL           </v>
          </cell>
          <cell r="C232" t="str">
            <v>UND</v>
          </cell>
          <cell r="D232">
            <v>141450</v>
          </cell>
        </row>
        <row r="233">
          <cell r="A233">
            <v>2434</v>
          </cell>
          <cell r="B233" t="str">
            <v xml:space="preserve">SANITARIO NOVA  803-13-23   GRIF.71579 M/60701    </v>
          </cell>
          <cell r="C233" t="str">
            <v>UND</v>
          </cell>
          <cell r="D233">
            <v>219075</v>
          </cell>
        </row>
        <row r="234">
          <cell r="A234">
            <v>2458</v>
          </cell>
          <cell r="B234" t="str">
            <v xml:space="preserve">SEGUETA SIN MARCO       </v>
          </cell>
          <cell r="C234" t="str">
            <v>UND</v>
          </cell>
          <cell r="D234">
            <v>2600</v>
          </cell>
        </row>
        <row r="235">
          <cell r="A235">
            <v>2470</v>
          </cell>
          <cell r="B235" t="str">
            <v xml:space="preserve">SIKA  1         UNX20 KG.   IMPERMEAB R:110002        </v>
          </cell>
          <cell r="C235" t="str">
            <v>KG</v>
          </cell>
          <cell r="D235">
            <v>4312.5</v>
          </cell>
        </row>
        <row r="236">
          <cell r="A236">
            <v>2482</v>
          </cell>
          <cell r="B236" t="str">
            <v xml:space="preserve">SIKA FLEX 1A                                                </v>
          </cell>
          <cell r="C236" t="str">
            <v>KG</v>
          </cell>
          <cell r="D236">
            <v>16141.4</v>
          </cell>
        </row>
        <row r="237">
          <cell r="A237">
            <v>2506</v>
          </cell>
          <cell r="B237" t="str">
            <v xml:space="preserve">SOLDADURA CPVC ,1/  4 GLN   X                             </v>
          </cell>
          <cell r="C237" t="str">
            <v>UND</v>
          </cell>
          <cell r="D237">
            <v>58576.4</v>
          </cell>
        </row>
        <row r="238">
          <cell r="A238">
            <v>2509</v>
          </cell>
          <cell r="B238" t="str">
            <v xml:space="preserve">SOLDADURA ESTANO                                            </v>
          </cell>
          <cell r="C238" t="str">
            <v>LB</v>
          </cell>
          <cell r="D238">
            <v>7015</v>
          </cell>
        </row>
        <row r="239">
          <cell r="A239">
            <v>2511</v>
          </cell>
          <cell r="B239" t="str">
            <v xml:space="preserve">SOLDADURA PVC ,1/  4  GLN   PAVCO                   </v>
          </cell>
          <cell r="C239" t="str">
            <v>GLN</v>
          </cell>
          <cell r="D239">
            <v>61505.45</v>
          </cell>
        </row>
        <row r="240">
          <cell r="A240">
            <v>2553</v>
          </cell>
          <cell r="B240" t="str">
            <v xml:space="preserve">TABLA 1x08x3M OTOBO   [1C]  LARGO=3ML-CORTADA      </v>
          </cell>
          <cell r="C240" t="str">
            <v>UND</v>
          </cell>
          <cell r="D240">
            <v>4542.5</v>
          </cell>
        </row>
        <row r="241">
          <cell r="A241">
            <v>2554</v>
          </cell>
          <cell r="B241" t="str">
            <v xml:space="preserve">TABLA 1X10x3M OTOBO   [2C]       </v>
          </cell>
          <cell r="C241" t="str">
            <v>UND</v>
          </cell>
          <cell r="D241">
            <v>6348</v>
          </cell>
        </row>
        <row r="242">
          <cell r="A242">
            <v>2556</v>
          </cell>
          <cell r="B242" t="str">
            <v xml:space="preserve">TABLA 1x10x3M OTOBO  </v>
          </cell>
          <cell r="C242" t="str">
            <v>UND</v>
          </cell>
          <cell r="D242">
            <v>5770.7</v>
          </cell>
        </row>
        <row r="243">
          <cell r="A243">
            <v>2558</v>
          </cell>
          <cell r="B243" t="str">
            <v xml:space="preserve">TABLA 1x05x3M OTOBO   [1C]                             </v>
          </cell>
          <cell r="C243" t="str">
            <v>UND</v>
          </cell>
          <cell r="D243">
            <v>3565</v>
          </cell>
        </row>
        <row r="244">
          <cell r="A244">
            <v>2590</v>
          </cell>
          <cell r="B244" t="str">
            <v xml:space="preserve">TABLON 2"x10"X3M AMARILLO                                   </v>
          </cell>
          <cell r="C244" t="str">
            <v>UND</v>
          </cell>
          <cell r="D244">
            <v>21344</v>
          </cell>
        </row>
        <row r="245">
          <cell r="A245">
            <v>2595</v>
          </cell>
          <cell r="B245" t="str">
            <v xml:space="preserve">TABLON 2"X10"X3M OTOBO                               </v>
          </cell>
          <cell r="C245" t="str">
            <v>UND</v>
          </cell>
          <cell r="D245">
            <v>10492.6</v>
          </cell>
        </row>
        <row r="246">
          <cell r="A246">
            <v>2662</v>
          </cell>
          <cell r="B246" t="str">
            <v xml:space="preserve">TAPON PRS PVC  .3/4      ROSCADO                                  </v>
          </cell>
          <cell r="C246" t="str">
            <v>UND</v>
          </cell>
          <cell r="D246">
            <v>1132.75</v>
          </cell>
        </row>
        <row r="247">
          <cell r="A247">
            <v>2672</v>
          </cell>
          <cell r="B247" t="str">
            <v xml:space="preserve">TAPON PRS PVC  .1/2     ROSCADO                                  </v>
          </cell>
          <cell r="C247" t="str">
            <v>UND</v>
          </cell>
          <cell r="D247">
            <v>391</v>
          </cell>
        </row>
        <row r="248">
          <cell r="A248">
            <v>2673</v>
          </cell>
          <cell r="B248" t="str">
            <v xml:space="preserve">TAPON PRS PVC 1     ROSCADO                                  </v>
          </cell>
          <cell r="C248" t="str">
            <v>UND</v>
          </cell>
          <cell r="D248">
            <v>1610</v>
          </cell>
        </row>
        <row r="249">
          <cell r="A249">
            <v>2688</v>
          </cell>
          <cell r="B249" t="str">
            <v xml:space="preserve">TEE GALV     .1/2"          X                               </v>
          </cell>
          <cell r="C249" t="str">
            <v>UND</v>
          </cell>
          <cell r="D249">
            <v>867.1</v>
          </cell>
        </row>
        <row r="250">
          <cell r="A250">
            <v>2705</v>
          </cell>
          <cell r="B250" t="str">
            <v xml:space="preserve">TEE PRS PVC  .3/4                                           </v>
          </cell>
          <cell r="C250" t="str">
            <v>UND</v>
          </cell>
          <cell r="D250">
            <v>1099.4000000000001</v>
          </cell>
        </row>
        <row r="251">
          <cell r="A251">
            <v>2707</v>
          </cell>
          <cell r="B251" t="str">
            <v xml:space="preserve">TEE PRS PVC 1                                               </v>
          </cell>
          <cell r="C251" t="str">
            <v>UND</v>
          </cell>
          <cell r="D251">
            <v>2151.65</v>
          </cell>
        </row>
        <row r="252">
          <cell r="A252">
            <v>2710</v>
          </cell>
          <cell r="B252" t="str">
            <v xml:space="preserve">TEE PRS PVC 2                                               </v>
          </cell>
          <cell r="C252" t="str">
            <v>UND</v>
          </cell>
          <cell r="D252">
            <v>11615</v>
          </cell>
        </row>
        <row r="253">
          <cell r="A253">
            <v>2714</v>
          </cell>
          <cell r="B253" t="str">
            <v xml:space="preserve">TEE PRS PVC  .3/4x.1/2 RED                                  </v>
          </cell>
          <cell r="C253" t="str">
            <v>UND</v>
          </cell>
          <cell r="D253">
            <v>1530.098</v>
          </cell>
        </row>
        <row r="254">
          <cell r="A254">
            <v>2722</v>
          </cell>
          <cell r="B254" t="str">
            <v xml:space="preserve">TEE SAN PVC 1.1/2      SEN                                  </v>
          </cell>
          <cell r="C254" t="str">
            <v>UND</v>
          </cell>
          <cell r="D254">
            <v>4398.1979999999994</v>
          </cell>
        </row>
        <row r="255">
          <cell r="A255">
            <v>2726</v>
          </cell>
          <cell r="B255" t="str">
            <v xml:space="preserve">TEE SAN PVC 2          SEN                                  </v>
          </cell>
          <cell r="C255" t="str">
            <v>UND</v>
          </cell>
          <cell r="D255">
            <v>5038.1499999999996</v>
          </cell>
        </row>
        <row r="256">
          <cell r="A256">
            <v>2737</v>
          </cell>
          <cell r="B256" t="str">
            <v xml:space="preserve">TEE SAN PVC 6          SEN                                  </v>
          </cell>
          <cell r="C256" t="str">
            <v>UND</v>
          </cell>
          <cell r="D256">
            <v>119670.15</v>
          </cell>
        </row>
        <row r="257">
          <cell r="A257">
            <v>2738</v>
          </cell>
          <cell r="B257" t="str">
            <v xml:space="preserve">TEE SAN PVC 4          SEN                                  </v>
          </cell>
          <cell r="C257" t="str">
            <v>UND</v>
          </cell>
          <cell r="D257">
            <v>13430.711999999998</v>
          </cell>
        </row>
        <row r="258">
          <cell r="A258">
            <v>2739</v>
          </cell>
          <cell r="B258" t="str">
            <v xml:space="preserve">TEE SAN PVC 3          SEN                                  </v>
          </cell>
          <cell r="C258" t="str">
            <v>UND</v>
          </cell>
          <cell r="D258">
            <v>6505.55</v>
          </cell>
        </row>
        <row r="259">
          <cell r="A259">
            <v>2746</v>
          </cell>
          <cell r="B259" t="str">
            <v xml:space="preserve">TEJA CLARABOYA # 4                                          </v>
          </cell>
          <cell r="C259" t="str">
            <v>UND</v>
          </cell>
          <cell r="D259">
            <v>27025</v>
          </cell>
        </row>
        <row r="260">
          <cell r="A260">
            <v>2747</v>
          </cell>
          <cell r="B260" t="str">
            <v xml:space="preserve">TEJA CLARABOYA # 6                                          </v>
          </cell>
          <cell r="C260" t="str">
            <v>UND</v>
          </cell>
          <cell r="D260">
            <v>44434.85</v>
          </cell>
        </row>
        <row r="261">
          <cell r="A261">
            <v>2752</v>
          </cell>
          <cell r="B261" t="str">
            <v xml:space="preserve">TEJA ETERNIT          # 4   REF: 004200                </v>
          </cell>
          <cell r="C261" t="str">
            <v>UND</v>
          </cell>
          <cell r="D261">
            <v>21600</v>
          </cell>
        </row>
        <row r="262">
          <cell r="A262">
            <v>2754</v>
          </cell>
          <cell r="B262" t="str">
            <v xml:space="preserve">TEJA ETERNIT          # 6   REF: 006200                   </v>
          </cell>
          <cell r="C262" t="str">
            <v>UND</v>
          </cell>
          <cell r="D262">
            <v>32500</v>
          </cell>
        </row>
        <row r="263">
          <cell r="A263">
            <v>2755</v>
          </cell>
          <cell r="B263" t="str">
            <v xml:space="preserve">TEJA ETERNIT        # 8   REF: 008200                     </v>
          </cell>
          <cell r="C263" t="str">
            <v>UND</v>
          </cell>
          <cell r="D263">
            <v>41989.95</v>
          </cell>
        </row>
        <row r="264">
          <cell r="A264">
            <v>2761</v>
          </cell>
          <cell r="B264" t="str">
            <v xml:space="preserve">TEJA VENTILACION #6                                         </v>
          </cell>
          <cell r="C264" t="str">
            <v>UND</v>
          </cell>
          <cell r="D264">
            <v>53015</v>
          </cell>
        </row>
        <row r="265">
          <cell r="A265">
            <v>2766</v>
          </cell>
          <cell r="B265" t="str">
            <v xml:space="preserve">TUBO PVC U-Z 10   RDE-41    UM </v>
          </cell>
          <cell r="C265" t="str">
            <v>ML</v>
          </cell>
          <cell r="D265">
            <v>117130.95</v>
          </cell>
        </row>
        <row r="266">
          <cell r="A266">
            <v>2770</v>
          </cell>
          <cell r="B266" t="str">
            <v xml:space="preserve">TEJA ESPANOLA    1.60   ETERNIT REF: 050121         </v>
          </cell>
          <cell r="C266" t="str">
            <v>UND</v>
          </cell>
          <cell r="D266">
            <v>7847.6</v>
          </cell>
        </row>
        <row r="267">
          <cell r="A267">
            <v>2787</v>
          </cell>
          <cell r="B267" t="str">
            <v xml:space="preserve">THINER  DISOLVENTE                      </v>
          </cell>
          <cell r="C267" t="str">
            <v>GL</v>
          </cell>
          <cell r="D267">
            <v>12600</v>
          </cell>
        </row>
        <row r="268">
          <cell r="A268">
            <v>2789</v>
          </cell>
          <cell r="B268" t="str">
            <v>TIERRA AMARILLA</v>
          </cell>
          <cell r="C268" t="str">
            <v>M3</v>
          </cell>
          <cell r="D268">
            <v>17250</v>
          </cell>
        </row>
        <row r="269">
          <cell r="A269">
            <v>2792</v>
          </cell>
          <cell r="B269" t="str">
            <v xml:space="preserve">TIERRA NEGRA                                                    </v>
          </cell>
          <cell r="C269" t="str">
            <v>M3</v>
          </cell>
          <cell r="D269">
            <v>23000</v>
          </cell>
        </row>
        <row r="270">
          <cell r="A270">
            <v>2800</v>
          </cell>
          <cell r="B270" t="str">
            <v>TUBO PVC U-Z  8   RDE-41    PRESION</v>
          </cell>
          <cell r="C270" t="str">
            <v>ML</v>
          </cell>
          <cell r="D270">
            <v>77280</v>
          </cell>
        </row>
        <row r="271">
          <cell r="A271">
            <v>2813</v>
          </cell>
          <cell r="B271" t="str">
            <v xml:space="preserve">TUBO PVC U-Z 12   RDE-32.5  UM </v>
          </cell>
          <cell r="C271" t="str">
            <v>ML</v>
          </cell>
          <cell r="D271">
            <v>205022</v>
          </cell>
        </row>
        <row r="272">
          <cell r="A272">
            <v>2821</v>
          </cell>
          <cell r="B272" t="str">
            <v xml:space="preserve">TUBO PVC U-Z 10   RDE-32.5  UM  </v>
          </cell>
          <cell r="C272" t="str">
            <v>ML</v>
          </cell>
          <cell r="D272">
            <v>146395</v>
          </cell>
        </row>
        <row r="273">
          <cell r="A273">
            <v>2825</v>
          </cell>
          <cell r="B273" t="str">
            <v>TUBO PVC U-Z  6   RDE-41    PRESION</v>
          </cell>
          <cell r="C273" t="str">
            <v>ML</v>
          </cell>
          <cell r="D273">
            <v>46202.400000000001</v>
          </cell>
        </row>
        <row r="274">
          <cell r="A274">
            <v>2829</v>
          </cell>
          <cell r="B274" t="str">
            <v xml:space="preserve">TORNILLO        1    x 6                                        </v>
          </cell>
          <cell r="C274" t="str">
            <v>UND</v>
          </cell>
          <cell r="D274">
            <v>23</v>
          </cell>
        </row>
        <row r="275">
          <cell r="A275">
            <v>2854</v>
          </cell>
          <cell r="B275" t="str">
            <v xml:space="preserve">CANAL PVC RAINGO       PAVCO   R:240090               </v>
          </cell>
          <cell r="C275" t="str">
            <v>ML</v>
          </cell>
          <cell r="D275">
            <v>12500</v>
          </cell>
        </row>
        <row r="276">
          <cell r="A276">
            <v>2856</v>
          </cell>
          <cell r="B276" t="str">
            <v xml:space="preserve">TAPA CANAL PVC EXTERNA [R]  PAVCO   R:219190     </v>
          </cell>
          <cell r="C276" t="str">
            <v>UND</v>
          </cell>
          <cell r="D276">
            <v>3737.5</v>
          </cell>
        </row>
        <row r="277">
          <cell r="A277">
            <v>2857</v>
          </cell>
          <cell r="B277" t="str">
            <v xml:space="preserve">UNION CANAL PVC  [RAINGO]   PAVCO   R:219690      </v>
          </cell>
          <cell r="C277" t="str">
            <v>UND</v>
          </cell>
          <cell r="D277">
            <v>7430</v>
          </cell>
        </row>
        <row r="278">
          <cell r="A278">
            <v>2858</v>
          </cell>
          <cell r="B278" t="str">
            <v xml:space="preserve">CANAL PVC SOPORTE [RAINGO]  PAVCO   R:219790      </v>
          </cell>
          <cell r="C278" t="str">
            <v>UND</v>
          </cell>
          <cell r="D278">
            <v>2702.5</v>
          </cell>
        </row>
        <row r="279">
          <cell r="A279">
            <v>2873</v>
          </cell>
          <cell r="B279" t="str">
            <v xml:space="preserve">TORNILLO P/MADERA  2    x12                                        </v>
          </cell>
          <cell r="C279" t="str">
            <v>UND</v>
          </cell>
          <cell r="D279">
            <v>138</v>
          </cell>
        </row>
        <row r="280">
          <cell r="A280">
            <v>2877</v>
          </cell>
          <cell r="B280" t="str">
            <v xml:space="preserve">TORNILLO P/LAMINA   .3/4x 8                                        </v>
          </cell>
          <cell r="C280" t="str">
            <v>UND</v>
          </cell>
          <cell r="D280">
            <v>34.5</v>
          </cell>
        </row>
        <row r="281">
          <cell r="A281">
            <v>2881</v>
          </cell>
          <cell r="B281" t="str">
            <v xml:space="preserve">TORNILLO  P/MADERA   1 x 6                                             </v>
          </cell>
          <cell r="C281" t="str">
            <v>UND</v>
          </cell>
          <cell r="D281">
            <v>34.5</v>
          </cell>
        </row>
        <row r="282">
          <cell r="A282">
            <v>2889</v>
          </cell>
          <cell r="B282" t="str">
            <v xml:space="preserve">TORN P/MAD  2    x 8    COBRIZADO R:1007             </v>
          </cell>
          <cell r="C282" t="str">
            <v>UND</v>
          </cell>
          <cell r="D282">
            <v>80.5</v>
          </cell>
        </row>
        <row r="283">
          <cell r="A283">
            <v>2896</v>
          </cell>
          <cell r="B283" t="str">
            <v xml:space="preserve">TUBO PVC U-Z  8   RDE-32.5  PRESION </v>
          </cell>
          <cell r="C283" t="str">
            <v>ML</v>
          </cell>
          <cell r="D283">
            <v>93265</v>
          </cell>
        </row>
        <row r="284">
          <cell r="A284">
            <v>2905</v>
          </cell>
          <cell r="B284" t="str">
            <v xml:space="preserve">TUBO PVC U-Z  6   RDE-32.5  PRESION </v>
          </cell>
          <cell r="C284" t="str">
            <v>ML</v>
          </cell>
          <cell r="D284">
            <v>56727.199999999997</v>
          </cell>
        </row>
        <row r="285">
          <cell r="A285">
            <v>2918</v>
          </cell>
          <cell r="B285" t="str">
            <v>TUBO PVC U-Z  8   RDE-26    PRESION</v>
          </cell>
          <cell r="C285" t="str">
            <v>ML</v>
          </cell>
          <cell r="D285">
            <v>116753.75</v>
          </cell>
        </row>
        <row r="286">
          <cell r="A286">
            <v>2919</v>
          </cell>
          <cell r="B286" t="str">
            <v xml:space="preserve">TUBO PVC U-Z 12   RDE-26    UM </v>
          </cell>
          <cell r="C286" t="str">
            <v>ML</v>
          </cell>
          <cell r="D286">
            <v>251975.35</v>
          </cell>
        </row>
        <row r="287">
          <cell r="A287">
            <v>2920</v>
          </cell>
          <cell r="B287" t="str">
            <v>TUBO PVC U-Z 10   RDE-26    UM</v>
          </cell>
          <cell r="C287" t="str">
            <v>ML</v>
          </cell>
          <cell r="D287">
            <v>154438.1</v>
          </cell>
        </row>
        <row r="288">
          <cell r="A288">
            <v>2926</v>
          </cell>
          <cell r="B288" t="str">
            <v>TUBO PVC U-Z 12   RDE-21    UM</v>
          </cell>
          <cell r="C288" t="str">
            <v>ML</v>
          </cell>
          <cell r="D288">
            <v>309115.40000000002</v>
          </cell>
        </row>
        <row r="289">
          <cell r="A289">
            <v>2930</v>
          </cell>
          <cell r="B289" t="str">
            <v xml:space="preserve">TUBO PVC U-Z  2   RDE-21                                    </v>
          </cell>
          <cell r="C289" t="str">
            <v>ML</v>
          </cell>
          <cell r="D289">
            <v>12625.85</v>
          </cell>
        </row>
        <row r="290">
          <cell r="A290">
            <v>2932</v>
          </cell>
          <cell r="B290" t="str">
            <v xml:space="preserve">TUBO PVC U-Z  4   RDE-21    USO AGUA                    </v>
          </cell>
          <cell r="C290" t="str">
            <v>ML</v>
          </cell>
          <cell r="D290">
            <v>38603.199999999997</v>
          </cell>
        </row>
        <row r="291">
          <cell r="A291">
            <v>2933</v>
          </cell>
          <cell r="B291" t="str">
            <v>TUBO PVC U-Z  8   RDE-21    PRESION</v>
          </cell>
          <cell r="C291" t="str">
            <v>ML</v>
          </cell>
          <cell r="D291">
            <v>142025</v>
          </cell>
        </row>
        <row r="292">
          <cell r="A292">
            <v>2934</v>
          </cell>
          <cell r="B292" t="str">
            <v>TUBO PVC U-Z 10   RDE-21    SUM E INST</v>
          </cell>
          <cell r="C292" t="str">
            <v>ML</v>
          </cell>
          <cell r="D292">
            <v>219770.75</v>
          </cell>
        </row>
        <row r="293">
          <cell r="A293">
            <v>2935</v>
          </cell>
          <cell r="B293" t="str">
            <v xml:space="preserve">TUBO ALUMINIO   1x6M    TUBO DE 6 MT             </v>
          </cell>
          <cell r="C293" t="str">
            <v>ML</v>
          </cell>
          <cell r="D293">
            <v>4600</v>
          </cell>
        </row>
        <row r="294">
          <cell r="A294">
            <v>2946</v>
          </cell>
          <cell r="B294" t="str">
            <v>TUBO CEMENTO CII  10"  HS   10" X 1.25 M</v>
          </cell>
          <cell r="C294" t="str">
            <v>ML</v>
          </cell>
          <cell r="D294">
            <v>15881.27</v>
          </cell>
        </row>
        <row r="295">
          <cell r="A295">
            <v>2947</v>
          </cell>
          <cell r="B295" t="str">
            <v>TUBO CEMENTO CII  12"  HS   12 X 1.80 M</v>
          </cell>
          <cell r="C295" t="str">
            <v>ML</v>
          </cell>
          <cell r="D295">
            <v>30722.02</v>
          </cell>
        </row>
        <row r="296">
          <cell r="A296">
            <v>2949</v>
          </cell>
          <cell r="B296" t="str">
            <v>TUBO CEMENTO CII  15"  HS   UNION CAUCHO</v>
          </cell>
          <cell r="C296" t="str">
            <v>ML</v>
          </cell>
          <cell r="D296">
            <v>40052.015999999996</v>
          </cell>
        </row>
        <row r="297">
          <cell r="A297">
            <v>2950</v>
          </cell>
          <cell r="B297" t="str">
            <v xml:space="preserve">TUBO CEMENTO CII  18"  HS   18 X 2.0 MTS </v>
          </cell>
          <cell r="C297" t="str">
            <v>ML</v>
          </cell>
          <cell r="D297">
            <v>51921.947999999989</v>
          </cell>
        </row>
        <row r="298">
          <cell r="A298">
            <v>2951</v>
          </cell>
          <cell r="B298" t="str">
            <v>TUBO CEMENTO CII  21"  HS   21 X 2.0 MTS</v>
          </cell>
          <cell r="C298" t="str">
            <v>ML</v>
          </cell>
          <cell r="D298">
            <v>63835.902000000002</v>
          </cell>
        </row>
        <row r="299">
          <cell r="A299">
            <v>2952</v>
          </cell>
          <cell r="B299" t="str">
            <v>TUBO CEMENTO CII  24"  HS   24 X 2.5 MTS</v>
          </cell>
          <cell r="C299" t="str">
            <v>ML</v>
          </cell>
          <cell r="D299">
            <v>75841.901999999987</v>
          </cell>
        </row>
        <row r="300">
          <cell r="A300">
            <v>2954</v>
          </cell>
          <cell r="B300" t="str">
            <v>TUBO CEMENTO CII  27"  HS   24 X 2.5 MTS</v>
          </cell>
          <cell r="C300" t="str">
            <v>ML</v>
          </cell>
          <cell r="D300">
            <v>131025</v>
          </cell>
        </row>
        <row r="301">
          <cell r="A301">
            <v>2955</v>
          </cell>
          <cell r="B301" t="str">
            <v>TUBO CEMENTO CII  30"  HR   30 X02.5 MTS</v>
          </cell>
          <cell r="C301" t="str">
            <v>ML</v>
          </cell>
          <cell r="D301">
            <v>141358.644</v>
          </cell>
        </row>
        <row r="302">
          <cell r="A302">
            <v>2956</v>
          </cell>
          <cell r="B302" t="str">
            <v>TUBO CEMENTO CII  33"  HR   33 X 2.5 MTS</v>
          </cell>
          <cell r="C302" t="str">
            <v>ML</v>
          </cell>
          <cell r="D302">
            <v>195338.95399999997</v>
          </cell>
        </row>
        <row r="303">
          <cell r="A303">
            <v>2957</v>
          </cell>
          <cell r="B303" t="str">
            <v>TUBO CEMENTO CII  36"  HR   36 X 2.5 MTS</v>
          </cell>
          <cell r="C303" t="str">
            <v>ML</v>
          </cell>
          <cell r="D303">
            <v>225724.80599999998</v>
          </cell>
        </row>
        <row r="304">
          <cell r="A304">
            <v>2959</v>
          </cell>
          <cell r="B304" t="str">
            <v>TUBO CEMENTO CII   6"  HS   6" X 1.25</v>
          </cell>
          <cell r="C304" t="str">
            <v>ML</v>
          </cell>
          <cell r="D304">
            <v>9139.2454999999991</v>
          </cell>
        </row>
        <row r="305">
          <cell r="A305">
            <v>2960</v>
          </cell>
          <cell r="B305" t="str">
            <v>TUBO CEMENTO CII   8"  HS   8" X 1.25 ML</v>
          </cell>
          <cell r="C305" t="str">
            <v>ML</v>
          </cell>
          <cell r="D305">
            <v>11972.65</v>
          </cell>
        </row>
        <row r="306">
          <cell r="A306">
            <v>3000</v>
          </cell>
          <cell r="B306" t="str">
            <v>TUBO GALVANIZADO  2"      CON ROSCA     USO AGUA</v>
          </cell>
          <cell r="C306" t="str">
            <v>ML</v>
          </cell>
          <cell r="D306">
            <v>21737.3</v>
          </cell>
        </row>
        <row r="307">
          <cell r="A307">
            <v>3001</v>
          </cell>
          <cell r="B307" t="str">
            <v>TUBO GALVANIZADO  2,1/2 CON ROSCA  USO AGUA</v>
          </cell>
          <cell r="C307" t="str">
            <v>ML</v>
          </cell>
          <cell r="D307">
            <v>29299.7</v>
          </cell>
        </row>
        <row r="308">
          <cell r="A308">
            <v>3002</v>
          </cell>
          <cell r="B308" t="str">
            <v>TUBO GALVANIZADO  3"      CON ROSCA     USO AGUA</v>
          </cell>
          <cell r="C308" t="str">
            <v>ML</v>
          </cell>
          <cell r="D308">
            <v>35459.1</v>
          </cell>
        </row>
        <row r="309">
          <cell r="A309">
            <v>3004</v>
          </cell>
          <cell r="B309" t="str">
            <v xml:space="preserve">TUBO GALVANIZADO   4"      CON ROSCA     USO AGUA </v>
          </cell>
          <cell r="C309" t="str">
            <v>ML</v>
          </cell>
          <cell r="D309">
            <v>51156.6</v>
          </cell>
        </row>
        <row r="310">
          <cell r="A310">
            <v>3005</v>
          </cell>
          <cell r="B310" t="str">
            <v xml:space="preserve">TUBERIA GALVANIZADA 6"      USO AGUA-ROSCADA </v>
          </cell>
          <cell r="C310" t="str">
            <v>ML</v>
          </cell>
          <cell r="D310">
            <v>91226.05</v>
          </cell>
        </row>
        <row r="311">
          <cell r="A311">
            <v>3010</v>
          </cell>
          <cell r="B311" t="str">
            <v xml:space="preserve">TUBO SANIT PVC 18" NOVAFORT  450MM             </v>
          </cell>
          <cell r="C311" t="str">
            <v>ML</v>
          </cell>
          <cell r="D311">
            <v>148270.65</v>
          </cell>
        </row>
        <row r="312">
          <cell r="A312">
            <v>3016</v>
          </cell>
          <cell r="B312" t="str">
            <v xml:space="preserve">TUBO PRESION  1.1/2   RDE-21                                    </v>
          </cell>
          <cell r="C312" t="str">
            <v>ML</v>
          </cell>
          <cell r="D312">
            <v>8811.2999999999993</v>
          </cell>
        </row>
        <row r="313">
          <cell r="A313">
            <v>3018</v>
          </cell>
          <cell r="B313" t="str">
            <v xml:space="preserve">TUBO PRESION  .3/4    RDE-21    PRE                             </v>
          </cell>
          <cell r="C313" t="str">
            <v>ML</v>
          </cell>
          <cell r="D313">
            <v>2569.1</v>
          </cell>
        </row>
        <row r="314">
          <cell r="A314">
            <v>3019</v>
          </cell>
          <cell r="B314" t="str">
            <v xml:space="preserve">TUBO PRESION  1       RDE-21    PRE                             </v>
          </cell>
          <cell r="C314" t="str">
            <v>ML</v>
          </cell>
          <cell r="D314">
            <v>3747.2059999999997</v>
          </cell>
        </row>
        <row r="315">
          <cell r="A315">
            <v>3020</v>
          </cell>
          <cell r="B315" t="str">
            <v xml:space="preserve">TUBO PRESION  .1/2    RDE-13.5                                  </v>
          </cell>
          <cell r="C315" t="str">
            <v>ML</v>
          </cell>
          <cell r="D315">
            <v>2036.65</v>
          </cell>
        </row>
        <row r="316">
          <cell r="A316">
            <v>3025</v>
          </cell>
          <cell r="B316" t="str">
            <v xml:space="preserve">TUBO PRESION  2 PVC UMRDE-26    PRESION </v>
          </cell>
          <cell r="C316" t="str">
            <v>ML</v>
          </cell>
          <cell r="D316">
            <v>9686.4500000000007</v>
          </cell>
        </row>
        <row r="317">
          <cell r="A317">
            <v>3026</v>
          </cell>
          <cell r="B317" t="str">
            <v>TUBO PRESION  3 UM    RDE-32.5  PRESION</v>
          </cell>
          <cell r="C317" t="str">
            <v>ML</v>
          </cell>
          <cell r="D317">
            <v>16211.55</v>
          </cell>
        </row>
        <row r="318">
          <cell r="A318">
            <v>3028</v>
          </cell>
          <cell r="B318" t="str">
            <v>TUBO PRESION  4 UM    RDE-41    PRESION</v>
          </cell>
          <cell r="C318" t="str">
            <v>ML</v>
          </cell>
          <cell r="D318">
            <v>22835.55</v>
          </cell>
        </row>
        <row r="319">
          <cell r="A319">
            <v>3029</v>
          </cell>
          <cell r="B319" t="str">
            <v xml:space="preserve">TUBO SANITARIA PVC  1.1/2                                       </v>
          </cell>
          <cell r="C319" t="str">
            <v>ML</v>
          </cell>
          <cell r="D319">
            <v>7569.116</v>
          </cell>
        </row>
        <row r="320">
          <cell r="A320">
            <v>3030</v>
          </cell>
          <cell r="B320" t="str">
            <v>TUBO SANITARIA PVC  2"          PAVCO</v>
          </cell>
          <cell r="C320" t="str">
            <v>ML</v>
          </cell>
          <cell r="D320">
            <v>9386.2999999999993</v>
          </cell>
        </row>
        <row r="321">
          <cell r="A321">
            <v>3031</v>
          </cell>
          <cell r="B321" t="str">
            <v xml:space="preserve">TUBO SANITARIA PVC  3           PAVCO                           </v>
          </cell>
          <cell r="C321" t="str">
            <v>ML</v>
          </cell>
          <cell r="D321">
            <v>14017.35</v>
          </cell>
        </row>
        <row r="322">
          <cell r="A322">
            <v>3032</v>
          </cell>
          <cell r="B322" t="str">
            <v xml:space="preserve">TUBO SANITARIA PVC  4"          PAVCO                  </v>
          </cell>
          <cell r="C322" t="str">
            <v>ML</v>
          </cell>
          <cell r="D322">
            <v>19535.05</v>
          </cell>
        </row>
        <row r="323">
          <cell r="A323">
            <v>3033</v>
          </cell>
          <cell r="B323" t="str">
            <v xml:space="preserve">TUBO SANITARIA PVC  6"          PAVCO                           </v>
          </cell>
          <cell r="C323" t="str">
            <v>ML</v>
          </cell>
          <cell r="D323">
            <v>40034.949999999997</v>
          </cell>
        </row>
        <row r="324">
          <cell r="A324">
            <v>3034</v>
          </cell>
          <cell r="B324" t="str">
            <v xml:space="preserve">TUBO VENT-LLV. PVC 1.1/2                                    </v>
          </cell>
          <cell r="C324" t="str">
            <v>ML</v>
          </cell>
          <cell r="D324">
            <v>4172.7519999999995</v>
          </cell>
        </row>
        <row r="325">
          <cell r="A325">
            <v>3035</v>
          </cell>
          <cell r="B325" t="str">
            <v xml:space="preserve">TUBO VENT-LLV. PVC 2                                        </v>
          </cell>
          <cell r="C325" t="str">
            <v>ML</v>
          </cell>
          <cell r="D325">
            <v>6033.6819999999998</v>
          </cell>
        </row>
        <row r="326">
          <cell r="A326">
            <v>3037</v>
          </cell>
          <cell r="B326" t="str">
            <v xml:space="preserve">TUBO VENT-LLV. PVC 4                                        </v>
          </cell>
          <cell r="C326" t="str">
            <v>ML</v>
          </cell>
          <cell r="D326">
            <v>13760.21</v>
          </cell>
        </row>
        <row r="327">
          <cell r="A327">
            <v>3038</v>
          </cell>
          <cell r="B327" t="str">
            <v xml:space="preserve">TUBO PRESION  .1/2    RDE- 9                                    </v>
          </cell>
          <cell r="C327" t="str">
            <v>ML</v>
          </cell>
          <cell r="D327">
            <v>2854.3</v>
          </cell>
        </row>
        <row r="328">
          <cell r="A328">
            <v>3043</v>
          </cell>
          <cell r="B328" t="str">
            <v xml:space="preserve">TUBO PRESION  4       RDE-21                                    </v>
          </cell>
          <cell r="C328" t="str">
            <v>ML</v>
          </cell>
          <cell r="D328">
            <v>49861.7</v>
          </cell>
        </row>
        <row r="329">
          <cell r="A329">
            <v>3052</v>
          </cell>
          <cell r="B329" t="str">
            <v xml:space="preserve">TUBO VENT-LLV. PVC 3                                        </v>
          </cell>
          <cell r="C329" t="str">
            <v>ML</v>
          </cell>
          <cell r="D329">
            <v>7979.9879999999994</v>
          </cell>
        </row>
        <row r="330">
          <cell r="A330">
            <v>3059</v>
          </cell>
          <cell r="B330" t="str">
            <v xml:space="preserve">UNION REP PVC U-Z  2                                        </v>
          </cell>
          <cell r="C330" t="str">
            <v>UND</v>
          </cell>
          <cell r="D330">
            <v>3185.5</v>
          </cell>
        </row>
        <row r="331">
          <cell r="A331">
            <v>3068</v>
          </cell>
          <cell r="B331" t="str">
            <v xml:space="preserve">TUBO PRS  4 UM    RDE-32.5  X </v>
          </cell>
          <cell r="C331" t="str">
            <v>ML</v>
          </cell>
          <cell r="D331">
            <v>39100</v>
          </cell>
        </row>
        <row r="332">
          <cell r="A332">
            <v>3085</v>
          </cell>
          <cell r="B332" t="str">
            <v xml:space="preserve">UNION GALV      .1/2        X                               </v>
          </cell>
          <cell r="C332" t="str">
            <v>UND</v>
          </cell>
          <cell r="D332">
            <v>258.75</v>
          </cell>
        </row>
        <row r="333">
          <cell r="A333">
            <v>3095</v>
          </cell>
          <cell r="B333" t="str">
            <v xml:space="preserve">UNION PRESION PVC   .1/2                                        </v>
          </cell>
          <cell r="C333" t="str">
            <v>UND</v>
          </cell>
          <cell r="D333">
            <v>266.8</v>
          </cell>
        </row>
        <row r="334">
          <cell r="A334">
            <v>3108</v>
          </cell>
          <cell r="B334" t="str">
            <v xml:space="preserve">UNION SAN PVC 3"            PAVCO                           </v>
          </cell>
          <cell r="C334" t="str">
            <v>UND</v>
          </cell>
          <cell r="D334">
            <v>2956.65</v>
          </cell>
        </row>
        <row r="335">
          <cell r="A335">
            <v>3110</v>
          </cell>
          <cell r="B335" t="str">
            <v xml:space="preserve">UNION SAN PVC 2             PAVCO                       </v>
          </cell>
          <cell r="C335" t="str">
            <v>UND</v>
          </cell>
          <cell r="D335">
            <v>1992.95</v>
          </cell>
        </row>
        <row r="336">
          <cell r="A336">
            <v>3136</v>
          </cell>
          <cell r="B336" t="str">
            <v xml:space="preserve">VALVULA CHEQUE        1/2"                                   </v>
          </cell>
          <cell r="C336" t="str">
            <v>UND</v>
          </cell>
          <cell r="D336">
            <v>30159.9</v>
          </cell>
        </row>
        <row r="337">
          <cell r="A337">
            <v>3146</v>
          </cell>
          <cell r="B337" t="str">
            <v xml:space="preserve">VAL CHEQUE         1,1/2"                                   </v>
          </cell>
          <cell r="C337" t="str">
            <v>UND</v>
          </cell>
          <cell r="D337">
            <v>141822.6</v>
          </cell>
        </row>
        <row r="338">
          <cell r="A338">
            <v>3168</v>
          </cell>
          <cell r="B338" t="str">
            <v xml:space="preserve">VARETA 1"x1"x3M OTOBO                                      </v>
          </cell>
          <cell r="C338" t="str">
            <v>UND</v>
          </cell>
          <cell r="D338">
            <v>1200.5999999999999</v>
          </cell>
        </row>
        <row r="339">
          <cell r="A339">
            <v>3170</v>
          </cell>
          <cell r="B339" t="str">
            <v xml:space="preserve">VARETA 2"x2"x3M OTOBO                                       </v>
          </cell>
          <cell r="C339" t="str">
            <v>UND</v>
          </cell>
          <cell r="D339">
            <v>1153.45</v>
          </cell>
        </row>
        <row r="340">
          <cell r="A340">
            <v>3175</v>
          </cell>
          <cell r="B340" t="str">
            <v xml:space="preserve">TUBO SANIT PVC 10  W-RETEN  PAVCO                 </v>
          </cell>
          <cell r="C340" t="str">
            <v>ML</v>
          </cell>
          <cell r="D340">
            <v>119847.25</v>
          </cell>
        </row>
        <row r="341">
          <cell r="A341">
            <v>3181</v>
          </cell>
          <cell r="B341" t="str">
            <v xml:space="preserve">MEDIDOR AGUA 1/2"VEL U-15   MARCA TAVIRA       </v>
          </cell>
          <cell r="C341" t="str">
            <v>UND</v>
          </cell>
          <cell r="D341">
            <v>86233.9</v>
          </cell>
        </row>
        <row r="342">
          <cell r="A342">
            <v>3209</v>
          </cell>
          <cell r="B342" t="str">
            <v xml:space="preserve">VIDRIO TRANSPARENTE   6 MM.                     </v>
          </cell>
          <cell r="C342" t="str">
            <v>M2</v>
          </cell>
          <cell r="D342">
            <v>23460</v>
          </cell>
        </row>
        <row r="343">
          <cell r="A343">
            <v>3214</v>
          </cell>
          <cell r="B343" t="str">
            <v xml:space="preserve">VIDRIO TRANSPARENTE   3 MM                                    </v>
          </cell>
          <cell r="C343" t="str">
            <v>M2</v>
          </cell>
          <cell r="D343">
            <v>11845</v>
          </cell>
        </row>
        <row r="344">
          <cell r="A344">
            <v>3215</v>
          </cell>
          <cell r="B344" t="str">
            <v xml:space="preserve">VIDRIO TRANSPAREMTE   4 MM                                    </v>
          </cell>
          <cell r="C344" t="str">
            <v>M2</v>
          </cell>
          <cell r="D344">
            <v>15640</v>
          </cell>
        </row>
        <row r="345">
          <cell r="A345">
            <v>3218</v>
          </cell>
          <cell r="B345" t="str">
            <v xml:space="preserve">VIDRIO TEMPLADO BRONCE  4M                          </v>
          </cell>
          <cell r="C345" t="str">
            <v>M2</v>
          </cell>
          <cell r="D345">
            <v>58650</v>
          </cell>
        </row>
        <row r="346">
          <cell r="A346">
            <v>3229</v>
          </cell>
          <cell r="B346" t="str">
            <v xml:space="preserve">VIGA CHANUL 3X6" X5M                                        </v>
          </cell>
          <cell r="C346" t="str">
            <v>UND</v>
          </cell>
          <cell r="D346">
            <v>38019</v>
          </cell>
        </row>
        <row r="347">
          <cell r="A347">
            <v>3231</v>
          </cell>
          <cell r="B347" t="str">
            <v xml:space="preserve">VIGA CHANUL 3X6" X6M                                        </v>
          </cell>
          <cell r="C347" t="str">
            <v>UND</v>
          </cell>
          <cell r="D347">
            <v>42821.4</v>
          </cell>
        </row>
        <row r="348">
          <cell r="A348">
            <v>3246</v>
          </cell>
          <cell r="B348" t="str">
            <v xml:space="preserve">WAIPE </v>
          </cell>
          <cell r="C348" t="str">
            <v>KG</v>
          </cell>
          <cell r="D348">
            <v>4140</v>
          </cell>
        </row>
        <row r="349">
          <cell r="A349">
            <v>3248</v>
          </cell>
          <cell r="B349" t="str">
            <v xml:space="preserve">WASH PRIMER                                                 </v>
          </cell>
          <cell r="C349" t="str">
            <v>LT</v>
          </cell>
          <cell r="D349">
            <v>6601</v>
          </cell>
        </row>
        <row r="350">
          <cell r="A350">
            <v>3262</v>
          </cell>
          <cell r="B350" t="str">
            <v xml:space="preserve">YESO ANCLA                  SACO  25 KLS                    </v>
          </cell>
          <cell r="C350" t="str">
            <v>BTO</v>
          </cell>
          <cell r="D350">
            <v>12420</v>
          </cell>
        </row>
        <row r="351">
          <cell r="A351">
            <v>3276</v>
          </cell>
          <cell r="B351" t="str">
            <v xml:space="preserve">CERAMICA COLOR TEXT.  20.5x20.5  ALFA PISO PARED        </v>
          </cell>
          <cell r="C351" t="str">
            <v>M2</v>
          </cell>
          <cell r="D351">
            <v>16675</v>
          </cell>
        </row>
        <row r="352">
          <cell r="A352">
            <v>3282</v>
          </cell>
          <cell r="B352" t="str">
            <v>GASOLINA CORRIENTE</v>
          </cell>
          <cell r="C352" t="str">
            <v>GL</v>
          </cell>
          <cell r="D352">
            <v>5670</v>
          </cell>
        </row>
        <row r="353">
          <cell r="A353">
            <v>3285</v>
          </cell>
          <cell r="B353" t="str">
            <v xml:space="preserve">MANGUERA FLEXIBLE GRIFLEX   GRIVAL REF.38014001    </v>
          </cell>
          <cell r="C353" t="str">
            <v>UND</v>
          </cell>
          <cell r="D353">
            <v>2760</v>
          </cell>
        </row>
        <row r="354">
          <cell r="A354">
            <v>3286</v>
          </cell>
          <cell r="B354" t="str">
            <v xml:space="preserve">LAVAM.NOVA COL[COLGA]  734                              </v>
          </cell>
          <cell r="C354" t="str">
            <v>UND</v>
          </cell>
          <cell r="D354">
            <v>91425</v>
          </cell>
        </row>
        <row r="355">
          <cell r="A355">
            <v>3287</v>
          </cell>
          <cell r="B355" t="str">
            <v xml:space="preserve">MACHIMBRE L.PINO CIPRES                                     </v>
          </cell>
          <cell r="C355" t="str">
            <v>M2</v>
          </cell>
          <cell r="D355">
            <v>5980</v>
          </cell>
        </row>
        <row r="356">
          <cell r="A356">
            <v>3312</v>
          </cell>
          <cell r="B356" t="str">
            <v xml:space="preserve">CERAMICA TRAF.3   11 X22CM  DECORPISO         </v>
          </cell>
          <cell r="C356" t="str">
            <v>M2</v>
          </cell>
          <cell r="D356">
            <v>14369.25</v>
          </cell>
        </row>
        <row r="357">
          <cell r="A357">
            <v>3319</v>
          </cell>
          <cell r="B357" t="str">
            <v xml:space="preserve">GRAVA TRITURADA 1/2"         AZUL                       </v>
          </cell>
          <cell r="C357" t="str">
            <v>M3</v>
          </cell>
          <cell r="D357">
            <v>31050</v>
          </cell>
        </row>
        <row r="358">
          <cell r="A358">
            <v>3326</v>
          </cell>
          <cell r="B358" t="str">
            <v xml:space="preserve">TEJA TERMINAL CONTRA MURO                               </v>
          </cell>
          <cell r="C358" t="str">
            <v>UND</v>
          </cell>
          <cell r="D358">
            <v>19829.45</v>
          </cell>
        </row>
        <row r="359">
          <cell r="A359">
            <v>3328</v>
          </cell>
          <cell r="B359" t="str">
            <v>GRAVA TRITURADA       3/8"</v>
          </cell>
          <cell r="C359" t="str">
            <v>M3</v>
          </cell>
          <cell r="D359">
            <v>23000</v>
          </cell>
        </row>
        <row r="360">
          <cell r="A360">
            <v>3331</v>
          </cell>
          <cell r="B360" t="str">
            <v>CEMENTO GRIS</v>
          </cell>
          <cell r="C360" t="str">
            <v>KG</v>
          </cell>
          <cell r="D360">
            <v>300</v>
          </cell>
        </row>
        <row r="361">
          <cell r="A361">
            <v>3333</v>
          </cell>
          <cell r="B361" t="str">
            <v xml:space="preserve">CEMENTO BLANCO    SACO DE 40 KILOS                </v>
          </cell>
          <cell r="C361" t="str">
            <v>BTO</v>
          </cell>
          <cell r="D361">
            <v>32200</v>
          </cell>
        </row>
        <row r="362">
          <cell r="A362">
            <v>3342</v>
          </cell>
          <cell r="B362" t="str">
            <v xml:space="preserve">TAPAPOROS INCOLORO      PREPARADOR SUPERFICI    </v>
          </cell>
          <cell r="C362" t="str">
            <v>GL</v>
          </cell>
          <cell r="D362">
            <v>35880</v>
          </cell>
        </row>
        <row r="363">
          <cell r="A363">
            <v>3343</v>
          </cell>
          <cell r="B363" t="str">
            <v xml:space="preserve">WASH-PRIMER A PINTURA  ACONDICIONADOR        </v>
          </cell>
          <cell r="C363" t="str">
            <v>LT</v>
          </cell>
          <cell r="D363">
            <v>16100</v>
          </cell>
        </row>
        <row r="364">
          <cell r="A364">
            <v>3344</v>
          </cell>
          <cell r="B364" t="str">
            <v xml:space="preserve">CARBURO N.2   BOLSA 10 KILOS                  </v>
          </cell>
          <cell r="C364" t="str">
            <v>UND</v>
          </cell>
          <cell r="D364">
            <v>4025</v>
          </cell>
        </row>
        <row r="365">
          <cell r="A365">
            <v>3346</v>
          </cell>
          <cell r="B365" t="str">
            <v xml:space="preserve">ESMALTE SEMIBRILLANTE       A                               </v>
          </cell>
          <cell r="C365" t="str">
            <v>GL</v>
          </cell>
          <cell r="D365">
            <v>39100</v>
          </cell>
        </row>
        <row r="366">
          <cell r="A366">
            <v>3347</v>
          </cell>
          <cell r="B366" t="str">
            <v xml:space="preserve">PROCOPIL  PEGANTE                         </v>
          </cell>
          <cell r="C366" t="str">
            <v>GL</v>
          </cell>
          <cell r="D366">
            <v>5163.5</v>
          </cell>
        </row>
        <row r="367">
          <cell r="A367">
            <v>3349</v>
          </cell>
          <cell r="B367" t="str">
            <v xml:space="preserve">ANTICORROSIVO ROJO     BASE PINTURA                  </v>
          </cell>
          <cell r="C367" t="str">
            <v>GL</v>
          </cell>
          <cell r="D367">
            <v>31625</v>
          </cell>
        </row>
        <row r="368">
          <cell r="A368">
            <v>3350</v>
          </cell>
          <cell r="B368" t="str">
            <v xml:space="preserve">VINILO TIPO 1               BASE DE AGUA                    </v>
          </cell>
          <cell r="C368" t="str">
            <v>GL</v>
          </cell>
          <cell r="D368">
            <v>41170</v>
          </cell>
        </row>
        <row r="369">
          <cell r="A369">
            <v>3352</v>
          </cell>
          <cell r="B369" t="str">
            <v xml:space="preserve">WASH-PRIMER B-CATALIZADOR   ACONDICIONADOR   </v>
          </cell>
          <cell r="C369" t="str">
            <v>LT</v>
          </cell>
          <cell r="D369">
            <v>9775</v>
          </cell>
        </row>
        <row r="370">
          <cell r="A370">
            <v>3500</v>
          </cell>
          <cell r="B370" t="str">
            <v xml:space="preserve">PUNTILLA  1             SC                                  </v>
          </cell>
          <cell r="C370" t="str">
            <v>LB</v>
          </cell>
          <cell r="D370">
            <v>1725</v>
          </cell>
        </row>
        <row r="371">
          <cell r="A371">
            <v>3501</v>
          </cell>
          <cell r="B371" t="str">
            <v xml:space="preserve">CEDRO PIEZA                 MADERA                          </v>
          </cell>
          <cell r="C371" t="str">
            <v>ML</v>
          </cell>
          <cell r="D371">
            <v>4370</v>
          </cell>
        </row>
        <row r="372">
          <cell r="A372">
            <v>3502</v>
          </cell>
          <cell r="B372" t="str">
            <v xml:space="preserve">BLOQUE CONCR.VIGA 12X39X19  PREMOLDA            </v>
          </cell>
          <cell r="C372" t="str">
            <v>UND</v>
          </cell>
          <cell r="D372">
            <v>1590.45</v>
          </cell>
        </row>
        <row r="373">
          <cell r="A373">
            <v>3503</v>
          </cell>
          <cell r="B373" t="str">
            <v xml:space="preserve">BLOQUE PIEDRA   N 14X19X39  PREMOLDA              </v>
          </cell>
          <cell r="C373" t="str">
            <v>UND</v>
          </cell>
          <cell r="D373">
            <v>2107.9499999999998</v>
          </cell>
        </row>
        <row r="374">
          <cell r="A374">
            <v>3504</v>
          </cell>
          <cell r="B374" t="str">
            <v xml:space="preserve">BLOQUE ESTRIADO N 14X19X39  PREMOLDA         </v>
          </cell>
          <cell r="C374" t="str">
            <v>UND</v>
          </cell>
          <cell r="D374">
            <v>1938.9</v>
          </cell>
        </row>
        <row r="375">
          <cell r="A375">
            <v>3506</v>
          </cell>
          <cell r="B375" t="str">
            <v xml:space="preserve">CALADO CEMENTO   20X20X12                             </v>
          </cell>
          <cell r="C375" t="str">
            <v>UND</v>
          </cell>
          <cell r="D375">
            <v>831.45</v>
          </cell>
        </row>
        <row r="376">
          <cell r="A376">
            <v>3507</v>
          </cell>
          <cell r="B376" t="str">
            <v xml:space="preserve">LADRILLO PRENSADO LIMPIO 7X12X24                                    </v>
          </cell>
          <cell r="C376" t="str">
            <v>UND</v>
          </cell>
          <cell r="D376">
            <v>350.75</v>
          </cell>
        </row>
        <row r="377">
          <cell r="A377">
            <v>3508</v>
          </cell>
          <cell r="B377" t="str">
            <v xml:space="preserve">BLOQUE CERAMICO 12X20X30  LADRILLERA SAN BENITO  </v>
          </cell>
          <cell r="C377" t="str">
            <v>UND</v>
          </cell>
          <cell r="D377">
            <v>759</v>
          </cell>
        </row>
        <row r="378">
          <cell r="A378">
            <v>3510</v>
          </cell>
          <cell r="B378" t="str">
            <v xml:space="preserve">ENCHAPE CERAMICA MARMOL  20.5x20.5         </v>
          </cell>
          <cell r="C378" t="str">
            <v>M2</v>
          </cell>
          <cell r="D378">
            <v>21390</v>
          </cell>
        </row>
        <row r="379">
          <cell r="A379">
            <v>3512</v>
          </cell>
          <cell r="B379" t="str">
            <v xml:space="preserve">CERAMICA 25X25 CORONA   PRIMERA CALIDAD    </v>
          </cell>
          <cell r="C379" t="str">
            <v>M2</v>
          </cell>
          <cell r="D379">
            <v>25185</v>
          </cell>
        </row>
        <row r="380">
          <cell r="A380">
            <v>3514</v>
          </cell>
          <cell r="B380" t="str">
            <v xml:space="preserve">CERAMICA 20X25 CORONA  PRIMERA CALIDAD  </v>
          </cell>
          <cell r="C380" t="str">
            <v>M2</v>
          </cell>
          <cell r="D380">
            <v>21275</v>
          </cell>
        </row>
        <row r="381">
          <cell r="A381">
            <v>3517</v>
          </cell>
          <cell r="B381" t="str">
            <v xml:space="preserve">CERAMICA 20X20 CORONA  PRIMERA CALIDAD </v>
          </cell>
          <cell r="C381" t="str">
            <v>M2</v>
          </cell>
          <cell r="D381">
            <v>20125</v>
          </cell>
        </row>
        <row r="382">
          <cell r="A382">
            <v>3519</v>
          </cell>
          <cell r="B382" t="str">
            <v xml:space="preserve">CERAMICA GRECIA  20.5x20.5         </v>
          </cell>
          <cell r="C382" t="str">
            <v>M2</v>
          </cell>
          <cell r="D382">
            <v>13570</v>
          </cell>
        </row>
        <row r="383">
          <cell r="A383">
            <v>3521</v>
          </cell>
          <cell r="B383" t="str">
            <v xml:space="preserve">CERAMICA 20X30 CORONA PRIMERA CALIDAD  </v>
          </cell>
          <cell r="C383" t="str">
            <v>M2</v>
          </cell>
          <cell r="D383">
            <v>24035</v>
          </cell>
        </row>
        <row r="384">
          <cell r="A384">
            <v>3522</v>
          </cell>
          <cell r="B384" t="str">
            <v xml:space="preserve">CERAMICA BLANCA 20X20                 </v>
          </cell>
          <cell r="C384" t="str">
            <v>M2</v>
          </cell>
          <cell r="D384">
            <v>16330</v>
          </cell>
        </row>
        <row r="385">
          <cell r="A385">
            <v>3523</v>
          </cell>
          <cell r="B385" t="str">
            <v xml:space="preserve">CERAMICA ROVIGO   20 X20C   PRE                     </v>
          </cell>
          <cell r="C385" t="str">
            <v>M2</v>
          </cell>
          <cell r="D385">
            <v>15985</v>
          </cell>
        </row>
        <row r="386">
          <cell r="A386">
            <v>3524</v>
          </cell>
          <cell r="B386" t="str">
            <v xml:space="preserve">CERAMICA EGEO 20.5  CERAMICA  20.5X20.5  </v>
          </cell>
          <cell r="C386" t="str">
            <v>M2</v>
          </cell>
          <cell r="D386">
            <v>16445</v>
          </cell>
        </row>
        <row r="387">
          <cell r="A387">
            <v>3525</v>
          </cell>
          <cell r="B387" t="str">
            <v xml:space="preserve">CERAMICA 20X15 CORON.1CALI  PRIMERA CALIDAD  </v>
          </cell>
          <cell r="C387" t="str">
            <v>M2</v>
          </cell>
          <cell r="D387">
            <v>15755</v>
          </cell>
        </row>
        <row r="388">
          <cell r="A388">
            <v>3527</v>
          </cell>
          <cell r="B388" t="str">
            <v xml:space="preserve">GRANITO BLANCO #3                                           </v>
          </cell>
          <cell r="C388" t="str">
            <v>BTO</v>
          </cell>
          <cell r="D388">
            <v>3450</v>
          </cell>
        </row>
        <row r="389">
          <cell r="A389">
            <v>3530</v>
          </cell>
          <cell r="B389" t="str">
            <v xml:space="preserve">PIRLAN BRONCE       E=10MM H=19MM                   </v>
          </cell>
          <cell r="C389" t="str">
            <v>ML</v>
          </cell>
          <cell r="D389">
            <v>4025</v>
          </cell>
        </row>
        <row r="390">
          <cell r="A390">
            <v>3540</v>
          </cell>
          <cell r="B390" t="str">
            <v xml:space="preserve">NEOLITE E=2.5MM LISO     DE 0.9 X 0.9                </v>
          </cell>
          <cell r="C390" t="str">
            <v>UND</v>
          </cell>
          <cell r="D390">
            <v>19550</v>
          </cell>
        </row>
        <row r="391">
          <cell r="A391">
            <v>3554</v>
          </cell>
          <cell r="B391" t="str">
            <v xml:space="preserve">ANGULO 2.1/2   x  1/ 4 A    PREMOLDA                   </v>
          </cell>
          <cell r="C391" t="str">
            <v>ML</v>
          </cell>
          <cell r="D391">
            <v>6325</v>
          </cell>
        </row>
        <row r="392">
          <cell r="A392">
            <v>3569</v>
          </cell>
          <cell r="B392" t="str">
            <v xml:space="preserve">SOLDADURA 6011 ,1/8"        VARILLA                  </v>
          </cell>
          <cell r="C392" t="str">
            <v>KG</v>
          </cell>
          <cell r="D392">
            <v>4200</v>
          </cell>
        </row>
        <row r="393">
          <cell r="A393">
            <v>3570</v>
          </cell>
          <cell r="B393" t="str">
            <v xml:space="preserve">PINTURA ESMALTE                                               </v>
          </cell>
          <cell r="C393" t="str">
            <v>GL</v>
          </cell>
          <cell r="D393">
            <v>50600</v>
          </cell>
        </row>
        <row r="394">
          <cell r="A394">
            <v>3572</v>
          </cell>
          <cell r="B394" t="str">
            <v xml:space="preserve">ANGULO 2       x  1/ 4      UNIDAD POR 6.0M            </v>
          </cell>
          <cell r="C394" t="str">
            <v>UND</v>
          </cell>
          <cell r="D394">
            <v>41975</v>
          </cell>
        </row>
        <row r="395">
          <cell r="A395">
            <v>3573</v>
          </cell>
          <cell r="B395" t="str">
            <v xml:space="preserve">PINTURA ANTICORROSIVA                                    </v>
          </cell>
          <cell r="C395" t="str">
            <v>GL</v>
          </cell>
          <cell r="D395">
            <v>34500</v>
          </cell>
        </row>
        <row r="396">
          <cell r="A396">
            <v>3577</v>
          </cell>
          <cell r="B396" t="str">
            <v xml:space="preserve">DISOLVENTE TIPO TRAFICO                                     </v>
          </cell>
          <cell r="C396" t="str">
            <v>GL</v>
          </cell>
          <cell r="D396">
            <v>15985</v>
          </cell>
        </row>
        <row r="397">
          <cell r="A397">
            <v>3578</v>
          </cell>
          <cell r="B397" t="str">
            <v xml:space="preserve">PEGANTE EPOXICO                                             </v>
          </cell>
          <cell r="C397" t="str">
            <v>KG</v>
          </cell>
          <cell r="D397">
            <v>10005</v>
          </cell>
        </row>
        <row r="398">
          <cell r="A398">
            <v>3579</v>
          </cell>
          <cell r="B398" t="str">
            <v xml:space="preserve">TEJA ONDULIT #6                                              </v>
          </cell>
          <cell r="C398" t="str">
            <v>UND</v>
          </cell>
          <cell r="D398">
            <v>26067.05</v>
          </cell>
        </row>
        <row r="399">
          <cell r="A399">
            <v>3580</v>
          </cell>
          <cell r="B399" t="str">
            <v xml:space="preserve">TABLA 1x10x3M OTOBO         PRE                           </v>
          </cell>
          <cell r="C399" t="str">
            <v>ML</v>
          </cell>
          <cell r="D399">
            <v>1989.5</v>
          </cell>
        </row>
        <row r="400">
          <cell r="A400">
            <v>3581</v>
          </cell>
          <cell r="B400" t="str">
            <v xml:space="preserve">LAMINAS Y PERF. ASTM A-36   PRE                             </v>
          </cell>
          <cell r="C400" t="str">
            <v>KG</v>
          </cell>
          <cell r="D400">
            <v>1207.5</v>
          </cell>
        </row>
        <row r="401">
          <cell r="A401">
            <v>3582</v>
          </cell>
          <cell r="B401" t="str">
            <v xml:space="preserve">ALAMBRE DE PUAS      #12.5  ROLLO 36 KILOS       </v>
          </cell>
          <cell r="C401" t="str">
            <v>KG</v>
          </cell>
          <cell r="D401">
            <v>2990</v>
          </cell>
        </row>
        <row r="402">
          <cell r="A402">
            <v>3583</v>
          </cell>
          <cell r="B402" t="str">
            <v xml:space="preserve">TEJA GALVANIZ.TRAP 73*214                                  </v>
          </cell>
          <cell r="C402" t="str">
            <v>UND</v>
          </cell>
          <cell r="D402">
            <v>20700</v>
          </cell>
        </row>
        <row r="403">
          <cell r="A403">
            <v>3584</v>
          </cell>
          <cell r="B403" t="str">
            <v xml:space="preserve">CUARTON 2"X4"X3M                                            </v>
          </cell>
          <cell r="C403" t="str">
            <v>ML</v>
          </cell>
          <cell r="D403">
            <v>1672.1</v>
          </cell>
        </row>
        <row r="404">
          <cell r="A404">
            <v>3585</v>
          </cell>
          <cell r="B404" t="str">
            <v>BASTIDOR 2"x2"x3M OTOBO</v>
          </cell>
          <cell r="C404" t="str">
            <v>ML</v>
          </cell>
          <cell r="D404">
            <v>834.9</v>
          </cell>
        </row>
        <row r="405">
          <cell r="A405">
            <v>3588</v>
          </cell>
          <cell r="B405" t="str">
            <v xml:space="preserve">GUADUA   </v>
          </cell>
          <cell r="C405" t="str">
            <v>ML</v>
          </cell>
          <cell r="D405">
            <v>1265</v>
          </cell>
        </row>
        <row r="406">
          <cell r="A406">
            <v>3593</v>
          </cell>
          <cell r="B406" t="str">
            <v xml:space="preserve">CINTA REFL.ALT.INTENS.SEM.  .                            </v>
          </cell>
          <cell r="C406" t="str">
            <v>UND</v>
          </cell>
          <cell r="D406">
            <v>66700</v>
          </cell>
        </row>
        <row r="407">
          <cell r="A407">
            <v>3596</v>
          </cell>
          <cell r="B407" t="str">
            <v xml:space="preserve">TACHA REFLECTIVA                                            </v>
          </cell>
          <cell r="C407" t="str">
            <v>UND</v>
          </cell>
          <cell r="D407">
            <v>6440</v>
          </cell>
        </row>
        <row r="408">
          <cell r="A408">
            <v>3597</v>
          </cell>
          <cell r="B408" t="str">
            <v xml:space="preserve">PORTACANDADO     </v>
          </cell>
          <cell r="C408" t="str">
            <v>UND</v>
          </cell>
          <cell r="D408">
            <v>2875</v>
          </cell>
        </row>
        <row r="409">
          <cell r="A409">
            <v>3598</v>
          </cell>
          <cell r="B409" t="str">
            <v xml:space="preserve">ALQUILER DE BODEGA                                          </v>
          </cell>
          <cell r="C409" t="str">
            <v>MES</v>
          </cell>
          <cell r="D409">
            <v>80500</v>
          </cell>
        </row>
        <row r="410">
          <cell r="A410">
            <v>3599</v>
          </cell>
          <cell r="B410" t="str">
            <v xml:space="preserve">SERVICIO DE AGUA                                            </v>
          </cell>
          <cell r="C410" t="str">
            <v>MES</v>
          </cell>
          <cell r="D410">
            <v>80500</v>
          </cell>
        </row>
        <row r="411">
          <cell r="A411">
            <v>3629</v>
          </cell>
          <cell r="B411" t="str">
            <v xml:space="preserve">SERVICIO DE ENERGIA                                         </v>
          </cell>
          <cell r="C411" t="str">
            <v>MES</v>
          </cell>
          <cell r="D411">
            <v>92000</v>
          </cell>
        </row>
        <row r="412">
          <cell r="A412">
            <v>3631</v>
          </cell>
          <cell r="B412" t="str">
            <v xml:space="preserve">LAM.GALVANIZADA      C.26                                   </v>
          </cell>
          <cell r="C412" t="str">
            <v>UND</v>
          </cell>
          <cell r="D412">
            <v>23563.5</v>
          </cell>
        </row>
        <row r="413">
          <cell r="A413">
            <v>3633</v>
          </cell>
          <cell r="B413" t="str">
            <v xml:space="preserve">TEJA VENT. ASB. CEMENT.#4                                   </v>
          </cell>
          <cell r="C413" t="str">
            <v>UND</v>
          </cell>
          <cell r="D413">
            <v>37375</v>
          </cell>
        </row>
        <row r="414">
          <cell r="A414">
            <v>3634</v>
          </cell>
          <cell r="B414" t="str">
            <v xml:space="preserve">CANAL AMAZONAS PVC.A.LL     PREMOLDA              </v>
          </cell>
          <cell r="C414" t="str">
            <v>UND</v>
          </cell>
          <cell r="D414">
            <v>18630</v>
          </cell>
        </row>
        <row r="415">
          <cell r="A415">
            <v>3635</v>
          </cell>
          <cell r="B415" t="str">
            <v xml:space="preserve">ANGULO    1 x 1      ALUMINIO                                  </v>
          </cell>
          <cell r="C415" t="str">
            <v>ML</v>
          </cell>
          <cell r="D415">
            <v>7337</v>
          </cell>
        </row>
        <row r="416">
          <cell r="A416">
            <v>3636</v>
          </cell>
          <cell r="B416" t="str">
            <v xml:space="preserve">ANGULO    1  x  3/ 4  ALUMINIO                                       </v>
          </cell>
          <cell r="C416" t="str">
            <v>ML</v>
          </cell>
          <cell r="D416">
            <v>5980</v>
          </cell>
        </row>
        <row r="417">
          <cell r="A417">
            <v>3637</v>
          </cell>
          <cell r="B417" t="str">
            <v xml:space="preserve">TEE ALUM.ANODIZADO 1"X1"                                    </v>
          </cell>
          <cell r="C417" t="str">
            <v>ML</v>
          </cell>
          <cell r="D417">
            <v>6198.5</v>
          </cell>
        </row>
        <row r="418">
          <cell r="A418">
            <v>3638</v>
          </cell>
          <cell r="B418" t="str">
            <v xml:space="preserve">TEE ALUM.ANODIZADO 1"X3/4"                                  </v>
          </cell>
          <cell r="C418" t="str">
            <v>ML</v>
          </cell>
          <cell r="D418">
            <v>2702.5</v>
          </cell>
        </row>
        <row r="419">
          <cell r="A419">
            <v>3639</v>
          </cell>
          <cell r="B419" t="str">
            <v xml:space="preserve">LAMINA DURACUSTIC 5/8"                                         </v>
          </cell>
          <cell r="C419" t="str">
            <v>UND</v>
          </cell>
          <cell r="D419">
            <v>14605</v>
          </cell>
        </row>
        <row r="420">
          <cell r="A420">
            <v>3640</v>
          </cell>
          <cell r="B420" t="str">
            <v xml:space="preserve">LAMINA SONOCOR 1"                                              </v>
          </cell>
          <cell r="C420" t="str">
            <v>UND</v>
          </cell>
          <cell r="D420">
            <v>13742.5</v>
          </cell>
        </row>
        <row r="421">
          <cell r="A421">
            <v>3642</v>
          </cell>
          <cell r="B421" t="str">
            <v xml:space="preserve">CAN.GUIA LAM.GALV. CAL.24"                                  </v>
          </cell>
          <cell r="C421" t="str">
            <v>ML</v>
          </cell>
          <cell r="D421">
            <v>3335</v>
          </cell>
        </row>
        <row r="422">
          <cell r="A422">
            <v>3643</v>
          </cell>
          <cell r="B422" t="str">
            <v xml:space="preserve">PLACA YESO 12.7MM-GYPLAC    244X122M HUMEDAD 29K    </v>
          </cell>
          <cell r="C422" t="str">
            <v>UND</v>
          </cell>
          <cell r="D422">
            <v>26220</v>
          </cell>
        </row>
        <row r="423">
          <cell r="A423">
            <v>3644</v>
          </cell>
          <cell r="B423" t="str">
            <v xml:space="preserve">CINTA SELLO (PANEL-YESO)    PREMOLDA                </v>
          </cell>
          <cell r="C423" t="str">
            <v>ROLL</v>
          </cell>
          <cell r="D423">
            <v>16330</v>
          </cell>
        </row>
        <row r="424">
          <cell r="A424">
            <v>3645</v>
          </cell>
          <cell r="B424" t="str">
            <v xml:space="preserve">PASTA MASTIQUE(PANEL-YESO)                                </v>
          </cell>
          <cell r="C424" t="str">
            <v>LB</v>
          </cell>
          <cell r="D424">
            <v>11385</v>
          </cell>
        </row>
        <row r="425">
          <cell r="A425">
            <v>3646</v>
          </cell>
          <cell r="B425" t="str">
            <v xml:space="preserve">PARAL GALVANIZ.(PANEL-YES)                                  </v>
          </cell>
          <cell r="C425" t="str">
            <v>ML</v>
          </cell>
          <cell r="D425">
            <v>3680</v>
          </cell>
        </row>
        <row r="426">
          <cell r="A426">
            <v>3647</v>
          </cell>
          <cell r="B426" t="str">
            <v xml:space="preserve">CHAZO EXPANDIBLE                                            </v>
          </cell>
          <cell r="C426" t="str">
            <v>UND</v>
          </cell>
          <cell r="D426">
            <v>59.8</v>
          </cell>
        </row>
        <row r="427">
          <cell r="A427">
            <v>3655</v>
          </cell>
          <cell r="B427" t="str">
            <v xml:space="preserve">CABALLETE VENT.ASB.CEMENTO                             </v>
          </cell>
          <cell r="C427" t="str">
            <v>UND</v>
          </cell>
          <cell r="D427">
            <v>21620</v>
          </cell>
        </row>
        <row r="428">
          <cell r="A428">
            <v>3666</v>
          </cell>
          <cell r="B428" t="str">
            <v xml:space="preserve">LIMATESA ASBESTO-CEMENTO                               </v>
          </cell>
          <cell r="C428" t="str">
            <v>UND</v>
          </cell>
          <cell r="D428">
            <v>15295</v>
          </cell>
        </row>
        <row r="429">
          <cell r="A429">
            <v>3667</v>
          </cell>
          <cell r="B429" t="str">
            <v xml:space="preserve">LIMAHOYA ASBESTO CEMENTO                          </v>
          </cell>
          <cell r="C429" t="str">
            <v>UND</v>
          </cell>
          <cell r="D429">
            <v>44965</v>
          </cell>
        </row>
        <row r="430">
          <cell r="A430">
            <v>3676</v>
          </cell>
          <cell r="B430" t="str">
            <v xml:space="preserve">PINTURA DEMARCACION                                         </v>
          </cell>
          <cell r="C430" t="str">
            <v>GL</v>
          </cell>
          <cell r="D430">
            <v>58650</v>
          </cell>
        </row>
        <row r="431">
          <cell r="A431">
            <v>3679</v>
          </cell>
          <cell r="B431" t="str">
            <v xml:space="preserve">SILICONA TRANSPARENT.11 OZ                              </v>
          </cell>
          <cell r="C431" t="str">
            <v>UND</v>
          </cell>
          <cell r="D431">
            <v>8728.5</v>
          </cell>
        </row>
        <row r="432">
          <cell r="A432">
            <v>3680</v>
          </cell>
          <cell r="B432" t="str">
            <v xml:space="preserve">VALVULA ALIVIO 1/2"         PREMOLDA                    </v>
          </cell>
          <cell r="C432" t="str">
            <v>UND</v>
          </cell>
          <cell r="D432">
            <v>21414.15</v>
          </cell>
        </row>
        <row r="433">
          <cell r="A433">
            <v>3681</v>
          </cell>
          <cell r="B433" t="str">
            <v xml:space="preserve">VALV.CHEQ.HORIZ. 2" BRONCE  PREMOLDA           </v>
          </cell>
          <cell r="C433" t="str">
            <v>UND</v>
          </cell>
          <cell r="D433">
            <v>226615.55</v>
          </cell>
        </row>
        <row r="434">
          <cell r="A434">
            <v>3688</v>
          </cell>
          <cell r="B434" t="str">
            <v xml:space="preserve">CINTA PVC JUNT. DILATACION                            </v>
          </cell>
          <cell r="C434" t="str">
            <v>UND</v>
          </cell>
          <cell r="D434">
            <v>30108.15</v>
          </cell>
        </row>
        <row r="435">
          <cell r="A435">
            <v>3731</v>
          </cell>
          <cell r="B435" t="str">
            <v>TUBO PVC U-Z  6   RDE-21    PRESION</v>
          </cell>
          <cell r="C435" t="str">
            <v>ML</v>
          </cell>
          <cell r="D435">
            <v>86307.5</v>
          </cell>
        </row>
        <row r="436">
          <cell r="A436">
            <v>3732</v>
          </cell>
          <cell r="B436" t="str">
            <v xml:space="preserve">TUBO PVC U-Z  3   RDE-21                                    </v>
          </cell>
          <cell r="C436" t="str">
            <v>ML</v>
          </cell>
          <cell r="D436">
            <v>27156.1</v>
          </cell>
        </row>
        <row r="437">
          <cell r="A437">
            <v>3740</v>
          </cell>
          <cell r="B437" t="str">
            <v xml:space="preserve">VALVULA CIERRE ELASTICO 1"       PREMOLDA                  </v>
          </cell>
          <cell r="C437" t="str">
            <v>UND</v>
          </cell>
          <cell r="D437">
            <v>38978.1</v>
          </cell>
        </row>
        <row r="438">
          <cell r="A438">
            <v>3741</v>
          </cell>
          <cell r="B438" t="str">
            <v xml:space="preserve">VALVULA CIERRE ELASTICO  1/2"   PREMOLDA            </v>
          </cell>
          <cell r="C438" t="str">
            <v>UND</v>
          </cell>
          <cell r="D438">
            <v>21975.35</v>
          </cell>
        </row>
        <row r="439">
          <cell r="A439">
            <v>3742</v>
          </cell>
          <cell r="B439" t="str">
            <v xml:space="preserve">VALVULA CIERRE ELASTICO 2"       PREMOLDA            </v>
          </cell>
          <cell r="C439" t="str">
            <v>UND</v>
          </cell>
          <cell r="D439">
            <v>86451.25</v>
          </cell>
        </row>
        <row r="440">
          <cell r="A440">
            <v>3743</v>
          </cell>
          <cell r="B440" t="str">
            <v xml:space="preserve">VALVULA CIERRE ELASTICO  .3/4"   PREMOLDA                 </v>
          </cell>
          <cell r="C440" t="str">
            <v>UND</v>
          </cell>
          <cell r="D440">
            <v>26867.45</v>
          </cell>
        </row>
        <row r="441">
          <cell r="A441">
            <v>3754</v>
          </cell>
          <cell r="B441" t="str">
            <v xml:space="preserve">TUBERIA PVC 2.1/2" RDE UZ   PREMOLDA               </v>
          </cell>
          <cell r="C441" t="str">
            <v>ML</v>
          </cell>
          <cell r="D441">
            <v>18634.599999999999</v>
          </cell>
        </row>
        <row r="442">
          <cell r="A442">
            <v>3760</v>
          </cell>
          <cell r="B442" t="str">
            <v xml:space="preserve">CHEQUE HIDRAULICO 3"                                        </v>
          </cell>
          <cell r="C442" t="str">
            <v>UND</v>
          </cell>
          <cell r="D442">
            <v>458160</v>
          </cell>
        </row>
        <row r="443">
          <cell r="A443">
            <v>3761</v>
          </cell>
          <cell r="B443" t="str">
            <v xml:space="preserve">CHEQUE HORIZ. 3" BRONCE                             </v>
          </cell>
          <cell r="C443" t="str">
            <v>UND</v>
          </cell>
          <cell r="D443">
            <v>564052</v>
          </cell>
        </row>
        <row r="444">
          <cell r="A444">
            <v>3768</v>
          </cell>
          <cell r="B444" t="str">
            <v xml:space="preserve">SILICONA FRIA EN TUBO       PREMOLDA              </v>
          </cell>
          <cell r="C444" t="str">
            <v>UND</v>
          </cell>
          <cell r="D444">
            <v>9655.4</v>
          </cell>
        </row>
        <row r="445">
          <cell r="A445">
            <v>3769</v>
          </cell>
          <cell r="B445" t="str">
            <v xml:space="preserve">BLOQUE ESTRIADO M 14X19X19  PREMOLDA           </v>
          </cell>
          <cell r="C445" t="str">
            <v>UND</v>
          </cell>
          <cell r="D445">
            <v>1151.1500000000001</v>
          </cell>
        </row>
        <row r="446">
          <cell r="A446">
            <v>3770</v>
          </cell>
          <cell r="B446" t="str">
            <v xml:space="preserve">BLOQUE ESTRIADO T 14X19X39  PREMOLDA            </v>
          </cell>
          <cell r="C446" t="str">
            <v>UND</v>
          </cell>
          <cell r="D446">
            <v>3721.4</v>
          </cell>
        </row>
        <row r="447">
          <cell r="A447">
            <v>3771</v>
          </cell>
          <cell r="B447" t="str">
            <v xml:space="preserve">BLOQUE PIEDRA   M 14X19X19  PREMOLDA              </v>
          </cell>
          <cell r="C447" t="str">
            <v>UND</v>
          </cell>
          <cell r="D447">
            <v>1095.95</v>
          </cell>
        </row>
        <row r="448">
          <cell r="A448">
            <v>3772</v>
          </cell>
          <cell r="B448" t="str">
            <v xml:space="preserve">BLOQUE PIEDRA   T 14X19X39  PREMOLDA               </v>
          </cell>
          <cell r="C448" t="str">
            <v>UND</v>
          </cell>
          <cell r="D448">
            <v>2107.9499999999998</v>
          </cell>
        </row>
        <row r="449">
          <cell r="A449">
            <v>3774</v>
          </cell>
          <cell r="B449" t="str">
            <v xml:space="preserve">JUEGO INCRUSTAR ACUARIO 4"                           </v>
          </cell>
          <cell r="C449" t="str">
            <v>JGO</v>
          </cell>
          <cell r="D449">
            <v>27600</v>
          </cell>
        </row>
        <row r="450">
          <cell r="A450">
            <v>3775</v>
          </cell>
          <cell r="B450" t="str">
            <v xml:space="preserve">LAVAMANOS ACUACER [COLGA]                                       </v>
          </cell>
          <cell r="C450" t="str">
            <v>UND</v>
          </cell>
          <cell r="D450">
            <v>48875</v>
          </cell>
        </row>
        <row r="451">
          <cell r="A451">
            <v>3779</v>
          </cell>
          <cell r="B451" t="str">
            <v xml:space="preserve">LAVAMANOS NOVA    [PDTAL]                                       </v>
          </cell>
          <cell r="C451" t="str">
            <v>UND</v>
          </cell>
          <cell r="D451">
            <v>74750</v>
          </cell>
        </row>
        <row r="452">
          <cell r="A452">
            <v>3784</v>
          </cell>
          <cell r="B452" t="str">
            <v xml:space="preserve">SANITARIO ACUACER CORONA    GRIFERIA-MUEBLE-PORC  </v>
          </cell>
          <cell r="C452" t="str">
            <v>JGO</v>
          </cell>
          <cell r="D452">
            <v>235750</v>
          </cell>
        </row>
        <row r="453">
          <cell r="A453">
            <v>3794</v>
          </cell>
          <cell r="B453" t="str">
            <v xml:space="preserve">GRIFERIA LAVAPLATOS 4"  PRISMA GRIVAL  PREMOLDA              </v>
          </cell>
          <cell r="C453" t="str">
            <v>UND</v>
          </cell>
          <cell r="D453">
            <v>41860</v>
          </cell>
        </row>
        <row r="454">
          <cell r="A454">
            <v>3795</v>
          </cell>
          <cell r="B454" t="str">
            <v>GRIFERIA LAVAPLATOS MEZC. 8"  PRISMA GRIVAL</v>
          </cell>
          <cell r="C454" t="str">
            <v>UND</v>
          </cell>
          <cell r="D454">
            <v>43125</v>
          </cell>
        </row>
        <row r="455">
          <cell r="A455">
            <v>3800</v>
          </cell>
          <cell r="B455" t="str">
            <v xml:space="preserve">REJILLA ANTICUCARACHA   4"X3"X2"AL                   </v>
          </cell>
          <cell r="C455" t="str">
            <v>UND</v>
          </cell>
          <cell r="D455">
            <v>7803.9</v>
          </cell>
        </row>
        <row r="456">
          <cell r="A456">
            <v>3803</v>
          </cell>
          <cell r="B456" t="str">
            <v xml:space="preserve">REJILLA SIFON    S-3X2  AL  PRE                             </v>
          </cell>
          <cell r="C456" t="str">
            <v>UND</v>
          </cell>
          <cell r="D456">
            <v>4800</v>
          </cell>
        </row>
        <row r="457">
          <cell r="A457">
            <v>3823</v>
          </cell>
          <cell r="B457" t="str">
            <v xml:space="preserve">TOALLERO GANCHO SENCILLO ROYAL COR                       </v>
          </cell>
          <cell r="C457" t="str">
            <v>UND</v>
          </cell>
          <cell r="D457">
            <v>12650</v>
          </cell>
        </row>
        <row r="458">
          <cell r="A458">
            <v>3824</v>
          </cell>
          <cell r="B458" t="str">
            <v xml:space="preserve">GRIFERIA DUCHA MEZCLAD. PRISMA  GRIVAL             </v>
          </cell>
          <cell r="C458" t="str">
            <v>UND</v>
          </cell>
          <cell r="D458">
            <v>74980</v>
          </cell>
        </row>
        <row r="459">
          <cell r="A459">
            <v>3825</v>
          </cell>
          <cell r="B459" t="str">
            <v xml:space="preserve">GRIFERIA DUCHA SENCILLA PRISMA  GRIVAL                  </v>
          </cell>
          <cell r="C459" t="str">
            <v>UND</v>
          </cell>
          <cell r="D459">
            <v>35765</v>
          </cell>
        </row>
        <row r="460">
          <cell r="A460">
            <v>3827</v>
          </cell>
          <cell r="B460" t="str">
            <v xml:space="preserve">REJILLA PISO     2"     AL  PRE                             </v>
          </cell>
          <cell r="C460" t="str">
            <v>UND</v>
          </cell>
          <cell r="D460">
            <v>4370</v>
          </cell>
        </row>
        <row r="461">
          <cell r="A461">
            <v>3828</v>
          </cell>
          <cell r="B461" t="str">
            <v xml:space="preserve">BLOQUE CERAMICO   12X20X15                             </v>
          </cell>
          <cell r="C461" t="str">
            <v>UND</v>
          </cell>
          <cell r="D461">
            <v>391</v>
          </cell>
        </row>
        <row r="462">
          <cell r="A462">
            <v>3830</v>
          </cell>
          <cell r="B462" t="str">
            <v>ACEITE MOTOR 4 TIEMPOS</v>
          </cell>
          <cell r="C462" t="str">
            <v>GL</v>
          </cell>
          <cell r="D462">
            <v>3000</v>
          </cell>
        </row>
        <row r="463">
          <cell r="A463">
            <v>3842</v>
          </cell>
          <cell r="B463" t="str">
            <v xml:space="preserve">VIDRIO TEMPLADO INCOL.  4M                            </v>
          </cell>
          <cell r="C463" t="str">
            <v>M2</v>
          </cell>
          <cell r="D463">
            <v>57500</v>
          </cell>
        </row>
        <row r="464">
          <cell r="A464">
            <v>3843</v>
          </cell>
          <cell r="B464" t="str">
            <v>PIOLA</v>
          </cell>
          <cell r="C464" t="str">
            <v>RLL</v>
          </cell>
          <cell r="D464">
            <v>2875</v>
          </cell>
        </row>
        <row r="465">
          <cell r="A465">
            <v>3852</v>
          </cell>
          <cell r="B465" t="str">
            <v xml:space="preserve">REMACHE POP 4-2 1/4"X1/8"                               </v>
          </cell>
          <cell r="C465" t="str">
            <v>UND</v>
          </cell>
          <cell r="D465">
            <v>184</v>
          </cell>
        </row>
        <row r="466">
          <cell r="A466">
            <v>3856</v>
          </cell>
          <cell r="B466" t="str">
            <v xml:space="preserve">GRIFERIA SANITARIA                                              </v>
          </cell>
          <cell r="C466" t="str">
            <v>UND</v>
          </cell>
          <cell r="D466">
            <v>12995</v>
          </cell>
        </row>
        <row r="467">
          <cell r="A467">
            <v>3857</v>
          </cell>
          <cell r="B467" t="str">
            <v xml:space="preserve">REJILLA SIFON    S-4X3  AL  PRE                             </v>
          </cell>
          <cell r="C467" t="str">
            <v>UND</v>
          </cell>
          <cell r="D467">
            <v>4140</v>
          </cell>
        </row>
        <row r="468">
          <cell r="A468">
            <v>3858</v>
          </cell>
          <cell r="B468" t="str">
            <v xml:space="preserve">PASADOR PLANO               REF                             </v>
          </cell>
          <cell r="C468" t="str">
            <v>UND</v>
          </cell>
          <cell r="D468">
            <v>345</v>
          </cell>
        </row>
        <row r="469">
          <cell r="A469">
            <v>3859</v>
          </cell>
          <cell r="B469" t="str">
            <v xml:space="preserve">AGARRADERAS                 REF                             </v>
          </cell>
          <cell r="C469" t="str">
            <v>UND</v>
          </cell>
          <cell r="D469">
            <v>1035</v>
          </cell>
        </row>
        <row r="470">
          <cell r="A470">
            <v>3860</v>
          </cell>
          <cell r="B470" t="str">
            <v xml:space="preserve">GANCHOS DE GRAPADORA                                        </v>
          </cell>
          <cell r="C470" t="str">
            <v>CJA</v>
          </cell>
          <cell r="D470">
            <v>4025</v>
          </cell>
        </row>
        <row r="471">
          <cell r="A471">
            <v>3861</v>
          </cell>
          <cell r="B471" t="str">
            <v xml:space="preserve">RIEL METALICO (ALUMINIO)                                    </v>
          </cell>
          <cell r="C471" t="str">
            <v>ML</v>
          </cell>
          <cell r="D471">
            <v>4370</v>
          </cell>
        </row>
        <row r="472">
          <cell r="A472">
            <v>3862</v>
          </cell>
          <cell r="B472" t="str">
            <v xml:space="preserve">LIJA 100                                                    </v>
          </cell>
          <cell r="C472" t="str">
            <v>UND</v>
          </cell>
          <cell r="D472">
            <v>1035</v>
          </cell>
        </row>
        <row r="473">
          <cell r="A473">
            <v>3863</v>
          </cell>
          <cell r="B473" t="str">
            <v xml:space="preserve">BALINERA COMPLETA                                           </v>
          </cell>
          <cell r="C473" t="str">
            <v>UND</v>
          </cell>
          <cell r="D473">
            <v>943</v>
          </cell>
        </row>
        <row r="474">
          <cell r="A474">
            <v>3864</v>
          </cell>
          <cell r="B474" t="str">
            <v xml:space="preserve">REJILLA MADERA-PERSIANA     AMARILLO-NOGAL    </v>
          </cell>
          <cell r="C474" t="str">
            <v>UND</v>
          </cell>
          <cell r="D474">
            <v>67624.600000000006</v>
          </cell>
        </row>
        <row r="475">
          <cell r="A475">
            <v>3869</v>
          </cell>
          <cell r="B475" t="str">
            <v xml:space="preserve">PERSIANA MADERA AMAR/NOGAL HEMBRA                      </v>
          </cell>
          <cell r="C475" t="str">
            <v>ML</v>
          </cell>
          <cell r="D475">
            <v>2300</v>
          </cell>
        </row>
        <row r="476">
          <cell r="A476">
            <v>3870</v>
          </cell>
          <cell r="B476" t="str">
            <v xml:space="preserve">PERSIANA MADERA AMAR/NOGAL MACHO                              </v>
          </cell>
          <cell r="C476" t="str">
            <v>ML</v>
          </cell>
          <cell r="D476">
            <v>4600</v>
          </cell>
        </row>
        <row r="477">
          <cell r="A477">
            <v>3871</v>
          </cell>
          <cell r="B477" t="str">
            <v xml:space="preserve">AMARILLO O NOGAL                                            </v>
          </cell>
          <cell r="C477" t="str">
            <v>PG2</v>
          </cell>
          <cell r="D477">
            <v>1174.1500000000001</v>
          </cell>
        </row>
        <row r="478">
          <cell r="A478">
            <v>3873</v>
          </cell>
          <cell r="B478" t="str">
            <v xml:space="preserve">CEDRO CAQUETA                                               </v>
          </cell>
          <cell r="C478" t="str">
            <v>PG2</v>
          </cell>
          <cell r="D478">
            <v>3335</v>
          </cell>
        </row>
        <row r="479">
          <cell r="A479">
            <v>3874</v>
          </cell>
          <cell r="B479" t="str">
            <v xml:space="preserve">PERFILES VISUALCELL 5X5 CM  PREMOLDA                </v>
          </cell>
          <cell r="C479" t="str">
            <v>ML</v>
          </cell>
          <cell r="D479">
            <v>4025</v>
          </cell>
        </row>
        <row r="480">
          <cell r="A480">
            <v>3875</v>
          </cell>
          <cell r="B480" t="str">
            <v xml:space="preserve">BLOQUE CONCRETO T 12X19X39                           </v>
          </cell>
          <cell r="C480" t="str">
            <v>UND</v>
          </cell>
          <cell r="D480">
            <v>1435.2</v>
          </cell>
        </row>
        <row r="481">
          <cell r="A481">
            <v>3876</v>
          </cell>
          <cell r="B481" t="str">
            <v xml:space="preserve">BLOQUE CONCRETO M 14X19X19  PREMOLDA         </v>
          </cell>
          <cell r="C481" t="str">
            <v>UND</v>
          </cell>
          <cell r="D481">
            <v>1626.1</v>
          </cell>
        </row>
        <row r="482">
          <cell r="A482">
            <v>3877</v>
          </cell>
          <cell r="B482" t="str">
            <v xml:space="preserve">BLOQUE CONCRETO T 14X19X39                             </v>
          </cell>
          <cell r="C482" t="str">
            <v>UND</v>
          </cell>
          <cell r="D482">
            <v>972.9</v>
          </cell>
        </row>
        <row r="483">
          <cell r="A483">
            <v>3878</v>
          </cell>
          <cell r="B483" t="str">
            <v xml:space="preserve">BLOQUE CONCRETO M 19X19X19                   </v>
          </cell>
          <cell r="C483" t="str">
            <v>UND</v>
          </cell>
          <cell r="D483">
            <v>1279.95</v>
          </cell>
        </row>
        <row r="484">
          <cell r="A484">
            <v>3879</v>
          </cell>
          <cell r="B484" t="str">
            <v xml:space="preserve">BLOQUE CONCRETO T 19X19X39                             </v>
          </cell>
          <cell r="C484" t="str">
            <v>UND</v>
          </cell>
          <cell r="D484">
            <v>2649.6</v>
          </cell>
        </row>
        <row r="485">
          <cell r="A485">
            <v>3890</v>
          </cell>
          <cell r="B485" t="str">
            <v>FORMALETA METALICA CAM.DE INSPECCION</v>
          </cell>
          <cell r="C485" t="str">
            <v>UND</v>
          </cell>
          <cell r="D485">
            <v>17250</v>
          </cell>
        </row>
        <row r="486">
          <cell r="A486">
            <v>3891</v>
          </cell>
          <cell r="B486" t="str">
            <v xml:space="preserve">MINERAL ROJO                                                      </v>
          </cell>
          <cell r="C486" t="str">
            <v>KG</v>
          </cell>
          <cell r="D486">
            <v>5175</v>
          </cell>
        </row>
        <row r="487">
          <cell r="A487">
            <v>3895</v>
          </cell>
          <cell r="B487" t="str">
            <v xml:space="preserve">MALLA GALLINERO        1" </v>
          </cell>
          <cell r="C487" t="str">
            <v>M2</v>
          </cell>
          <cell r="D487">
            <v>2300</v>
          </cell>
        </row>
        <row r="488">
          <cell r="A488">
            <v>3896</v>
          </cell>
          <cell r="B488" t="str">
            <v xml:space="preserve">MALLA CON VENA  0.52X2.00                                   </v>
          </cell>
          <cell r="C488" t="str">
            <v>UND</v>
          </cell>
          <cell r="D488">
            <v>4025</v>
          </cell>
        </row>
        <row r="489">
          <cell r="A489">
            <v>3897</v>
          </cell>
          <cell r="B489" t="str">
            <v xml:space="preserve">MALLA CON VENA  0.60x2.00                                   </v>
          </cell>
          <cell r="C489" t="str">
            <v>UND</v>
          </cell>
          <cell r="D489">
            <v>3228.05</v>
          </cell>
        </row>
        <row r="490">
          <cell r="A490">
            <v>3923</v>
          </cell>
          <cell r="B490" t="str">
            <v xml:space="preserve">LAMINA COLL-ROLLED C.20 2X48                                </v>
          </cell>
          <cell r="C490" t="str">
            <v>UND</v>
          </cell>
          <cell r="D490">
            <v>53998.25</v>
          </cell>
        </row>
        <row r="491">
          <cell r="A491">
            <v>3927</v>
          </cell>
          <cell r="B491" t="str">
            <v xml:space="preserve">ANTICORROSIVO PHCL                                          </v>
          </cell>
          <cell r="C491" t="str">
            <v>GL</v>
          </cell>
          <cell r="D491">
            <v>25731.25</v>
          </cell>
        </row>
        <row r="492">
          <cell r="A492">
            <v>3929</v>
          </cell>
          <cell r="B492" t="str">
            <v xml:space="preserve">MASILLA PLASTICA            INTERIORES                          </v>
          </cell>
          <cell r="C492" t="str">
            <v>GL</v>
          </cell>
          <cell r="D492">
            <v>24615.75</v>
          </cell>
        </row>
        <row r="493">
          <cell r="A493">
            <v>3930</v>
          </cell>
          <cell r="B493" t="str">
            <v xml:space="preserve">ANGULO 1,1/2   x  1/ 8                                      </v>
          </cell>
          <cell r="C493" t="str">
            <v>UND</v>
          </cell>
          <cell r="D493">
            <v>16000</v>
          </cell>
        </row>
        <row r="494">
          <cell r="A494">
            <v>3932</v>
          </cell>
          <cell r="B494" t="str">
            <v xml:space="preserve">TORNILLO  PERNOS 3/8" #10                                        </v>
          </cell>
          <cell r="C494" t="str">
            <v>UND</v>
          </cell>
          <cell r="D494">
            <v>34.5</v>
          </cell>
        </row>
        <row r="495">
          <cell r="A495">
            <v>3934</v>
          </cell>
          <cell r="B495" t="str">
            <v xml:space="preserve">CERRADURA SAFE        1142 SATIN                                   </v>
          </cell>
          <cell r="C495" t="str">
            <v>UND</v>
          </cell>
          <cell r="D495">
            <v>16215</v>
          </cell>
        </row>
        <row r="496">
          <cell r="A496">
            <v>3936</v>
          </cell>
          <cell r="B496" t="str">
            <v xml:space="preserve">CERRADURA YALE ENTRADA   5305                                      </v>
          </cell>
          <cell r="C496" t="str">
            <v>UND</v>
          </cell>
          <cell r="D496">
            <v>45080</v>
          </cell>
        </row>
        <row r="497">
          <cell r="A497">
            <v>3937</v>
          </cell>
          <cell r="B497" t="str">
            <v xml:space="preserve">CERRADURA  SAFE OFIC   1140 SATIN                                 </v>
          </cell>
          <cell r="C497" t="str">
            <v>UND</v>
          </cell>
          <cell r="D497">
            <v>16226.5</v>
          </cell>
        </row>
        <row r="498">
          <cell r="A498">
            <v>3941</v>
          </cell>
          <cell r="B498" t="str">
            <v xml:space="preserve">CERRADURA YALE ENTRADA   5316 PPAL              </v>
          </cell>
          <cell r="C498" t="str">
            <v>UND</v>
          </cell>
          <cell r="D498">
            <v>46956.800000000003</v>
          </cell>
        </row>
        <row r="499">
          <cell r="A499">
            <v>3944</v>
          </cell>
          <cell r="B499" t="str">
            <v xml:space="preserve">CERRADURA SAFE PASO   1153 SATIN                                   </v>
          </cell>
          <cell r="C499" t="str">
            <v>UND</v>
          </cell>
          <cell r="D499">
            <v>20700</v>
          </cell>
        </row>
        <row r="500">
          <cell r="A500">
            <v>3946</v>
          </cell>
          <cell r="B500" t="str">
            <v xml:space="preserve">CERRADURA SAFE ALCOBA 1141 SAT.                                    </v>
          </cell>
          <cell r="C500" t="str">
            <v>UND</v>
          </cell>
          <cell r="D500">
            <v>15295</v>
          </cell>
        </row>
        <row r="501">
          <cell r="A501">
            <v>3948</v>
          </cell>
          <cell r="B501" t="str">
            <v xml:space="preserve">CERRADURA YALE ALCOBA    5304 C/P                                  </v>
          </cell>
          <cell r="C501" t="str">
            <v>UND</v>
          </cell>
          <cell r="D501">
            <v>28814.400000000001</v>
          </cell>
        </row>
        <row r="502">
          <cell r="A502">
            <v>3950</v>
          </cell>
          <cell r="B502" t="str">
            <v xml:space="preserve">CERRADURA SAFE BAÑO 1152 SATIN.                                    </v>
          </cell>
          <cell r="C502" t="str">
            <v>UND</v>
          </cell>
          <cell r="D502">
            <v>13340</v>
          </cell>
        </row>
        <row r="503">
          <cell r="A503">
            <v>3951</v>
          </cell>
          <cell r="B503" t="str">
            <v xml:space="preserve">CERRADURA  YALE BAÑO     5302  BR-HIERRO                       </v>
          </cell>
          <cell r="C503" t="str">
            <v>UND</v>
          </cell>
          <cell r="D503">
            <v>22144.400000000001</v>
          </cell>
        </row>
        <row r="504">
          <cell r="A504">
            <v>3952</v>
          </cell>
          <cell r="B504" t="str">
            <v xml:space="preserve">CERRADURA YALE OFICINA    5304                                  </v>
          </cell>
          <cell r="C504" t="str">
            <v>UND</v>
          </cell>
          <cell r="D504">
            <v>26013</v>
          </cell>
        </row>
        <row r="505">
          <cell r="A505">
            <v>3958</v>
          </cell>
          <cell r="B505" t="str">
            <v xml:space="preserve">FALLEVA MET.SOBREPONER 6"                              </v>
          </cell>
          <cell r="C505" t="str">
            <v>UND</v>
          </cell>
          <cell r="D505">
            <v>5002.5</v>
          </cell>
        </row>
        <row r="506">
          <cell r="A506">
            <v>3962</v>
          </cell>
          <cell r="B506" t="str">
            <v xml:space="preserve">PIVOTE AEREO    MARCO NAVE VAIVEN               </v>
          </cell>
          <cell r="C506" t="str">
            <v>UND</v>
          </cell>
          <cell r="D506">
            <v>6785</v>
          </cell>
        </row>
        <row r="507">
          <cell r="A507">
            <v>3963</v>
          </cell>
          <cell r="B507" t="str">
            <v xml:space="preserve">CIERRE 1/2 LUNA       VENTANERIA                      </v>
          </cell>
          <cell r="C507" t="str">
            <v>UND</v>
          </cell>
          <cell r="D507">
            <v>3220</v>
          </cell>
        </row>
        <row r="508">
          <cell r="A508">
            <v>3964</v>
          </cell>
          <cell r="B508" t="str">
            <v xml:space="preserve">BRAZO BASCULANTE       PREMOLDA                        </v>
          </cell>
          <cell r="C508" t="str">
            <v>UND</v>
          </cell>
          <cell r="D508">
            <v>5520</v>
          </cell>
        </row>
        <row r="509">
          <cell r="A509">
            <v>3965</v>
          </cell>
          <cell r="B509" t="str">
            <v xml:space="preserve">GUIA BASCULANTE         PREMOLDA                        </v>
          </cell>
          <cell r="C509" t="str">
            <v>UND</v>
          </cell>
          <cell r="D509">
            <v>3105</v>
          </cell>
        </row>
        <row r="510">
          <cell r="A510">
            <v>3966</v>
          </cell>
          <cell r="B510" t="str">
            <v xml:space="preserve">MANIJA BATIENTE                                             </v>
          </cell>
          <cell r="C510" t="str">
            <v>UND</v>
          </cell>
          <cell r="D510">
            <v>4025</v>
          </cell>
        </row>
        <row r="511">
          <cell r="A511">
            <v>3967</v>
          </cell>
          <cell r="B511" t="str">
            <v xml:space="preserve">RODACHINES      </v>
          </cell>
          <cell r="C511" t="str">
            <v>UND</v>
          </cell>
          <cell r="D511">
            <v>2070</v>
          </cell>
        </row>
        <row r="512">
          <cell r="A512">
            <v>3968</v>
          </cell>
          <cell r="B512" t="str">
            <v xml:space="preserve">CARRILERA RODAMIENTO                                        </v>
          </cell>
          <cell r="C512" t="str">
            <v>ML</v>
          </cell>
          <cell r="D512">
            <v>5520</v>
          </cell>
        </row>
        <row r="513">
          <cell r="A513">
            <v>3969</v>
          </cell>
          <cell r="B513" t="str">
            <v xml:space="preserve">ENTRAMADO MADERA CIELO FALSO                                </v>
          </cell>
          <cell r="C513" t="str">
            <v>M2</v>
          </cell>
          <cell r="D513">
            <v>14375</v>
          </cell>
        </row>
        <row r="514">
          <cell r="A514">
            <v>3970</v>
          </cell>
          <cell r="B514" t="str">
            <v xml:space="preserve">CABALLETE ARTICULADO ASBEST.CEM                          </v>
          </cell>
          <cell r="C514" t="str">
            <v>UND</v>
          </cell>
          <cell r="D514">
            <v>12800</v>
          </cell>
        </row>
        <row r="515">
          <cell r="A515">
            <v>3972</v>
          </cell>
          <cell r="B515" t="str">
            <v xml:space="preserve">CAÑABRAVA </v>
          </cell>
          <cell r="C515" t="str">
            <v>ATD</v>
          </cell>
          <cell r="D515">
            <v>4715</v>
          </cell>
        </row>
        <row r="516">
          <cell r="A516">
            <v>3977</v>
          </cell>
          <cell r="B516" t="str">
            <v xml:space="preserve">LAMINA CELOTEX 5H-397                                          </v>
          </cell>
          <cell r="C516" t="str">
            <v>M2</v>
          </cell>
          <cell r="D516">
            <v>13397.5</v>
          </cell>
        </row>
        <row r="517">
          <cell r="A517">
            <v>3988</v>
          </cell>
          <cell r="B517" t="str">
            <v xml:space="preserve">LAMIMA FIBRA MINER.STONE HURST                               </v>
          </cell>
          <cell r="C517" t="str">
            <v>UND</v>
          </cell>
          <cell r="D517">
            <v>11960</v>
          </cell>
        </row>
        <row r="518">
          <cell r="A518">
            <v>3989</v>
          </cell>
          <cell r="B518" t="str">
            <v xml:space="preserve">PLACA SUPERBOARD 6MM   2440X1220X6MM  26.4K         </v>
          </cell>
          <cell r="C518" t="str">
            <v>UND</v>
          </cell>
          <cell r="D518">
            <v>29313.5</v>
          </cell>
        </row>
        <row r="519">
          <cell r="A519">
            <v>3992</v>
          </cell>
          <cell r="B519" t="str">
            <v xml:space="preserve">MANGUERA ACOPLE REFORZADA                        </v>
          </cell>
          <cell r="C519" t="str">
            <v>UND</v>
          </cell>
          <cell r="D519">
            <v>8625</v>
          </cell>
        </row>
        <row r="520">
          <cell r="A520">
            <v>3993</v>
          </cell>
          <cell r="B520" t="str">
            <v xml:space="preserve">PISAVIDRIO U 1/2X1/2 ANOLO                                  </v>
          </cell>
          <cell r="C520" t="str">
            <v>UND</v>
          </cell>
          <cell r="D520">
            <v>8510</v>
          </cell>
        </row>
        <row r="521">
          <cell r="A521">
            <v>3994</v>
          </cell>
          <cell r="B521" t="str">
            <v xml:space="preserve">BLOQUE CONCRETO N 10X19X39                          </v>
          </cell>
          <cell r="C521" t="str">
            <v>UND</v>
          </cell>
          <cell r="D521">
            <v>1294.9000000000001</v>
          </cell>
        </row>
        <row r="522">
          <cell r="A522">
            <v>3995</v>
          </cell>
          <cell r="B522" t="str">
            <v xml:space="preserve">BLOQUE CONCRETO M 10X19X19                            </v>
          </cell>
          <cell r="C522" t="str">
            <v>UND</v>
          </cell>
          <cell r="D522">
            <v>715.3</v>
          </cell>
        </row>
        <row r="523">
          <cell r="A523">
            <v>3996</v>
          </cell>
          <cell r="B523" t="str">
            <v xml:space="preserve">BLOQUE CONCRETO T 10X19X39                             </v>
          </cell>
          <cell r="C523" t="str">
            <v>UND</v>
          </cell>
          <cell r="D523">
            <v>1294.9000000000001</v>
          </cell>
        </row>
        <row r="524">
          <cell r="A524">
            <v>3997</v>
          </cell>
          <cell r="B524" t="str">
            <v xml:space="preserve">BLOQUE CONCRETO M 12X19X19                             </v>
          </cell>
          <cell r="C524" t="str">
            <v>UND</v>
          </cell>
          <cell r="D524">
            <v>769.35</v>
          </cell>
        </row>
        <row r="525">
          <cell r="A525">
            <v>3998</v>
          </cell>
          <cell r="B525" t="str">
            <v xml:space="preserve">CINTA DOBLE FAZ                                             </v>
          </cell>
          <cell r="C525" t="str">
            <v>RLL</v>
          </cell>
          <cell r="D525">
            <v>4485</v>
          </cell>
        </row>
        <row r="526">
          <cell r="A526">
            <v>3999</v>
          </cell>
          <cell r="B526" t="str">
            <v>HIERRO DE 60000 PSI 420 MPA</v>
          </cell>
          <cell r="C526" t="str">
            <v>KG</v>
          </cell>
          <cell r="D526">
            <v>1610</v>
          </cell>
        </row>
        <row r="527">
          <cell r="A527">
            <v>4001</v>
          </cell>
          <cell r="B527" t="str">
            <v xml:space="preserve">CABLE COBRE THW #  12       CEAT GENERAL          </v>
          </cell>
          <cell r="C527" t="str">
            <v>ML</v>
          </cell>
          <cell r="D527">
            <v>1542.15</v>
          </cell>
        </row>
        <row r="528">
          <cell r="A528">
            <v>4002</v>
          </cell>
          <cell r="B528" t="str">
            <v xml:space="preserve">CABLE COBRE THW #  10       CEAT GENERAL             </v>
          </cell>
          <cell r="C528" t="str">
            <v>ML</v>
          </cell>
          <cell r="D528">
            <v>2211.4499999999998</v>
          </cell>
        </row>
        <row r="529">
          <cell r="A529">
            <v>4003</v>
          </cell>
          <cell r="B529" t="str">
            <v xml:space="preserve">CABLE COBRE THW #   8       CEAT GENERAL             </v>
          </cell>
          <cell r="C529" t="str">
            <v>ML</v>
          </cell>
          <cell r="D529">
            <v>3210.8</v>
          </cell>
        </row>
        <row r="530">
          <cell r="A530">
            <v>4005</v>
          </cell>
          <cell r="B530" t="str">
            <v xml:space="preserve">CABLE COBRE THW #   4       CEAT GENERAL           </v>
          </cell>
          <cell r="C530" t="str">
            <v>ML</v>
          </cell>
          <cell r="D530">
            <v>7625.65</v>
          </cell>
        </row>
        <row r="531">
          <cell r="A531">
            <v>4041</v>
          </cell>
          <cell r="B531" t="str">
            <v xml:space="preserve">ALAMBRE COBRE THW #12       CEAT                        </v>
          </cell>
          <cell r="C531" t="str">
            <v>ML</v>
          </cell>
          <cell r="D531">
            <v>937.25</v>
          </cell>
        </row>
        <row r="532">
          <cell r="A532">
            <v>4051</v>
          </cell>
          <cell r="B532" t="str">
            <v xml:space="preserve">TERMINAL PVC  ,1/2"         PAVCO                           </v>
          </cell>
          <cell r="C532" t="str">
            <v>UND</v>
          </cell>
          <cell r="D532">
            <v>195.5</v>
          </cell>
        </row>
        <row r="533">
          <cell r="A533">
            <v>4058</v>
          </cell>
          <cell r="B533" t="str">
            <v xml:space="preserve">CURVA PVC  ,1/2"            PLASTIMEC                       </v>
          </cell>
          <cell r="C533" t="str">
            <v>UND</v>
          </cell>
          <cell r="D533">
            <v>207</v>
          </cell>
        </row>
        <row r="534">
          <cell r="A534">
            <v>4066</v>
          </cell>
          <cell r="B534" t="str">
            <v xml:space="preserve">LIMPIADOR PVC 760-G 1/4 GL  PAVCO                      </v>
          </cell>
          <cell r="C534" t="str">
            <v>UND</v>
          </cell>
          <cell r="D534">
            <v>28244</v>
          </cell>
        </row>
        <row r="535">
          <cell r="A535">
            <v>4067</v>
          </cell>
          <cell r="B535" t="str">
            <v xml:space="preserve">SOLDADURA PVC ,1/  4  GLN   PAVCO                      </v>
          </cell>
          <cell r="C535" t="str">
            <v>UND</v>
          </cell>
          <cell r="D535">
            <v>45005.25</v>
          </cell>
        </row>
        <row r="536">
          <cell r="A536">
            <v>4068</v>
          </cell>
          <cell r="B536" t="str">
            <v xml:space="preserve">TUBO PVC  ,1/2" X 3 MTS     PAVCO                         </v>
          </cell>
          <cell r="C536" t="str">
            <v>UND</v>
          </cell>
          <cell r="D536">
            <v>3996.25</v>
          </cell>
        </row>
        <row r="537">
          <cell r="A537">
            <v>4069</v>
          </cell>
          <cell r="B537" t="str">
            <v xml:space="preserve">TUBO PVC  ,3/4" X 3 MTS     PAVCO                           </v>
          </cell>
          <cell r="C537" t="str">
            <v>UND</v>
          </cell>
          <cell r="D537">
            <v>5232.5</v>
          </cell>
        </row>
        <row r="538">
          <cell r="A538">
            <v>4073</v>
          </cell>
          <cell r="B538" t="str">
            <v xml:space="preserve">TUBO PVC 2"     X 3 MTS     PAVCO                           </v>
          </cell>
          <cell r="C538" t="str">
            <v>UND</v>
          </cell>
          <cell r="D538">
            <v>21977.65</v>
          </cell>
        </row>
        <row r="539">
          <cell r="A539">
            <v>4076</v>
          </cell>
          <cell r="B539" t="str">
            <v xml:space="preserve">CAJA 2x4 PVC                PAVCO                           </v>
          </cell>
          <cell r="C539" t="str">
            <v>UND</v>
          </cell>
          <cell r="D539">
            <v>1380</v>
          </cell>
        </row>
        <row r="540">
          <cell r="A540">
            <v>4077</v>
          </cell>
          <cell r="B540" t="str">
            <v xml:space="preserve">CAJA OCTOGONAL PVC          PAVCO                        </v>
          </cell>
          <cell r="C540" t="str">
            <v>UND</v>
          </cell>
          <cell r="D540">
            <v>1311</v>
          </cell>
        </row>
        <row r="541">
          <cell r="A541">
            <v>4086</v>
          </cell>
          <cell r="B541" t="str">
            <v xml:space="preserve">ALAMBRE GALVANIZADO  # 18   U                          </v>
          </cell>
          <cell r="C541" t="str">
            <v>KG</v>
          </cell>
          <cell r="D541">
            <v>2495.5</v>
          </cell>
        </row>
        <row r="542">
          <cell r="A542">
            <v>4114</v>
          </cell>
          <cell r="B542" t="str">
            <v>TUBO GALV. 2"     X 3 MTS   COLMENA</v>
          </cell>
          <cell r="C542" t="str">
            <v>UND</v>
          </cell>
          <cell r="D542">
            <v>65574.149999999994</v>
          </cell>
        </row>
        <row r="543">
          <cell r="A543">
            <v>4116</v>
          </cell>
          <cell r="B543" t="str">
            <v xml:space="preserve">TUBO GALV. 3"     X 3 MTS   COLMENA                 </v>
          </cell>
          <cell r="C543" t="str">
            <v>UND</v>
          </cell>
          <cell r="D543">
            <v>154394.4</v>
          </cell>
        </row>
        <row r="544">
          <cell r="A544">
            <v>4117</v>
          </cell>
          <cell r="B544" t="str">
            <v xml:space="preserve">TUBO GALV. 4"     X 3 MTS   COLMENA                 </v>
          </cell>
          <cell r="C544" t="str">
            <v>UND</v>
          </cell>
          <cell r="D544">
            <v>201162.6</v>
          </cell>
        </row>
        <row r="545">
          <cell r="A545">
            <v>4118</v>
          </cell>
          <cell r="B545" t="str">
            <v xml:space="preserve">BREAKER 1x 15               LUMINEX                         </v>
          </cell>
          <cell r="C545" t="str">
            <v>UND</v>
          </cell>
          <cell r="D545">
            <v>9871.6</v>
          </cell>
        </row>
        <row r="546">
          <cell r="A546">
            <v>4119</v>
          </cell>
          <cell r="B546" t="str">
            <v xml:space="preserve">BREAKER 1x 20               LUMINEX                         </v>
          </cell>
          <cell r="C546" t="str">
            <v>UND</v>
          </cell>
          <cell r="D546">
            <v>8937.7999999999993</v>
          </cell>
        </row>
        <row r="547">
          <cell r="A547">
            <v>4128</v>
          </cell>
          <cell r="B547" t="str">
            <v xml:space="preserve">BREAKER 2x 15               LUMINEX                         </v>
          </cell>
          <cell r="C547" t="str">
            <v>UND</v>
          </cell>
          <cell r="D547">
            <v>26946.799999999999</v>
          </cell>
        </row>
        <row r="548">
          <cell r="A548">
            <v>4129</v>
          </cell>
          <cell r="B548" t="str">
            <v xml:space="preserve">BREAKER 2x 20               LUMINEX                         </v>
          </cell>
          <cell r="C548" t="str">
            <v>UND</v>
          </cell>
          <cell r="D548">
            <v>24412.2</v>
          </cell>
        </row>
        <row r="549">
          <cell r="A549">
            <v>4182</v>
          </cell>
          <cell r="B549" t="str">
            <v xml:space="preserve">CINTA AISLANTE # 33,3MX20M  ROLLO                      </v>
          </cell>
          <cell r="C549" t="str">
            <v>UND</v>
          </cell>
          <cell r="D549">
            <v>10421.299999999999</v>
          </cell>
        </row>
        <row r="550">
          <cell r="A550">
            <v>4183</v>
          </cell>
          <cell r="B550" t="str">
            <v xml:space="preserve">TABLERO 1F- 2 CTOS VTQ      SQUAR-D                    </v>
          </cell>
          <cell r="C550" t="str">
            <v>UND</v>
          </cell>
          <cell r="D550">
            <v>15559.5</v>
          </cell>
        </row>
        <row r="551">
          <cell r="A551">
            <v>4194</v>
          </cell>
          <cell r="B551" t="str">
            <v xml:space="preserve">TABLERO 2F-12 CTOS TBC      SQUAR-D              </v>
          </cell>
          <cell r="C551" t="str">
            <v>UND</v>
          </cell>
          <cell r="D551">
            <v>173420</v>
          </cell>
        </row>
        <row r="552">
          <cell r="A552">
            <v>4197</v>
          </cell>
          <cell r="B552" t="str">
            <v xml:space="preserve">TABLERO 2F- 6 CTOS TBC      SQUAR-D                </v>
          </cell>
          <cell r="C552" t="str">
            <v>UND</v>
          </cell>
          <cell r="D552">
            <v>81374</v>
          </cell>
        </row>
        <row r="553">
          <cell r="A553">
            <v>4198</v>
          </cell>
          <cell r="B553" t="str">
            <v xml:space="preserve">TABLERO 2F- 8 CTOS TBC      SQUAR-D                 </v>
          </cell>
          <cell r="C553" t="str">
            <v>UND</v>
          </cell>
          <cell r="D553">
            <v>85376</v>
          </cell>
        </row>
        <row r="554">
          <cell r="A554">
            <v>4212</v>
          </cell>
          <cell r="B554" t="str">
            <v xml:space="preserve">TOMA DOBLE P-T AMBIA        LUMINEX                    </v>
          </cell>
          <cell r="C554" t="str">
            <v>UND</v>
          </cell>
          <cell r="D554">
            <v>5536.1</v>
          </cell>
        </row>
        <row r="555">
          <cell r="A555">
            <v>4213</v>
          </cell>
          <cell r="B555" t="str">
            <v xml:space="preserve">TOMA + SWITCHE AMBIA  LUMINEX                  </v>
          </cell>
          <cell r="C555" t="str">
            <v>UND</v>
          </cell>
          <cell r="D555">
            <v>6736.7</v>
          </cell>
        </row>
        <row r="556">
          <cell r="A556">
            <v>4228</v>
          </cell>
          <cell r="B556" t="str">
            <v xml:space="preserve">BOMBILLO 100W INCANDESCEN   OSRAM                   </v>
          </cell>
          <cell r="C556" t="str">
            <v>UND</v>
          </cell>
          <cell r="D556">
            <v>874</v>
          </cell>
        </row>
        <row r="557">
          <cell r="A557">
            <v>4233</v>
          </cell>
          <cell r="B557" t="str">
            <v xml:space="preserve">PLAFON-BLANCO 200W          LUMINEX                   </v>
          </cell>
          <cell r="C557" t="str">
            <v>UND</v>
          </cell>
          <cell r="D557">
            <v>1501.9</v>
          </cell>
        </row>
        <row r="558">
          <cell r="A558">
            <v>4235</v>
          </cell>
          <cell r="B558" t="str">
            <v xml:space="preserve">BREAKER 2F-25 AMP                                           </v>
          </cell>
          <cell r="C558" t="str">
            <v>UND</v>
          </cell>
          <cell r="D558">
            <v>21224.400000000001</v>
          </cell>
        </row>
        <row r="559">
          <cell r="A559">
            <v>4239</v>
          </cell>
          <cell r="B559" t="str">
            <v xml:space="preserve">BREAKER 1F-25 AMP                                           </v>
          </cell>
          <cell r="C559" t="str">
            <v>UND</v>
          </cell>
          <cell r="D559">
            <v>7764.8</v>
          </cell>
        </row>
        <row r="560">
          <cell r="A560">
            <v>4520</v>
          </cell>
          <cell r="B560" t="str">
            <v xml:space="preserve">CAJA 2 VENTANAS DEKO        </v>
          </cell>
          <cell r="C560" t="str">
            <v>UND</v>
          </cell>
          <cell r="D560">
            <v>4895.55</v>
          </cell>
        </row>
        <row r="561">
          <cell r="A561">
            <v>4565</v>
          </cell>
          <cell r="B561" t="str">
            <v xml:space="preserve">HIDROSOLTA X 15 KGS         BULTO                  </v>
          </cell>
          <cell r="C561" t="str">
            <v>UND</v>
          </cell>
          <cell r="D561">
            <v>66263</v>
          </cell>
        </row>
        <row r="562">
          <cell r="A562">
            <v>4566</v>
          </cell>
          <cell r="B562" t="str">
            <v xml:space="preserve">MOLDE SOLDADURA 1/0 A 4/0   UNIDAD               </v>
          </cell>
          <cell r="C562" t="str">
            <v>UND</v>
          </cell>
          <cell r="D562">
            <v>158345.79999999999</v>
          </cell>
        </row>
        <row r="563">
          <cell r="A563">
            <v>4567</v>
          </cell>
          <cell r="B563" t="str">
            <v xml:space="preserve">SOLDADURA THERMOWELLD 115G  TARRO             </v>
          </cell>
          <cell r="C563" t="str">
            <v>UND</v>
          </cell>
          <cell r="D563">
            <v>15237.5</v>
          </cell>
        </row>
        <row r="564">
          <cell r="A564">
            <v>4568</v>
          </cell>
          <cell r="B564" t="str">
            <v xml:space="preserve">TAPA REGISTRO A TIERRA 20   UNIDAD            </v>
          </cell>
          <cell r="C564" t="str">
            <v>UND</v>
          </cell>
          <cell r="D564">
            <v>26450</v>
          </cell>
        </row>
        <row r="565">
          <cell r="A565">
            <v>4569</v>
          </cell>
          <cell r="B565" t="str">
            <v xml:space="preserve">VARILLA COBRE CU 9/16 X 1.80   CODECO                </v>
          </cell>
          <cell r="C565" t="str">
            <v>UND</v>
          </cell>
          <cell r="D565">
            <v>29695.3</v>
          </cell>
        </row>
        <row r="566">
          <cell r="A566">
            <v>4570</v>
          </cell>
          <cell r="B566" t="str">
            <v xml:space="preserve">VARILLA COBRE  CU 9/16 X 2.40   CODECO               </v>
          </cell>
          <cell r="C566" t="str">
            <v>UND</v>
          </cell>
          <cell r="D566">
            <v>39732.5</v>
          </cell>
        </row>
        <row r="567">
          <cell r="A567">
            <v>4600</v>
          </cell>
          <cell r="B567" t="str">
            <v xml:space="preserve">HIERRO DE 37000 PSI 259 MPA </v>
          </cell>
          <cell r="C567" t="str">
            <v>KG</v>
          </cell>
          <cell r="D567">
            <v>1610</v>
          </cell>
        </row>
        <row r="568">
          <cell r="A568">
            <v>4601</v>
          </cell>
          <cell r="B568" t="str">
            <v xml:space="preserve">CERA PARA PISOS                                             </v>
          </cell>
          <cell r="C568" t="str">
            <v>GL</v>
          </cell>
          <cell r="D568">
            <v>16100</v>
          </cell>
        </row>
        <row r="569">
          <cell r="A569">
            <v>4605</v>
          </cell>
          <cell r="B569" t="str">
            <v xml:space="preserve">TUBO GALV. 2" DE 6 ML                                       </v>
          </cell>
          <cell r="C569" t="str">
            <v>UND</v>
          </cell>
          <cell r="D569">
            <v>44937.4</v>
          </cell>
        </row>
        <row r="570">
          <cell r="A570">
            <v>4608</v>
          </cell>
          <cell r="B570" t="str">
            <v xml:space="preserve">CINTA TEFLON 10 MTS                                         </v>
          </cell>
          <cell r="C570" t="str">
            <v>UND</v>
          </cell>
          <cell r="D570">
            <v>473.8</v>
          </cell>
        </row>
        <row r="571">
          <cell r="A571">
            <v>4609</v>
          </cell>
          <cell r="B571" t="str">
            <v xml:space="preserve">VAR.REDONDA 1/2" 12MMX6M    PREMOLDA              </v>
          </cell>
          <cell r="C571" t="str">
            <v>VAR</v>
          </cell>
          <cell r="D571">
            <v>7318.6</v>
          </cell>
        </row>
        <row r="572">
          <cell r="A572">
            <v>4615</v>
          </cell>
          <cell r="B572" t="str">
            <v xml:space="preserve">HOJA TIPO FORTEC RES. (.71)                                  </v>
          </cell>
          <cell r="C572" t="str">
            <v>UND</v>
          </cell>
          <cell r="D572">
            <v>53360</v>
          </cell>
        </row>
        <row r="573">
          <cell r="A573">
            <v>4616</v>
          </cell>
          <cell r="B573" t="str">
            <v xml:space="preserve">HOJA TIPO FORTEC RES. (.91)                                  </v>
          </cell>
          <cell r="C573" t="str">
            <v>UND</v>
          </cell>
          <cell r="D573">
            <v>72875.5</v>
          </cell>
        </row>
        <row r="574">
          <cell r="A574">
            <v>4617</v>
          </cell>
          <cell r="B574" t="str">
            <v xml:space="preserve">HOJA TIPO FORTEC RES. (1.10)                                  </v>
          </cell>
          <cell r="C574" t="str">
            <v>UND</v>
          </cell>
          <cell r="D574">
            <v>160080</v>
          </cell>
        </row>
        <row r="575">
          <cell r="A575">
            <v>4618</v>
          </cell>
          <cell r="B575" t="str">
            <v xml:space="preserve">PUERTA ECONOMICA TIPO PIZANO (.81)                                  </v>
          </cell>
          <cell r="C575" t="str">
            <v>UND</v>
          </cell>
          <cell r="D575">
            <v>54625</v>
          </cell>
        </row>
        <row r="576">
          <cell r="A576">
            <v>4619</v>
          </cell>
          <cell r="B576" t="str">
            <v xml:space="preserve">PUERTA ECONOMICA TIPO PIZANO(1.00)                               </v>
          </cell>
          <cell r="C576" t="str">
            <v>UND</v>
          </cell>
          <cell r="D576">
            <v>88044</v>
          </cell>
        </row>
        <row r="577">
          <cell r="A577">
            <v>4625</v>
          </cell>
          <cell r="B577" t="str">
            <v xml:space="preserve">ANGEO FIBRA VIDRIO 1.0 AN                                  </v>
          </cell>
          <cell r="C577" t="str">
            <v>ML</v>
          </cell>
          <cell r="D577">
            <v>5716.65</v>
          </cell>
        </row>
        <row r="578">
          <cell r="A578">
            <v>4626</v>
          </cell>
          <cell r="B578" t="str">
            <v xml:space="preserve">PERFIL ANGEO 3X6 CM                                         </v>
          </cell>
          <cell r="C578" t="str">
            <v>UND</v>
          </cell>
          <cell r="D578">
            <v>21330.2</v>
          </cell>
        </row>
        <row r="579">
          <cell r="A579">
            <v>4627</v>
          </cell>
          <cell r="B579" t="str">
            <v xml:space="preserve">TORNILLO 1/2X3/16 ROSCA FINA                                    </v>
          </cell>
          <cell r="C579" t="str">
            <v>UND</v>
          </cell>
          <cell r="D579">
            <v>46</v>
          </cell>
        </row>
        <row r="580">
          <cell r="A580">
            <v>4628</v>
          </cell>
          <cell r="B580" t="str">
            <v xml:space="preserve">TORNILLO PAMPHILLIPS  ,1/2" #8                                  </v>
          </cell>
          <cell r="C580" t="str">
            <v>UND</v>
          </cell>
          <cell r="D580">
            <v>27.6</v>
          </cell>
        </row>
        <row r="581">
          <cell r="A581">
            <v>4629</v>
          </cell>
          <cell r="B581" t="str">
            <v>TORNILLO PAMPHILLIPS 1"     #8</v>
          </cell>
          <cell r="C581" t="str">
            <v>UND</v>
          </cell>
          <cell r="D581">
            <v>34.5</v>
          </cell>
        </row>
        <row r="582">
          <cell r="A582">
            <v>4632</v>
          </cell>
          <cell r="B582" t="str">
            <v xml:space="preserve">LUCETA ALUM.VIDR.MOD=50-20                            </v>
          </cell>
          <cell r="C582" t="str">
            <v>M2</v>
          </cell>
          <cell r="D582">
            <v>46793.5</v>
          </cell>
        </row>
        <row r="583">
          <cell r="A583">
            <v>4634</v>
          </cell>
          <cell r="B583" t="str">
            <v xml:space="preserve">ALACENA ALUM-ACRIL       MODELO 42-15             </v>
          </cell>
          <cell r="C583" t="str">
            <v>M2</v>
          </cell>
          <cell r="D583">
            <v>40400.65</v>
          </cell>
        </row>
        <row r="584">
          <cell r="A584">
            <v>4635</v>
          </cell>
          <cell r="B584" t="str">
            <v xml:space="preserve">PERFIL U 3    x1.1/2x6  SP  </v>
          </cell>
          <cell r="C584" t="str">
            <v>UND</v>
          </cell>
          <cell r="D584">
            <v>66700</v>
          </cell>
        </row>
        <row r="585">
          <cell r="A585">
            <v>4638</v>
          </cell>
          <cell r="B585" t="str">
            <v xml:space="preserve">VENTANA ALUMINIO MOD=7-44   PERFILERIA           </v>
          </cell>
          <cell r="C585" t="str">
            <v>M2</v>
          </cell>
          <cell r="D585">
            <v>92000</v>
          </cell>
        </row>
        <row r="586">
          <cell r="A586">
            <v>4639</v>
          </cell>
          <cell r="B586" t="str">
            <v xml:space="preserve">TORNILLO PAMPHILLIPS 2"     #8                                  </v>
          </cell>
          <cell r="C586" t="str">
            <v>UND</v>
          </cell>
          <cell r="D586">
            <v>63.25</v>
          </cell>
        </row>
        <row r="587">
          <cell r="A587">
            <v>4649</v>
          </cell>
          <cell r="B587" t="str">
            <v xml:space="preserve">ESCUADRA ALUMINIO                                           </v>
          </cell>
          <cell r="C587" t="str">
            <v>UND</v>
          </cell>
          <cell r="D587">
            <v>862.5</v>
          </cell>
        </row>
        <row r="588">
          <cell r="A588">
            <v>4650</v>
          </cell>
          <cell r="B588" t="str">
            <v xml:space="preserve">CORDON CAUCHO                                               </v>
          </cell>
          <cell r="C588" t="str">
            <v>ML</v>
          </cell>
          <cell r="D588">
            <v>517.5</v>
          </cell>
        </row>
        <row r="589">
          <cell r="A589">
            <v>4654</v>
          </cell>
          <cell r="B589" t="str">
            <v xml:space="preserve">GUIA PLASTICA                                               </v>
          </cell>
          <cell r="C589" t="str">
            <v>UND</v>
          </cell>
          <cell r="D589">
            <v>92</v>
          </cell>
        </row>
        <row r="590">
          <cell r="A590">
            <v>4656</v>
          </cell>
          <cell r="B590" t="str">
            <v xml:space="preserve">UNION 8CMX1/8"                                              </v>
          </cell>
          <cell r="C590" t="str">
            <v>UND</v>
          </cell>
          <cell r="D590">
            <v>3450</v>
          </cell>
        </row>
        <row r="591">
          <cell r="A591">
            <v>4663</v>
          </cell>
          <cell r="B591" t="str">
            <v xml:space="preserve">LAMINA HOT ROLLED  [1x2]C.1/4                             </v>
          </cell>
          <cell r="C591" t="str">
            <v>UND</v>
          </cell>
          <cell r="D591">
            <v>140714</v>
          </cell>
        </row>
        <row r="592">
          <cell r="A592">
            <v>4664</v>
          </cell>
          <cell r="B592" t="str">
            <v xml:space="preserve">PLATINA            4x 1/ 8                                      </v>
          </cell>
          <cell r="C592" t="str">
            <v>UND</v>
          </cell>
          <cell r="D592">
            <v>4600</v>
          </cell>
        </row>
        <row r="593">
          <cell r="A593">
            <v>4665</v>
          </cell>
          <cell r="B593" t="str">
            <v xml:space="preserve">CONCRETO ASFALTICO                                          </v>
          </cell>
          <cell r="C593" t="str">
            <v>M3</v>
          </cell>
          <cell r="D593">
            <v>241500</v>
          </cell>
        </row>
        <row r="594">
          <cell r="A594">
            <v>4666</v>
          </cell>
          <cell r="B594" t="str">
            <v xml:space="preserve">MATERIAL CANTO RODADO (MATERIAL DE RIO)            </v>
          </cell>
          <cell r="C594" t="str">
            <v>M3</v>
          </cell>
          <cell r="D594">
            <v>14950</v>
          </cell>
        </row>
        <row r="595">
          <cell r="A595">
            <v>4667</v>
          </cell>
          <cell r="B595" t="str">
            <v xml:space="preserve">BASE TRITURADA                                                 </v>
          </cell>
          <cell r="C595" t="str">
            <v>M3</v>
          </cell>
          <cell r="D595">
            <v>24150</v>
          </cell>
        </row>
        <row r="596">
          <cell r="A596">
            <v>4668</v>
          </cell>
          <cell r="B596" t="str">
            <v xml:space="preserve">ASFALTO LIQUIDO MC-70                                       </v>
          </cell>
          <cell r="C596" t="str">
            <v>GL</v>
          </cell>
          <cell r="D596">
            <v>4370</v>
          </cell>
        </row>
        <row r="597">
          <cell r="A597">
            <v>4671</v>
          </cell>
          <cell r="B597" t="str">
            <v xml:space="preserve">APOYO DE NEOPRENO                                           </v>
          </cell>
          <cell r="C597" t="str">
            <v>UND</v>
          </cell>
          <cell r="D597">
            <v>69000</v>
          </cell>
        </row>
        <row r="598">
          <cell r="A598">
            <v>4675</v>
          </cell>
          <cell r="B598" t="str">
            <v xml:space="preserve">GAVIONES 2X1X1 CAL=13                                       </v>
          </cell>
          <cell r="C598" t="str">
            <v>UND</v>
          </cell>
          <cell r="D598">
            <v>34000</v>
          </cell>
        </row>
        <row r="599">
          <cell r="A599">
            <v>4677</v>
          </cell>
          <cell r="B599" t="str">
            <v xml:space="preserve">TUBO DE CONCRETO D=24" U.M  AMERICAN PIPE    </v>
          </cell>
          <cell r="C599" t="str">
            <v>ML</v>
          </cell>
          <cell r="D599">
            <v>113390</v>
          </cell>
        </row>
        <row r="600">
          <cell r="A600">
            <v>4678</v>
          </cell>
          <cell r="B600" t="str">
            <v xml:space="preserve">TUBO CONCRETO D=36" UM    AMERICAN PIPE      </v>
          </cell>
          <cell r="C600" t="str">
            <v>ML</v>
          </cell>
          <cell r="D600">
            <v>193377.1</v>
          </cell>
        </row>
        <row r="601">
          <cell r="A601">
            <v>4680</v>
          </cell>
          <cell r="B601" t="str">
            <v xml:space="preserve">PLASTOCRETE D.M. (20 KGS)  </v>
          </cell>
          <cell r="C601" t="str">
            <v>KG</v>
          </cell>
          <cell r="D601">
            <v>4620</v>
          </cell>
        </row>
        <row r="602">
          <cell r="A602">
            <v>4696</v>
          </cell>
          <cell r="B602" t="str">
            <v xml:space="preserve">REMACHE POT 4*4                                             </v>
          </cell>
          <cell r="C602" t="str">
            <v>UND</v>
          </cell>
          <cell r="D602">
            <v>18.399999999999999</v>
          </cell>
        </row>
        <row r="603">
          <cell r="A603">
            <v>4699</v>
          </cell>
          <cell r="B603" t="str">
            <v xml:space="preserve">TORN.AVELLAN 2.1/2"#8GOLOS  </v>
          </cell>
          <cell r="C603" t="str">
            <v>UND</v>
          </cell>
          <cell r="D603">
            <v>103.5</v>
          </cell>
        </row>
        <row r="604">
          <cell r="A604">
            <v>4737</v>
          </cell>
          <cell r="B604" t="str">
            <v>TUBERIA PVC UM 4 RDE 26     PRE</v>
          </cell>
          <cell r="C604" t="str">
            <v>ML</v>
          </cell>
          <cell r="D604">
            <v>31677.9</v>
          </cell>
        </row>
        <row r="605">
          <cell r="A605">
            <v>4738</v>
          </cell>
          <cell r="B605" t="str">
            <v>TUBO PVC PRESION  3     RDE/26  UNION MECANICA</v>
          </cell>
          <cell r="C605" t="str">
            <v>ML</v>
          </cell>
          <cell r="D605">
            <v>19194.650000000001</v>
          </cell>
        </row>
        <row r="606">
          <cell r="A606">
            <v>4739</v>
          </cell>
          <cell r="B606" t="str">
            <v>TUBO PVC PRESION  3     RDE/ 21 UNION MECANICA</v>
          </cell>
          <cell r="C606" t="str">
            <v>ML</v>
          </cell>
          <cell r="D606">
            <v>23396.75</v>
          </cell>
        </row>
        <row r="607">
          <cell r="A607">
            <v>4740</v>
          </cell>
          <cell r="B607" t="str">
            <v>TUBO PVC PRESION 2      RDE/21 UNION MECANICA</v>
          </cell>
          <cell r="C607" t="str">
            <v>ML</v>
          </cell>
          <cell r="D607">
            <v>11417.2</v>
          </cell>
        </row>
        <row r="608">
          <cell r="A608">
            <v>4741</v>
          </cell>
          <cell r="B608" t="str">
            <v>TUBO PVCPRESION 2.1/2   RDE/ 26  UNION MECANICA</v>
          </cell>
          <cell r="C608" t="str">
            <v>ML</v>
          </cell>
          <cell r="D608">
            <v>13897.75</v>
          </cell>
        </row>
        <row r="609">
          <cell r="A609">
            <v>4742</v>
          </cell>
          <cell r="B609" t="str">
            <v>TUBO PVC PRESION 2.1/2  RDE/ 21   UNION MECANICA</v>
          </cell>
          <cell r="C609" t="str">
            <v>ML</v>
          </cell>
          <cell r="D609">
            <v>17250</v>
          </cell>
        </row>
        <row r="610">
          <cell r="A610">
            <v>4743</v>
          </cell>
          <cell r="B610" t="str">
            <v>TUBO  PVC PRESION  4"   RDE/13.5    UNION MECANICA</v>
          </cell>
          <cell r="C610" t="str">
            <v>ML</v>
          </cell>
          <cell r="D610">
            <v>62560</v>
          </cell>
        </row>
        <row r="611">
          <cell r="A611">
            <v>4744</v>
          </cell>
          <cell r="B611" t="str">
            <v>TUBO PVC PRESION  3"    RDE/9  UNION MECANICA</v>
          </cell>
          <cell r="C611" t="str">
            <v>ML</v>
          </cell>
          <cell r="D611">
            <v>59060.55</v>
          </cell>
        </row>
        <row r="612">
          <cell r="A612">
            <v>4745</v>
          </cell>
          <cell r="B612" t="str">
            <v xml:space="preserve">TUBO PVC PRESION  4"      RDE/9  UNION MECANICA </v>
          </cell>
          <cell r="C612" t="str">
            <v>ML</v>
          </cell>
          <cell r="D612">
            <v>97189.95</v>
          </cell>
        </row>
        <row r="613">
          <cell r="A613">
            <v>4746</v>
          </cell>
          <cell r="B613" t="str">
            <v>TUBO PVC PRESION  3"     RDE/11  UNION MECANICA</v>
          </cell>
          <cell r="C613" t="str">
            <v>ML</v>
          </cell>
          <cell r="D613">
            <v>49527.05</v>
          </cell>
        </row>
        <row r="614">
          <cell r="A614">
            <v>4747</v>
          </cell>
          <cell r="B614" t="str">
            <v>TUBO PVC PRESION  3"     RDE/13.5 UNION MECANICA</v>
          </cell>
          <cell r="C614" t="str">
            <v>ML</v>
          </cell>
          <cell r="D614">
            <v>38209.9</v>
          </cell>
        </row>
        <row r="615">
          <cell r="A615">
            <v>4748</v>
          </cell>
          <cell r="B615" t="str">
            <v>TUBO PVC PRESION   4"     RDE/11  UNION MECANICA</v>
          </cell>
          <cell r="C615" t="str">
            <v>ML</v>
          </cell>
          <cell r="D615">
            <v>82515.95</v>
          </cell>
        </row>
        <row r="616">
          <cell r="A616">
            <v>4749</v>
          </cell>
          <cell r="B616" t="str">
            <v>TUBO PVC PRESION   6"     RDE/11  E.L.</v>
          </cell>
          <cell r="C616" t="str">
            <v>ML</v>
          </cell>
          <cell r="D616">
            <v>176381.25</v>
          </cell>
        </row>
        <row r="617">
          <cell r="A617">
            <v>4750</v>
          </cell>
          <cell r="B617" t="str">
            <v>TUBO PVC PRESION   6"     RDE/13.5  E.L.</v>
          </cell>
          <cell r="C617" t="str">
            <v>ML</v>
          </cell>
          <cell r="D617">
            <v>134922.6</v>
          </cell>
        </row>
        <row r="618">
          <cell r="A618">
            <v>4751</v>
          </cell>
          <cell r="B618" t="str">
            <v>TUBO PVC PRESION  6"     RDE/ 9  UNION MECANICA</v>
          </cell>
          <cell r="C618" t="str">
            <v>ML</v>
          </cell>
          <cell r="D618">
            <v>210418.95</v>
          </cell>
        </row>
        <row r="619">
          <cell r="A619">
            <v>4752</v>
          </cell>
          <cell r="B619" t="str">
            <v>TUBO PVC PRESION  8"    RDE/11   E.L</v>
          </cell>
          <cell r="C619" t="str">
            <v>ML</v>
          </cell>
          <cell r="D619">
            <v>298558.40000000002</v>
          </cell>
        </row>
        <row r="620">
          <cell r="A620">
            <v>4753</v>
          </cell>
          <cell r="B620" t="str">
            <v>TUBO PVC PRESION  8    RDE/9  E.L.</v>
          </cell>
          <cell r="C620" t="str">
            <v>ML</v>
          </cell>
          <cell r="D620">
            <v>312340</v>
          </cell>
        </row>
        <row r="621">
          <cell r="A621">
            <v>4754</v>
          </cell>
          <cell r="B621" t="str">
            <v xml:space="preserve">TUBERIA ACERO AL  CARBON D=4" SCH 40  USO AGUA </v>
          </cell>
          <cell r="C621" t="str">
            <v>ML</v>
          </cell>
          <cell r="D621">
            <v>48914.1</v>
          </cell>
        </row>
        <row r="622">
          <cell r="A622">
            <v>4755</v>
          </cell>
          <cell r="B622" t="str">
            <v xml:space="preserve">SOLDADURA 7018 </v>
          </cell>
          <cell r="C622" t="str">
            <v>KG</v>
          </cell>
          <cell r="D622">
            <v>8222.5</v>
          </cell>
        </row>
        <row r="623">
          <cell r="A623">
            <v>4756</v>
          </cell>
          <cell r="B623" t="str">
            <v>TUBERIA ACERO AL CARBON D=6" SCH 40  USO AGUA</v>
          </cell>
          <cell r="C623" t="str">
            <v>ML</v>
          </cell>
          <cell r="D623">
            <v>94564.5</v>
          </cell>
        </row>
        <row r="624">
          <cell r="A624">
            <v>4757</v>
          </cell>
          <cell r="B624" t="str">
            <v>TUBERIA ACERO AL CARBON D=8" SCH 40  USO AGUA</v>
          </cell>
          <cell r="C624" t="str">
            <v>ML</v>
          </cell>
          <cell r="D624">
            <v>141849.04999999999</v>
          </cell>
        </row>
        <row r="625">
          <cell r="A625">
            <v>4758</v>
          </cell>
          <cell r="B625" t="str">
            <v>TUBERIA ACERO AL CARBON D=3" SCH 40  USO AGUA</v>
          </cell>
          <cell r="C625" t="str">
            <v>ML</v>
          </cell>
          <cell r="D625">
            <v>32846.300000000003</v>
          </cell>
        </row>
        <row r="626">
          <cell r="A626">
            <v>4759</v>
          </cell>
          <cell r="B626" t="str">
            <v>TUBO PVC  10"     RDE/13.5UM  ALTA PRESION-AGUA</v>
          </cell>
          <cell r="C626" t="str">
            <v>ML</v>
          </cell>
          <cell r="D626">
            <v>361327.7</v>
          </cell>
        </row>
        <row r="627">
          <cell r="A627">
            <v>4760</v>
          </cell>
          <cell r="B627" t="str">
            <v>TUBO PVC .12"     RDE/13.5UM  ALTA PRESION-AGUA</v>
          </cell>
          <cell r="C627" t="str">
            <v>ML</v>
          </cell>
          <cell r="D627">
            <v>510637.95</v>
          </cell>
        </row>
        <row r="628">
          <cell r="A628">
            <v>4761</v>
          </cell>
          <cell r="B628" t="str">
            <v>TUBO PVC PRESION   8"     RDE/13.5  UNION MECANICA</v>
          </cell>
          <cell r="C628" t="str">
            <v>ML</v>
          </cell>
          <cell r="D628">
            <v>233231.5</v>
          </cell>
        </row>
        <row r="629">
          <cell r="A629">
            <v>4762</v>
          </cell>
          <cell r="B629" t="str">
            <v>TUBERIA ACERO AL  CARBON D=2" SCH 40  SUM E INST</v>
          </cell>
          <cell r="C629" t="str">
            <v>ML</v>
          </cell>
          <cell r="D629">
            <v>15814.8</v>
          </cell>
        </row>
        <row r="630">
          <cell r="A630">
            <v>4814</v>
          </cell>
          <cell r="B630" t="str">
            <v xml:space="preserve">PEGANTE CERAMICA  PEGACOR-ALFALISTO               </v>
          </cell>
          <cell r="C630" t="str">
            <v>KG</v>
          </cell>
          <cell r="D630">
            <v>1035</v>
          </cell>
        </row>
        <row r="631">
          <cell r="A631">
            <v>4815</v>
          </cell>
          <cell r="B631" t="str">
            <v xml:space="preserve">CERAMICA TRAF.3-4 30 X30CM  BLANCO O COLOR    </v>
          </cell>
          <cell r="C631" t="str">
            <v>M2</v>
          </cell>
          <cell r="D631">
            <v>19876.599999999999</v>
          </cell>
        </row>
        <row r="632">
          <cell r="A632">
            <v>4817</v>
          </cell>
          <cell r="B632" t="str">
            <v xml:space="preserve">CERAMICA TRAF.3-4 33 X33CM  BLANCO O COLOR    </v>
          </cell>
          <cell r="C632" t="str">
            <v>M2</v>
          </cell>
          <cell r="D632">
            <v>17991.75</v>
          </cell>
        </row>
        <row r="633">
          <cell r="A633">
            <v>4818</v>
          </cell>
          <cell r="B633" t="str">
            <v xml:space="preserve">CERAMICA TRAF.3   40 X40CM  BLANCO O COLOR      </v>
          </cell>
          <cell r="C633" t="str">
            <v>M2</v>
          </cell>
          <cell r="D633">
            <v>26133.75</v>
          </cell>
        </row>
        <row r="634">
          <cell r="A634">
            <v>4819</v>
          </cell>
          <cell r="B634" t="str">
            <v xml:space="preserve">CERAMICA TRAF.4   40 X40CM  BLANCO O COLOR     </v>
          </cell>
          <cell r="C634" t="str">
            <v>M2</v>
          </cell>
          <cell r="D634">
            <v>21453.25</v>
          </cell>
        </row>
        <row r="635">
          <cell r="A635">
            <v>4820</v>
          </cell>
          <cell r="B635" t="str">
            <v xml:space="preserve">CERAMICA TRAF.4   40 X40CM  BLANCO O COLOR     </v>
          </cell>
          <cell r="C635" t="str">
            <v>M2</v>
          </cell>
          <cell r="D635">
            <v>22688.35</v>
          </cell>
        </row>
        <row r="636">
          <cell r="A636">
            <v>4821</v>
          </cell>
          <cell r="B636" t="str">
            <v xml:space="preserve">CERAMICA TRAF.3   25 X25CM  BLANCO O COLOR      </v>
          </cell>
          <cell r="C636" t="str">
            <v>M2</v>
          </cell>
          <cell r="D636">
            <v>16784.25</v>
          </cell>
        </row>
        <row r="637">
          <cell r="A637">
            <v>4834</v>
          </cell>
          <cell r="B637" t="str">
            <v xml:space="preserve">ADOQUIN CONCRETO VEHIC.CRUZ    23.0X25.0X08 20/M2   </v>
          </cell>
          <cell r="C637" t="str">
            <v>M2</v>
          </cell>
          <cell r="D637">
            <v>29371</v>
          </cell>
        </row>
        <row r="638">
          <cell r="A638">
            <v>4835</v>
          </cell>
          <cell r="B638" t="str">
            <v xml:space="preserve">ADOQUIN CONCRETOVEHIC.CUADRADO   10.0X10.0X08 100/M2      </v>
          </cell>
          <cell r="C638" t="str">
            <v>UND</v>
          </cell>
          <cell r="D638">
            <v>312.8</v>
          </cell>
        </row>
        <row r="639">
          <cell r="A639">
            <v>4836</v>
          </cell>
          <cell r="B639" t="str">
            <v xml:space="preserve">ADOQ.CONCR.PEATO.RECTANGUL  11.0X20.0X06 44/M2     </v>
          </cell>
          <cell r="C639" t="str">
            <v>UND</v>
          </cell>
          <cell r="D639">
            <v>503.7</v>
          </cell>
        </row>
        <row r="640">
          <cell r="A640">
            <v>4837</v>
          </cell>
          <cell r="B640" t="str">
            <v xml:space="preserve">ADOQ.CONCR.VEHIC.GUITARRA   22.5X14  X08 38/M2    </v>
          </cell>
          <cell r="C640" t="str">
            <v>UND</v>
          </cell>
          <cell r="D640">
            <v>770.5</v>
          </cell>
        </row>
        <row r="641">
          <cell r="A641">
            <v>4838</v>
          </cell>
          <cell r="B641" t="str">
            <v xml:space="preserve">ADOQ.CONCR.VEHIC.RECTANGUL  12.0X24.0X08 35/M2    </v>
          </cell>
          <cell r="C641" t="str">
            <v>M2</v>
          </cell>
          <cell r="D641">
            <v>27981.8</v>
          </cell>
        </row>
        <row r="642">
          <cell r="A642">
            <v>4839</v>
          </cell>
          <cell r="B642" t="str">
            <v xml:space="preserve">ADOQ.CONCR.PEATO.GUITARRA   22.5X14.0X06 38/M2    </v>
          </cell>
          <cell r="C642" t="str">
            <v>M2</v>
          </cell>
          <cell r="D642">
            <v>20543.599999999999</v>
          </cell>
        </row>
        <row r="643">
          <cell r="A643">
            <v>4840</v>
          </cell>
          <cell r="B643" t="str">
            <v xml:space="preserve">BALDOSA GRANITO   40 x 40   PREMOLDA                </v>
          </cell>
          <cell r="C643" t="str">
            <v>M2</v>
          </cell>
          <cell r="D643">
            <v>26093.5</v>
          </cell>
        </row>
        <row r="644">
          <cell r="A644">
            <v>4841</v>
          </cell>
          <cell r="B644" t="str">
            <v xml:space="preserve">BALDOSA GRANITO   30 x 30   PREMOLDA               </v>
          </cell>
          <cell r="C644" t="str">
            <v>M2</v>
          </cell>
          <cell r="D644">
            <v>23920</v>
          </cell>
        </row>
        <row r="645">
          <cell r="A645">
            <v>4842</v>
          </cell>
          <cell r="B645" t="str">
            <v xml:space="preserve">BALDOSA GRANITO   33 x 33   TIPO ALFA             </v>
          </cell>
          <cell r="C645" t="str">
            <v>M2</v>
          </cell>
          <cell r="D645">
            <v>27600</v>
          </cell>
        </row>
        <row r="646">
          <cell r="A646">
            <v>4843</v>
          </cell>
          <cell r="B646" t="str">
            <v xml:space="preserve">GRANITO        #3                                           </v>
          </cell>
          <cell r="C646" t="str">
            <v>BTO</v>
          </cell>
          <cell r="D646">
            <v>3450</v>
          </cell>
        </row>
        <row r="647">
          <cell r="A647">
            <v>4844</v>
          </cell>
          <cell r="B647" t="str">
            <v xml:space="preserve">GRAVILLA RIO-GRAVA VJ 5M3   PRE                          </v>
          </cell>
          <cell r="C647" t="str">
            <v>M3</v>
          </cell>
          <cell r="D647">
            <v>30475</v>
          </cell>
        </row>
        <row r="648">
          <cell r="A648">
            <v>4847</v>
          </cell>
          <cell r="B648" t="str">
            <v xml:space="preserve">DILATAC.BRONCE PC09 O PC18  TIRA DE 3M           </v>
          </cell>
          <cell r="C648" t="str">
            <v>ML</v>
          </cell>
          <cell r="D648">
            <v>2875</v>
          </cell>
        </row>
        <row r="649">
          <cell r="A649">
            <v>4857</v>
          </cell>
          <cell r="B649" t="str">
            <v>BOMBA SUMERGIBLE 15  HP LAPICERO  6" ACERO INOX.</v>
          </cell>
          <cell r="C649" t="str">
            <v>UND</v>
          </cell>
          <cell r="D649">
            <v>10127728</v>
          </cell>
        </row>
        <row r="650">
          <cell r="A650">
            <v>4858</v>
          </cell>
          <cell r="B650" t="str">
            <v>BOMBA SUMERGIBLE 12  HP LAPICERO 6" BRONCE</v>
          </cell>
          <cell r="C650" t="str">
            <v>UND</v>
          </cell>
          <cell r="D650">
            <v>3340698.25</v>
          </cell>
        </row>
        <row r="651">
          <cell r="A651">
            <v>4859</v>
          </cell>
          <cell r="B651" t="str">
            <v xml:space="preserve">BOMBA SUMERGIBLE  31  HP LAPICERO  6" BRONCE                            </v>
          </cell>
          <cell r="C651" t="str">
            <v>UND</v>
          </cell>
          <cell r="D651">
            <v>3922984.65</v>
          </cell>
        </row>
        <row r="652">
          <cell r="A652">
            <v>4861</v>
          </cell>
          <cell r="B652" t="str">
            <v xml:space="preserve">BOMBA SUMERGIBLE  46  HP LAPICERO  6" BRONCE                             </v>
          </cell>
          <cell r="C652" t="str">
            <v>UND</v>
          </cell>
          <cell r="D652">
            <v>4749144.6500000004</v>
          </cell>
        </row>
        <row r="653">
          <cell r="A653">
            <v>4862</v>
          </cell>
          <cell r="B653" t="str">
            <v>BOMBA SUMERGIBLE 23  HP LAPICERO  6" BRONCE</v>
          </cell>
          <cell r="C653" t="str">
            <v>UND</v>
          </cell>
          <cell r="D653">
            <v>3549722.25</v>
          </cell>
        </row>
        <row r="654">
          <cell r="A654">
            <v>4863</v>
          </cell>
          <cell r="B654" t="str">
            <v xml:space="preserve">BOMBA SUMERGIBLE 25.5 HP LAPICERO  6" BRONCE                             </v>
          </cell>
          <cell r="C654" t="str">
            <v>UND</v>
          </cell>
          <cell r="D654">
            <v>4439330.05</v>
          </cell>
        </row>
        <row r="655">
          <cell r="A655">
            <v>4867</v>
          </cell>
          <cell r="B655" t="str">
            <v xml:space="preserve">BOMBA SUMERGIBLE 100  HP LAPICERO 8" BRONCE                             </v>
          </cell>
          <cell r="C655" t="str">
            <v>UND</v>
          </cell>
          <cell r="D655">
            <v>6362877.5499999998</v>
          </cell>
        </row>
        <row r="656">
          <cell r="A656">
            <v>4868</v>
          </cell>
          <cell r="B656" t="str">
            <v>BOMBA SUMERGIBLE  3  HP LAPICERO  4" ACERO INOX.</v>
          </cell>
          <cell r="C656" t="str">
            <v>UND</v>
          </cell>
          <cell r="D656">
            <v>4242120</v>
          </cell>
        </row>
        <row r="657">
          <cell r="A657">
            <v>4869</v>
          </cell>
          <cell r="B657" t="str">
            <v xml:space="preserve">BOMBA SUMERGIBLE 150  HP LAPICERO 10"BRONCE                             </v>
          </cell>
          <cell r="C657" t="str">
            <v>UND</v>
          </cell>
          <cell r="D657">
            <v>7508795.0499999998</v>
          </cell>
        </row>
        <row r="658">
          <cell r="A658">
            <v>4871</v>
          </cell>
          <cell r="B658" t="str">
            <v xml:space="preserve">BOMBA SUMERGIBLE  27  HP LAPICERO  6" BRONCE                            </v>
          </cell>
          <cell r="C658" t="str">
            <v>UND</v>
          </cell>
          <cell r="D658">
            <v>3619399.6</v>
          </cell>
        </row>
        <row r="659">
          <cell r="A659">
            <v>4873</v>
          </cell>
          <cell r="B659" t="str">
            <v>BOMBA SUMERGIBLE 27.5HP LAPICERO  6" BRONCE</v>
          </cell>
          <cell r="C659" t="str">
            <v>UND</v>
          </cell>
          <cell r="D659">
            <v>4219110.8</v>
          </cell>
        </row>
        <row r="660">
          <cell r="A660">
            <v>4874</v>
          </cell>
          <cell r="B660" t="str">
            <v>BOMBA SUMERGIBLE 25  HP LAPICERO  6" BRONCE</v>
          </cell>
          <cell r="C660" t="str">
            <v>UND</v>
          </cell>
          <cell r="D660">
            <v>3966531.7</v>
          </cell>
        </row>
        <row r="661">
          <cell r="A661">
            <v>4875</v>
          </cell>
          <cell r="B661" t="str">
            <v xml:space="preserve">BOMBA SUMERGIBLE  34  HP LAPICERO 6" BRONCE                             </v>
          </cell>
          <cell r="C661" t="str">
            <v>UND</v>
          </cell>
          <cell r="D661">
            <v>4372145.9000000004</v>
          </cell>
        </row>
        <row r="662">
          <cell r="A662">
            <v>4876</v>
          </cell>
          <cell r="B662" t="str">
            <v>BOMBA SUMERGIBLE  20  HP LAPICERO  6" ACERO INOX.</v>
          </cell>
          <cell r="C662" t="str">
            <v>UND</v>
          </cell>
          <cell r="D662">
            <v>12304999.999999998</v>
          </cell>
        </row>
        <row r="663">
          <cell r="A663">
            <v>4878</v>
          </cell>
          <cell r="B663" t="str">
            <v xml:space="preserve">BOMBA SUMERGIBLE  6.5HP LAPICERO  6"BRONCE                            </v>
          </cell>
          <cell r="C663" t="str">
            <v>UND</v>
          </cell>
          <cell r="D663">
            <v>1840000</v>
          </cell>
        </row>
        <row r="664">
          <cell r="A664">
            <v>4880</v>
          </cell>
          <cell r="B664" t="str">
            <v xml:space="preserve">BOMBA SUMERGIBLE  7.5HP LAPICERO  6"BRONCE                      </v>
          </cell>
          <cell r="C664" t="str">
            <v>UND</v>
          </cell>
          <cell r="D664">
            <v>2082802.95</v>
          </cell>
        </row>
        <row r="665">
          <cell r="A665">
            <v>4881</v>
          </cell>
          <cell r="B665" t="str">
            <v xml:space="preserve">BOMBA SUMERGIBLE 17.5HP LAPICERO 6"BRONCE                             </v>
          </cell>
          <cell r="C665" t="str">
            <v>UND</v>
          </cell>
          <cell r="D665">
            <v>3425301.45</v>
          </cell>
        </row>
        <row r="666">
          <cell r="A666">
            <v>4882</v>
          </cell>
          <cell r="B666" t="str">
            <v>MOTOR ELECTRICO TRIFASICO BOMBA  31  HP</v>
          </cell>
          <cell r="C666" t="str">
            <v>UND</v>
          </cell>
          <cell r="D666">
            <v>6519650.1499999994</v>
          </cell>
        </row>
        <row r="667">
          <cell r="A667">
            <v>4883</v>
          </cell>
          <cell r="B667" t="str">
            <v xml:space="preserve">MOTOR ELECTRICO TRIFASICO BOMBA  14  HP  </v>
          </cell>
          <cell r="C667" t="str">
            <v>UND</v>
          </cell>
          <cell r="D667">
            <v>4471681.8499999996</v>
          </cell>
        </row>
        <row r="668">
          <cell r="A668">
            <v>4886</v>
          </cell>
          <cell r="B668" t="str">
            <v xml:space="preserve">MOTOR ELECTRICO TRIFASICO BOMBA  7.5HP                       </v>
          </cell>
          <cell r="C668" t="str">
            <v>UND</v>
          </cell>
          <cell r="D668">
            <v>2742232.5</v>
          </cell>
        </row>
        <row r="669">
          <cell r="A669">
            <v>4887</v>
          </cell>
          <cell r="B669" t="str">
            <v xml:space="preserve">MOTOR ELECTRICO BOMBA  100HP  3600 RPM </v>
          </cell>
          <cell r="C669" t="str">
            <v>UND</v>
          </cell>
          <cell r="D669">
            <v>10142402</v>
          </cell>
        </row>
        <row r="670">
          <cell r="A670">
            <v>4888</v>
          </cell>
          <cell r="B670" t="str">
            <v xml:space="preserve">MOTOR ELECTRICO BOMBA  115  HP  </v>
          </cell>
          <cell r="C670" t="str">
            <v>UND</v>
          </cell>
          <cell r="D670">
            <v>16053165.1</v>
          </cell>
        </row>
        <row r="671">
          <cell r="A671">
            <v>4889</v>
          </cell>
          <cell r="B671" t="str">
            <v xml:space="preserve">MOTOR ELECRTCIO BOMBA 15HP  3600 RPM  </v>
          </cell>
          <cell r="C671" t="str">
            <v>UND</v>
          </cell>
          <cell r="D671">
            <v>2025012</v>
          </cell>
        </row>
        <row r="672">
          <cell r="A672">
            <v>4890</v>
          </cell>
          <cell r="B672" t="str">
            <v>MOTOR ELECTRICO BOMBA  150HP  3600 RPM</v>
          </cell>
          <cell r="C672" t="str">
            <v>UND</v>
          </cell>
          <cell r="D672">
            <v>15913285.999999998</v>
          </cell>
        </row>
        <row r="673">
          <cell r="A673">
            <v>4892</v>
          </cell>
          <cell r="B673" t="str">
            <v>MOTOR ELECTRICO BOMBA  20HP 3600 RPM</v>
          </cell>
          <cell r="C673" t="str">
            <v>UND</v>
          </cell>
          <cell r="D673">
            <v>2381190</v>
          </cell>
        </row>
        <row r="674">
          <cell r="A674">
            <v>4894</v>
          </cell>
          <cell r="B674" t="str">
            <v>MOTOR ELECTRICO BOMBA  5HP 3600 RPM</v>
          </cell>
          <cell r="C674" t="str">
            <v>UND</v>
          </cell>
          <cell r="D674">
            <v>855494.2</v>
          </cell>
        </row>
        <row r="675">
          <cell r="A675">
            <v>4905</v>
          </cell>
          <cell r="B675" t="str">
            <v xml:space="preserve">MOTOR ELECTRICO BOMBA 25HP  3600 RPM  </v>
          </cell>
          <cell r="C675" t="str">
            <v>UND</v>
          </cell>
          <cell r="D675">
            <v>2557278</v>
          </cell>
        </row>
        <row r="676">
          <cell r="A676">
            <v>4910</v>
          </cell>
          <cell r="B676" t="str">
            <v xml:space="preserve">REJA DE HIERRO  D=1/2 E=1/2   1.5x40 M  </v>
          </cell>
          <cell r="C676" t="str">
            <v>UND</v>
          </cell>
          <cell r="D676">
            <v>95220</v>
          </cell>
        </row>
        <row r="677">
          <cell r="A677">
            <v>4911</v>
          </cell>
          <cell r="B677" t="str">
            <v>REJA DE HIERRO  D=1/2 E=1/2   1.0x.30 MT</v>
          </cell>
          <cell r="C677" t="str">
            <v>UND</v>
          </cell>
          <cell r="D677">
            <v>47610</v>
          </cell>
        </row>
        <row r="678">
          <cell r="A678">
            <v>4912</v>
          </cell>
          <cell r="B678" t="str">
            <v xml:space="preserve">REJA DE HIERRO  D=1/2 E=1/2     0.6x0.4MT </v>
          </cell>
          <cell r="C678" t="str">
            <v>UND</v>
          </cell>
          <cell r="D678">
            <v>39675</v>
          </cell>
        </row>
        <row r="679">
          <cell r="A679">
            <v>4913</v>
          </cell>
          <cell r="B679" t="str">
            <v>REJA LAMINA ACERO INOX. C=9   1.0x0.60M</v>
          </cell>
          <cell r="C679" t="str">
            <v>UND</v>
          </cell>
          <cell r="D679">
            <v>238050</v>
          </cell>
        </row>
        <row r="680">
          <cell r="A680">
            <v>4914</v>
          </cell>
          <cell r="B680" t="str">
            <v>REJA DE HIERRO  D=1/2  E=1/2   1.0x.60MT</v>
          </cell>
          <cell r="C680" t="str">
            <v>UND</v>
          </cell>
          <cell r="D680">
            <v>158700</v>
          </cell>
        </row>
        <row r="681">
          <cell r="A681">
            <v>4915</v>
          </cell>
          <cell r="B681" t="str">
            <v>REJA LAMINA  ACERO INOX. C=9   1.5x.40M</v>
          </cell>
          <cell r="C681" t="str">
            <v>UND</v>
          </cell>
          <cell r="D681">
            <v>277725</v>
          </cell>
        </row>
        <row r="682">
          <cell r="A682">
            <v>4916</v>
          </cell>
          <cell r="B682" t="str">
            <v xml:space="preserve">REJA LAMINA ACERO INOX. C=9    1.0  x.30M </v>
          </cell>
          <cell r="C682" t="str">
            <v>UND</v>
          </cell>
          <cell r="D682">
            <v>79350</v>
          </cell>
        </row>
        <row r="683">
          <cell r="A683">
            <v>4917</v>
          </cell>
          <cell r="B683" t="str">
            <v>ARRANQUE 3600 C/S 8.5-12A 3.6HP</v>
          </cell>
          <cell r="C683" t="str">
            <v>UND</v>
          </cell>
          <cell r="D683">
            <v>236982.8</v>
          </cell>
        </row>
        <row r="684">
          <cell r="A684">
            <v>4918</v>
          </cell>
          <cell r="B684" t="str">
            <v>ARRANQUE 3600 C/S 12-17AM 5  HP</v>
          </cell>
          <cell r="C684" t="str">
            <v>UND</v>
          </cell>
          <cell r="D684">
            <v>277876.8</v>
          </cell>
        </row>
        <row r="685">
          <cell r="A685">
            <v>4919</v>
          </cell>
          <cell r="B685" t="str">
            <v>ARRANQUE 3600R C/S 16-23A 7.5HP</v>
          </cell>
          <cell r="C685" t="str">
            <v>UND</v>
          </cell>
          <cell r="D685">
            <v>299379.5</v>
          </cell>
        </row>
        <row r="686">
          <cell r="A686">
            <v>4920</v>
          </cell>
          <cell r="B686" t="str">
            <v xml:space="preserve">ARRANQUE 3600 C/S 23-32AM 12 HP  </v>
          </cell>
          <cell r="C686" t="str">
            <v>UND</v>
          </cell>
          <cell r="D686">
            <v>364274</v>
          </cell>
        </row>
        <row r="687">
          <cell r="A687">
            <v>4921</v>
          </cell>
          <cell r="B687" t="str">
            <v>ARRANQUE 3600 C/S  4- 6AM 1.8HP</v>
          </cell>
          <cell r="C687" t="str">
            <v>UND</v>
          </cell>
          <cell r="D687">
            <v>229540</v>
          </cell>
        </row>
        <row r="688">
          <cell r="A688">
            <v>4922</v>
          </cell>
          <cell r="B688" t="str">
            <v xml:space="preserve">ARRANQUE 3600 C/S  6- 9AM 2.4HP </v>
          </cell>
          <cell r="C688" t="str">
            <v>UND</v>
          </cell>
          <cell r="D688">
            <v>229540</v>
          </cell>
        </row>
        <row r="689">
          <cell r="A689">
            <v>4923</v>
          </cell>
          <cell r="B689" t="str">
            <v xml:space="preserve">ARRANQUE/ESTRELLA/TRIFASICO   230V 12-17AMP  9HP </v>
          </cell>
          <cell r="C689" t="str">
            <v>UND</v>
          </cell>
          <cell r="D689">
            <v>1088217.3999999999</v>
          </cell>
        </row>
        <row r="690">
          <cell r="A690">
            <v>4924</v>
          </cell>
          <cell r="B690" t="str">
            <v>ARRANQUE/ESTRELLA/TRIFASICO   230V 23-32AMP 18HP</v>
          </cell>
          <cell r="C690" t="str">
            <v>UND</v>
          </cell>
          <cell r="D690">
            <v>1327702.6000000001</v>
          </cell>
        </row>
        <row r="691">
          <cell r="A691">
            <v>4925</v>
          </cell>
          <cell r="B691" t="str">
            <v>ARRANQUE/ESTRELLA/TRIFASICO   230V 32-42AMP 24HP</v>
          </cell>
          <cell r="C691" t="str">
            <v>UND</v>
          </cell>
          <cell r="D691">
            <v>1737012.9</v>
          </cell>
        </row>
        <row r="692">
          <cell r="A692">
            <v>4926</v>
          </cell>
          <cell r="B692" t="str">
            <v>ARRANQUE/ESTRELLA/TRIFASICO   230V 40-52AMP 34HP</v>
          </cell>
          <cell r="C692" t="str">
            <v>UND</v>
          </cell>
          <cell r="D692">
            <v>1988511</v>
          </cell>
        </row>
        <row r="693">
          <cell r="A693">
            <v>4927</v>
          </cell>
          <cell r="B693" t="str">
            <v>ARRANQUE/ESTRELLA/TRIFASICO   230V 58-75AMP 50</v>
          </cell>
          <cell r="C693" t="str">
            <v>UND</v>
          </cell>
          <cell r="D693">
            <v>2269975.7999999998</v>
          </cell>
        </row>
        <row r="694">
          <cell r="A694">
            <v>4928</v>
          </cell>
          <cell r="B694" t="str">
            <v>C/N HG110-220V13*6 90TB-TA</v>
          </cell>
          <cell r="C694" t="str">
            <v>UND</v>
          </cell>
          <cell r="D694">
            <v>83950</v>
          </cell>
        </row>
        <row r="695">
          <cell r="A695">
            <v>4929</v>
          </cell>
          <cell r="B695" t="str">
            <v xml:space="preserve">TABLERO/CONTROL/DUPLEX 3600RPM  3.6HP 10.5A  </v>
          </cell>
          <cell r="C695" t="str">
            <v>UND</v>
          </cell>
          <cell r="D695">
            <v>1091016.5</v>
          </cell>
        </row>
        <row r="696">
          <cell r="A696">
            <v>4930</v>
          </cell>
          <cell r="B696" t="str">
            <v xml:space="preserve">TABLERO/CONTROL/DUPLEX 3600RPM 12  HP 32  A  </v>
          </cell>
          <cell r="C696" t="str">
            <v>UND</v>
          </cell>
          <cell r="D696">
            <v>1602030.5</v>
          </cell>
        </row>
        <row r="697">
          <cell r="A697">
            <v>4941</v>
          </cell>
          <cell r="B697" t="str">
            <v>VALVULA CHEQUE CORTINA/BRONCE  D=2"  JX125</v>
          </cell>
          <cell r="C697" t="str">
            <v>UND</v>
          </cell>
          <cell r="D697">
            <v>82708</v>
          </cell>
        </row>
        <row r="698">
          <cell r="A698">
            <v>4942</v>
          </cell>
          <cell r="B698" t="str">
            <v>VALVULA CHEQUE CORTINA/BRONCE  D=3"  JX125</v>
          </cell>
          <cell r="C698" t="str">
            <v>UND</v>
          </cell>
          <cell r="D698">
            <v>241250</v>
          </cell>
        </row>
        <row r="699">
          <cell r="A699">
            <v>4943</v>
          </cell>
          <cell r="B699" t="str">
            <v>VALVULA CHEQUE CORTINA/BRONCE  D=1.1/2"  JX125</v>
          </cell>
          <cell r="C699" t="str">
            <v>UND</v>
          </cell>
          <cell r="D699">
            <v>70968.800000000003</v>
          </cell>
        </row>
        <row r="700">
          <cell r="A700">
            <v>4944</v>
          </cell>
          <cell r="B700" t="str">
            <v>VALVULA CHEQUE CORTINA/HIERRO D=3"</v>
          </cell>
          <cell r="C700" t="str">
            <v>UND</v>
          </cell>
          <cell r="D700">
            <v>321867.75</v>
          </cell>
        </row>
        <row r="701">
          <cell r="A701">
            <v>4945</v>
          </cell>
          <cell r="B701" t="str">
            <v xml:space="preserve">VALVULA CHEQUE CORTINA/HIERRO  D=4" </v>
          </cell>
          <cell r="C701" t="str">
            <v>UND</v>
          </cell>
          <cell r="D701">
            <v>448757.6</v>
          </cell>
        </row>
        <row r="702">
          <cell r="A702">
            <v>4946</v>
          </cell>
          <cell r="B702" t="str">
            <v>VALVULA CHEQUE CORTINA/HIERRO  D=6"</v>
          </cell>
          <cell r="C702" t="str">
            <v>UND</v>
          </cell>
          <cell r="D702">
            <v>594964</v>
          </cell>
        </row>
        <row r="703">
          <cell r="A703">
            <v>4947</v>
          </cell>
          <cell r="B703" t="str">
            <v>VALVULA CHEQUE GLOBO/BRONCE  D= 1.1/2"</v>
          </cell>
          <cell r="C703" t="str">
            <v>UND</v>
          </cell>
          <cell r="D703">
            <v>65366</v>
          </cell>
        </row>
        <row r="704">
          <cell r="A704">
            <v>4948</v>
          </cell>
          <cell r="B704" t="str">
            <v>VALVULA CHEQUE GLOBO/BRONCE     D= 1.1/4"</v>
          </cell>
          <cell r="C704" t="str">
            <v>UND</v>
          </cell>
          <cell r="D704">
            <v>60030</v>
          </cell>
        </row>
        <row r="705">
          <cell r="A705">
            <v>4949</v>
          </cell>
          <cell r="B705" t="str">
            <v xml:space="preserve">VALVULA CHEQUE GLOBO/BRONCE    D=1"  </v>
          </cell>
          <cell r="C705" t="str">
            <v>UND</v>
          </cell>
          <cell r="D705">
            <v>33616.800000000003</v>
          </cell>
        </row>
        <row r="706">
          <cell r="A706">
            <v>4950</v>
          </cell>
          <cell r="B706" t="str">
            <v>VALVULA CHEQUE GLOBO/BRONCE   D=2"</v>
          </cell>
          <cell r="C706" t="str">
            <v>UND</v>
          </cell>
          <cell r="D706">
            <v>98315.8</v>
          </cell>
        </row>
        <row r="707">
          <cell r="A707">
            <v>4951</v>
          </cell>
          <cell r="B707" t="str">
            <v xml:space="preserve">VALVULA CHEQUE GLOBO/HIERRO    D=4" </v>
          </cell>
          <cell r="C707" t="str">
            <v>UND</v>
          </cell>
          <cell r="D707">
            <v>438219</v>
          </cell>
        </row>
        <row r="708">
          <cell r="A708">
            <v>4952</v>
          </cell>
          <cell r="B708" t="str">
            <v xml:space="preserve">VALVULA CHEQUE GLOBO/HIERRO    D=10" </v>
          </cell>
          <cell r="C708" t="str">
            <v>UND</v>
          </cell>
          <cell r="D708">
            <v>2310780.1</v>
          </cell>
        </row>
        <row r="709">
          <cell r="A709">
            <v>4953</v>
          </cell>
          <cell r="B709" t="str">
            <v>VALVULA CHEQUE GLOBO/HIERRO    D=3"</v>
          </cell>
          <cell r="C709" t="str">
            <v>UND</v>
          </cell>
          <cell r="D709">
            <v>3779150.7</v>
          </cell>
        </row>
        <row r="710">
          <cell r="A710">
            <v>4954</v>
          </cell>
          <cell r="B710" t="str">
            <v xml:space="preserve">VALVULA CHEQUE GLOBO/HIERRO    D=6"  </v>
          </cell>
          <cell r="C710" t="str">
            <v>UND</v>
          </cell>
          <cell r="D710">
            <v>850160.5</v>
          </cell>
        </row>
        <row r="711">
          <cell r="A711">
            <v>4955</v>
          </cell>
          <cell r="B711" t="str">
            <v xml:space="preserve">VALVULA CHEQUE GLOBO/HIERRO     D=8" </v>
          </cell>
          <cell r="C711" t="str">
            <v>UND</v>
          </cell>
          <cell r="D711">
            <v>1638027.8</v>
          </cell>
        </row>
        <row r="712">
          <cell r="A712">
            <v>4956</v>
          </cell>
          <cell r="B712" t="str">
            <v xml:space="preserve">VALVULA CHEQUE HIDRO/TEFLON   D=1.1/2" </v>
          </cell>
          <cell r="C712" t="str">
            <v>UND</v>
          </cell>
          <cell r="D712">
            <v>59162.9</v>
          </cell>
        </row>
        <row r="713">
          <cell r="A713">
            <v>4957</v>
          </cell>
          <cell r="B713" t="str">
            <v>VALVULA CHEQUE HIDRO/TEFLON    D=1.1/4"</v>
          </cell>
          <cell r="C713" t="str">
            <v>UND</v>
          </cell>
          <cell r="D713">
            <v>37556.699999999997</v>
          </cell>
        </row>
        <row r="714">
          <cell r="A714">
            <v>4958</v>
          </cell>
          <cell r="B714" t="str">
            <v>VALVULA CHEQUE HIDRO/TEFLON   D=1"</v>
          </cell>
          <cell r="C714" t="str">
            <v>UND</v>
          </cell>
          <cell r="D714">
            <v>25424.2</v>
          </cell>
        </row>
        <row r="715">
          <cell r="A715">
            <v>4959</v>
          </cell>
          <cell r="B715" t="str">
            <v>VALVULA CHEQUE HIDRO/TEFLON   D=2"</v>
          </cell>
          <cell r="C715" t="str">
            <v>UND</v>
          </cell>
          <cell r="D715">
            <v>89808.1</v>
          </cell>
        </row>
        <row r="716">
          <cell r="A716">
            <v>4960</v>
          </cell>
          <cell r="B716" t="str">
            <v>VALVULA CHEQUE HIDRO/TEFLON    D=3"</v>
          </cell>
          <cell r="C716" t="str">
            <v>UND</v>
          </cell>
          <cell r="D716">
            <v>263553.55</v>
          </cell>
        </row>
        <row r="717">
          <cell r="A717">
            <v>4961</v>
          </cell>
          <cell r="B717" t="str">
            <v xml:space="preserve">VALVULA CHEQUE HIDRO/TEFLON   D=4" </v>
          </cell>
          <cell r="C717" t="str">
            <v>UND</v>
          </cell>
          <cell r="D717">
            <v>475050.05</v>
          </cell>
        </row>
        <row r="718">
          <cell r="A718">
            <v>4962</v>
          </cell>
          <cell r="B718" t="str">
            <v>VALVULA CHEQUE HIDRO/TEFLON   D= 1.1/2</v>
          </cell>
          <cell r="C718" t="str">
            <v>UND</v>
          </cell>
          <cell r="D718">
            <v>64519.6</v>
          </cell>
        </row>
        <row r="719">
          <cell r="A719">
            <v>4963</v>
          </cell>
          <cell r="B719" t="str">
            <v>VALVULA CHEQUE HIDRO/TEFLON    D=1.1/4"</v>
          </cell>
          <cell r="C719" t="str">
            <v>UND</v>
          </cell>
          <cell r="D719">
            <v>41262</v>
          </cell>
        </row>
        <row r="720">
          <cell r="A720">
            <v>4964</v>
          </cell>
          <cell r="B720" t="str">
            <v xml:space="preserve">VALVULA CHEQUE HIDRO/TEFLON    D=2" </v>
          </cell>
          <cell r="C720" t="str">
            <v>UND</v>
          </cell>
          <cell r="D720">
            <v>97600.5</v>
          </cell>
        </row>
        <row r="721">
          <cell r="A721">
            <v>4965</v>
          </cell>
          <cell r="B721" t="str">
            <v>VALVULA  CHEQUE HIDRO/TEFLON   D=3</v>
          </cell>
          <cell r="C721" t="str">
            <v>UND</v>
          </cell>
          <cell r="D721">
            <v>289747.09999999998</v>
          </cell>
        </row>
        <row r="722">
          <cell r="A722">
            <v>4966</v>
          </cell>
          <cell r="B722" t="str">
            <v>VALVULA CHEQUE HIDRO/TEFLON  D=4"</v>
          </cell>
          <cell r="C722" t="str">
            <v>UND</v>
          </cell>
          <cell r="D722">
            <v>492358.7</v>
          </cell>
        </row>
        <row r="723">
          <cell r="A723">
            <v>4967</v>
          </cell>
          <cell r="B723" t="str">
            <v>VALVULA  COMP. ELASTICA  3" E.B. PVC</v>
          </cell>
          <cell r="C723" t="str">
            <v>UND</v>
          </cell>
          <cell r="D723">
            <v>332087.8</v>
          </cell>
        </row>
        <row r="724">
          <cell r="A724">
            <v>4968</v>
          </cell>
          <cell r="B724" t="str">
            <v>VALVULA COMPUERTA ELASTICA     8" E.B. PVC</v>
          </cell>
          <cell r="C724" t="str">
            <v>UND</v>
          </cell>
          <cell r="D724">
            <v>1317916.1000000001</v>
          </cell>
        </row>
        <row r="725">
          <cell r="A725">
            <v>4969</v>
          </cell>
          <cell r="B725" t="str">
            <v xml:space="preserve">VALVULA COMPUERTA  ELASTICA    12" E.B. PVC </v>
          </cell>
          <cell r="C725" t="str">
            <v>UND</v>
          </cell>
          <cell r="D725">
            <v>2721276.05</v>
          </cell>
        </row>
        <row r="726">
          <cell r="A726">
            <v>4970</v>
          </cell>
          <cell r="B726" t="str">
            <v>VALVULA COMPUERTA  ELASTICA     2"E.B. PVC</v>
          </cell>
          <cell r="C726" t="str">
            <v>UND</v>
          </cell>
          <cell r="D726">
            <v>241573.6</v>
          </cell>
        </row>
        <row r="727">
          <cell r="A727">
            <v>4971</v>
          </cell>
          <cell r="B727" t="str">
            <v>VALVULA COMPUERTA. ELASTICA     4" E.L. PVC</v>
          </cell>
          <cell r="C727" t="str">
            <v>UND</v>
          </cell>
          <cell r="D727">
            <v>346894.05</v>
          </cell>
        </row>
        <row r="728">
          <cell r="A728">
            <v>4972</v>
          </cell>
          <cell r="B728" t="str">
            <v>VALVULA COMPUERTA ELASTICA     4" E.B. PVC</v>
          </cell>
          <cell r="C728" t="str">
            <v>UND</v>
          </cell>
          <cell r="D728">
            <v>462785.3</v>
          </cell>
        </row>
        <row r="729">
          <cell r="A729">
            <v>4973</v>
          </cell>
          <cell r="B729" t="str">
            <v>VALVULA COMPUERTA ELASTICA     6" E.B. PVC</v>
          </cell>
          <cell r="C729" t="str">
            <v>UND</v>
          </cell>
          <cell r="D729">
            <v>975791.1</v>
          </cell>
        </row>
        <row r="730">
          <cell r="A730">
            <v>4974</v>
          </cell>
          <cell r="B730" t="str">
            <v>VALVULA COMPUERTA  ELASTICA    JR 12" E.L. PVC</v>
          </cell>
          <cell r="C730" t="str">
            <v>UND</v>
          </cell>
          <cell r="D730">
            <v>2232695.1</v>
          </cell>
        </row>
        <row r="731">
          <cell r="A731">
            <v>4975</v>
          </cell>
          <cell r="B731" t="str">
            <v>VALVULA COMPUERTA ELASTICA     JR 3" E.L. PVC</v>
          </cell>
          <cell r="C731" t="str">
            <v>UND</v>
          </cell>
          <cell r="D731">
            <v>260070.2</v>
          </cell>
        </row>
        <row r="732">
          <cell r="A732">
            <v>4976</v>
          </cell>
          <cell r="B732" t="str">
            <v>VALVULA COMPUERTA. ELASTICA    JR  6"E.L. PVC</v>
          </cell>
          <cell r="C732" t="str">
            <v>UND</v>
          </cell>
          <cell r="D732">
            <v>736732.55</v>
          </cell>
        </row>
        <row r="733">
          <cell r="A733">
            <v>4977</v>
          </cell>
          <cell r="B733" t="str">
            <v>VALVULA COMPUERTA ELASTICA     JR PVC 2"</v>
          </cell>
          <cell r="C733" t="str">
            <v>UND</v>
          </cell>
          <cell r="D733">
            <v>184346.15</v>
          </cell>
        </row>
        <row r="734">
          <cell r="A734">
            <v>4978</v>
          </cell>
          <cell r="B734" t="str">
            <v>VALVULA DOBLE COMP. /BRONCE  ASTMA126 6" E.B.</v>
          </cell>
          <cell r="C734" t="str">
            <v>UND</v>
          </cell>
          <cell r="D734">
            <v>1336952.05</v>
          </cell>
        </row>
        <row r="735">
          <cell r="A735">
            <v>4979</v>
          </cell>
          <cell r="B735" t="str">
            <v>VALVULA RETENCION ASTM A-126 2"E.B.   200 PSI</v>
          </cell>
          <cell r="C735" t="str">
            <v>UND</v>
          </cell>
          <cell r="D735">
            <v>485895.7</v>
          </cell>
        </row>
        <row r="736">
          <cell r="A736">
            <v>4980</v>
          </cell>
          <cell r="B736" t="str">
            <v xml:space="preserve">VALVULA RETENCION ASTM A-126 3" E.B.   200 PSI </v>
          </cell>
          <cell r="C736" t="str">
            <v>UND</v>
          </cell>
          <cell r="D736">
            <v>572575.80000000005</v>
          </cell>
        </row>
        <row r="737">
          <cell r="A737">
            <v>4981</v>
          </cell>
          <cell r="B737" t="str">
            <v xml:space="preserve">VALVULA DOBLE COMP/BRONCE ASTM A-126 10EB  AWWA C-500                      </v>
          </cell>
          <cell r="C737" t="str">
            <v>UND</v>
          </cell>
          <cell r="D737">
            <v>5911220.7999999998</v>
          </cell>
        </row>
        <row r="738">
          <cell r="A738">
            <v>4982</v>
          </cell>
          <cell r="B738" t="str">
            <v>VALVULA DOBLE COMP.  ASTM A-126 4" E.B.  ICONTEC 1279</v>
          </cell>
          <cell r="C738" t="str">
            <v>UND</v>
          </cell>
          <cell r="D738">
            <v>1570651.6</v>
          </cell>
        </row>
        <row r="739">
          <cell r="A739">
            <v>4983</v>
          </cell>
          <cell r="B739" t="str">
            <v xml:space="preserve">VALVULA DOBLE COMP. ASTM A-126 3" E.B.  ICONTEC1279 </v>
          </cell>
          <cell r="C739" t="str">
            <v>UND</v>
          </cell>
          <cell r="D739">
            <v>987265.8</v>
          </cell>
        </row>
        <row r="740">
          <cell r="A740">
            <v>4984</v>
          </cell>
          <cell r="B740" t="str">
            <v>VALVULA DOBLE COMP./S/BRONCE ASTM A-126 8" E.B.  ICONTEC 1279</v>
          </cell>
          <cell r="C740" t="str">
            <v>UND</v>
          </cell>
          <cell r="D740">
            <v>3786585.45</v>
          </cell>
        </row>
        <row r="741">
          <cell r="A741">
            <v>4985</v>
          </cell>
          <cell r="B741" t="str">
            <v>VALVULA FLOTADOR COMP. BOLA COBRE  D=2"</v>
          </cell>
          <cell r="C741" t="str">
            <v>UND</v>
          </cell>
          <cell r="D741">
            <v>112042.2</v>
          </cell>
        </row>
        <row r="742">
          <cell r="A742">
            <v>4986</v>
          </cell>
          <cell r="B742" t="str">
            <v xml:space="preserve">VALVULA FLOTADOR COMP. BOLA COBRE   D=1.1/2 </v>
          </cell>
          <cell r="C742" t="str">
            <v>UND</v>
          </cell>
          <cell r="D742">
            <v>92109.25</v>
          </cell>
        </row>
        <row r="743">
          <cell r="A743">
            <v>4987</v>
          </cell>
          <cell r="B743" t="str">
            <v xml:space="preserve">VALVULA FLOTADOR COMP. BOLA  COBRE  D=1"  </v>
          </cell>
          <cell r="C743" t="str">
            <v>UND</v>
          </cell>
          <cell r="D743">
            <v>55577.2</v>
          </cell>
        </row>
        <row r="744">
          <cell r="A744">
            <v>4988</v>
          </cell>
          <cell r="B744" t="str">
            <v xml:space="preserve">VALVULA FLOTADOR HIERRO   D=3"      </v>
          </cell>
          <cell r="C744" t="str">
            <v>UND</v>
          </cell>
          <cell r="D744">
            <v>988287</v>
          </cell>
        </row>
        <row r="745">
          <cell r="A745">
            <v>4989</v>
          </cell>
          <cell r="B745" t="str">
            <v xml:space="preserve">VALVULA FLOTADOR HIERRO  HIDRO  D=4"   </v>
          </cell>
          <cell r="C745" t="str">
            <v>UND</v>
          </cell>
          <cell r="D745">
            <v>1535649.05</v>
          </cell>
        </row>
        <row r="746">
          <cell r="A746">
            <v>4990</v>
          </cell>
          <cell r="B746" t="str">
            <v xml:space="preserve">VALVULA FLOTADOR HIERRO HIDRO  D=6" </v>
          </cell>
          <cell r="C746" t="str">
            <v>UND</v>
          </cell>
          <cell r="D746">
            <v>3559753.7</v>
          </cell>
        </row>
        <row r="747">
          <cell r="A747">
            <v>4991</v>
          </cell>
          <cell r="B747" t="str">
            <v>VALVULA PIE CANASTA BRONCE  D=3"</v>
          </cell>
          <cell r="C747" t="str">
            <v>UND</v>
          </cell>
          <cell r="D747">
            <v>189428</v>
          </cell>
        </row>
        <row r="748">
          <cell r="A748">
            <v>4992</v>
          </cell>
          <cell r="B748" t="str">
            <v xml:space="preserve">VALVULA PIE CANASTA BRONCE   D=4"   </v>
          </cell>
          <cell r="C748" t="str">
            <v>UND</v>
          </cell>
          <cell r="D748">
            <v>407270.2</v>
          </cell>
        </row>
        <row r="749">
          <cell r="A749">
            <v>4993</v>
          </cell>
          <cell r="B749" t="str">
            <v xml:space="preserve">VALVULA PIE CANASTA LATON   D=1.1/2"                                  </v>
          </cell>
          <cell r="C749" t="str">
            <v>UND</v>
          </cell>
          <cell r="D749">
            <v>27471.200000000001</v>
          </cell>
        </row>
        <row r="750">
          <cell r="A750">
            <v>4994</v>
          </cell>
          <cell r="B750" t="str">
            <v xml:space="preserve">VALVULA PIE CANASTA LATON   D=2.1/2"  </v>
          </cell>
          <cell r="C750" t="str">
            <v>UND</v>
          </cell>
          <cell r="D750">
            <v>551085.75</v>
          </cell>
        </row>
        <row r="751">
          <cell r="A751">
            <v>4995</v>
          </cell>
          <cell r="B751" t="str">
            <v xml:space="preserve">VALVULA PIE CANASTA LATON  D=2" </v>
          </cell>
          <cell r="C751" t="str">
            <v>UND</v>
          </cell>
          <cell r="D751">
            <v>51101.4</v>
          </cell>
        </row>
        <row r="752">
          <cell r="A752">
            <v>4996</v>
          </cell>
          <cell r="B752" t="str">
            <v xml:space="preserve">VALVULA PIE CANASTA BRONCE D=6"   </v>
          </cell>
          <cell r="C752" t="str">
            <v>UND</v>
          </cell>
          <cell r="D752">
            <v>1127230</v>
          </cell>
        </row>
        <row r="753">
          <cell r="A753">
            <v>4997</v>
          </cell>
          <cell r="B753" t="str">
            <v xml:space="preserve">VALVULA PIE HIERRO BRIDA D=3"    </v>
          </cell>
          <cell r="C753" t="str">
            <v>UND</v>
          </cell>
          <cell r="D753">
            <v>316063.7</v>
          </cell>
        </row>
        <row r="754">
          <cell r="A754">
            <v>4998</v>
          </cell>
          <cell r="B754" t="str">
            <v xml:space="preserve">VALVULA PIE HIERRO  BRIDA  D=6"    </v>
          </cell>
          <cell r="C754" t="str">
            <v>UND</v>
          </cell>
          <cell r="D754">
            <v>548274</v>
          </cell>
        </row>
        <row r="755">
          <cell r="A755">
            <v>4999</v>
          </cell>
          <cell r="B755" t="str">
            <v xml:space="preserve">VALVULA PIE HIERRO BRIDA  D=8"    </v>
          </cell>
          <cell r="C755" t="str">
            <v>UND</v>
          </cell>
          <cell r="D755">
            <v>646990</v>
          </cell>
        </row>
        <row r="756">
          <cell r="A756">
            <v>5000</v>
          </cell>
          <cell r="B756" t="str">
            <v xml:space="preserve">VALVULA PIE BRONCE   D=2"   </v>
          </cell>
          <cell r="C756" t="str">
            <v>UND</v>
          </cell>
          <cell r="D756">
            <v>88838.65</v>
          </cell>
        </row>
        <row r="757">
          <cell r="A757">
            <v>5001</v>
          </cell>
          <cell r="B757" t="str">
            <v xml:space="preserve">VALVULA REGISTRO GLOBO BRONCE   D=1.1/2" </v>
          </cell>
          <cell r="C757" t="str">
            <v>UND</v>
          </cell>
          <cell r="D757">
            <v>60030</v>
          </cell>
        </row>
        <row r="758">
          <cell r="A758">
            <v>5003</v>
          </cell>
          <cell r="B758" t="str">
            <v xml:space="preserve">VALVULA REGISTRO  GLOBO BRONCE D=2"   </v>
          </cell>
          <cell r="C758" t="str">
            <v>UND</v>
          </cell>
          <cell r="D758">
            <v>136601.60000000001</v>
          </cell>
        </row>
        <row r="759">
          <cell r="A759">
            <v>5003</v>
          </cell>
          <cell r="B759" t="str">
            <v xml:space="preserve">VALVULA REGISTRO GLOBO  BRONCE   D=2"  </v>
          </cell>
          <cell r="C759" t="str">
            <v>UND</v>
          </cell>
          <cell r="D759">
            <v>140700.20000000001</v>
          </cell>
        </row>
        <row r="760">
          <cell r="A760">
            <v>5004</v>
          </cell>
          <cell r="B760" t="str">
            <v>VALVULA RETENCION ASTM A-126 10" E.B.   200 PSI</v>
          </cell>
          <cell r="C760" t="str">
            <v>UND</v>
          </cell>
          <cell r="D760">
            <v>4690289.95</v>
          </cell>
        </row>
        <row r="761">
          <cell r="A761">
            <v>5005</v>
          </cell>
          <cell r="B761" t="str">
            <v>VALVULA RETENCION ASTM A-126 4"E.B.   200 PSI</v>
          </cell>
          <cell r="C761" t="str">
            <v>UND</v>
          </cell>
          <cell r="D761">
            <v>796931.6</v>
          </cell>
        </row>
        <row r="762">
          <cell r="A762">
            <v>5006</v>
          </cell>
          <cell r="B762" t="str">
            <v>VALVULA RETENCION ASTM A-126 6"E.B.   200 PSI</v>
          </cell>
          <cell r="C762" t="str">
            <v>UND</v>
          </cell>
          <cell r="D762">
            <v>1788839.95</v>
          </cell>
        </row>
        <row r="763">
          <cell r="A763">
            <v>5007</v>
          </cell>
          <cell r="B763" t="str">
            <v>VALVULA RETENCION ASTM A-126 8" E.B.</v>
          </cell>
          <cell r="C763" t="str">
            <v>UND</v>
          </cell>
          <cell r="D763">
            <v>2678617.9500000002</v>
          </cell>
        </row>
        <row r="764">
          <cell r="A764">
            <v>5008</v>
          </cell>
          <cell r="B764" t="str">
            <v xml:space="preserve">VALVULA DOBLE COMP.SELLO BRONCE  D=2" </v>
          </cell>
          <cell r="C764" t="str">
            <v>UND</v>
          </cell>
          <cell r="D764">
            <v>392291.45</v>
          </cell>
        </row>
        <row r="765">
          <cell r="A765">
            <v>5009</v>
          </cell>
          <cell r="B765" t="str">
            <v>VALVULA  FLOTADOR COMP. BOLA COBRE   D=3"</v>
          </cell>
          <cell r="C765" t="str">
            <v>UND</v>
          </cell>
          <cell r="D765">
            <v>381478</v>
          </cell>
        </row>
        <row r="766">
          <cell r="A766">
            <v>5010</v>
          </cell>
          <cell r="B766" t="str">
            <v xml:space="preserve">VALVULA CHEQUE CORTINA H.F.  2" </v>
          </cell>
          <cell r="C766" t="str">
            <v>UND</v>
          </cell>
          <cell r="D766">
            <v>185692.79999999999</v>
          </cell>
        </row>
        <row r="767">
          <cell r="A767">
            <v>5011</v>
          </cell>
          <cell r="B767" t="str">
            <v xml:space="preserve">VALVULA BETA COMPUERTA ELASTICA/JR 8" E.L.  PVC </v>
          </cell>
          <cell r="C767" t="str">
            <v>UND</v>
          </cell>
          <cell r="D767">
            <v>1284642</v>
          </cell>
        </row>
        <row r="768">
          <cell r="A768">
            <v>5012</v>
          </cell>
          <cell r="B768" t="str">
            <v xml:space="preserve">BOLA DE COBRE D=3" </v>
          </cell>
          <cell r="C768" t="str">
            <v>UND</v>
          </cell>
          <cell r="D768">
            <v>21845.4</v>
          </cell>
        </row>
        <row r="769">
          <cell r="A769">
            <v>5013</v>
          </cell>
          <cell r="B769" t="str">
            <v>BOLA DE COBRE D=1"-2"</v>
          </cell>
          <cell r="C769" t="str">
            <v>UND</v>
          </cell>
          <cell r="D769">
            <v>66304.399999999994</v>
          </cell>
        </row>
        <row r="770">
          <cell r="A770">
            <v>5014</v>
          </cell>
          <cell r="B770" t="str">
            <v>EMBOQUILLADOR</v>
          </cell>
          <cell r="C770" t="str">
            <v>KG</v>
          </cell>
          <cell r="D770">
            <v>3611</v>
          </cell>
        </row>
        <row r="771">
          <cell r="A771">
            <v>5061</v>
          </cell>
          <cell r="B771" t="str">
            <v>LAMINA ACERO INOX C.18    1.2x2.4</v>
          </cell>
          <cell r="C771" t="str">
            <v>UND</v>
          </cell>
          <cell r="D771">
            <v>212750</v>
          </cell>
        </row>
        <row r="772">
          <cell r="A772">
            <v>5062</v>
          </cell>
          <cell r="B772" t="str">
            <v xml:space="preserve">SOLDADURA ACERO INOXIDABLE  </v>
          </cell>
          <cell r="C772" t="str">
            <v>KG</v>
          </cell>
          <cell r="D772">
            <v>18400</v>
          </cell>
        </row>
        <row r="773">
          <cell r="A773">
            <v>5067</v>
          </cell>
          <cell r="B773" t="str">
            <v xml:space="preserve">PERFIL U   1/2x  1/2x6      PRE                             </v>
          </cell>
          <cell r="C773" t="str">
            <v>UND</v>
          </cell>
          <cell r="D773">
            <v>9660</v>
          </cell>
        </row>
        <row r="774">
          <cell r="A774">
            <v>5072</v>
          </cell>
          <cell r="B774" t="str">
            <v xml:space="preserve">PERNO EXPANSION 3"*3/8"     PRE                          </v>
          </cell>
          <cell r="C774" t="str">
            <v>UND</v>
          </cell>
          <cell r="D774">
            <v>1840</v>
          </cell>
        </row>
        <row r="775">
          <cell r="A775">
            <v>5086</v>
          </cell>
          <cell r="B775" t="str">
            <v xml:space="preserve">TUBO GALV. 1.1/2"*6.0M      </v>
          </cell>
          <cell r="C775" t="str">
            <v>UND</v>
          </cell>
          <cell r="D775">
            <v>28240.55</v>
          </cell>
        </row>
        <row r="776">
          <cell r="A776">
            <v>5087</v>
          </cell>
          <cell r="B776" t="str">
            <v xml:space="preserve">TUBO GALV. 1"  *6.0M        </v>
          </cell>
          <cell r="C776" t="str">
            <v>UND</v>
          </cell>
          <cell r="D776">
            <v>22051.25</v>
          </cell>
        </row>
        <row r="777">
          <cell r="A777">
            <v>5089</v>
          </cell>
          <cell r="B777" t="str">
            <v>SOPORTE CODO 1.1/2" X 1"</v>
          </cell>
          <cell r="C777" t="str">
            <v>UND</v>
          </cell>
          <cell r="D777">
            <v>3450</v>
          </cell>
        </row>
        <row r="778">
          <cell r="A778">
            <v>5090</v>
          </cell>
          <cell r="B778" t="str">
            <v>PLATINA    3" X 3" X 3/16"</v>
          </cell>
          <cell r="C778" t="str">
            <v>UND</v>
          </cell>
          <cell r="D778">
            <v>2300</v>
          </cell>
        </row>
        <row r="779">
          <cell r="A779">
            <v>5091</v>
          </cell>
          <cell r="B779" t="str">
            <v>PLATINA   4" X 3" X 3/16"</v>
          </cell>
          <cell r="C779" t="str">
            <v>UND</v>
          </cell>
          <cell r="D779">
            <v>3450</v>
          </cell>
        </row>
        <row r="780">
          <cell r="A780">
            <v>5092</v>
          </cell>
          <cell r="B780" t="str">
            <v>SOPORTE CODO DE 2"</v>
          </cell>
          <cell r="C780" t="str">
            <v>UND</v>
          </cell>
          <cell r="D780">
            <v>4600</v>
          </cell>
        </row>
        <row r="781">
          <cell r="A781">
            <v>5117</v>
          </cell>
          <cell r="B781" t="str">
            <v xml:space="preserve">REGISTRO DE INCORPORACION BRONCE 1/2"   PRE                           </v>
          </cell>
          <cell r="C781" t="str">
            <v>UND</v>
          </cell>
          <cell r="D781">
            <v>14789</v>
          </cell>
        </row>
        <row r="782">
          <cell r="A782">
            <v>5118</v>
          </cell>
          <cell r="B782" t="str">
            <v xml:space="preserve">REGISTRO DE CORTE BRONCE D=1/2"  PRE                              </v>
          </cell>
          <cell r="C782" t="str">
            <v>UND</v>
          </cell>
          <cell r="D782">
            <v>17158</v>
          </cell>
        </row>
        <row r="783">
          <cell r="A783">
            <v>5140</v>
          </cell>
          <cell r="B783" t="str">
            <v>HIDRANTE E.L MILAN 3CH JR   EXTREMO LISO</v>
          </cell>
          <cell r="C783" t="str">
            <v>UND</v>
          </cell>
          <cell r="D783">
            <v>1364682</v>
          </cell>
        </row>
        <row r="784">
          <cell r="A784">
            <v>5141</v>
          </cell>
          <cell r="B784" t="str">
            <v>HIDRANTE E.B LONDRES  D=6"</v>
          </cell>
          <cell r="C784" t="str">
            <v>UND</v>
          </cell>
          <cell r="D784">
            <v>3125828.8</v>
          </cell>
        </row>
        <row r="785">
          <cell r="A785">
            <v>5142</v>
          </cell>
          <cell r="B785" t="str">
            <v>HIDRANTE E.B LONDRES  D=4"</v>
          </cell>
          <cell r="C785" t="str">
            <v>UND</v>
          </cell>
          <cell r="D785">
            <v>3054647.25</v>
          </cell>
        </row>
        <row r="786">
          <cell r="A786">
            <v>5143</v>
          </cell>
          <cell r="B786" t="str">
            <v xml:space="preserve">HIDRANTE E.B CHICAGO  D=3"  </v>
          </cell>
          <cell r="C786" t="str">
            <v>UND</v>
          </cell>
          <cell r="D786">
            <v>1544772</v>
          </cell>
        </row>
        <row r="787">
          <cell r="A787">
            <v>5145</v>
          </cell>
          <cell r="B787" t="str">
            <v xml:space="preserve">MANGUERA PF+UAD 1/2"        PRE                             </v>
          </cell>
          <cell r="C787" t="str">
            <v>ML</v>
          </cell>
          <cell r="D787">
            <v>1886</v>
          </cell>
        </row>
        <row r="788">
          <cell r="A788">
            <v>5153</v>
          </cell>
          <cell r="B788" t="str">
            <v>HIDRANTE E.L CH-MILAN D=3"</v>
          </cell>
          <cell r="C788" t="str">
            <v>UND</v>
          </cell>
          <cell r="D788">
            <v>1364682</v>
          </cell>
        </row>
        <row r="789">
          <cell r="A789">
            <v>5154</v>
          </cell>
          <cell r="B789" t="str">
            <v>HIDRANTE E.L LONDRES  D=6"</v>
          </cell>
          <cell r="C789" t="str">
            <v>UND</v>
          </cell>
          <cell r="D789">
            <v>2718455.1</v>
          </cell>
        </row>
        <row r="790">
          <cell r="A790">
            <v>5155</v>
          </cell>
          <cell r="B790" t="str">
            <v>HIDRANTE E.L ROMA 4"/JR     PRES DE TRAB 200 PSI</v>
          </cell>
          <cell r="C790" t="str">
            <v>UND</v>
          </cell>
          <cell r="D790">
            <v>2470568</v>
          </cell>
        </row>
        <row r="791">
          <cell r="A791">
            <v>5156</v>
          </cell>
          <cell r="B791" t="str">
            <v>HIDRANTE E.L LONDRES  D=4"</v>
          </cell>
          <cell r="C791" t="str">
            <v>UND</v>
          </cell>
          <cell r="D791">
            <v>2653859.6</v>
          </cell>
        </row>
        <row r="792">
          <cell r="A792">
            <v>5157</v>
          </cell>
          <cell r="B792" t="str">
            <v xml:space="preserve">HIDRANTE S FRANC ROSC D=3" </v>
          </cell>
          <cell r="C792" t="str">
            <v>UND</v>
          </cell>
          <cell r="D792">
            <v>1035236.9</v>
          </cell>
        </row>
        <row r="793">
          <cell r="A793">
            <v>5158</v>
          </cell>
          <cell r="B793" t="str">
            <v>HIDRANTE E.B ROMA     D=6"</v>
          </cell>
          <cell r="C793" t="str">
            <v>UND</v>
          </cell>
          <cell r="D793">
            <v>2993496</v>
          </cell>
        </row>
        <row r="794">
          <cell r="A794">
            <v>5159</v>
          </cell>
          <cell r="B794" t="str">
            <v xml:space="preserve">HIDRANTE E.B ROMA     D=4"  </v>
          </cell>
          <cell r="C794" t="str">
            <v>UND</v>
          </cell>
          <cell r="D794">
            <v>2533266</v>
          </cell>
        </row>
        <row r="795">
          <cell r="A795">
            <v>5160</v>
          </cell>
          <cell r="B795" t="str">
            <v xml:space="preserve">LADR SEMICURVA 7*21*14      PRE                      </v>
          </cell>
          <cell r="C795" t="str">
            <v>UN</v>
          </cell>
          <cell r="D795">
            <v>575</v>
          </cell>
        </row>
        <row r="796">
          <cell r="A796">
            <v>5167</v>
          </cell>
          <cell r="B796" t="str">
            <v>BOMBA SUMERGIBLE 25  HP LAPICERO  6" ACERO INOX.</v>
          </cell>
          <cell r="C796" t="str">
            <v>UN</v>
          </cell>
          <cell r="D796">
            <v>14671331.999999998</v>
          </cell>
        </row>
        <row r="797">
          <cell r="A797">
            <v>5203</v>
          </cell>
          <cell r="B797" t="str">
            <v xml:space="preserve">PORTERIA /F/TIP.1/TRAD.7.32M 4"  PRE                   </v>
          </cell>
          <cell r="C797" t="str">
            <v>JGO</v>
          </cell>
          <cell r="D797">
            <v>3138500</v>
          </cell>
        </row>
        <row r="798">
          <cell r="A798">
            <v>5204</v>
          </cell>
          <cell r="B798" t="str">
            <v xml:space="preserve">PORTERIA /F/TIP.2/TRAD.6.0 M 4"  </v>
          </cell>
          <cell r="C798" t="str">
            <v>JGO</v>
          </cell>
          <cell r="D798">
            <v>3036400</v>
          </cell>
        </row>
        <row r="799">
          <cell r="A799">
            <v>5209</v>
          </cell>
          <cell r="B799" t="str">
            <v xml:space="preserve">PORTERIA /MF/TIP.1/PORTAT. 2"    </v>
          </cell>
          <cell r="C799" t="str">
            <v>JGO</v>
          </cell>
          <cell r="D799">
            <v>1250720</v>
          </cell>
        </row>
        <row r="800">
          <cell r="A800">
            <v>5210</v>
          </cell>
          <cell r="B800" t="str">
            <v xml:space="preserve">PORTERIA /MF/TIP.2/PORT. 3"      </v>
          </cell>
          <cell r="C800" t="str">
            <v>JGO</v>
          </cell>
          <cell r="D800">
            <v>1308700</v>
          </cell>
        </row>
        <row r="801">
          <cell r="A801">
            <v>5211</v>
          </cell>
          <cell r="B801" t="str">
            <v xml:space="preserve">PORTERIA /MULT/MF/BALONC/TIP.1   </v>
          </cell>
          <cell r="C801" t="str">
            <v>JGO</v>
          </cell>
          <cell r="D801">
            <v>3087310</v>
          </cell>
        </row>
        <row r="802">
          <cell r="A802">
            <v>5212</v>
          </cell>
          <cell r="B802" t="str">
            <v xml:space="preserve">PORTERIA/MULT/MF/BALONC/TIP.2   </v>
          </cell>
          <cell r="C802" t="str">
            <v>JGO</v>
          </cell>
          <cell r="D802">
            <v>3861060</v>
          </cell>
        </row>
        <row r="803">
          <cell r="A803">
            <v>5215</v>
          </cell>
          <cell r="B803" t="str">
            <v xml:space="preserve">PORTERIA/MULT/RODACHIN TIPO 1   </v>
          </cell>
          <cell r="C803" t="str">
            <v>JGO</v>
          </cell>
          <cell r="D803">
            <v>3722500</v>
          </cell>
        </row>
        <row r="804">
          <cell r="A804">
            <v>5216</v>
          </cell>
          <cell r="B804" t="str">
            <v xml:space="preserve">PORTERIA/MULT/RODACHIN TIPO 2   </v>
          </cell>
          <cell r="C804" t="str">
            <v>JGO</v>
          </cell>
          <cell r="D804">
            <v>4495000</v>
          </cell>
        </row>
        <row r="805">
          <cell r="A805">
            <v>5260</v>
          </cell>
          <cell r="B805" t="str">
            <v xml:space="preserve">PISO VINILO  30*30 T.VI 2  MM  PRE                             </v>
          </cell>
          <cell r="C805" t="str">
            <v>M2</v>
          </cell>
          <cell r="D805">
            <v>19114.150000000001</v>
          </cell>
        </row>
        <row r="806">
          <cell r="A806">
            <v>5261</v>
          </cell>
          <cell r="B806" t="str">
            <v xml:space="preserve">PISO VINILO   30*30 T.VI 3  MM  PRE                         </v>
          </cell>
          <cell r="C806" t="str">
            <v>M2</v>
          </cell>
          <cell r="D806">
            <v>23286.35</v>
          </cell>
        </row>
        <row r="807">
          <cell r="A807">
            <v>5262</v>
          </cell>
          <cell r="B807" t="str">
            <v xml:space="preserve">PISO VINILO  30*30/     1.6MM  PRE                             </v>
          </cell>
          <cell r="C807" t="str">
            <v>M2</v>
          </cell>
          <cell r="D807">
            <v>15848.15</v>
          </cell>
        </row>
        <row r="808">
          <cell r="A808">
            <v>5263</v>
          </cell>
          <cell r="B808" t="str">
            <v xml:space="preserve">GUARDAESCOBA VINISOL     6.8CM  ROLLO DE 60MTS       </v>
          </cell>
          <cell r="C808" t="str">
            <v>ML</v>
          </cell>
          <cell r="D808">
            <v>1508.8</v>
          </cell>
        </row>
        <row r="809">
          <cell r="A809">
            <v>5264</v>
          </cell>
          <cell r="B809" t="str">
            <v xml:space="preserve">GUARDAESCOBA VINISOL  10  CM  ROLLO DE 30MTS         </v>
          </cell>
          <cell r="C809" t="str">
            <v>ML</v>
          </cell>
          <cell r="D809">
            <v>2833.6</v>
          </cell>
        </row>
        <row r="810">
          <cell r="A810">
            <v>5265</v>
          </cell>
          <cell r="B810" t="str">
            <v xml:space="preserve">PISO VINILICO AMSTRONG  3.2MM. DE 30.5X30.5      </v>
          </cell>
          <cell r="C810" t="str">
            <v>M2</v>
          </cell>
          <cell r="D810">
            <v>36685</v>
          </cell>
        </row>
        <row r="811">
          <cell r="A811">
            <v>5288</v>
          </cell>
          <cell r="B811" t="str">
            <v xml:space="preserve">ADHESIVO PISO VINILICO      N.10                            </v>
          </cell>
          <cell r="C811" t="str">
            <v>GL</v>
          </cell>
          <cell r="D811">
            <v>21240.5</v>
          </cell>
        </row>
        <row r="812">
          <cell r="A812">
            <v>5303</v>
          </cell>
          <cell r="B812" t="str">
            <v xml:space="preserve">FORMALETA PARA ENTREPISO    PRE                       </v>
          </cell>
          <cell r="C812" t="str">
            <v>M2</v>
          </cell>
          <cell r="D812">
            <v>4329.75</v>
          </cell>
        </row>
        <row r="813">
          <cell r="A813">
            <v>5304</v>
          </cell>
          <cell r="B813" t="str">
            <v xml:space="preserve">TORTA + MALLA CARGADA                                   </v>
          </cell>
          <cell r="C813" t="str">
            <v>M2</v>
          </cell>
          <cell r="D813">
            <v>5649.95</v>
          </cell>
        </row>
        <row r="814">
          <cell r="A814">
            <v>5305</v>
          </cell>
          <cell r="B814" t="str">
            <v xml:space="preserve">MALLA ELEC.M-0.84 / DO84    ESPAC 15X15 1.34K/M2  </v>
          </cell>
          <cell r="C814" t="str">
            <v>KG</v>
          </cell>
          <cell r="D814">
            <v>2014.8</v>
          </cell>
        </row>
        <row r="815">
          <cell r="A815">
            <v>5306</v>
          </cell>
          <cell r="B815" t="str">
            <v xml:space="preserve">MALLA ELEC.H-1.31/U131      ESP 15X30 1.38K/M2     </v>
          </cell>
          <cell r="C815" t="str">
            <v>KG</v>
          </cell>
          <cell r="D815">
            <v>2014.8</v>
          </cell>
        </row>
        <row r="816">
          <cell r="A816">
            <v>5307</v>
          </cell>
          <cell r="B816" t="str">
            <v xml:space="preserve">MALLA ELEC.E-0.50/DO50      ESP 25X25 0.82K/M2      </v>
          </cell>
          <cell r="C816" t="str">
            <v>KG</v>
          </cell>
          <cell r="D816">
            <v>2014.8</v>
          </cell>
        </row>
        <row r="817">
          <cell r="A817">
            <v>5376</v>
          </cell>
          <cell r="B817" t="str">
            <v xml:space="preserve">ACERO ESTRUCT. ASTM A-36    PRE                          </v>
          </cell>
          <cell r="C817" t="str">
            <v>KG</v>
          </cell>
          <cell r="D817">
            <v>2742.75</v>
          </cell>
        </row>
        <row r="818">
          <cell r="A818">
            <v>5378</v>
          </cell>
          <cell r="B818" t="str">
            <v xml:space="preserve">DILATACION PVC        TIRA DE 3MTS                    </v>
          </cell>
          <cell r="C818" t="str">
            <v>UND</v>
          </cell>
          <cell r="D818">
            <v>2300</v>
          </cell>
        </row>
        <row r="819">
          <cell r="A819">
            <v>5379</v>
          </cell>
          <cell r="B819" t="str">
            <v xml:space="preserve">TEJA AC.TERMINAL CANAL    ETERNIT                     </v>
          </cell>
          <cell r="C819" t="str">
            <v>UND</v>
          </cell>
          <cell r="D819">
            <v>22899.95</v>
          </cell>
        </row>
        <row r="820">
          <cell r="A820">
            <v>5387</v>
          </cell>
          <cell r="B820" t="str">
            <v xml:space="preserve">BLOQUE CONCR.VIGA 14X39X19  PRE                    </v>
          </cell>
          <cell r="C820" t="str">
            <v>UND</v>
          </cell>
          <cell r="D820">
            <v>1771</v>
          </cell>
        </row>
        <row r="821">
          <cell r="A821">
            <v>5431</v>
          </cell>
          <cell r="B821" t="str">
            <v xml:space="preserve">KORAZA  LISA - PINTUCO                  </v>
          </cell>
          <cell r="C821" t="str">
            <v>GL</v>
          </cell>
          <cell r="D821">
            <v>46000</v>
          </cell>
        </row>
        <row r="822">
          <cell r="A822">
            <v>5465</v>
          </cell>
          <cell r="B822" t="str">
            <v>TUBO CONCRETO HR D= 1 ML   X 2.4 ML</v>
          </cell>
          <cell r="C822" t="str">
            <v>ML</v>
          </cell>
          <cell r="D822">
            <v>248694.39999999999</v>
          </cell>
        </row>
        <row r="823">
          <cell r="A823">
            <v>5476</v>
          </cell>
          <cell r="B823" t="str">
            <v xml:space="preserve">MEDIDOR AGUA VOLU JSM 1/2"  MARCA TAVIRA       </v>
          </cell>
          <cell r="C823" t="str">
            <v>UND</v>
          </cell>
          <cell r="D823">
            <v>93247.75</v>
          </cell>
        </row>
        <row r="824">
          <cell r="A824">
            <v>5478</v>
          </cell>
          <cell r="B824" t="str">
            <v xml:space="preserve">GEODREN                     FILTRO                           </v>
          </cell>
          <cell r="C824" t="str">
            <v>ML</v>
          </cell>
          <cell r="D824">
            <v>20323.375</v>
          </cell>
        </row>
        <row r="825">
          <cell r="A825">
            <v>5480</v>
          </cell>
          <cell r="B825" t="str">
            <v>TUBO PVC NOVALOC ASTM24"  ALCANTARILLADO HERME</v>
          </cell>
          <cell r="C825" t="str">
            <v>ML</v>
          </cell>
          <cell r="D825">
            <v>206172</v>
          </cell>
        </row>
        <row r="826">
          <cell r="A826">
            <v>5481</v>
          </cell>
          <cell r="B826" t="str">
            <v>TUBO PVC NOVALOC ASTM27"  ALCANTARILLADO HERME</v>
          </cell>
          <cell r="C826" t="str">
            <v>ML</v>
          </cell>
          <cell r="D826">
            <v>276264.5</v>
          </cell>
        </row>
        <row r="827">
          <cell r="A827">
            <v>5482</v>
          </cell>
          <cell r="B827" t="str">
            <v>TUBO PVC NOVALOC ASTM30"  ALCANTARILLADO HERME</v>
          </cell>
          <cell r="C827" t="str">
            <v>ML</v>
          </cell>
          <cell r="D827">
            <v>306629.09999999998</v>
          </cell>
        </row>
        <row r="828">
          <cell r="A828">
            <v>5483</v>
          </cell>
          <cell r="B828" t="str">
            <v>TUBO PVC NOVALOC ASTM33"  ALCANTARILLADO HERME</v>
          </cell>
          <cell r="C828" t="str">
            <v>ML</v>
          </cell>
          <cell r="D828">
            <v>351882.75</v>
          </cell>
        </row>
        <row r="829">
          <cell r="A829">
            <v>5501</v>
          </cell>
          <cell r="B829" t="str">
            <v xml:space="preserve">CONECTORES       PARA LOSA STEEL DECK            </v>
          </cell>
          <cell r="C829" t="str">
            <v>UND</v>
          </cell>
          <cell r="D829">
            <v>1150</v>
          </cell>
        </row>
        <row r="830">
          <cell r="A830">
            <v>5502</v>
          </cell>
          <cell r="B830" t="str">
            <v xml:space="preserve">BOMBA SUMERGIBLE 115  HP LAPICERO 10" BRONCE  </v>
          </cell>
          <cell r="C830" t="str">
            <v>UND</v>
          </cell>
          <cell r="D830">
            <v>6978763.4999999991</v>
          </cell>
        </row>
        <row r="831">
          <cell r="A831">
            <v>5503</v>
          </cell>
          <cell r="B831" t="str">
            <v>BOMBA SUMERGIBLE 14  HP LAPICERO 6" BRONCE</v>
          </cell>
          <cell r="C831" t="str">
            <v>UND</v>
          </cell>
          <cell r="D831">
            <v>3228719.3</v>
          </cell>
        </row>
        <row r="832">
          <cell r="A832">
            <v>5504</v>
          </cell>
          <cell r="B832" t="str">
            <v>BOMBA SUMERGIBLE 20  HP LAPICERO 6" BRONCE</v>
          </cell>
          <cell r="C832" t="str">
            <v>UN</v>
          </cell>
          <cell r="D832">
            <v>3966531.7</v>
          </cell>
        </row>
        <row r="833">
          <cell r="A833">
            <v>5505</v>
          </cell>
          <cell r="B833" t="str">
            <v>BOMBA SUMERGIBLE  30  HP LAPICERO  6" BRONCE</v>
          </cell>
          <cell r="C833" t="str">
            <v>UND</v>
          </cell>
          <cell r="D833">
            <v>3811005.7</v>
          </cell>
        </row>
        <row r="834">
          <cell r="A834">
            <v>5506</v>
          </cell>
          <cell r="B834" t="str">
            <v>BOMBA SUMERGIBLE  34.5HP LAPICERO  6" BRONCE</v>
          </cell>
          <cell r="C834" t="str">
            <v>UND</v>
          </cell>
          <cell r="D834">
            <v>4215373.3</v>
          </cell>
        </row>
        <row r="835">
          <cell r="A835">
            <v>5507</v>
          </cell>
          <cell r="B835" t="str">
            <v>BOMBA SUMERGIBLE  25  HP LAPICERO 6" BRONCE</v>
          </cell>
          <cell r="C835" t="str">
            <v>UND</v>
          </cell>
          <cell r="D835">
            <v>3966531.7</v>
          </cell>
        </row>
        <row r="836">
          <cell r="A836">
            <v>5508</v>
          </cell>
          <cell r="B836" t="str">
            <v xml:space="preserve">BOMBA SUMERGIBLE 3  HP LAPICERO  4" BRONCE     </v>
          </cell>
          <cell r="C836" t="str">
            <v>UND</v>
          </cell>
          <cell r="D836">
            <v>1139783.3999999999</v>
          </cell>
        </row>
        <row r="837">
          <cell r="A837">
            <v>5509</v>
          </cell>
          <cell r="B837" t="str">
            <v>BOMBA SUMERGIBLE 60  HP LAPICERO  6" BRONCE</v>
          </cell>
          <cell r="C837" t="str">
            <v>UND</v>
          </cell>
          <cell r="D837">
            <v>5304055.3</v>
          </cell>
        </row>
        <row r="838">
          <cell r="A838">
            <v>5510</v>
          </cell>
          <cell r="B838" t="str">
            <v>BOMBA SUMERGIBLE  80  HP LAPICERO  8" BRONCE</v>
          </cell>
          <cell r="C838" t="str">
            <v>UND</v>
          </cell>
          <cell r="D838">
            <v>5821647.2999999998</v>
          </cell>
        </row>
        <row r="839">
          <cell r="A839">
            <v>5512</v>
          </cell>
          <cell r="B839" t="str">
            <v xml:space="preserve">LINAZA                      LIQUIDA                         </v>
          </cell>
          <cell r="C839" t="str">
            <v>LB</v>
          </cell>
          <cell r="D839">
            <v>4025</v>
          </cell>
        </row>
        <row r="840">
          <cell r="A840">
            <v>5539</v>
          </cell>
          <cell r="B840" t="str">
            <v xml:space="preserve">CANALETA LISA 20X12MMX2MT   DEXSON PLASTICA   </v>
          </cell>
          <cell r="C840" t="str">
            <v>UND</v>
          </cell>
          <cell r="D840">
            <v>4268.8</v>
          </cell>
        </row>
        <row r="841">
          <cell r="A841">
            <v>5540</v>
          </cell>
          <cell r="B841" t="str">
            <v xml:space="preserve">CANALETA LISA 20X20MMX2MT   DEXSON PLASTICA   </v>
          </cell>
          <cell r="C841" t="str">
            <v>UND</v>
          </cell>
          <cell r="D841">
            <v>6136.4</v>
          </cell>
        </row>
        <row r="842">
          <cell r="A842">
            <v>5541</v>
          </cell>
          <cell r="B842" t="str">
            <v xml:space="preserve">CANALETA LISA 25X25MMX2MT   DEXSON LISA      </v>
          </cell>
          <cell r="C842" t="str">
            <v>UND</v>
          </cell>
          <cell r="D842">
            <v>8537.6</v>
          </cell>
        </row>
        <row r="843">
          <cell r="A843">
            <v>5549</v>
          </cell>
          <cell r="B843" t="str">
            <v xml:space="preserve">ESMALTE PINTURA DE ALUMINI  CROMADA              </v>
          </cell>
          <cell r="C843" t="str">
            <v>GL</v>
          </cell>
          <cell r="D843">
            <v>61870</v>
          </cell>
        </row>
        <row r="844">
          <cell r="A844">
            <v>5565</v>
          </cell>
          <cell r="B844" t="str">
            <v>ARRANCADOR 40-50 AM/230V    ARRANCADOR</v>
          </cell>
          <cell r="C844" t="str">
            <v>UND</v>
          </cell>
          <cell r="D844">
            <v>1000500</v>
          </cell>
        </row>
        <row r="845">
          <cell r="A845">
            <v>5566</v>
          </cell>
          <cell r="B845" t="str">
            <v xml:space="preserve">MONITOR DE VOLTAJE          </v>
          </cell>
          <cell r="C845" t="str">
            <v>UND</v>
          </cell>
          <cell r="D845">
            <v>345000</v>
          </cell>
        </row>
        <row r="846">
          <cell r="A846">
            <v>5567</v>
          </cell>
          <cell r="B846" t="str">
            <v xml:space="preserve">CONTACTOR ABIERTO 60A/AC3   CONTACTOR </v>
          </cell>
          <cell r="C846" t="str">
            <v>UND</v>
          </cell>
          <cell r="D846">
            <v>841064</v>
          </cell>
        </row>
        <row r="847">
          <cell r="A847">
            <v>5568</v>
          </cell>
          <cell r="B847" t="str">
            <v xml:space="preserve">HIMEL </v>
          </cell>
          <cell r="C847" t="str">
            <v>UND</v>
          </cell>
          <cell r="D847">
            <v>180568.4</v>
          </cell>
        </row>
        <row r="848">
          <cell r="A848">
            <v>5569</v>
          </cell>
          <cell r="B848" t="str">
            <v xml:space="preserve">RELE BIMETALICO TERMICO     </v>
          </cell>
          <cell r="C848" t="str">
            <v>UND</v>
          </cell>
          <cell r="D848">
            <v>389988</v>
          </cell>
        </row>
        <row r="849">
          <cell r="A849">
            <v>5570</v>
          </cell>
          <cell r="B849" t="str">
            <v>PULSADOR LUMINOSO VERDE     PULSADOR</v>
          </cell>
          <cell r="C849" t="str">
            <v>UND</v>
          </cell>
          <cell r="D849">
            <v>78246</v>
          </cell>
        </row>
        <row r="850">
          <cell r="A850">
            <v>5608</v>
          </cell>
          <cell r="B850" t="str">
            <v xml:space="preserve">SUB-BASE TRITURADA                                      </v>
          </cell>
          <cell r="C850" t="str">
            <v>M3</v>
          </cell>
          <cell r="D850">
            <v>21500</v>
          </cell>
        </row>
        <row r="851">
          <cell r="A851">
            <v>5609</v>
          </cell>
          <cell r="B851" t="str">
            <v xml:space="preserve">BAKE-ROD (ESPUMA DE POLIET  TIRILLA DE RESPALDO (JUNTAS) </v>
          </cell>
          <cell r="C851" t="str">
            <v>UND</v>
          </cell>
          <cell r="D851">
            <v>440.22</v>
          </cell>
        </row>
        <row r="852">
          <cell r="A852">
            <v>5646</v>
          </cell>
          <cell r="B852" t="str">
            <v xml:space="preserve">PLANO ALTIMETRICO Y PLANIMETRICO     </v>
          </cell>
          <cell r="C852" t="str">
            <v>UND</v>
          </cell>
          <cell r="D852">
            <v>46000</v>
          </cell>
        </row>
        <row r="853">
          <cell r="A853">
            <v>5700</v>
          </cell>
          <cell r="B853" t="str">
            <v xml:space="preserve">CERAMICA 30.6x30.6 TRAF.4   MANCESA              </v>
          </cell>
          <cell r="C853" t="str">
            <v>M2</v>
          </cell>
          <cell r="D853">
            <v>23166.75</v>
          </cell>
        </row>
        <row r="854">
          <cell r="A854">
            <v>5705</v>
          </cell>
          <cell r="B854" t="str">
            <v xml:space="preserve">GUARDESCOBA GRESS H=7CM  CORRIENTE LONG. VARIADA  </v>
          </cell>
          <cell r="C854" t="str">
            <v>ML</v>
          </cell>
          <cell r="D854">
            <v>1725</v>
          </cell>
        </row>
        <row r="855">
          <cell r="A855">
            <v>5706</v>
          </cell>
          <cell r="B855" t="str">
            <v xml:space="preserve">GUARDESCOBA GRESS H=10CM     CTE. LONG. VARIAD  </v>
          </cell>
          <cell r="C855" t="str">
            <v>ML</v>
          </cell>
          <cell r="D855">
            <v>2875</v>
          </cell>
        </row>
        <row r="856">
          <cell r="A856">
            <v>5745</v>
          </cell>
          <cell r="B856" t="str">
            <v xml:space="preserve">REJILLA SOSCO 4X3 ALUMINIO  COLREJILLAS          </v>
          </cell>
          <cell r="C856" t="str">
            <v>UND</v>
          </cell>
          <cell r="D856">
            <v>7475</v>
          </cell>
        </row>
        <row r="857">
          <cell r="A857">
            <v>5746</v>
          </cell>
          <cell r="B857" t="str">
            <v xml:space="preserve">EQUINO TRANSPORTE CARGA     MULA - CABALLO </v>
          </cell>
          <cell r="C857" t="str">
            <v>CARGA</v>
          </cell>
          <cell r="D857">
            <v>1067200</v>
          </cell>
        </row>
        <row r="858">
          <cell r="A858">
            <v>40108</v>
          </cell>
          <cell r="B858" t="str">
            <v>BOMBA SUMERGIBLE   1.5 HP LAPICERO 4" BRONCE</v>
          </cell>
          <cell r="C858" t="str">
            <v>UND</v>
          </cell>
          <cell r="D858">
            <v>1013140.8</v>
          </cell>
        </row>
        <row r="859">
          <cell r="A859" t="str">
            <v>ME0101</v>
          </cell>
          <cell r="B859" t="str">
            <v xml:space="preserve">MEZCLA CONCRETO   1:2:1   4000 PSI-  28.0MPa         </v>
          </cell>
          <cell r="C859" t="str">
            <v>M3</v>
          </cell>
          <cell r="D859">
            <v>257612</v>
          </cell>
        </row>
        <row r="860">
          <cell r="A860" t="str">
            <v>ME0102</v>
          </cell>
          <cell r="B860" t="str">
            <v xml:space="preserve">MEZCLA CONCRETO   1:2:2   3500 PSI-  24.5MPa          </v>
          </cell>
          <cell r="C860" t="str">
            <v>M3</v>
          </cell>
          <cell r="D860">
            <v>175725.30946736003</v>
          </cell>
        </row>
        <row r="861">
          <cell r="A861" t="str">
            <v>ME0105</v>
          </cell>
          <cell r="B861" t="str">
            <v>MEZCLA CONCRETO   1:2:3   3100 PSI   21.0 MPa</v>
          </cell>
          <cell r="C861" t="str">
            <v>M3</v>
          </cell>
          <cell r="D861">
            <v>155525.30946736003</v>
          </cell>
        </row>
        <row r="862">
          <cell r="A862" t="str">
            <v>ME0107</v>
          </cell>
          <cell r="B862" t="str">
            <v xml:space="preserve">MEZCLA CONCRETO   1:2:4   2850 PSI-  20.0MPa       </v>
          </cell>
          <cell r="C862" t="str">
            <v>M3</v>
          </cell>
          <cell r="D862">
            <v>141250.30946736003</v>
          </cell>
        </row>
        <row r="863">
          <cell r="A863" t="str">
            <v>ME0109</v>
          </cell>
          <cell r="B863" t="str">
            <v>MEZCLA CONCRETO   1:2:4   2500 PSI-  17.5MPa</v>
          </cell>
          <cell r="C863" t="str">
            <v>M3</v>
          </cell>
          <cell r="D863">
            <v>129963.30946736</v>
          </cell>
        </row>
        <row r="864">
          <cell r="A864" t="str">
            <v>ME0110</v>
          </cell>
          <cell r="B864" t="str">
            <v xml:space="preserve">MEZCLA CONCRETO FLUIDO  4000 PSI-   28.0Mpa       </v>
          </cell>
          <cell r="C864" t="str">
            <v>M3</v>
          </cell>
          <cell r="D864">
            <v>297170</v>
          </cell>
        </row>
        <row r="865">
          <cell r="A865" t="str">
            <v>ME0201</v>
          </cell>
          <cell r="B865" t="str">
            <v>MORTERO   1:3</v>
          </cell>
          <cell r="C865" t="str">
            <v>M3</v>
          </cell>
          <cell r="D865">
            <v>176796.51769760001</v>
          </cell>
        </row>
        <row r="866">
          <cell r="A866" t="str">
            <v>ME0202</v>
          </cell>
          <cell r="B866" t="str">
            <v xml:space="preserve">MORTERO   1:4                                               </v>
          </cell>
          <cell r="C866" t="str">
            <v>M3</v>
          </cell>
          <cell r="D866">
            <v>150796.51769760001</v>
          </cell>
        </row>
        <row r="867">
          <cell r="A867" t="str">
            <v>ME0203</v>
          </cell>
          <cell r="B867" t="str">
            <v>MORTERO   1:2</v>
          </cell>
          <cell r="C867" t="str">
            <v>M3</v>
          </cell>
          <cell r="D867">
            <v>190371.51769760001</v>
          </cell>
        </row>
        <row r="868">
          <cell r="A868" t="str">
            <v>ME0206</v>
          </cell>
          <cell r="B868" t="str">
            <v xml:space="preserve">MORTERO DE PEGA PARA BLOQUE                           </v>
          </cell>
          <cell r="C868" t="str">
            <v>M3</v>
          </cell>
          <cell r="D868">
            <v>210938</v>
          </cell>
        </row>
        <row r="869">
          <cell r="A869" t="str">
            <v>MOAA01</v>
          </cell>
          <cell r="B869" t="str">
            <v xml:space="preserve">MANO OBRA ALB.ACABADOS  1 AYUDANTE-1 OFI     </v>
          </cell>
          <cell r="C869" t="str">
            <v>HC</v>
          </cell>
          <cell r="D869">
            <v>9924.7946928000001</v>
          </cell>
        </row>
        <row r="870">
          <cell r="A870" t="str">
            <v>MOAA02</v>
          </cell>
          <cell r="B870" t="str">
            <v xml:space="preserve">MANO OBRA ALB.ACABADOS  2 AYUDANTE-1 OFI      </v>
          </cell>
          <cell r="C870" t="str">
            <v>HC</v>
          </cell>
          <cell r="D870">
            <v>13736.6318548</v>
          </cell>
        </row>
        <row r="871">
          <cell r="A871" t="str">
            <v>MOAG01</v>
          </cell>
          <cell r="B871" t="str">
            <v>MANO OBRA ALBANILERIA   1 AYUDANTE</v>
          </cell>
          <cell r="C871" t="str">
            <v>HC</v>
          </cell>
          <cell r="D871">
            <v>3810.7588488000001</v>
          </cell>
        </row>
        <row r="872">
          <cell r="A872" t="str">
            <v>MOAG02</v>
          </cell>
          <cell r="B872" t="str">
            <v>MANO OBRA ALBANILERIA   2 AYUDANTE</v>
          </cell>
          <cell r="C872" t="str">
            <v>HC</v>
          </cell>
          <cell r="D872">
            <v>7621.5176976000002</v>
          </cell>
        </row>
        <row r="873">
          <cell r="A873" t="str">
            <v>MOAG03</v>
          </cell>
          <cell r="B873" t="str">
            <v>MANO OBRA ALBANILERIA   3 AYUDANTE</v>
          </cell>
          <cell r="C873" t="str">
            <v>HC</v>
          </cell>
          <cell r="D873">
            <v>11432.2765464</v>
          </cell>
        </row>
        <row r="874">
          <cell r="A874" t="str">
            <v>MOAG11</v>
          </cell>
          <cell r="B874" t="str">
            <v>MANO OBRA ALBANILERIA   1 AYUDANTE+1 OFICIAL</v>
          </cell>
          <cell r="C874" t="str">
            <v>HC</v>
          </cell>
          <cell r="D874">
            <v>8905.7887188000004</v>
          </cell>
        </row>
        <row r="875">
          <cell r="A875" t="str">
            <v>MOAG12</v>
          </cell>
          <cell r="B875" t="str">
            <v>MANO OBRA ALBANILERIA   2 AYUDANTE+ 1 OFICIAL</v>
          </cell>
          <cell r="C875" t="str">
            <v>HC</v>
          </cell>
          <cell r="D875">
            <v>12716.547567600001</v>
          </cell>
        </row>
        <row r="876">
          <cell r="A876" t="str">
            <v>MOAG13</v>
          </cell>
          <cell r="B876" t="str">
            <v xml:space="preserve">MANO OBRA ALBANILERIA   3 AYUDANTE +1 OFICIAL  </v>
          </cell>
          <cell r="C876" t="str">
            <v>HC</v>
          </cell>
          <cell r="D876">
            <v>16527.306416399999</v>
          </cell>
        </row>
        <row r="877">
          <cell r="A877" t="str">
            <v>MOAG14</v>
          </cell>
          <cell r="B877" t="str">
            <v xml:space="preserve">MANO OBRA ALBANILERIA   4 AYUDANTE+ 1 OFICIAL     </v>
          </cell>
          <cell r="C877" t="str">
            <v>HC</v>
          </cell>
          <cell r="D877">
            <v>20338.065265199999</v>
          </cell>
        </row>
        <row r="878">
          <cell r="A878" t="str">
            <v>MOAG15</v>
          </cell>
          <cell r="B878" t="str">
            <v xml:space="preserve">MANO OBRA ALBANILERIA   5 AYUDANTE + 1 OFICIAL      </v>
          </cell>
          <cell r="C878" t="str">
            <v>HC</v>
          </cell>
          <cell r="D878">
            <v>24148.824113999999</v>
          </cell>
        </row>
        <row r="879">
          <cell r="A879" t="str">
            <v>MOCA01</v>
          </cell>
          <cell r="B879" t="str">
            <v xml:space="preserve">MANO OBRA CARP.ALUMINIO 1 AYUDANTE-1 OFI     </v>
          </cell>
          <cell r="C879" t="str">
            <v>HC</v>
          </cell>
          <cell r="D879">
            <v>12132.101813199999</v>
          </cell>
        </row>
        <row r="880">
          <cell r="A880" t="str">
            <v>MOCO01</v>
          </cell>
          <cell r="B880" t="str">
            <v xml:space="preserve">MANO OBRA CARP.MADERA   1 AYUDANTE + 1 OFICIAL    </v>
          </cell>
          <cell r="C880" t="str">
            <v>HC</v>
          </cell>
          <cell r="D880">
            <v>9925.8730059999998</v>
          </cell>
        </row>
        <row r="881">
          <cell r="A881" t="str">
            <v>MOCT01</v>
          </cell>
          <cell r="B881" t="str">
            <v xml:space="preserve">MANO OBRA CARP.TALLER   1 AYUDANTE-1 OFI       </v>
          </cell>
          <cell r="C881" t="str">
            <v>HC</v>
          </cell>
          <cell r="D881">
            <v>9415.8308624000001</v>
          </cell>
        </row>
        <row r="882">
          <cell r="A882" t="str">
            <v>MOIE01</v>
          </cell>
          <cell r="B882" t="str">
            <v>MANO OBRA ELECTRICAS    1 AYUDANTE + 1 OFICIAL</v>
          </cell>
          <cell r="C882" t="str">
            <v>HC</v>
          </cell>
          <cell r="D882">
            <v>12468.5355316</v>
          </cell>
        </row>
        <row r="883">
          <cell r="A883" t="str">
            <v>MOIE02</v>
          </cell>
          <cell r="B883" t="str">
            <v xml:space="preserve">MANO OBRA ELECTRICAS    2 AYUDANTE-1 OFI         </v>
          </cell>
          <cell r="C883" t="str">
            <v>HC</v>
          </cell>
          <cell r="D883">
            <v>17425.541312000001</v>
          </cell>
        </row>
        <row r="884">
          <cell r="A884" t="str">
            <v>MOIS01</v>
          </cell>
          <cell r="B884" t="str">
            <v>MANO OBRA HIDROSANIT.   1 AYUDANTE+1 OFICIAL</v>
          </cell>
          <cell r="C884" t="str">
            <v>HC</v>
          </cell>
          <cell r="D884">
            <v>9415.8308624000001</v>
          </cell>
        </row>
        <row r="885">
          <cell r="A885" t="str">
            <v>MOIS02</v>
          </cell>
          <cell r="B885" t="str">
            <v>MANO OBRA HIDRO1 AYUDANTE - 1 OFI+10% A2</v>
          </cell>
          <cell r="C885" t="str">
            <v>HC</v>
          </cell>
          <cell r="D885">
            <v>13481.0716264</v>
          </cell>
        </row>
        <row r="886">
          <cell r="A886" t="str">
            <v>MOME01</v>
          </cell>
          <cell r="B886" t="str">
            <v xml:space="preserve">MANO OBRA METALISTERIA  1 AYUDANTE-1 OFI   </v>
          </cell>
          <cell r="C886" t="str">
            <v>HC</v>
          </cell>
          <cell r="D886">
            <v>10688.2404384</v>
          </cell>
        </row>
        <row r="887">
          <cell r="A887" t="str">
            <v>MOME02</v>
          </cell>
          <cell r="B887" t="str">
            <v xml:space="preserve">MANO OBRA METALISTERIA  2 AYUDANTE-2 OFI      </v>
          </cell>
          <cell r="C887" t="str">
            <v>HC</v>
          </cell>
          <cell r="D887">
            <v>15896.4931944</v>
          </cell>
        </row>
        <row r="888">
          <cell r="A888" t="str">
            <v>MOPI01</v>
          </cell>
          <cell r="B888" t="str">
            <v xml:space="preserve">MANO OBRA PINTURA       1 AYUDANTE-1 OFI           </v>
          </cell>
          <cell r="C888" t="str">
            <v>HC</v>
          </cell>
          <cell r="D888">
            <v>9415.8308624000001</v>
          </cell>
        </row>
        <row r="889">
          <cell r="A889" t="str">
            <v>MOPI03</v>
          </cell>
          <cell r="B889" t="str">
            <v xml:space="preserve">MANO OBRA PINTURA                  1 OFI               </v>
          </cell>
          <cell r="C889" t="str">
            <v>HC</v>
          </cell>
          <cell r="D889">
            <v>9165.6622000000007</v>
          </cell>
        </row>
        <row r="890">
          <cell r="A890" t="str">
            <v>MOTO01</v>
          </cell>
          <cell r="B890" t="str">
            <v>MANO OBRA TOPOGRAFIA    1 CADENERO-1 TOPOGRAFO</v>
          </cell>
          <cell r="C890" t="str">
            <v>HC</v>
          </cell>
          <cell r="D890">
            <v>12939.758399999999</v>
          </cell>
        </row>
        <row r="891">
          <cell r="A891" t="str">
            <v>MOTO02</v>
          </cell>
          <cell r="B891" t="str">
            <v>MANO OBRA TOPOGRAFIA    2 CADENERO-1 TOPOGRAFO</v>
          </cell>
          <cell r="C891" t="str">
            <v>HC</v>
          </cell>
          <cell r="D891">
            <v>16174.698</v>
          </cell>
        </row>
        <row r="892">
          <cell r="A892" t="str">
            <v>MQ0103</v>
          </cell>
          <cell r="B892" t="str">
            <v>CARRETA TIPO BUGUI</v>
          </cell>
          <cell r="C892" t="str">
            <v>DIA</v>
          </cell>
          <cell r="D892">
            <v>3080</v>
          </cell>
        </row>
        <row r="893">
          <cell r="A893" t="str">
            <v>MQ0105</v>
          </cell>
          <cell r="B893" t="str">
            <v>COMPRESOR DE DOS MARTILLOS</v>
          </cell>
          <cell r="C893" t="str">
            <v>HRA</v>
          </cell>
          <cell r="D893">
            <v>56100</v>
          </cell>
        </row>
        <row r="894">
          <cell r="A894" t="str">
            <v>MQ0106</v>
          </cell>
          <cell r="B894" t="str">
            <v xml:space="preserve">COMPRESOR DE UN MARTILLO                            </v>
          </cell>
          <cell r="C894" t="str">
            <v>HRA</v>
          </cell>
          <cell r="D894">
            <v>35200</v>
          </cell>
        </row>
        <row r="895">
          <cell r="A895" t="str">
            <v>MQ0111</v>
          </cell>
          <cell r="B895" t="str">
            <v xml:space="preserve">PULIDORA CON PIEDRA O DISCO                        </v>
          </cell>
          <cell r="C895" t="str">
            <v>DIA</v>
          </cell>
          <cell r="D895">
            <v>31680</v>
          </cell>
        </row>
        <row r="896">
          <cell r="A896" t="str">
            <v>MQ0112</v>
          </cell>
          <cell r="B896" t="str">
            <v xml:space="preserve">MEZCLADORA DE 9 PIES CUBICOS                                </v>
          </cell>
          <cell r="C896" t="str">
            <v>DIA</v>
          </cell>
          <cell r="D896">
            <v>24244</v>
          </cell>
        </row>
        <row r="897">
          <cell r="A897" t="str">
            <v>MQ0113</v>
          </cell>
          <cell r="B897" t="str">
            <v xml:space="preserve">MOTOBOMBA DE 3"                                             </v>
          </cell>
          <cell r="C897" t="str">
            <v>DIA</v>
          </cell>
          <cell r="D897">
            <v>23100</v>
          </cell>
        </row>
        <row r="898">
          <cell r="A898" t="str">
            <v>MQ0116</v>
          </cell>
          <cell r="B898" t="str">
            <v xml:space="preserve">PULIDORA MANUAL ELECTRICA                           </v>
          </cell>
          <cell r="C898" t="str">
            <v>DIA</v>
          </cell>
          <cell r="D898">
            <v>16500</v>
          </cell>
        </row>
        <row r="899">
          <cell r="A899" t="str">
            <v>MQ0117</v>
          </cell>
          <cell r="B899" t="str">
            <v xml:space="preserve">REGLA VIBRATORIA DE 4MTS                                    </v>
          </cell>
          <cell r="C899" t="str">
            <v>DIA</v>
          </cell>
          <cell r="D899">
            <v>26400</v>
          </cell>
        </row>
        <row r="900">
          <cell r="A900" t="str">
            <v>MQ0118</v>
          </cell>
          <cell r="B900" t="str">
            <v xml:space="preserve">SOLDADOR ELECTRICO                                          </v>
          </cell>
          <cell r="C900" t="str">
            <v>DIA</v>
          </cell>
          <cell r="D900">
            <v>15400</v>
          </cell>
        </row>
        <row r="901">
          <cell r="A901" t="str">
            <v>MQ0123</v>
          </cell>
          <cell r="B901" t="str">
            <v xml:space="preserve">VIBRADOR A GASOLINA                                         </v>
          </cell>
          <cell r="C901" t="str">
            <v>DIA</v>
          </cell>
          <cell r="D901">
            <v>22116.6</v>
          </cell>
        </row>
        <row r="902">
          <cell r="A902" t="str">
            <v>MQ0124</v>
          </cell>
          <cell r="B902" t="str">
            <v>VIBRADOR ELECTRICO</v>
          </cell>
          <cell r="C902" t="str">
            <v>DIA</v>
          </cell>
          <cell r="D902">
            <v>22116.6</v>
          </cell>
        </row>
        <row r="903">
          <cell r="A903" t="str">
            <v>MQ0125</v>
          </cell>
          <cell r="B903" t="str">
            <v>VIBROCOMPACTADOR TIPO RANA</v>
          </cell>
          <cell r="C903" t="str">
            <v>DIA</v>
          </cell>
          <cell r="D903">
            <v>22968</v>
          </cell>
        </row>
        <row r="904">
          <cell r="A904" t="str">
            <v>MQ0126</v>
          </cell>
          <cell r="B904" t="str">
            <v xml:space="preserve">PULIDORA PISO 2 EJES                                        </v>
          </cell>
          <cell r="C904" t="str">
            <v>DIA</v>
          </cell>
          <cell r="D904">
            <v>16500</v>
          </cell>
        </row>
        <row r="905">
          <cell r="A905" t="str">
            <v>MQ0127</v>
          </cell>
          <cell r="B905" t="str">
            <v xml:space="preserve">CORTADORA DE PAVIMENTO                                    </v>
          </cell>
          <cell r="C905" t="str">
            <v>ML</v>
          </cell>
          <cell r="D905">
            <v>6380</v>
          </cell>
        </row>
        <row r="906">
          <cell r="A906" t="str">
            <v>MQ0130</v>
          </cell>
          <cell r="B906" t="str">
            <v xml:space="preserve">PULIDORA MANUAL (SOLA)                                      </v>
          </cell>
          <cell r="C906" t="str">
            <v>DIA</v>
          </cell>
          <cell r="D906">
            <v>11550</v>
          </cell>
        </row>
        <row r="907">
          <cell r="A907" t="str">
            <v>MQ0133</v>
          </cell>
          <cell r="B907" t="str">
            <v xml:space="preserve">PLUMA GRUA  500 KILOS                                       </v>
          </cell>
          <cell r="C907" t="str">
            <v>DIA</v>
          </cell>
          <cell r="D907">
            <v>16500</v>
          </cell>
        </row>
        <row r="908">
          <cell r="A908" t="str">
            <v>MQ0139</v>
          </cell>
          <cell r="B908" t="str">
            <v>VIBROCOMPACTADOR SALTARIN</v>
          </cell>
          <cell r="C908" t="str">
            <v>DIA</v>
          </cell>
          <cell r="D908">
            <v>33000</v>
          </cell>
        </row>
        <row r="909">
          <cell r="A909" t="str">
            <v>MQ0140</v>
          </cell>
          <cell r="B909" t="str">
            <v xml:space="preserve">EQUIPO DE ACABADO SUPERFICIAL                         </v>
          </cell>
          <cell r="C909" t="str">
            <v>DIA</v>
          </cell>
          <cell r="D909">
            <v>22000</v>
          </cell>
        </row>
        <row r="910">
          <cell r="A910" t="str">
            <v>MQ0142</v>
          </cell>
          <cell r="B910" t="str">
            <v xml:space="preserve">NIVEL DE PRECISION                                              </v>
          </cell>
          <cell r="C910" t="str">
            <v>DIA</v>
          </cell>
          <cell r="D910">
            <v>33000</v>
          </cell>
        </row>
        <row r="911">
          <cell r="A911" t="str">
            <v>MQ0143</v>
          </cell>
          <cell r="B911" t="str">
            <v>TEODOLITO (TRANSITO)</v>
          </cell>
          <cell r="C911" t="str">
            <v>DIA</v>
          </cell>
          <cell r="D911">
            <v>33000</v>
          </cell>
        </row>
        <row r="912">
          <cell r="A912" t="str">
            <v>MQ0203</v>
          </cell>
          <cell r="B912" t="str">
            <v xml:space="preserve">CILINDRO COMPACTADOR DE 6 TONELADAS         </v>
          </cell>
          <cell r="C912" t="str">
            <v>HRA</v>
          </cell>
          <cell r="D912">
            <v>27500</v>
          </cell>
        </row>
        <row r="913">
          <cell r="A913" t="str">
            <v>MQ0204</v>
          </cell>
          <cell r="B913" t="str">
            <v xml:space="preserve">MOTONIVELADORA CAT-12-F </v>
          </cell>
          <cell r="C913" t="str">
            <v>HRA</v>
          </cell>
          <cell r="D913">
            <v>51040</v>
          </cell>
        </row>
        <row r="914">
          <cell r="A914" t="str">
            <v>MQ0205</v>
          </cell>
          <cell r="B914" t="str">
            <v>RETROEXCAVADORA JD-510</v>
          </cell>
          <cell r="C914" t="str">
            <v>HRA</v>
          </cell>
          <cell r="D914">
            <v>51040</v>
          </cell>
        </row>
        <row r="915">
          <cell r="A915" t="str">
            <v xml:space="preserve">MQ0206 </v>
          </cell>
          <cell r="B915" t="str">
            <v>VIBROCOMPACTADOR CAT-15</v>
          </cell>
          <cell r="C915" t="str">
            <v>HRA</v>
          </cell>
          <cell r="D915">
            <v>48488</v>
          </cell>
        </row>
        <row r="916">
          <cell r="A916" t="str">
            <v>MQ0207</v>
          </cell>
          <cell r="B916" t="str">
            <v>VOLQUETA 5 M3</v>
          </cell>
          <cell r="C916" t="str">
            <v>VJE</v>
          </cell>
          <cell r="D916">
            <v>41250</v>
          </cell>
        </row>
        <row r="917">
          <cell r="A917" t="str">
            <v>MQ0208</v>
          </cell>
          <cell r="B917" t="str">
            <v xml:space="preserve">MAQUINA APLICADORA DE PINTURA                       </v>
          </cell>
          <cell r="C917" t="str">
            <v>DIA</v>
          </cell>
          <cell r="D917">
            <v>17600</v>
          </cell>
        </row>
        <row r="918">
          <cell r="A918" t="str">
            <v>MQ0210</v>
          </cell>
          <cell r="B918" t="str">
            <v>RETROEXCAVADORA CARGADORA JD-510</v>
          </cell>
          <cell r="C918" t="str">
            <v>HRA</v>
          </cell>
          <cell r="D918">
            <v>51040</v>
          </cell>
        </row>
        <row r="919">
          <cell r="A919" t="str">
            <v>MQ0212</v>
          </cell>
          <cell r="B919" t="str">
            <v>CARRO GRUA 5 TONELADAS</v>
          </cell>
          <cell r="C919" t="str">
            <v>HRA</v>
          </cell>
          <cell r="D919">
            <v>55000</v>
          </cell>
        </row>
        <row r="920">
          <cell r="A920" t="str">
            <v>MQ0213</v>
          </cell>
          <cell r="B920" t="str">
            <v xml:space="preserve">FRESADORA-ASFALTO                                        </v>
          </cell>
          <cell r="C920" t="str">
            <v>HRA</v>
          </cell>
          <cell r="D920">
            <v>249700</v>
          </cell>
        </row>
        <row r="921">
          <cell r="A921" t="str">
            <v>MQ0215</v>
          </cell>
          <cell r="B921" t="str">
            <v xml:space="preserve">CAMA BAJA                                                   </v>
          </cell>
          <cell r="C921" t="str">
            <v>T-KM</v>
          </cell>
          <cell r="D921">
            <v>385</v>
          </cell>
        </row>
        <row r="922">
          <cell r="A922" t="str">
            <v>MQ0217</v>
          </cell>
          <cell r="B922" t="str">
            <v>CAMION TRANSPORTE CARGA 5-10 TONELADAS</v>
          </cell>
          <cell r="C922" t="str">
            <v>VJE</v>
          </cell>
          <cell r="D922">
            <v>1100</v>
          </cell>
        </row>
        <row r="923">
          <cell r="A923" t="str">
            <v>MQ0218</v>
          </cell>
          <cell r="B923" t="str">
            <v xml:space="preserve">TERMINADORA DE ASFALTO                                  </v>
          </cell>
          <cell r="C923" t="str">
            <v>HRA</v>
          </cell>
          <cell r="D923">
            <v>66000</v>
          </cell>
        </row>
        <row r="924">
          <cell r="A924" t="str">
            <v>MQ0219</v>
          </cell>
          <cell r="B924" t="str">
            <v xml:space="preserve">COMPACTADOR DE LLANTAS                                    </v>
          </cell>
          <cell r="C924" t="str">
            <v>HRA</v>
          </cell>
          <cell r="D924">
            <v>44000</v>
          </cell>
        </row>
        <row r="925">
          <cell r="A925" t="str">
            <v>MQ0220</v>
          </cell>
          <cell r="B925" t="str">
            <v xml:space="preserve">CARROTANQUE-IRRIGADOR     </v>
          </cell>
          <cell r="C925" t="str">
            <v>KRA</v>
          </cell>
          <cell r="D925">
            <v>38500</v>
          </cell>
        </row>
        <row r="926">
          <cell r="A926" t="str">
            <v>MQ0221</v>
          </cell>
          <cell r="B926" t="str">
            <v>VOLQUETA  (ACARREO)</v>
          </cell>
          <cell r="C926" t="str">
            <v>M3K</v>
          </cell>
          <cell r="D926">
            <v>500</v>
          </cell>
        </row>
        <row r="927">
          <cell r="A927" t="str">
            <v>MQ0222</v>
          </cell>
          <cell r="B927" t="str">
            <v xml:space="preserve">CARROTANQUE AGUA                                           </v>
          </cell>
          <cell r="C927" t="str">
            <v>DIA</v>
          </cell>
          <cell r="D927">
            <v>220000</v>
          </cell>
        </row>
        <row r="928">
          <cell r="A928" t="str">
            <v>MQ0223</v>
          </cell>
          <cell r="B928" t="str">
            <v xml:space="preserve">COMPRESOR   </v>
          </cell>
          <cell r="C928" t="str">
            <v>HRA</v>
          </cell>
          <cell r="D928">
            <v>11000</v>
          </cell>
        </row>
        <row r="929">
          <cell r="A929" t="str">
            <v>MQ0301</v>
          </cell>
          <cell r="B929" t="str">
            <v>HERRAMIENTA MENOR</v>
          </cell>
          <cell r="C929" t="str">
            <v>GBL</v>
          </cell>
          <cell r="D929">
            <v>1100</v>
          </cell>
        </row>
        <row r="930">
          <cell r="A930" t="str">
            <v>MQ0401</v>
          </cell>
          <cell r="B930" t="str">
            <v xml:space="preserve">OXICORTE (OXIGENO-ACETILENO)                            </v>
          </cell>
          <cell r="C930" t="str">
            <v>DIA</v>
          </cell>
          <cell r="D930">
            <v>29700</v>
          </cell>
        </row>
        <row r="931">
          <cell r="A931" t="str">
            <v>MQ0501</v>
          </cell>
          <cell r="B931" t="str">
            <v xml:space="preserve">FORMALETA MET.PAVIMENTO 0.15X0.20X3MTS         </v>
          </cell>
          <cell r="C931" t="str">
            <v>DIA</v>
          </cell>
          <cell r="D931">
            <v>605</v>
          </cell>
        </row>
        <row r="932">
          <cell r="A932" t="str">
            <v>MQ0502</v>
          </cell>
          <cell r="B932" t="str">
            <v xml:space="preserve">TACO METALICO EXTENSION DE 2.OM A 3.30MT   </v>
          </cell>
          <cell r="C932" t="str">
            <v>DIA</v>
          </cell>
          <cell r="D932">
            <v>89.1</v>
          </cell>
        </row>
        <row r="933">
          <cell r="A933" t="str">
            <v>MQ0503</v>
          </cell>
          <cell r="B933" t="str">
            <v xml:space="preserve">CERCHA METALICA DE 3MTS                                     </v>
          </cell>
          <cell r="C933" t="str">
            <v>DIA</v>
          </cell>
          <cell r="D933">
            <v>60.5</v>
          </cell>
        </row>
        <row r="934">
          <cell r="A934" t="str">
            <v>MQ0504</v>
          </cell>
          <cell r="B934" t="str">
            <v xml:space="preserve">TABLERO O PLAQUETA DE 1.4MT X O.7MT               </v>
          </cell>
          <cell r="C934" t="str">
            <v>DIA</v>
          </cell>
          <cell r="D934">
            <v>132</v>
          </cell>
        </row>
        <row r="935">
          <cell r="A935" t="str">
            <v>MQ0505</v>
          </cell>
          <cell r="B935" t="str">
            <v xml:space="preserve">TIJERAS O DIAGONALES CORTAS O LARGAS         </v>
          </cell>
          <cell r="C935" t="str">
            <v>DIA</v>
          </cell>
          <cell r="D935">
            <v>41.8</v>
          </cell>
        </row>
        <row r="936">
          <cell r="A936" t="str">
            <v>MQ0506</v>
          </cell>
          <cell r="B936" t="str">
            <v xml:space="preserve">VIGA CELOSIA DE 3MTS                                        </v>
          </cell>
          <cell r="C936" t="str">
            <v>DIA</v>
          </cell>
          <cell r="D936">
            <v>60.5</v>
          </cell>
        </row>
        <row r="937">
          <cell r="A937" t="str">
            <v>MQ0509</v>
          </cell>
          <cell r="B937" t="str">
            <v>FORMALETA MET.SARDINEL TRAPEZOIDAL</v>
          </cell>
          <cell r="C937" t="str">
            <v>DIA</v>
          </cell>
          <cell r="D937">
            <v>385</v>
          </cell>
        </row>
        <row r="938">
          <cell r="A938" t="str">
            <v>MQ0601</v>
          </cell>
          <cell r="B938" t="str">
            <v>ANDAMIO METALICO TUBULAR</v>
          </cell>
          <cell r="C938" t="str">
            <v>UN/DIA</v>
          </cell>
          <cell r="D938">
            <v>275</v>
          </cell>
        </row>
        <row r="939">
          <cell r="A939" t="str">
            <v>MQ0602</v>
          </cell>
          <cell r="B939" t="str">
            <v xml:space="preserve">ANDAMIO COLGANTES 4.0 MTS                                </v>
          </cell>
          <cell r="C939" t="str">
            <v>DIA</v>
          </cell>
          <cell r="D939">
            <v>1100</v>
          </cell>
        </row>
        <row r="940">
          <cell r="A940" t="str">
            <v>MQ0604</v>
          </cell>
          <cell r="B940" t="str">
            <v xml:space="preserve">TABLONES 3 MTS                                              </v>
          </cell>
          <cell r="C940" t="str">
            <v>DIA</v>
          </cell>
          <cell r="D940">
            <v>176</v>
          </cell>
        </row>
        <row r="941">
          <cell r="A941" t="str">
            <v>MQ0605</v>
          </cell>
          <cell r="B941" t="str">
            <v xml:space="preserve">CRUCETA ANDAMIO                                             </v>
          </cell>
          <cell r="C941" t="str">
            <v>DIA</v>
          </cell>
          <cell r="D941">
            <v>44</v>
          </cell>
        </row>
      </sheetData>
      <sheetData sheetId="18"/>
      <sheetData sheetId="1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EST.VÍA CRITERIO TECNICO 90BLB"/>
      <sheetName val="\AMV-02-BOL\EST.VÍA CRIT.TECNIC"/>
      <sheetName val="EST.VÍA CRITERIO TECNICO 90BLB."/>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s>
    <sheetDataSet>
      <sheetData sheetId="0" refreshError="1"/>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t="e">
            <v>#REF!</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t="e">
            <v>#REF!</v>
          </cell>
        </row>
        <row r="23">
          <cell r="C23" t="str">
            <v>201P.3</v>
          </cell>
          <cell r="E23" t="str">
            <v>201P.3</v>
          </cell>
          <cell r="F23" t="str">
            <v>Revestimiento de gaviones incluye concreto, formaleta y limpieza</v>
          </cell>
          <cell r="G23" t="str">
            <v>m3</v>
          </cell>
          <cell r="H23" t="e">
            <v>#REF!</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t="e">
            <v>#REF!</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t="e">
            <v>#REF!</v>
          </cell>
        </row>
        <row r="29">
          <cell r="C29" t="str">
            <v>211P.2</v>
          </cell>
          <cell r="D29">
            <v>211</v>
          </cell>
          <cell r="E29" t="str">
            <v>211P.2</v>
          </cell>
          <cell r="F29" t="str">
            <v>Remoción de Material en Roca</v>
          </cell>
          <cell r="G29" t="str">
            <v>m3</v>
          </cell>
          <cell r="H29" t="e">
            <v>#REF!</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380</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t="e">
            <v>#REF!</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t="e">
            <v>#REF!</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t="e">
            <v>#REF!</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t="e">
            <v>#REF!</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t="e">
            <v>#REF!</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t="e">
            <v>#REF!</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t="e">
            <v>#REF!</v>
          </cell>
        </row>
        <row r="96">
          <cell r="C96" t="str">
            <v>450P,2</v>
          </cell>
          <cell r="D96">
            <v>450</v>
          </cell>
          <cell r="E96" t="str">
            <v>450P-2</v>
          </cell>
          <cell r="F96" t="str">
            <v>Parcheo con mezcla densa en caliente tipo MDC-2</v>
          </cell>
          <cell r="G96" t="str">
            <v>m3</v>
          </cell>
          <cell r="H96" t="e">
            <v>#REF!</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t="e">
            <v>#REF!</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t="e">
            <v>#REF!</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t="e">
            <v>#REF!</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t="e">
            <v>#REF!</v>
          </cell>
        </row>
        <row r="115">
          <cell r="C115">
            <v>600.5</v>
          </cell>
          <cell r="D115">
            <v>600</v>
          </cell>
          <cell r="F115" t="str">
            <v>Excavaciones varias en material común bajo agua</v>
          </cell>
          <cell r="G115" t="str">
            <v>m3</v>
          </cell>
          <cell r="H115" t="e">
            <v>#REF!</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t="e">
            <v>#REF!</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t="e">
            <v>#REF!</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t="e">
            <v>#REF!</v>
          </cell>
        </row>
        <row r="143">
          <cell r="C143">
            <v>623.20000000000005</v>
          </cell>
          <cell r="E143" t="str">
            <v>623P</v>
          </cell>
          <cell r="F143" t="str">
            <v>Suministro e instalación de rieles</v>
          </cell>
          <cell r="G143" t="str">
            <v>ml</v>
          </cell>
          <cell r="H143" t="e">
            <v>#REF!</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t="e">
            <v>#REF!</v>
          </cell>
          <cell r="J147" t="str">
            <v>2000PSI</v>
          </cell>
        </row>
        <row r="148">
          <cell r="C148">
            <v>630.5</v>
          </cell>
          <cell r="D148">
            <v>630</v>
          </cell>
          <cell r="F148" t="str">
            <v>Concreto Clase E</v>
          </cell>
          <cell r="G148" t="str">
            <v>m3</v>
          </cell>
          <cell r="H148" t="e">
            <v>#REF!</v>
          </cell>
        </row>
        <row r="149">
          <cell r="C149">
            <v>630.6</v>
          </cell>
          <cell r="D149">
            <v>630</v>
          </cell>
          <cell r="F149" t="str">
            <v>Concreto Simple de 175 Kg/cm2</v>
          </cell>
          <cell r="G149" t="str">
            <v>m3</v>
          </cell>
          <cell r="H149" t="e">
            <v>#REF!</v>
          </cell>
        </row>
        <row r="150">
          <cell r="C150" t="str">
            <v>630P.7</v>
          </cell>
          <cell r="D150">
            <v>630</v>
          </cell>
          <cell r="F150" t="str">
            <v>Concreto ciplopeo de resistencia 211 Kg/cm2</v>
          </cell>
          <cell r="G150" t="str">
            <v>m3</v>
          </cell>
          <cell r="H150" t="e">
            <v>#REF!</v>
          </cell>
        </row>
        <row r="151">
          <cell r="C151">
            <v>630.70000000000005</v>
          </cell>
          <cell r="D151">
            <v>630</v>
          </cell>
          <cell r="F151" t="str">
            <v>Concreto Clase G</v>
          </cell>
          <cell r="G151" t="str">
            <v>m3</v>
          </cell>
          <cell r="H151" t="e">
            <v>#REF!</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t="e">
            <v>#REF!</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t="e">
            <v>#REF!</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3059</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t="e">
            <v>#REF!</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t="e">
            <v>#REF!</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t="e">
            <v>#REF!</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t="e">
            <v>#REF!</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t="e">
            <v>#REF!</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t="e">
            <v>#REF!</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t="e">
            <v>#REF!</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t="e">
            <v>#REF!</v>
          </cell>
        </row>
        <row r="198">
          <cell r="C198" t="str">
            <v>678P.1</v>
          </cell>
          <cell r="E198" t="str">
            <v>678P</v>
          </cell>
          <cell r="F198" t="str">
            <v>Suministro e instalación de drenes de PVC de 4" diam.</v>
          </cell>
          <cell r="G198" t="str">
            <v>Un</v>
          </cell>
          <cell r="H198" t="e">
            <v>#REF!</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t="e">
            <v>#REF!</v>
          </cell>
        </row>
        <row r="203">
          <cell r="C203" t="str">
            <v>681.1</v>
          </cell>
          <cell r="D203">
            <v>681</v>
          </cell>
          <cell r="F203" t="str">
            <v>Gaviones incluye transporte especial.</v>
          </cell>
          <cell r="G203" t="str">
            <v>m3</v>
          </cell>
          <cell r="H203" t="e">
            <v>#REF!</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950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20000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6500</v>
          </cell>
        </row>
        <row r="213">
          <cell r="C213">
            <v>702</v>
          </cell>
          <cell r="D213">
            <v>702</v>
          </cell>
          <cell r="F213" t="str">
            <v>Estoperoles</v>
          </cell>
          <cell r="G213" t="str">
            <v>Un</v>
          </cell>
          <cell r="H213">
            <v>7962</v>
          </cell>
        </row>
        <row r="214">
          <cell r="C214">
            <v>710.1</v>
          </cell>
          <cell r="D214">
            <v>710</v>
          </cell>
          <cell r="F214" t="str">
            <v>Señal de tránsito grupo I</v>
          </cell>
          <cell r="G214" t="str">
            <v>Un</v>
          </cell>
          <cell r="H214">
            <v>180000</v>
          </cell>
        </row>
        <row r="215">
          <cell r="C215">
            <v>710.2</v>
          </cell>
          <cell r="D215">
            <v>710</v>
          </cell>
          <cell r="F215" t="str">
            <v>Señal de tránsito grupo II</v>
          </cell>
          <cell r="G215" t="str">
            <v>Un</v>
          </cell>
          <cell r="H215">
            <v>360000</v>
          </cell>
        </row>
        <row r="216">
          <cell r="C216">
            <v>710.3</v>
          </cell>
          <cell r="D216">
            <v>710</v>
          </cell>
          <cell r="F216" t="str">
            <v>Señal de tránsito grupo III</v>
          </cell>
          <cell r="G216" t="str">
            <v>Un</v>
          </cell>
          <cell r="H216" t="str">
            <v>Un</v>
          </cell>
        </row>
        <row r="217">
          <cell r="C217">
            <v>710.4</v>
          </cell>
          <cell r="D217">
            <v>710</v>
          </cell>
          <cell r="F217" t="str">
            <v>Señal de tránsito grupo IV</v>
          </cell>
          <cell r="G217" t="str">
            <v>Un</v>
          </cell>
          <cell r="H217" t="str">
            <v>Un</v>
          </cell>
        </row>
        <row r="218">
          <cell r="C218">
            <v>710.5</v>
          </cell>
          <cell r="D218">
            <v>710</v>
          </cell>
          <cell r="F218" t="str">
            <v>Señal de tránsito grupo V</v>
          </cell>
          <cell r="G218" t="str">
            <v>m2</v>
          </cell>
          <cell r="H218">
            <v>135000</v>
          </cell>
        </row>
        <row r="219">
          <cell r="C219">
            <v>710.6</v>
          </cell>
          <cell r="D219">
            <v>710</v>
          </cell>
          <cell r="E219" t="str">
            <v>710P</v>
          </cell>
          <cell r="F219" t="str">
            <v>Suministro e instalación de pasavías</v>
          </cell>
          <cell r="G219" t="str">
            <v>Un</v>
          </cell>
          <cell r="H219">
            <v>6000000</v>
          </cell>
        </row>
        <row r="220">
          <cell r="C220">
            <v>720</v>
          </cell>
          <cell r="D220">
            <v>720</v>
          </cell>
          <cell r="F220" t="str">
            <v>Poste de kilometraje</v>
          </cell>
          <cell r="G220" t="str">
            <v>Un</v>
          </cell>
          <cell r="H220" t="e">
            <v>#REF!</v>
          </cell>
        </row>
        <row r="221">
          <cell r="C221" t="str">
            <v>720P.1</v>
          </cell>
          <cell r="F221" t="str">
            <v>Mantenimiento postes de kilometraje</v>
          </cell>
          <cell r="G221" t="str">
            <v>Un</v>
          </cell>
          <cell r="H221" t="e">
            <v>#REF!</v>
          </cell>
        </row>
        <row r="222">
          <cell r="C222">
            <v>730.1</v>
          </cell>
          <cell r="D222">
            <v>730</v>
          </cell>
          <cell r="F222" t="str">
            <v>Defensa metálica</v>
          </cell>
          <cell r="G222" t="str">
            <v>ml</v>
          </cell>
          <cell r="H222" t="e">
            <v>#REF!</v>
          </cell>
        </row>
        <row r="223">
          <cell r="C223">
            <v>730.2</v>
          </cell>
          <cell r="D223">
            <v>730</v>
          </cell>
          <cell r="F223" t="str">
            <v>Sección final</v>
          </cell>
          <cell r="G223" t="str">
            <v>Un</v>
          </cell>
          <cell r="H223" t="e">
            <v>#REF!</v>
          </cell>
        </row>
        <row r="224">
          <cell r="C224">
            <v>730.3</v>
          </cell>
          <cell r="D224">
            <v>730</v>
          </cell>
          <cell r="F224" t="str">
            <v>Sección de tope</v>
          </cell>
          <cell r="G224" t="str">
            <v>Un</v>
          </cell>
          <cell r="H224" t="str">
            <v>Un</v>
          </cell>
        </row>
        <row r="225">
          <cell r="C225">
            <v>731</v>
          </cell>
          <cell r="E225" t="str">
            <v>731P</v>
          </cell>
          <cell r="F225" t="str">
            <v>Amortiguadores para defensa metálica</v>
          </cell>
          <cell r="G225" t="str">
            <v>Un</v>
          </cell>
          <cell r="H225">
            <v>3768</v>
          </cell>
        </row>
        <row r="226">
          <cell r="C226">
            <v>740</v>
          </cell>
          <cell r="D226">
            <v>740</v>
          </cell>
          <cell r="F226" t="str">
            <v>Captafaros</v>
          </cell>
          <cell r="G226" t="str">
            <v>Un</v>
          </cell>
          <cell r="H226" t="e">
            <v>#REF!</v>
          </cell>
        </row>
        <row r="227">
          <cell r="C227">
            <v>741</v>
          </cell>
          <cell r="E227" t="str">
            <v>741P</v>
          </cell>
          <cell r="F227" t="str">
            <v>Pintura de muros</v>
          </cell>
          <cell r="G227" t="str">
            <v>m2</v>
          </cell>
          <cell r="H227" t="e">
            <v>#REF!</v>
          </cell>
        </row>
        <row r="228">
          <cell r="C228">
            <v>741.1</v>
          </cell>
          <cell r="E228" t="str">
            <v>741P-1</v>
          </cell>
          <cell r="F228" t="str">
            <v>Pintura de muros</v>
          </cell>
          <cell r="G228" t="str">
            <v>m2</v>
          </cell>
          <cell r="H228" t="str">
            <v>m2</v>
          </cell>
        </row>
        <row r="229">
          <cell r="C229">
            <v>750</v>
          </cell>
          <cell r="E229" t="str">
            <v>750P</v>
          </cell>
          <cell r="F229" t="str">
            <v>Bandas sonoras reductoras de velocidad</v>
          </cell>
          <cell r="G229" t="str">
            <v>m2</v>
          </cell>
          <cell r="H229">
            <v>69121</v>
          </cell>
        </row>
        <row r="230">
          <cell r="C230">
            <v>800.1</v>
          </cell>
          <cell r="D230">
            <v>800</v>
          </cell>
          <cell r="F230" t="str">
            <v>Cerca de alambre de púas con postes de madera</v>
          </cell>
          <cell r="G230" t="str">
            <v>ml</v>
          </cell>
          <cell r="H230" t="str">
            <v>ml</v>
          </cell>
        </row>
        <row r="231">
          <cell r="C231">
            <v>800.2</v>
          </cell>
          <cell r="D231">
            <v>800</v>
          </cell>
          <cell r="F231" t="str">
            <v>Cerca de alambre de púas con postes de concreto</v>
          </cell>
          <cell r="G231" t="str">
            <v>ml</v>
          </cell>
          <cell r="H231" t="str">
            <v>ml</v>
          </cell>
        </row>
        <row r="232">
          <cell r="C232">
            <v>800.3</v>
          </cell>
          <cell r="D232">
            <v>800</v>
          </cell>
          <cell r="F232" t="str">
            <v>Cerca de malla con postes de madera</v>
          </cell>
          <cell r="G232" t="str">
            <v>ml</v>
          </cell>
          <cell r="H232" t="str">
            <v>ml</v>
          </cell>
        </row>
        <row r="233">
          <cell r="C233">
            <v>800.4</v>
          </cell>
          <cell r="D233">
            <v>800</v>
          </cell>
          <cell r="F233" t="str">
            <v>Cerca de malla con postes de concreto</v>
          </cell>
          <cell r="G233" t="str">
            <v>ml</v>
          </cell>
          <cell r="H233" t="str">
            <v>ml</v>
          </cell>
        </row>
        <row r="234">
          <cell r="C234">
            <v>810.1</v>
          </cell>
          <cell r="D234">
            <v>810</v>
          </cell>
          <cell r="F234" t="str">
            <v>Empradización de taludes con bloques de césped</v>
          </cell>
          <cell r="G234" t="str">
            <v>m2</v>
          </cell>
          <cell r="H234" t="e">
            <v>#REF!</v>
          </cell>
          <cell r="J234" t="str">
            <v>No incluye transporte de materiales</v>
          </cell>
        </row>
        <row r="235">
          <cell r="C235">
            <v>810.2</v>
          </cell>
          <cell r="D235">
            <v>810</v>
          </cell>
          <cell r="F235" t="str">
            <v>Empradización de taludes con tierra orgánica y semillas</v>
          </cell>
          <cell r="G235" t="str">
            <v>m2</v>
          </cell>
          <cell r="H235">
            <v>6600</v>
          </cell>
          <cell r="J235" t="str">
            <v>No incluye transporte de materiales</v>
          </cell>
        </row>
        <row r="236">
          <cell r="C236">
            <v>810.3</v>
          </cell>
          <cell r="D236">
            <v>810</v>
          </cell>
          <cell r="E236" t="str">
            <v>810P</v>
          </cell>
          <cell r="F236" t="str">
            <v>Empradización de taludes con bloques de césped</v>
          </cell>
          <cell r="G236" t="str">
            <v>m2</v>
          </cell>
          <cell r="H236" t="str">
            <v>m2</v>
          </cell>
          <cell r="J236" t="str">
            <v>Incluye transporte de materiales</v>
          </cell>
        </row>
        <row r="237">
          <cell r="C237">
            <v>810.4</v>
          </cell>
          <cell r="D237">
            <v>810</v>
          </cell>
          <cell r="E237" t="str">
            <v>810P</v>
          </cell>
          <cell r="F237" t="str">
            <v>Empradización de taludes con tierra orgánica y semillas</v>
          </cell>
          <cell r="G237" t="str">
            <v>m2</v>
          </cell>
          <cell r="H237" t="str">
            <v>m2</v>
          </cell>
          <cell r="J237" t="str">
            <v>Incluye transporte de materiales</v>
          </cell>
        </row>
        <row r="238">
          <cell r="C238">
            <v>810.5</v>
          </cell>
          <cell r="D238">
            <v>810</v>
          </cell>
          <cell r="F238" t="str">
            <v>Revegetalizacion de taludes con vetivert</v>
          </cell>
          <cell r="G238" t="str">
            <v>m2</v>
          </cell>
          <cell r="H238">
            <v>5600</v>
          </cell>
        </row>
        <row r="239">
          <cell r="C239">
            <v>820.1</v>
          </cell>
          <cell r="D239">
            <v>820</v>
          </cell>
          <cell r="F239" t="str">
            <v>Geotextil</v>
          </cell>
          <cell r="G239" t="str">
            <v>m2</v>
          </cell>
          <cell r="H239" t="e">
            <v>#REF!</v>
          </cell>
        </row>
        <row r="240">
          <cell r="C240">
            <v>820.2</v>
          </cell>
          <cell r="D240">
            <v>820</v>
          </cell>
          <cell r="F240" t="str">
            <v>Geotextil para refuerzo del pavimento</v>
          </cell>
          <cell r="G240" t="str">
            <v>m2</v>
          </cell>
          <cell r="H240" t="str">
            <v>m2</v>
          </cell>
        </row>
        <row r="241">
          <cell r="C241">
            <v>830</v>
          </cell>
          <cell r="E241" t="str">
            <v>830P</v>
          </cell>
          <cell r="F241" t="str">
            <v>Limpieza de bermas, incluye cargue y retiro del material sobrante</v>
          </cell>
          <cell r="G241" t="str">
            <v>m2</v>
          </cell>
          <cell r="H241" t="str">
            <v>m2</v>
          </cell>
        </row>
        <row r="242">
          <cell r="C242" t="str">
            <v>830P.1</v>
          </cell>
          <cell r="D242">
            <v>830</v>
          </cell>
          <cell r="E242" t="str">
            <v>830P.1</v>
          </cell>
          <cell r="F242" t="str">
            <v>Limpieza de cajon, incluye cargue y retiro del material.</v>
          </cell>
          <cell r="G242" t="str">
            <v>m3</v>
          </cell>
          <cell r="H242" t="e">
            <v>#REF!</v>
          </cell>
        </row>
        <row r="243">
          <cell r="C243">
            <v>900.1</v>
          </cell>
          <cell r="D243">
            <v>900</v>
          </cell>
          <cell r="F243" t="str">
            <v>Transporte de materiales provenientes de excavación de la explanación, canales y préstamos, entre 100m y 1000m</v>
          </cell>
          <cell r="G243" t="str">
            <v>m³-E</v>
          </cell>
          <cell r="H243" t="str">
            <v>m³-E</v>
          </cell>
        </row>
        <row r="244">
          <cell r="C244">
            <v>900.2</v>
          </cell>
          <cell r="D244">
            <v>900</v>
          </cell>
          <cell r="F244" t="str">
            <v>Transporte de materiales provenientes de la excavación de la explanación, canales y préstamos para distancias mayores de 1000m</v>
          </cell>
          <cell r="G244" t="str">
            <v>m³-km</v>
          </cell>
          <cell r="H244" t="str">
            <v>m³-km</v>
          </cell>
        </row>
        <row r="245">
          <cell r="C245">
            <v>900.3</v>
          </cell>
          <cell r="D245">
            <v>900</v>
          </cell>
          <cell r="F245" t="str">
            <v>Transporte de materiales provenientes de derrumbes</v>
          </cell>
          <cell r="G245" t="str">
            <v>m³-km</v>
          </cell>
          <cell r="H245" t="str">
            <v>m³-km</v>
          </cell>
        </row>
        <row r="246">
          <cell r="C246">
            <v>1000.1</v>
          </cell>
          <cell r="E246" t="str">
            <v>1000P</v>
          </cell>
          <cell r="F246" t="str">
            <v>Retroexcavadora sobre orugas de capacidad mínima 1.5 yardas cúbicas</v>
          </cell>
          <cell r="G246" t="str">
            <v>H-maq</v>
          </cell>
          <cell r="H246" t="str">
            <v>H-maq</v>
          </cell>
        </row>
        <row r="247">
          <cell r="C247">
            <v>1000.2</v>
          </cell>
          <cell r="E247" t="str">
            <v>1000P.2</v>
          </cell>
          <cell r="F247" t="str">
            <v>Desmonte programado de rocas y material de derrumbe</v>
          </cell>
          <cell r="G247" t="str">
            <v>m3</v>
          </cell>
          <cell r="H247" t="e">
            <v>#REF!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Acue"/>
      <sheetName val="Presupuesto"/>
      <sheetName val="Lista de precios"/>
    </sheetNames>
    <sheetDataSet>
      <sheetData sheetId="0" refreshError="1"/>
      <sheetData sheetId="1" refreshError="1"/>
      <sheetData sheetId="2">
        <row r="2">
          <cell r="B2" t="str">
            <v>EXTRUCOL 2007</v>
          </cell>
        </row>
        <row r="3">
          <cell r="B3" t="str">
            <v>TUBERIA PE</v>
          </cell>
        </row>
        <row r="4">
          <cell r="B4" t="str">
            <v>SUMINISTRO TUBERIA PEAD 2.5" 75 mm PE 100 PN10</v>
          </cell>
        </row>
        <row r="5">
          <cell r="B5" t="str">
            <v>SUMINISTRO TUBERIA PEAD 3" 90 mm PE 100 PN10</v>
          </cell>
        </row>
        <row r="6">
          <cell r="B6" t="str">
            <v>SUMINISTRO TUBERIAPEAD 4" 110 mm PE 100 PN10</v>
          </cell>
        </row>
        <row r="7">
          <cell r="B7" t="str">
            <v>SUMINISTRO TUBERIA PEAD 6" 160 mm PE 100 PN10</v>
          </cell>
        </row>
        <row r="8">
          <cell r="B8" t="str">
            <v>SUMINISTRO TUBERIA PEAD 8" 200 mm PE 100 PN10</v>
          </cell>
        </row>
        <row r="9">
          <cell r="B9" t="str">
            <v>SUMINISTRO TUBERIA PEAD 10' 250 mm PE 100 PN10</v>
          </cell>
        </row>
        <row r="10">
          <cell r="B10" t="str">
            <v xml:space="preserve">SUMINISTRO TUBERIA PEAD 12" 315 mm PE 100 PN10 </v>
          </cell>
        </row>
        <row r="11">
          <cell r="B11" t="str">
            <v>SUMINISTRO TUBERIA PEAD 14" 355 mm PE 100 PN10</v>
          </cell>
        </row>
        <row r="12">
          <cell r="B12" t="str">
            <v>CODO PE 90°TOPE</v>
          </cell>
        </row>
        <row r="13">
          <cell r="B13" t="str">
            <v>SUMINISTRO CODO PEAD 90° 2.5" 75 mm TERMOENSAMBLADA</v>
          </cell>
        </row>
        <row r="14">
          <cell r="B14" t="str">
            <v>SUMINISTRO CODO PEAD 90° 3" 90 mmTERMOENSAMBLADA</v>
          </cell>
        </row>
        <row r="15">
          <cell r="B15" t="str">
            <v>SUMINISTRO CODO PEAD 90° 4" 110 mm TERMOENSAMBLADA</v>
          </cell>
        </row>
        <row r="16">
          <cell r="B16" t="str">
            <v>SUMINISTRO CODO PEAD 90° 6" 160 mm TERMOENSAMBLADA</v>
          </cell>
        </row>
        <row r="17">
          <cell r="B17" t="str">
            <v>SUMINISTRO CODO PEAD 90° 8" 200 mm TERMOENSAMBLADA</v>
          </cell>
        </row>
        <row r="18">
          <cell r="B18" t="str">
            <v>SUMINISTRO CODO PEAD 90° 10" 250 mm TERMOENSAMBLADA</v>
          </cell>
        </row>
        <row r="19">
          <cell r="B19" t="str">
            <v>SUMINISTRO CODO PEAD 90° 12" 315mm  TERMOENSAMBLADA</v>
          </cell>
        </row>
        <row r="20">
          <cell r="B20" t="str">
            <v>CODO PE 45° TOPE</v>
          </cell>
        </row>
        <row r="21">
          <cell r="B21" t="str">
            <v>SUMINISTRO CODO PEAD 45° 3" 90 mmTERMOENSAMBLADA</v>
          </cell>
        </row>
        <row r="22">
          <cell r="B22" t="str">
            <v>SUMINISTRO CODO PEAD 45° 4" 110 mm TERMOENSAMBLADA</v>
          </cell>
        </row>
        <row r="23">
          <cell r="B23" t="str">
            <v>SUMINISTRO CODO PEAD 45° 6" 160 mm TERMOENSAMBLADA</v>
          </cell>
        </row>
        <row r="24">
          <cell r="B24" t="str">
            <v>SUMINISTRO CODO PEAD 45° 8" 200 mm TERMOENSAMBLADA</v>
          </cell>
        </row>
        <row r="25">
          <cell r="B25" t="str">
            <v>SUMINISTRO CODO PEAD 45° 10" 250 mm TERMOENSAMBLADA</v>
          </cell>
        </row>
        <row r="26">
          <cell r="B26" t="str">
            <v>SUMINISTRO CODO PEAD 45° 12" 315mm  TERMOENSAMBLADA</v>
          </cell>
        </row>
        <row r="27">
          <cell r="B27" t="str">
            <v>TEE PE</v>
          </cell>
        </row>
        <row r="28">
          <cell r="B28" t="str">
            <v>SUMINISTRO TEE PEAD  2.5" 75 mm TERMOENSAMBLADA</v>
          </cell>
        </row>
        <row r="29">
          <cell r="B29" t="str">
            <v>SUMINISTRO TEE PEAD  3" 90 mmTERMOENSAMBLADA</v>
          </cell>
        </row>
        <row r="30">
          <cell r="B30" t="str">
            <v>SUMINISTRO TEE PEAD  4" 110 mm TERMOENSAMBLADA</v>
          </cell>
        </row>
        <row r="31">
          <cell r="B31" t="str">
            <v>SUMINISTRO TEE PEAD  6" 160 mm TERMOENSAMBLADA</v>
          </cell>
        </row>
        <row r="32">
          <cell r="B32" t="str">
            <v>SUMINISTRO TEE PEAD  8" 200 mm TERMOENSAMBLADA</v>
          </cell>
        </row>
        <row r="33">
          <cell r="B33" t="str">
            <v>SUMINISTRO TEE PEAD  10" 250 mm TERMOENSAMBLADA</v>
          </cell>
        </row>
        <row r="34">
          <cell r="B34" t="str">
            <v>SUMINISTRO TEE PEAD  12" 315mm  TERMOENSAMBLADA</v>
          </cell>
        </row>
        <row r="35">
          <cell r="B35" t="str">
            <v>TEE REDUCIDA PE</v>
          </cell>
        </row>
        <row r="36">
          <cell r="B36" t="str">
            <v>SUMINISTRO TEE RED. PEAD 4"X2.5" TERMOENSAMBLADA</v>
          </cell>
        </row>
        <row r="37">
          <cell r="B37" t="str">
            <v>SUMINISTRO TEE RED. PEAD 6'X2.5" TERMOENSAMBLADA</v>
          </cell>
        </row>
        <row r="38">
          <cell r="B38" t="str">
            <v>SUMINISTRO TEE RED. PEAD 8"X6" KIT TERMOENSAMBLADA</v>
          </cell>
        </row>
        <row r="39">
          <cell r="B39" t="str">
            <v>SUMINISTRO TEE RED. PEAD 8"X4"  KIT TERMOENSAMBLADA</v>
          </cell>
        </row>
        <row r="40">
          <cell r="B40" t="str">
            <v>SUMINISTRO TEE RED.  PEAD 12"X6"  TERMOENSAMBLADA</v>
          </cell>
        </row>
        <row r="41">
          <cell r="B41" t="str">
            <v>SUMINISTRO TEE RED. PEAD 12"X10" TERMOENSAMBLADA</v>
          </cell>
        </row>
        <row r="43">
          <cell r="B43" t="str">
            <v>SUMINISTRO TAPON PEAD  2.5" 75 mm TERMOENSAMBLADA</v>
          </cell>
        </row>
        <row r="44">
          <cell r="B44" t="str">
            <v>SUMINISTRO TAPON PEAD  3" 90 mmTERMOENSAMBLADA</v>
          </cell>
        </row>
        <row r="45">
          <cell r="B45" t="str">
            <v>SUMINISTRO TAPON PEAD  4" 110 mm TERMOENSAMBLADA</v>
          </cell>
        </row>
        <row r="46">
          <cell r="B46" t="str">
            <v>SUMINISTRO TAPON PEAD  6" 160 mm TERMOENSAMBLADA</v>
          </cell>
        </row>
        <row r="47">
          <cell r="B47" t="str">
            <v>SUMINISTRO TAPON PEAD  8" 200 mm TERMOENSAMBLADA</v>
          </cell>
        </row>
        <row r="48">
          <cell r="B48" t="str">
            <v>SUMINISTRO TAPON PEAD  10" 250 mm TERMOENSAMBLADA</v>
          </cell>
        </row>
        <row r="49">
          <cell r="B49" t="str">
            <v>SUMINISTRO TAPON PEAD  12" 315mm  TERMOENSAMBLADA</v>
          </cell>
        </row>
        <row r="50">
          <cell r="B50" t="str">
            <v xml:space="preserve">PORTA FLANCHE PE </v>
          </cell>
        </row>
        <row r="51">
          <cell r="B51" t="str">
            <v>SUMINISTRO PORTA FLANCHE PE 63 mm</v>
          </cell>
        </row>
        <row r="52">
          <cell r="B52" t="str">
            <v>SUMINISTRO  PORTA FLANCHE PE 75 mm</v>
          </cell>
        </row>
        <row r="53">
          <cell r="B53" t="str">
            <v>SUMINISTRO PORTA FLANCHE PE 90 mm</v>
          </cell>
        </row>
        <row r="54">
          <cell r="B54" t="str">
            <v>SUMINISTRO  PORTA FLANCHE PE 110 mm</v>
          </cell>
        </row>
        <row r="55">
          <cell r="B55" t="str">
            <v>SUMINISTRO PORTA FLANCHE PE 160 mm</v>
          </cell>
        </row>
        <row r="56">
          <cell r="B56" t="str">
            <v>SUMINISTRO PORTA FLANCHE PE 200 mm</v>
          </cell>
        </row>
        <row r="57">
          <cell r="B57" t="str">
            <v>SUMINISTRO PORTA FLANCHE PE 250 mm</v>
          </cell>
        </row>
        <row r="58">
          <cell r="B58" t="str">
            <v xml:space="preserve">SUMINISTRO PORTA FLANCHE PE  315mm </v>
          </cell>
        </row>
        <row r="59">
          <cell r="B59" t="str">
            <v xml:space="preserve">SUMINISTRO PORTA FLANCHE PE  355mm </v>
          </cell>
        </row>
        <row r="60">
          <cell r="B60" t="str">
            <v>BRIDA LOCA METÁLICA</v>
          </cell>
        </row>
        <row r="61">
          <cell r="B61" t="str">
            <v xml:space="preserve">SUMINISTRO BRIDA LOCA METÁLICA 63 mm </v>
          </cell>
        </row>
        <row r="62">
          <cell r="B62" t="str">
            <v xml:space="preserve">SUMINISTRO BRIDA LOCA METÁLICA 75 mm </v>
          </cell>
        </row>
        <row r="63">
          <cell r="B63" t="str">
            <v xml:space="preserve">SUMINISTRO BRIDA LOCA METÁLICA 90 mm </v>
          </cell>
        </row>
        <row r="64">
          <cell r="B64" t="str">
            <v>SUMINISTRO BRIDA LOCA METÁLICA 110 mm</v>
          </cell>
        </row>
        <row r="65">
          <cell r="B65" t="str">
            <v>SUMINISTRO BRIDA LOCA METÁLICA 160 mm</v>
          </cell>
        </row>
        <row r="66">
          <cell r="B66" t="str">
            <v>SUMINISTRO BRIDA LOCA METÁLICA 200 mm</v>
          </cell>
        </row>
        <row r="67">
          <cell r="B67" t="str">
            <v>SUMINISTRO BRIDA LOCA METÁLICA 250 mm</v>
          </cell>
        </row>
        <row r="68">
          <cell r="B68" t="str">
            <v>SUMINISTRO BRIDA LOCA METÁLICA 315 mm</v>
          </cell>
        </row>
        <row r="69">
          <cell r="B69" t="str">
            <v>SUMINISTRO BRIDA LOCA METÁLICA 355 mm</v>
          </cell>
        </row>
        <row r="70">
          <cell r="B70" t="str">
            <v>UNION REDUCIDA PE</v>
          </cell>
        </row>
        <row r="71">
          <cell r="B71" t="str">
            <v>SUMINISTRO REDUCCION 3"X2.5" mmTERMOENSAMBLADA</v>
          </cell>
        </row>
        <row r="72">
          <cell r="B72" t="str">
            <v>SUMINISTRO REDUCCION 4"X3" TERMOENSAMBLADA</v>
          </cell>
        </row>
        <row r="73">
          <cell r="B73" t="str">
            <v>SUMINISTRO REDUCCION 6"X3"  mmTERMOENSAMBLADA</v>
          </cell>
        </row>
        <row r="74">
          <cell r="B74" t="str">
            <v>SUMINISTRO REDUCCION 6"X4" TERMOENSAMBLADA</v>
          </cell>
        </row>
        <row r="75">
          <cell r="B75" t="str">
            <v>SUMINISTRO REDUCCION 8"X6" TERMOENSAMBLADA</v>
          </cell>
        </row>
        <row r="76">
          <cell r="B76" t="str">
            <v>SUMINISTRO REDUCCION 10"X6" TERMOENSAMBLADA</v>
          </cell>
        </row>
        <row r="77">
          <cell r="B77" t="str">
            <v>SUMINISTRO REDUCCION 10"X8" TERMOENSAMBLADA</v>
          </cell>
        </row>
        <row r="78">
          <cell r="B78" t="str">
            <v>SUMINISTRO REDUCCION 8"X4" KIT TERMOENSAMBLADA</v>
          </cell>
        </row>
        <row r="79">
          <cell r="B79" t="str">
            <v>SUMINISTRO REDUCCION 10"X4"  KIT TERMOENSAMBLADA</v>
          </cell>
        </row>
        <row r="80">
          <cell r="B80" t="str">
            <v>SUMINISTRO REDUCCION 12"X8" TERMOENSAMBLADA</v>
          </cell>
        </row>
        <row r="81">
          <cell r="B81" t="str">
            <v>SUMINISTRO REDUCCION 12"X10" TERMOENSAMBLADA</v>
          </cell>
        </row>
        <row r="82">
          <cell r="B82" t="str">
            <v>TEE REDUCIDA PE TERMOENSAMBLADA</v>
          </cell>
        </row>
        <row r="83">
          <cell r="B83" t="str">
            <v>SUMINISTRO TEE RED. PEAD  4"X3"TERMOENSAMBLADA</v>
          </cell>
        </row>
        <row r="84">
          <cell r="B84" t="str">
            <v>SUMINISTRO TEE RED. PEAD  6"X3"TERMOENSAMBLADA</v>
          </cell>
        </row>
        <row r="85">
          <cell r="B85" t="str">
            <v>SUMINISTRO TEE RED. PEAD 6"X4"TERMOENSAMBLADA</v>
          </cell>
        </row>
        <row r="86">
          <cell r="B86" t="str">
            <v>SUMINISTRO TEE RED. PEAD  8"X3"TERMOENSAMBLADA</v>
          </cell>
        </row>
        <row r="87">
          <cell r="B87" t="str">
            <v>SUMINISTRO TEE RED. PEAD  8"X4"TERMOENSAMBLADA</v>
          </cell>
        </row>
        <row r="88">
          <cell r="B88" t="str">
            <v>SUMINISTRO TEE RED. PEAD  10"X3"TERMOENSAMBLADA</v>
          </cell>
        </row>
        <row r="89">
          <cell r="B89" t="str">
            <v>SUMINISTRO TEE RED. PEAD  10"X4"TERMOENSAMBLADA</v>
          </cell>
        </row>
        <row r="90">
          <cell r="B90" t="str">
            <v>CRUZ REDUCIDA  PE  TERMOENSAMBLADA</v>
          </cell>
        </row>
        <row r="91">
          <cell r="B91" t="str">
            <v>SUMINISTRO CRUZ RED. PEAD  4"X3"TERMOENSAMBLADA</v>
          </cell>
        </row>
        <row r="92">
          <cell r="B92" t="str">
            <v>SUMINISTRO CRUZ RED. PEAD  6"X3"TERMOENSAMBLADA</v>
          </cell>
        </row>
        <row r="93">
          <cell r="B93" t="str">
            <v>SUMINISTRO CRUZ RED. PEAD 6"X4"TERMOENSAMBLADA</v>
          </cell>
        </row>
        <row r="94">
          <cell r="B94" t="str">
            <v>SUMINISTRO CRUZ RED. PEAD  8"X3"TERMOENSAMBLADA</v>
          </cell>
        </row>
        <row r="95">
          <cell r="B95" t="str">
            <v>SUMINISTRO CRUZ RED. PEAD  8"X4"TERMOENSAMBLADA</v>
          </cell>
        </row>
        <row r="96">
          <cell r="B96" t="str">
            <v>SUMINISTRO CRUZ RED. PEAD  10"X3"TERMOENSAMBLADA</v>
          </cell>
        </row>
        <row r="97">
          <cell r="B97" t="str">
            <v>SUMINISTRO CRUZ RED. PEAD  10"X4"TERMOENSAMBLADA</v>
          </cell>
        </row>
        <row r="98">
          <cell r="B98" t="str">
            <v>TEE PARTIDA</v>
          </cell>
        </row>
        <row r="99">
          <cell r="B99" t="str">
            <v>SUMINISTRO TEE PARTIDA PCV/AC-PEAD 3"X3"</v>
          </cell>
        </row>
        <row r="100">
          <cell r="B100" t="str">
            <v>SUMINISTRO TEE PARTIDA PCV/AC-PEAD 4"X3"</v>
          </cell>
        </row>
        <row r="101">
          <cell r="B101" t="str">
            <v>SUMINISTRO TEE PARTIDA PCV/AC-PEAD 6"X3"</v>
          </cell>
        </row>
        <row r="102">
          <cell r="B102" t="str">
            <v>SUMINISTRO TEE PARTIDA PCV/AC-PEAD 8"X3"</v>
          </cell>
        </row>
        <row r="106">
          <cell r="B106" t="str">
            <v xml:space="preserve">PAVCO </v>
          </cell>
        </row>
        <row r="107">
          <cell r="B107" t="str">
            <v>SCHEDULE 40</v>
          </cell>
        </row>
        <row r="108">
          <cell r="B108" t="str">
            <v>SUMINISTRO TEE PVC 3" SCH 40</v>
          </cell>
        </row>
        <row r="109">
          <cell r="B109" t="str">
            <v>SUMINISTRO TEE PVC 4" SCH 40</v>
          </cell>
        </row>
        <row r="110">
          <cell r="B110" t="str">
            <v>SUMINISTRO CODO PVC 3" X 90 SCH 40</v>
          </cell>
        </row>
        <row r="111">
          <cell r="B111" t="str">
            <v>SUMINISTRO CODO PVC 4" X 90 SCH 40</v>
          </cell>
        </row>
        <row r="112">
          <cell r="B112" t="str">
            <v>SUMINISTRO CODO PVC 3" X 45 SCH 40</v>
          </cell>
        </row>
        <row r="113">
          <cell r="B113" t="str">
            <v>SUMINISTRO CODO PVC 4" X 45 SCH 40</v>
          </cell>
        </row>
        <row r="114">
          <cell r="B114" t="str">
            <v>SUMINISTRO UNION PVC 3" SCH 40</v>
          </cell>
        </row>
        <row r="115">
          <cell r="B115" t="str">
            <v>SUMINISTRO UNION PVC 4" SCH 40</v>
          </cell>
        </row>
        <row r="116">
          <cell r="B116" t="str">
            <v>SUMINISTRO BUJE SOLDADO PVC 4"X3" SCH 40</v>
          </cell>
        </row>
        <row r="117">
          <cell r="B117" t="str">
            <v>SUMINISTRO TAPON PVC 3" SCH 40</v>
          </cell>
        </row>
        <row r="118">
          <cell r="B118" t="str">
            <v>SUMINISTRO TAPON PVC 4" SCH 40</v>
          </cell>
        </row>
        <row r="120">
          <cell r="B120" t="str">
            <v>TUBERIA UNION PLATINO</v>
          </cell>
        </row>
        <row r="121">
          <cell r="B121" t="str">
            <v>SUMINISTRO TUBERIA ACUEDUCTO PVC PRESION U.M. 2" RDE 21</v>
          </cell>
        </row>
        <row r="122">
          <cell r="B122" t="str">
            <v>SUMINISTRO TUBERIA ACUEDUCTO PVC PRESION U.M. 3" RDE 21</v>
          </cell>
        </row>
        <row r="123">
          <cell r="B123" t="str">
            <v>SUMINISTRO TUBERIA ACUEDUCTO PVC PRESION U.M. 4" RDE 21</v>
          </cell>
        </row>
        <row r="124">
          <cell r="B124" t="str">
            <v>SUMINISTRO TUBERIA ACUEDUCTO PVC PRESION U.M. 6" RDE 21</v>
          </cell>
        </row>
        <row r="125">
          <cell r="B125" t="str">
            <v>SUMINISTRO TUBERIA ACUEDUCTO PVC PRESION U.M. 8" RDE 26</v>
          </cell>
        </row>
        <row r="126">
          <cell r="B126" t="str">
            <v>SUMINISTRO TUBERIA ACUEDUCTO PVC PRESION U.M. 10" RDE 26</v>
          </cell>
        </row>
        <row r="127">
          <cell r="B127" t="str">
            <v>SUMINISTRO TUBERIA ACUEDUCTO PVC PRESION U.M. 12" RDE 26</v>
          </cell>
        </row>
        <row r="128">
          <cell r="B128" t="str">
            <v>SUMINISTRO TUBERIA ACUEDUCTO PVC PRESION U.M. 14" RDE 26</v>
          </cell>
        </row>
        <row r="129">
          <cell r="B129" t="str">
            <v>SUMINISTRO TUBERIA ACUEDUCTO PVC PRESION U.M. 16" RDE 26</v>
          </cell>
        </row>
        <row r="130">
          <cell r="B130" t="str">
            <v>SUMINISTRO TUBERIA ACUEDUCTO PVC PRESION U.M. 18" RDE 26</v>
          </cell>
        </row>
        <row r="131">
          <cell r="B131" t="str">
            <v>SUMINISTRO TUBERIA ACUEDUCTO PVC PRESION U.M. 20" RDE 26</v>
          </cell>
        </row>
        <row r="133">
          <cell r="B133" t="str">
            <v>SUMINISTRO CODO PVC 3"X90 UM RDE 21GR</v>
          </cell>
        </row>
        <row r="134">
          <cell r="B134" t="str">
            <v>SUMINISTRO CODO PVC 4"X90 UM RDE 21GR</v>
          </cell>
        </row>
        <row r="135">
          <cell r="B135" t="str">
            <v>SUMINISTRO CODO PVC 6"X90 UM RDE 21GR</v>
          </cell>
        </row>
        <row r="136">
          <cell r="B136" t="str">
            <v>SUMINISTRO CODO PVC 8"X90 UM RDE 21GR</v>
          </cell>
        </row>
        <row r="137">
          <cell r="B137" t="str">
            <v>SUMINISTRO CODO PVC 10"X90 UM RDE 21GR</v>
          </cell>
        </row>
        <row r="138">
          <cell r="B138" t="str">
            <v>SUMINISTRO CODO PVC 12"X90 UM RDE 21GR</v>
          </cell>
        </row>
        <row r="139">
          <cell r="B139" t="str">
            <v>SUMINISTRO CODO PVC 3"X45 UM RDE 21GR</v>
          </cell>
        </row>
        <row r="140">
          <cell r="B140" t="str">
            <v>SUMINISTRO CODO PVC 4"X45 UM RDE 21GR</v>
          </cell>
        </row>
        <row r="141">
          <cell r="B141" t="str">
            <v>SUMINISTRO CODO PVC 6"X45 UM RDE 21GR</v>
          </cell>
        </row>
        <row r="142">
          <cell r="B142" t="str">
            <v>SUMINISTRO CODO PVC 8"X45 UM RDE 21GR</v>
          </cell>
        </row>
        <row r="143">
          <cell r="B143" t="str">
            <v>SUMINISTRO CODO PVC 10"X45 UM RDE 21GR</v>
          </cell>
        </row>
        <row r="144">
          <cell r="B144" t="str">
            <v>SUMINISTRO CODO PVC 12"X45 UM RDE 21GR</v>
          </cell>
        </row>
        <row r="145">
          <cell r="B145" t="str">
            <v>SUMINISTRO CODO PVC 3"X22 1/2 UM RDE 21GR</v>
          </cell>
        </row>
        <row r="146">
          <cell r="B146" t="str">
            <v>SUMINISTRO CODO PVC 4"X22 1/2 UM RDE 21GR</v>
          </cell>
        </row>
        <row r="147">
          <cell r="B147" t="str">
            <v>SUMINISTRO CODO PVC 6"X22 1/2 UM RDE 21GR</v>
          </cell>
        </row>
        <row r="148">
          <cell r="B148" t="str">
            <v>SUMINISTRO CODO PVC 8"X22 1/2 UM RDE 21GR</v>
          </cell>
        </row>
        <row r="149">
          <cell r="B149" t="str">
            <v>SUMINISTRO CODO PVC 10"X22 1/2 UM RDE 21GR</v>
          </cell>
        </row>
        <row r="150">
          <cell r="B150" t="str">
            <v>SUMINISTRO CODO PVC 12"X22 1/2 UM RDE 21GR</v>
          </cell>
        </row>
        <row r="151">
          <cell r="B151" t="str">
            <v>SUMINISTRO CODO PVC 3"X11 1/4 UM RDE 21GR</v>
          </cell>
        </row>
        <row r="152">
          <cell r="B152" t="str">
            <v>SUMINISTRO CODO PVC 4"X11 1/4 UM RDE 21GR</v>
          </cell>
        </row>
        <row r="153">
          <cell r="B153" t="str">
            <v>SUMINISTRO CODO PVC 6"X11 1/4 UM RDE 21GR</v>
          </cell>
        </row>
        <row r="154">
          <cell r="B154" t="str">
            <v>SUMINISTRO CODO PVC 8"X11 1/4 UM RDE 21GR</v>
          </cell>
        </row>
        <row r="155">
          <cell r="B155" t="str">
            <v>SUMINISTRO CODO PVC 10"X11 1/4 UM RDE 21GR</v>
          </cell>
        </row>
        <row r="156">
          <cell r="B156" t="str">
            <v>SUMINISTRO CODO PVC 12"X11 1/4 UM RDE 21GR</v>
          </cell>
        </row>
        <row r="157">
          <cell r="B157" t="str">
            <v>SUMINISTRO CODO PVC 8"X6 UM RDE 21GR</v>
          </cell>
        </row>
        <row r="158">
          <cell r="B158" t="str">
            <v>SUMINISTRO CODO PVC 10"X6 UM RDE 21GR</v>
          </cell>
        </row>
        <row r="159">
          <cell r="B159" t="str">
            <v>SUMINISTRO CODO PVC 12"X6 UM RDE 21GR</v>
          </cell>
        </row>
        <row r="161">
          <cell r="B161" t="str">
            <v>SUMINISTRO UNION DE REPARACION PVC 3"</v>
          </cell>
        </row>
        <row r="162">
          <cell r="B162" t="str">
            <v>SUMINISTRO UNION DE REPARACION PVC 4"</v>
          </cell>
        </row>
        <row r="163">
          <cell r="B163" t="str">
            <v>SUMINISTRO UNION DE REPARACION PVC 6"</v>
          </cell>
        </row>
        <row r="164">
          <cell r="B164" t="str">
            <v>SUMINISTRO UNION DE REPARACION PVC 8"</v>
          </cell>
        </row>
        <row r="165">
          <cell r="B165" t="str">
            <v>SUMINISTRO UNION DE REPARACION PVC 10"</v>
          </cell>
        </row>
        <row r="166">
          <cell r="B166" t="str">
            <v>SUMINISTRO UNION DE REPARACION PVC 12"</v>
          </cell>
        </row>
        <row r="168">
          <cell r="B168" t="str">
            <v>SUMINISTRO TEE PVC 3" U.M.</v>
          </cell>
        </row>
        <row r="169">
          <cell r="B169" t="str">
            <v>SUMINISTRO TEE PVC 4" U.M.</v>
          </cell>
        </row>
        <row r="170">
          <cell r="B170" t="str">
            <v>SUMINISTRO TEE PVC 6" U.M.</v>
          </cell>
        </row>
        <row r="171">
          <cell r="B171" t="str">
            <v>SUMINISTRO TEE PVC 8" U.M.</v>
          </cell>
        </row>
        <row r="172">
          <cell r="B172" t="str">
            <v>SUMINISTRO TEE REDUCIDA PVC 4"X2" U.M.</v>
          </cell>
        </row>
        <row r="173">
          <cell r="B173" t="str">
            <v>SUMINISTRO TEE REDUCIDA PVC 4"X3" U.M.</v>
          </cell>
        </row>
        <row r="174">
          <cell r="B174" t="str">
            <v>SUMINISTRO TEE REDUCIDA PVC 6"X3" U.M.</v>
          </cell>
        </row>
        <row r="175">
          <cell r="B175" t="str">
            <v>SUMINISTRO TEE REDUCIDA PVC 6"X4" U.M.</v>
          </cell>
        </row>
        <row r="176">
          <cell r="B176" t="str">
            <v>SUMINISTRO CODO PVC 3" X 90 U.M.</v>
          </cell>
        </row>
        <row r="177">
          <cell r="B177" t="str">
            <v>SUMINISTRO CODO PVC 4" X 90 U.M.</v>
          </cell>
        </row>
        <row r="178">
          <cell r="B178" t="str">
            <v>SUMINISTRO CODO PVC 6" X 90 U.M.</v>
          </cell>
        </row>
        <row r="179">
          <cell r="B179" t="str">
            <v>SUMINISTRO CODO PVC 8" X 90 U.M.</v>
          </cell>
        </row>
        <row r="180">
          <cell r="B180" t="str">
            <v>SUMINISTRO CODO PVC 3" X 45 U.M.</v>
          </cell>
        </row>
        <row r="181">
          <cell r="B181" t="str">
            <v>SUMINISTRO CODO PVC 4" X 45 U.M.</v>
          </cell>
        </row>
        <row r="182">
          <cell r="B182" t="str">
            <v>SUMINISTRO CODO PVC 6" X 45 U.M.</v>
          </cell>
        </row>
        <row r="183">
          <cell r="B183" t="str">
            <v>SUMINISTRO CODO PVC 8" X 45 U.M.</v>
          </cell>
        </row>
        <row r="184">
          <cell r="B184" t="str">
            <v>SUMINISTRO REDUCCION ESPIGO X CAMPANA 4"x3"</v>
          </cell>
        </row>
        <row r="185">
          <cell r="B185" t="str">
            <v>SUMINISTRO REDUCCION ESPIGO X CAMPANA 6"x4"</v>
          </cell>
        </row>
        <row r="186">
          <cell r="B186" t="str">
            <v>SUMINISTRO REDUCCION ESPIGO X CAMPANA 8"x6"</v>
          </cell>
        </row>
        <row r="187">
          <cell r="B187" t="str">
            <v>SUMINISTRO TAPON PVC 3"</v>
          </cell>
        </row>
        <row r="188">
          <cell r="B188" t="str">
            <v>SUMINISTRO TAPON PVC 4"</v>
          </cell>
        </row>
        <row r="189">
          <cell r="B189" t="str">
            <v>SUMINISTRO TAPON PVC 6"</v>
          </cell>
        </row>
        <row r="190">
          <cell r="B190" t="str">
            <v>SUMINISTRO TAPON PVC 8"</v>
          </cell>
        </row>
        <row r="192">
          <cell r="B192" t="str">
            <v>METACOL</v>
          </cell>
        </row>
        <row r="193">
          <cell r="B193" t="str">
            <v>SUMINISTRO DE VALVULA COMPUERTA 3" VNA EXL PVC CE</v>
          </cell>
        </row>
        <row r="194">
          <cell r="B194" t="str">
            <v>SUMINISTRO DE VALVULA COMPUERTA 4" VNA EXL PVC CE</v>
          </cell>
        </row>
        <row r="195">
          <cell r="B195" t="str">
            <v>SUMINISTRO DE VALVULA COMPUERTA 6" VNA EXL PVC CE</v>
          </cell>
        </row>
        <row r="196">
          <cell r="B196" t="str">
            <v>SUMINISTRO DE VALVULA COMPUERTA 8" VNA EXL PVC CE</v>
          </cell>
        </row>
        <row r="197">
          <cell r="B197" t="str">
            <v>SUMINISTRO DE VALVULA COMPUERTA 10" VNA EXL PVC CE</v>
          </cell>
        </row>
        <row r="198">
          <cell r="B198" t="str">
            <v>SUMINISTRO DE VALVULA COMPUERTA 12" VNA EXL PVC CE</v>
          </cell>
        </row>
        <row r="199">
          <cell r="B199" t="str">
            <v>SUMINISTRO DE VALVULA COMPUERTA 3" VNA EXL CUAD, SB</v>
          </cell>
        </row>
        <row r="200">
          <cell r="B200" t="str">
            <v>SUMINISTRO DE VALVULA COMPUERTA 4" VNA EXL CUAD, SB</v>
          </cell>
        </row>
        <row r="201">
          <cell r="B201" t="str">
            <v>SUMINISTRO DE VALVULA COMPUERTA 6" VNA EXL CUAD, SB</v>
          </cell>
        </row>
        <row r="202">
          <cell r="B202" t="str">
            <v>SUMINISTRO DE VALVULA COMPUERTA 8" VNA EXL CUAD, SB</v>
          </cell>
        </row>
        <row r="203">
          <cell r="B203" t="str">
            <v>SUMINISTRO DE VALVULA COMPUERTA 10" VNA EXL CUAD, SB</v>
          </cell>
        </row>
        <row r="204">
          <cell r="B204" t="str">
            <v>SUMINISTRO DE VALVULA COMPUERTA 12" VNA EXL CUAD, SB</v>
          </cell>
        </row>
        <row r="205">
          <cell r="B205" t="str">
            <v>SUMINISTRO DE VALVULA COMPUERTA 14" VNA EXL CUAD, SB</v>
          </cell>
        </row>
        <row r="206">
          <cell r="B206" t="str">
            <v>SUMINISTRO DE VALVULA COMPUERTA 16" VNA EXL CUAD, SB</v>
          </cell>
        </row>
        <row r="207">
          <cell r="B207" t="str">
            <v>SUMINISTRO DE VALVULA COMPUERTA 18" VNA EXL CUAD, SB</v>
          </cell>
        </row>
        <row r="208">
          <cell r="B208" t="str">
            <v>SUMINISTRO DE VALVULA COMPUERTA 20" VNA EXL CUAD, SB</v>
          </cell>
        </row>
        <row r="209">
          <cell r="B209" t="str">
            <v>SUMINISTRO DE VALVULA COMPUERTA 24" VNA EXL CUAD, SB</v>
          </cell>
        </row>
        <row r="210">
          <cell r="B210" t="str">
            <v>SUMINISTRO UNION TIPO DRESSER 3" HF</v>
          </cell>
        </row>
        <row r="211">
          <cell r="B211" t="str">
            <v>SUMINISTRO UNION ACOPLE UNIVERSAL 3" HF</v>
          </cell>
        </row>
        <row r="212">
          <cell r="B212" t="str">
            <v>SUMINISTRO UNION ACOPLE UNIVERSAL 4" HF</v>
          </cell>
        </row>
        <row r="213">
          <cell r="B213" t="str">
            <v>SUMINISTRO UNION ACOPLE UNIVERSAL 6" HF</v>
          </cell>
        </row>
        <row r="214">
          <cell r="B214" t="str">
            <v>SUMINISTRO UNION ACOPLE UNIVERSAL 8" HF</v>
          </cell>
        </row>
        <row r="215">
          <cell r="B215" t="str">
            <v>SUMINISTRO UNION ACOPLE UNIVERSAL 10" HF</v>
          </cell>
        </row>
        <row r="216">
          <cell r="B216" t="str">
            <v>SUMINISTRO UNION ACOPLE UNIVERSAL 12" HF</v>
          </cell>
        </row>
        <row r="217">
          <cell r="B217" t="str">
            <v>SUMINISTRO UNION ACOPLE UNIVERSAL 16" HF</v>
          </cell>
        </row>
        <row r="218">
          <cell r="B218" t="str">
            <v>SUMINISTRO CODO 90°X6" HF EXL PVC</v>
          </cell>
        </row>
        <row r="219">
          <cell r="B219" t="str">
            <v>SUMINISTRO CODO 90°X12" HF EXL</v>
          </cell>
        </row>
        <row r="220">
          <cell r="B220" t="str">
            <v>SUMINISTRO CODO 45°X6" HF EXL PVC</v>
          </cell>
        </row>
        <row r="221">
          <cell r="B221" t="str">
            <v>SUMINISTRO CODO 45°X12" HF EXL</v>
          </cell>
        </row>
        <row r="222">
          <cell r="B222" t="str">
            <v>SUMINISTRO CODO 22 1/2°X3" HF EXL</v>
          </cell>
        </row>
        <row r="223">
          <cell r="B223" t="str">
            <v>SUMINISTRO CODO 22 1/2°X4" HF EXL</v>
          </cell>
        </row>
        <row r="224">
          <cell r="B224" t="str">
            <v>SUMINISTRO CODO 22 1/2°X6" HF EXL PVC</v>
          </cell>
        </row>
        <row r="225">
          <cell r="B225" t="str">
            <v>SUMINISTRO CODO 22 1/2°X12" HF EXL</v>
          </cell>
        </row>
        <row r="226">
          <cell r="B226" t="str">
            <v>SUMINISTRO CODO 11 1/4°X3" HF EXL</v>
          </cell>
        </row>
        <row r="227">
          <cell r="B227" t="str">
            <v>SUMINISTRO CODO 11 1/4°X4" HF EXL</v>
          </cell>
        </row>
        <row r="228">
          <cell r="B228" t="str">
            <v>SUMINISTRO CODO 11 1/4°X6" HF EXL PVC</v>
          </cell>
        </row>
        <row r="229">
          <cell r="B229" t="str">
            <v>SUMINISTRO CODO 11 1/4°X12" HF EXL</v>
          </cell>
        </row>
        <row r="230">
          <cell r="B230" t="str">
            <v>SUMINISTRO TEE 4"X3" HF EXL</v>
          </cell>
        </row>
        <row r="231">
          <cell r="B231" t="str">
            <v>SUMINISTRO TEE 6"X3" HF EXL</v>
          </cell>
        </row>
        <row r="232">
          <cell r="B232" t="str">
            <v>SUMINISTRO TEE 6"X4" HF EXL</v>
          </cell>
        </row>
        <row r="233">
          <cell r="B233" t="str">
            <v>SUMINISTRO TEE 6"X6" HF EXL PVC</v>
          </cell>
        </row>
        <row r="234">
          <cell r="B234" t="str">
            <v>SUMINISTRO TEE 8"X3" HF EXL</v>
          </cell>
        </row>
        <row r="235">
          <cell r="B235" t="str">
            <v>SUMINISTRO TEE 8"X6" HF EXL</v>
          </cell>
        </row>
        <row r="236">
          <cell r="B236" t="str">
            <v>SUMINISTRO TEE 8"X8" HF EXL</v>
          </cell>
        </row>
        <row r="237">
          <cell r="B237" t="str">
            <v>SUMINISTRO TEE 10"X6" HF EXL</v>
          </cell>
        </row>
        <row r="238">
          <cell r="B238" t="str">
            <v>SUMINISTRO TEE 10"X10" HF EXL</v>
          </cell>
        </row>
        <row r="239">
          <cell r="B239" t="str">
            <v>SUMINISTRO TEE 12"X6" HF EXL PVC</v>
          </cell>
        </row>
        <row r="240">
          <cell r="B240" t="str">
            <v>SUMINISTRO TEE 12"X10" HF EXL</v>
          </cell>
        </row>
        <row r="241">
          <cell r="B241" t="str">
            <v>SUMINISTRO TEE 12"X12" HF EXL</v>
          </cell>
        </row>
        <row r="242">
          <cell r="B242" t="str">
            <v>SUMINISTRO  TEE 14"X14" HF EXL</v>
          </cell>
        </row>
        <row r="243">
          <cell r="B243" t="str">
            <v>SUMINISTRO  TEE 16"X6" HF EXL</v>
          </cell>
        </row>
        <row r="244">
          <cell r="B244" t="str">
            <v>SUMINISTRO CRUZ 3"X3" HF EXL</v>
          </cell>
        </row>
        <row r="245">
          <cell r="B245" t="str">
            <v>SUMINISTRO CRUZ 4"X2" HF EXL</v>
          </cell>
        </row>
        <row r="246">
          <cell r="B246" t="str">
            <v>SUMINISTRO CRUZ 4"X4" HF EXL</v>
          </cell>
        </row>
        <row r="247">
          <cell r="B247" t="str">
            <v>SUMINISTRO CRUZ 6"X6" HF EXL</v>
          </cell>
        </row>
        <row r="248">
          <cell r="B248" t="str">
            <v>SUMINISTRO CRUZ 8"X8" HF EXL</v>
          </cell>
        </row>
        <row r="249">
          <cell r="B249" t="str">
            <v>SUMINISTRO CRUZ 12"X3" HF EXL</v>
          </cell>
        </row>
        <row r="250">
          <cell r="B250" t="str">
            <v>SUMINISTRO CRUZ 12"X6" HF EXL PVC</v>
          </cell>
        </row>
        <row r="251">
          <cell r="B251" t="str">
            <v>SUMINISTRO REDUCCION 6"X3" HF EXL PVC</v>
          </cell>
        </row>
        <row r="252">
          <cell r="B252" t="str">
            <v>SUMINISTRO REDUCCION 6"X4" HF EXL PVC</v>
          </cell>
        </row>
        <row r="253">
          <cell r="B253" t="str">
            <v xml:space="preserve">SUMINISTRO REDUCCION 8"X6" HF EXL </v>
          </cell>
        </row>
        <row r="254">
          <cell r="B254" t="str">
            <v xml:space="preserve">SUMINISTRO REDUCCION 10"X8" HF EXL </v>
          </cell>
        </row>
        <row r="255">
          <cell r="B255" t="str">
            <v xml:space="preserve">SUMINISTRO REDUCCION 10"X3" HF EXL </v>
          </cell>
        </row>
        <row r="256">
          <cell r="B256" t="str">
            <v xml:space="preserve">SUMINISTRO REDUCCION 10"X6" HF EXL </v>
          </cell>
        </row>
        <row r="257">
          <cell r="B257" t="str">
            <v xml:space="preserve">SUMINISTRO REDUCCION 10"X8" HF EXL </v>
          </cell>
        </row>
        <row r="258">
          <cell r="B258" t="str">
            <v xml:space="preserve">SUMINISTRO REDUCCION 12"X3" HF EXL </v>
          </cell>
        </row>
        <row r="259">
          <cell r="B259" t="str">
            <v xml:space="preserve">SUMINISTRO REDUCCION 12"X6" HF EXL </v>
          </cell>
        </row>
        <row r="260">
          <cell r="B260" t="str">
            <v xml:space="preserve">SUMINISTRO REDUCCION 12"X8" HF EXL </v>
          </cell>
        </row>
        <row r="261">
          <cell r="B261" t="str">
            <v>SUMINISTRO REDUCCION 14"X6" HF EXL</v>
          </cell>
        </row>
        <row r="262">
          <cell r="B262" t="str">
            <v>SUMINISTRO REDUCCION 14"X12" HF EXL</v>
          </cell>
        </row>
        <row r="263">
          <cell r="B263" t="str">
            <v>SUMINISTRO REDUCCION 16"X14" HF EXL</v>
          </cell>
        </row>
        <row r="264">
          <cell r="B264" t="str">
            <v>SUMINISTRO TAPON 6" HF EXL</v>
          </cell>
        </row>
        <row r="265">
          <cell r="B265" t="str">
            <v>SUMINISTRO TAPON 8" HF EXL</v>
          </cell>
        </row>
        <row r="266">
          <cell r="B266" t="str">
            <v>SUMINISTRO TAPON 12" HF EXL</v>
          </cell>
        </row>
        <row r="271">
          <cell r="B271" t="str">
            <v>PAVCO</v>
          </cell>
        </row>
        <row r="272">
          <cell r="B272" t="str">
            <v>ACUAFLEX PEAD</v>
          </cell>
        </row>
        <row r="273">
          <cell r="B273" t="str">
            <v>SUMINISTRO TUBERIA ACUEDUCTO PEAD  3" PN 10 PE 100</v>
          </cell>
        </row>
        <row r="274">
          <cell r="B274" t="str">
            <v>SUMINISTRO TUBERIA ACUEDUCTO PEAD  4" PN 10 PE 100</v>
          </cell>
        </row>
        <row r="275">
          <cell r="B275" t="str">
            <v>SUMINISTRO TUBERIA ACUEDUCTO PEAD  6" PN 10 PE 100</v>
          </cell>
        </row>
        <row r="276">
          <cell r="B276" t="str">
            <v>SUMINISTRO TUBERIA ACUEDUCTO PEAD  8" PN 10 PE 100</v>
          </cell>
        </row>
        <row r="277">
          <cell r="B277" t="str">
            <v>SUMINISTRO TUBERIA ACUEDUCTO PEAD  10" PN 10 PE 100</v>
          </cell>
        </row>
        <row r="278">
          <cell r="B278" t="str">
            <v>ACUAFLEX PEAD - CONEXIONES TERMOFUSION</v>
          </cell>
        </row>
        <row r="279">
          <cell r="B279" t="str">
            <v>SUMINISTRO TEE PEAD 3" PE 100 PN 10 TEMOFUSION</v>
          </cell>
        </row>
        <row r="280">
          <cell r="B280" t="str">
            <v>SUMINISTRO TEE PEAD 4" PE 100 PN 10 TEMOFUSION</v>
          </cell>
        </row>
        <row r="281">
          <cell r="B281" t="str">
            <v>SUMINISTRO TEE PEAD 6" PE 100 PN 10 TEMOFUSION</v>
          </cell>
        </row>
        <row r="282">
          <cell r="B282" t="str">
            <v>SUMINISTRO TEE PEAD 8" PE 100 PN 10 TEMOFUSION</v>
          </cell>
        </row>
        <row r="283">
          <cell r="B283" t="str">
            <v>SUMINISTRO TEE PEAD 10" PE 100 PN 10 TEMOFUSION</v>
          </cell>
        </row>
        <row r="284">
          <cell r="B284" t="str">
            <v>SUMINISTRO CODO PEAD 3" X 90 PE 100 PN 10 TEMOFUSION</v>
          </cell>
        </row>
        <row r="285">
          <cell r="B285" t="str">
            <v>SUMINISTRO CODO PEAD 4" X 90 PE 100 PN 10 TEMOFUSION</v>
          </cell>
        </row>
        <row r="286">
          <cell r="B286" t="str">
            <v>SUMINISTRO CODO PEAD 6" X 90 PE 100 PN 10 TEMOFUSION</v>
          </cell>
        </row>
        <row r="287">
          <cell r="B287" t="str">
            <v>SUMINISTRO CODO PEAD 8" X 90 PE 100 PN 10 TEMOFUSION</v>
          </cell>
        </row>
        <row r="288">
          <cell r="B288" t="str">
            <v>SUMINISTRO CODO PEAD 10" X 90 PE 100 PN 10 TEMOFUSION</v>
          </cell>
        </row>
        <row r="289">
          <cell r="B289" t="str">
            <v>SUMINISTRO REDUCCION PEAD 4"x3"PE 100 PN 10 TEMOFUSION</v>
          </cell>
        </row>
        <row r="290">
          <cell r="B290" t="str">
            <v>SUMINISTRO REDUCCION PEAD 6"x3" PE 100 PN 10 TEMOFUSION</v>
          </cell>
        </row>
        <row r="291">
          <cell r="B291" t="str">
            <v>SUMINISTRO REDUCCION PEAD 6"x4" PE 100 PN 10 TEMOFUSION</v>
          </cell>
        </row>
        <row r="292">
          <cell r="B292" t="str">
            <v>SUMINISTRO REDUCCION PEAD 8"x6" PE 100 PN 10 TEMOFUSION</v>
          </cell>
        </row>
        <row r="293">
          <cell r="B293" t="str">
            <v>SUMINISTRO REDUCCION PEAD 10"x8" PE 100 PN 10 TEMOFUSION</v>
          </cell>
        </row>
        <row r="294">
          <cell r="B294" t="str">
            <v>SUMINISTRO TAPON PEAD 3" PE 100 PN 10 TEMOFUSION</v>
          </cell>
        </row>
        <row r="295">
          <cell r="B295" t="str">
            <v>SUMINISTRO TAPON PEAD 4" PE 100 PN 10 TEMOFUSION</v>
          </cell>
        </row>
        <row r="296">
          <cell r="B296" t="str">
            <v>SUMINISTRO TAPON PEAD 6" PE 100 PN 10 TEMOFUSION</v>
          </cell>
        </row>
        <row r="297">
          <cell r="B297" t="str">
            <v>SUMINISTRO TAPON PEAD 8" PE 100 PN 10 TEMOFUSION</v>
          </cell>
        </row>
        <row r="298">
          <cell r="B298" t="str">
            <v>SUMINISTRO TAPON PEAD 10" PE 100 PN 10 TEMOFUSION</v>
          </cell>
        </row>
        <row r="300">
          <cell r="B300" t="str">
            <v>DOMICILIARIA</v>
          </cell>
        </row>
        <row r="301">
          <cell r="B301" t="str">
            <v>DOMICILIARIA ACUEDUCTO INCLUYE ACCESORIOS, MEDIDOR, 2 LLAVES CORTE ANTIFRAUDE, TAPA HF</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FICHA FSE-01"/>
    </sheetNames>
    <sheetDataSet>
      <sheetData sheetId="0" refreshError="1">
        <row r="4">
          <cell r="A4" t="str">
            <v>CODIGO</v>
          </cell>
          <cell r="B4" t="str">
            <v>EQUIPOS</v>
          </cell>
          <cell r="C4" t="str">
            <v>TIPO</v>
          </cell>
          <cell r="D4" t="str">
            <v>TARIFA/HORA</v>
          </cell>
          <cell r="E4" t="str">
            <v>RENDIMIENTO</v>
          </cell>
        </row>
        <row r="5">
          <cell r="A5">
            <v>1</v>
          </cell>
          <cell r="B5" t="str">
            <v>RETROCARGADOR</v>
          </cell>
          <cell r="C5" t="str">
            <v>JD-510</v>
          </cell>
          <cell r="D5">
            <v>35000</v>
          </cell>
        </row>
        <row r="6">
          <cell r="A6">
            <v>2</v>
          </cell>
          <cell r="B6" t="str">
            <v>MOTONIVELADORA</v>
          </cell>
          <cell r="C6" t="str">
            <v xml:space="preserve">CAT </v>
          </cell>
          <cell r="D6">
            <v>45000</v>
          </cell>
        </row>
        <row r="7">
          <cell r="A7">
            <v>3</v>
          </cell>
          <cell r="B7" t="str">
            <v>VIBROCOMPACTADOR</v>
          </cell>
          <cell r="C7" t="str">
            <v xml:space="preserve">CAT </v>
          </cell>
          <cell r="D7">
            <v>45000</v>
          </cell>
        </row>
        <row r="8">
          <cell r="A8">
            <v>4</v>
          </cell>
          <cell r="B8" t="str">
            <v>RETROEXCAVADORA</v>
          </cell>
          <cell r="C8" t="str">
            <v xml:space="preserve">CAT </v>
          </cell>
          <cell r="D8">
            <v>60000</v>
          </cell>
        </row>
        <row r="9">
          <cell r="A9">
            <v>5</v>
          </cell>
          <cell r="B9" t="str">
            <v>BULLDOZER</v>
          </cell>
          <cell r="C9" t="str">
            <v>D6D</v>
          </cell>
          <cell r="D9">
            <v>45000</v>
          </cell>
        </row>
        <row r="10">
          <cell r="A10">
            <v>6</v>
          </cell>
          <cell r="B10" t="str">
            <v>VOLQUETA</v>
          </cell>
          <cell r="C10" t="str">
            <v>5m3</v>
          </cell>
          <cell r="D10">
            <v>22500</v>
          </cell>
        </row>
        <row r="11">
          <cell r="A11">
            <v>7</v>
          </cell>
          <cell r="B11" t="str">
            <v>MOTOBOMBA</v>
          </cell>
          <cell r="D11">
            <v>4000</v>
          </cell>
        </row>
        <row r="12">
          <cell r="A12">
            <v>8</v>
          </cell>
          <cell r="B12" t="str">
            <v>HERRAMIENTA 1O% M.O</v>
          </cell>
        </row>
        <row r="13">
          <cell r="A13">
            <v>9</v>
          </cell>
          <cell r="B13" t="str">
            <v xml:space="preserve">CARROTANQUE </v>
          </cell>
          <cell r="C13" t="str">
            <v>2500 GL</v>
          </cell>
          <cell r="D13">
            <v>22500</v>
          </cell>
        </row>
        <row r="14">
          <cell r="A14">
            <v>10</v>
          </cell>
          <cell r="B14" t="str">
            <v>FINISHER</v>
          </cell>
          <cell r="C14" t="str">
            <v xml:space="preserve">CAT </v>
          </cell>
          <cell r="D14">
            <v>80000</v>
          </cell>
        </row>
        <row r="15">
          <cell r="A15">
            <v>11</v>
          </cell>
          <cell r="B15" t="str">
            <v>TRITURADORA</v>
          </cell>
          <cell r="C15" t="str">
            <v xml:space="preserve">CAT </v>
          </cell>
          <cell r="D15">
            <v>100000</v>
          </cell>
        </row>
        <row r="16">
          <cell r="A16">
            <v>12</v>
          </cell>
          <cell r="B16" t="str">
            <v>CARGADOR</v>
          </cell>
          <cell r="C16" t="str">
            <v xml:space="preserve">CAT </v>
          </cell>
          <cell r="D16">
            <v>45000</v>
          </cell>
        </row>
        <row r="17">
          <cell r="A17">
            <v>13</v>
          </cell>
          <cell r="B17" t="str">
            <v>COMPACTADOR</v>
          </cell>
          <cell r="C17" t="str">
            <v xml:space="preserve">CAT </v>
          </cell>
          <cell r="D17">
            <v>45000</v>
          </cell>
        </row>
        <row r="18">
          <cell r="A18">
            <v>14</v>
          </cell>
          <cell r="B18" t="str">
            <v>IRRIGADOR</v>
          </cell>
          <cell r="C18" t="str">
            <v>600M2/h</v>
          </cell>
          <cell r="D18">
            <v>45000</v>
          </cell>
        </row>
        <row r="19">
          <cell r="A19">
            <v>15</v>
          </cell>
          <cell r="B19" t="str">
            <v>RANA</v>
          </cell>
          <cell r="C19" t="str">
            <v>5 HP</v>
          </cell>
          <cell r="D19">
            <v>5375</v>
          </cell>
        </row>
        <row r="20">
          <cell r="A20">
            <v>16</v>
          </cell>
          <cell r="B20" t="str">
            <v xml:space="preserve">MEZCLADORA </v>
          </cell>
          <cell r="C20" t="str">
            <v>1.5 Bultos</v>
          </cell>
          <cell r="D20">
            <v>6125</v>
          </cell>
        </row>
        <row r="21">
          <cell r="A21">
            <v>17</v>
          </cell>
          <cell r="B21" t="str">
            <v>MAQUINA DEMARCADORA</v>
          </cell>
          <cell r="C21" t="str">
            <v>CHORRO</v>
          </cell>
          <cell r="D21">
            <v>40000</v>
          </cell>
        </row>
        <row r="23">
          <cell r="A23" t="str">
            <v>CODIGO</v>
          </cell>
          <cell r="B23" t="str">
            <v>MATERIALES</v>
          </cell>
          <cell r="C23" t="str">
            <v>UNIDAD</v>
          </cell>
          <cell r="D23" t="str">
            <v>TARIFA</v>
          </cell>
        </row>
        <row r="24">
          <cell r="A24">
            <v>18</v>
          </cell>
          <cell r="B24" t="str">
            <v>LAMINA GALVANIZADA</v>
          </cell>
          <cell r="C24" t="str">
            <v>M2</v>
          </cell>
          <cell r="D24">
            <v>30000</v>
          </cell>
        </row>
        <row r="25">
          <cell r="A25">
            <v>19</v>
          </cell>
          <cell r="B25" t="str">
            <v>SOPORTES</v>
          </cell>
          <cell r="C25" t="str">
            <v>UNI.</v>
          </cell>
          <cell r="D25">
            <v>120000</v>
          </cell>
        </row>
        <row r="26">
          <cell r="A26">
            <v>20</v>
          </cell>
          <cell r="B26" t="str">
            <v>PINTURA</v>
          </cell>
          <cell r="C26" t="str">
            <v>GALON</v>
          </cell>
          <cell r="D26">
            <v>25000</v>
          </cell>
        </row>
        <row r="27">
          <cell r="A27">
            <v>21</v>
          </cell>
          <cell r="B27" t="str">
            <v>ARTE</v>
          </cell>
          <cell r="C27" t="str">
            <v>GLOBAL</v>
          </cell>
          <cell r="D27">
            <v>300000</v>
          </cell>
        </row>
        <row r="28">
          <cell r="A28">
            <v>22</v>
          </cell>
          <cell r="B28" t="str">
            <v>INSTALACION</v>
          </cell>
          <cell r="C28" t="str">
            <v>GLOBAL</v>
          </cell>
          <cell r="D28">
            <v>250000</v>
          </cell>
        </row>
        <row r="29">
          <cell r="A29">
            <v>23</v>
          </cell>
          <cell r="B29" t="str">
            <v>FABRICACION</v>
          </cell>
          <cell r="C29" t="str">
            <v>BLOBAL</v>
          </cell>
          <cell r="D29">
            <v>250000</v>
          </cell>
        </row>
        <row r="30">
          <cell r="A30">
            <v>24</v>
          </cell>
          <cell r="B30" t="str">
            <v>EQUIPO DE TOPOGRAFIA</v>
          </cell>
          <cell r="C30" t="str">
            <v>KEM</v>
          </cell>
          <cell r="D30">
            <v>7500</v>
          </cell>
        </row>
        <row r="31">
          <cell r="A31">
            <v>25</v>
          </cell>
          <cell r="B31" t="str">
            <v xml:space="preserve">ESTACAS </v>
          </cell>
          <cell r="C31" t="str">
            <v>GLOBAL</v>
          </cell>
          <cell r="D31">
            <v>20000</v>
          </cell>
        </row>
        <row r="32">
          <cell r="A32">
            <v>26</v>
          </cell>
          <cell r="B32" t="str">
            <v>CARTERAS</v>
          </cell>
          <cell r="C32" t="str">
            <v>GLOBAL</v>
          </cell>
          <cell r="D32">
            <v>30000</v>
          </cell>
        </row>
        <row r="33">
          <cell r="A33">
            <v>27</v>
          </cell>
          <cell r="B33" t="str">
            <v>PAPELERIA</v>
          </cell>
          <cell r="C33" t="str">
            <v>GLOBAL</v>
          </cell>
          <cell r="D33">
            <v>10000</v>
          </cell>
        </row>
        <row r="34">
          <cell r="A34">
            <v>28</v>
          </cell>
          <cell r="B34" t="str">
            <v>1 TOPOGRAFO</v>
          </cell>
          <cell r="C34">
            <v>35000</v>
          </cell>
          <cell r="D34">
            <v>92</v>
          </cell>
        </row>
        <row r="35">
          <cell r="A35">
            <v>29</v>
          </cell>
          <cell r="B35" t="str">
            <v>CADENERO</v>
          </cell>
          <cell r="C35">
            <v>15000</v>
          </cell>
          <cell r="D35">
            <v>92</v>
          </cell>
        </row>
        <row r="36">
          <cell r="A36">
            <v>30</v>
          </cell>
          <cell r="B36" t="str">
            <v>PORTAMIRA</v>
          </cell>
          <cell r="C36">
            <v>10000</v>
          </cell>
          <cell r="D36">
            <v>92</v>
          </cell>
        </row>
        <row r="37">
          <cell r="A37">
            <v>31</v>
          </cell>
          <cell r="B37" t="str">
            <v>1 AYUDANTE</v>
          </cell>
          <cell r="C37">
            <v>10000</v>
          </cell>
          <cell r="D37">
            <v>92</v>
          </cell>
        </row>
        <row r="38">
          <cell r="A38">
            <v>32</v>
          </cell>
          <cell r="B38" t="str">
            <v>HOYADORA</v>
          </cell>
          <cell r="C38" t="str">
            <v>GLOBAL</v>
          </cell>
          <cell r="D38">
            <v>10000</v>
          </cell>
        </row>
        <row r="39">
          <cell r="A39">
            <v>33</v>
          </cell>
          <cell r="B39" t="str">
            <v>POSTES EN CONCRETO 1.80 M.</v>
          </cell>
          <cell r="C39" t="str">
            <v>UNI.</v>
          </cell>
          <cell r="D39">
            <v>12000</v>
          </cell>
        </row>
        <row r="40">
          <cell r="A40">
            <v>34</v>
          </cell>
          <cell r="B40" t="str">
            <v>ALAMBRE</v>
          </cell>
          <cell r="C40" t="str">
            <v>ML</v>
          </cell>
          <cell r="D40">
            <v>100</v>
          </cell>
        </row>
        <row r="41">
          <cell r="A41">
            <v>35</v>
          </cell>
          <cell r="B41" t="str">
            <v>AMARRE</v>
          </cell>
          <cell r="C41" t="str">
            <v>GLOBAL</v>
          </cell>
          <cell r="D41">
            <v>20</v>
          </cell>
        </row>
        <row r="42">
          <cell r="A42">
            <v>36</v>
          </cell>
          <cell r="B42" t="str">
            <v>4 AYUDANTES</v>
          </cell>
          <cell r="C42">
            <v>40000</v>
          </cell>
          <cell r="D42">
            <v>92</v>
          </cell>
        </row>
        <row r="43">
          <cell r="A43">
            <v>37</v>
          </cell>
          <cell r="B43" t="str">
            <v>DERECHO DE EXPLOTACION</v>
          </cell>
          <cell r="C43" t="str">
            <v>M3</v>
          </cell>
          <cell r="D43">
            <v>22500</v>
          </cell>
        </row>
        <row r="44">
          <cell r="A44">
            <v>38</v>
          </cell>
          <cell r="B44" t="str">
            <v>MATERIAL DE TERRENOS</v>
          </cell>
          <cell r="C44">
            <v>1.25</v>
          </cell>
        </row>
        <row r="45">
          <cell r="A45">
            <v>39</v>
          </cell>
          <cell r="B45" t="str">
            <v>MATERIAL DE ALUVION</v>
          </cell>
          <cell r="C45" t="str">
            <v>M3</v>
          </cell>
          <cell r="D45">
            <v>7000</v>
          </cell>
        </row>
        <row r="46">
          <cell r="A46">
            <v>40</v>
          </cell>
          <cell r="B46" t="str">
            <v>Desp. POR COMPACTACION25%</v>
          </cell>
          <cell r="D46">
            <v>1750</v>
          </cell>
        </row>
        <row r="47">
          <cell r="A47">
            <v>41</v>
          </cell>
          <cell r="B47" t="str">
            <v>CLASIFICACION DE MATERIAL</v>
          </cell>
          <cell r="C47" t="str">
            <v>M3</v>
          </cell>
          <cell r="D47">
            <v>6000</v>
          </cell>
        </row>
        <row r="48">
          <cell r="A48">
            <v>42</v>
          </cell>
          <cell r="B48" t="str">
            <v>DESPERDICIO 5%</v>
          </cell>
          <cell r="D48">
            <v>350</v>
          </cell>
        </row>
        <row r="49">
          <cell r="A49">
            <v>43</v>
          </cell>
          <cell r="B49" t="str">
            <v>3 AYUDANTES</v>
          </cell>
          <cell r="C49">
            <v>30000</v>
          </cell>
          <cell r="D49">
            <v>92</v>
          </cell>
        </row>
        <row r="50">
          <cell r="A50">
            <v>44</v>
          </cell>
          <cell r="B50" t="str">
            <v>1 JEFE DE PLANTA</v>
          </cell>
          <cell r="C50">
            <v>25000</v>
          </cell>
          <cell r="D50">
            <v>92</v>
          </cell>
        </row>
        <row r="51">
          <cell r="A51">
            <v>45</v>
          </cell>
          <cell r="B51" t="str">
            <v>1 AUXILIAR</v>
          </cell>
          <cell r="C51">
            <v>20000</v>
          </cell>
          <cell r="D51">
            <v>92</v>
          </cell>
        </row>
        <row r="52">
          <cell r="A52">
            <v>46</v>
          </cell>
          <cell r="B52" t="str">
            <v>TRITURADO</v>
          </cell>
          <cell r="C52" t="str">
            <v>M3</v>
          </cell>
          <cell r="D52">
            <v>26998</v>
          </cell>
        </row>
        <row r="53">
          <cell r="A53">
            <v>47</v>
          </cell>
          <cell r="B53" t="str">
            <v>PLANTA DE ASFALTO</v>
          </cell>
          <cell r="C53" t="str">
            <v>CAT</v>
          </cell>
          <cell r="D53">
            <v>180000</v>
          </cell>
        </row>
        <row r="54">
          <cell r="A54">
            <v>48</v>
          </cell>
          <cell r="B54" t="str">
            <v>MATERIAL BASE</v>
          </cell>
          <cell r="C54" t="str">
            <v>M3</v>
          </cell>
          <cell r="D54">
            <v>26998</v>
          </cell>
        </row>
        <row r="55">
          <cell r="A55">
            <v>49</v>
          </cell>
          <cell r="B55" t="str">
            <v>1 OPERADOR</v>
          </cell>
          <cell r="C55">
            <v>20000</v>
          </cell>
          <cell r="D55">
            <v>92</v>
          </cell>
        </row>
        <row r="56">
          <cell r="A56">
            <v>50</v>
          </cell>
          <cell r="B56" t="str">
            <v>MEZCLA ASFALTICA</v>
          </cell>
          <cell r="C56" t="str">
            <v>M3</v>
          </cell>
          <cell r="D56">
            <v>129028</v>
          </cell>
        </row>
        <row r="57">
          <cell r="A57">
            <v>51</v>
          </cell>
          <cell r="B57" t="str">
            <v>MATERIAL DE LIGA</v>
          </cell>
          <cell r="C57" t="str">
            <v>LT</v>
          </cell>
          <cell r="D57">
            <v>260</v>
          </cell>
        </row>
        <row r="58">
          <cell r="A58">
            <v>52</v>
          </cell>
          <cell r="B58" t="str">
            <v>1 CAPATAZ</v>
          </cell>
          <cell r="C58">
            <v>25000</v>
          </cell>
          <cell r="D58">
            <v>92</v>
          </cell>
        </row>
        <row r="59">
          <cell r="A59">
            <v>53</v>
          </cell>
          <cell r="B59" t="str">
            <v>5 AYUDANTES</v>
          </cell>
          <cell r="C59">
            <v>50000</v>
          </cell>
          <cell r="D59">
            <v>92</v>
          </cell>
        </row>
        <row r="60">
          <cell r="A60">
            <v>54</v>
          </cell>
          <cell r="B60" t="str">
            <v>BASE Y SUBBASE</v>
          </cell>
          <cell r="C60">
            <v>1.25</v>
          </cell>
          <cell r="D60">
            <v>515</v>
          </cell>
        </row>
        <row r="61">
          <cell r="A61">
            <v>55</v>
          </cell>
          <cell r="B61" t="str">
            <v>IMPRIMANTE MC-70</v>
          </cell>
          <cell r="C61" t="str">
            <v>LT</v>
          </cell>
          <cell r="D61">
            <v>350</v>
          </cell>
        </row>
        <row r="62">
          <cell r="A62">
            <v>56</v>
          </cell>
          <cell r="B62" t="str">
            <v>SELECCIÓN</v>
          </cell>
          <cell r="C62" t="str">
            <v>M3</v>
          </cell>
          <cell r="D62">
            <v>2000</v>
          </cell>
        </row>
        <row r="63">
          <cell r="A63">
            <v>57</v>
          </cell>
          <cell r="B63" t="str">
            <v xml:space="preserve">TUBO 36" </v>
          </cell>
          <cell r="C63" t="str">
            <v>ML</v>
          </cell>
          <cell r="D63">
            <v>95000</v>
          </cell>
        </row>
        <row r="64">
          <cell r="A64">
            <v>58</v>
          </cell>
          <cell r="B64" t="str">
            <v>MORTERO 1:4</v>
          </cell>
          <cell r="C64" t="str">
            <v>GLOBAL</v>
          </cell>
          <cell r="D64">
            <v>8000</v>
          </cell>
        </row>
        <row r="65">
          <cell r="A65">
            <v>59</v>
          </cell>
          <cell r="B65" t="str">
            <v>2 AYUDANTES</v>
          </cell>
          <cell r="C65">
            <v>20000</v>
          </cell>
          <cell r="D65">
            <v>92</v>
          </cell>
        </row>
        <row r="66">
          <cell r="A66">
            <v>60</v>
          </cell>
          <cell r="B66" t="str">
            <v>1 OFICIAL</v>
          </cell>
          <cell r="C66">
            <v>15000</v>
          </cell>
          <cell r="D66">
            <v>92</v>
          </cell>
        </row>
        <row r="67">
          <cell r="A67">
            <v>61</v>
          </cell>
          <cell r="B67" t="str">
            <v>CEMENTO</v>
          </cell>
          <cell r="C67" t="str">
            <v>KG</v>
          </cell>
          <cell r="D67">
            <v>200</v>
          </cell>
        </row>
        <row r="68">
          <cell r="A68">
            <v>62</v>
          </cell>
          <cell r="B68" t="str">
            <v>ARENA</v>
          </cell>
          <cell r="C68" t="str">
            <v>M3</v>
          </cell>
          <cell r="D68">
            <v>20000</v>
          </cell>
        </row>
        <row r="69">
          <cell r="A69">
            <v>63</v>
          </cell>
          <cell r="B69" t="str">
            <v>GRAVILLA</v>
          </cell>
          <cell r="C69" t="str">
            <v>M3</v>
          </cell>
          <cell r="D69">
            <v>20000</v>
          </cell>
        </row>
        <row r="70">
          <cell r="A70">
            <v>64</v>
          </cell>
          <cell r="B70" t="str">
            <v>AGUA</v>
          </cell>
          <cell r="C70" t="str">
            <v>LT</v>
          </cell>
          <cell r="D70">
            <v>80</v>
          </cell>
        </row>
        <row r="71">
          <cell r="A71">
            <v>65</v>
          </cell>
          <cell r="B71" t="str">
            <v>FORMALETA Y CODALES</v>
          </cell>
          <cell r="C71" t="str">
            <v>GLOBAL</v>
          </cell>
          <cell r="D71">
            <v>40000</v>
          </cell>
        </row>
        <row r="72">
          <cell r="A72">
            <v>66</v>
          </cell>
          <cell r="B72" t="str">
            <v>CONCRETO CLASE F</v>
          </cell>
          <cell r="C72" t="str">
            <v>M3</v>
          </cell>
          <cell r="D72">
            <v>117951</v>
          </cell>
        </row>
        <row r="73">
          <cell r="A73">
            <v>67</v>
          </cell>
          <cell r="B73" t="str">
            <v>PIEDRA RAJON</v>
          </cell>
          <cell r="C73" t="str">
            <v>M3</v>
          </cell>
          <cell r="D73">
            <v>25000</v>
          </cell>
        </row>
        <row r="74">
          <cell r="A74">
            <v>68</v>
          </cell>
          <cell r="B74" t="str">
            <v>FORMALETA</v>
          </cell>
          <cell r="C74" t="str">
            <v>GLOBAL</v>
          </cell>
          <cell r="D74">
            <v>20000</v>
          </cell>
        </row>
        <row r="75">
          <cell r="A75">
            <v>69</v>
          </cell>
          <cell r="B75" t="str">
            <v xml:space="preserve">PUNTILLA 2" </v>
          </cell>
          <cell r="C75" t="str">
            <v>LB</v>
          </cell>
          <cell r="D75">
            <v>800</v>
          </cell>
        </row>
        <row r="76">
          <cell r="A76">
            <v>70</v>
          </cell>
          <cell r="B76" t="str">
            <v>CONCRETO CLASE D</v>
          </cell>
          <cell r="C76" t="str">
            <v>M3</v>
          </cell>
          <cell r="D76">
            <v>134651</v>
          </cell>
        </row>
        <row r="77">
          <cell r="A77">
            <v>71</v>
          </cell>
          <cell r="B77" t="str">
            <v>CIZALLA</v>
          </cell>
          <cell r="C77" t="str">
            <v>GLOBAL</v>
          </cell>
          <cell r="D77">
            <v>2000</v>
          </cell>
        </row>
        <row r="78">
          <cell r="A78">
            <v>72</v>
          </cell>
          <cell r="B78" t="str">
            <v>ACERO PDR-60</v>
          </cell>
          <cell r="C78" t="str">
            <v>KG</v>
          </cell>
          <cell r="D78">
            <v>850</v>
          </cell>
        </row>
        <row r="79">
          <cell r="A79">
            <v>73</v>
          </cell>
          <cell r="B79" t="str">
            <v xml:space="preserve"> ALAMBRE NEGRO</v>
          </cell>
          <cell r="C79" t="str">
            <v>KG</v>
          </cell>
          <cell r="D79">
            <v>1000</v>
          </cell>
        </row>
        <row r="80">
          <cell r="A80">
            <v>74</v>
          </cell>
          <cell r="B80" t="str">
            <v>1 AYU. FIGURAC.</v>
          </cell>
          <cell r="C80">
            <v>10000</v>
          </cell>
          <cell r="D80">
            <v>92</v>
          </cell>
        </row>
        <row r="81">
          <cell r="A81">
            <v>75</v>
          </cell>
          <cell r="B81" t="str">
            <v>1 AYU. AMARRE</v>
          </cell>
          <cell r="C81">
            <v>10000</v>
          </cell>
          <cell r="D81">
            <v>92</v>
          </cell>
        </row>
        <row r="82">
          <cell r="A82">
            <v>76</v>
          </cell>
          <cell r="B82" t="str">
            <v>ACERO A-37</v>
          </cell>
          <cell r="C82" t="str">
            <v>KG</v>
          </cell>
          <cell r="D82">
            <v>800</v>
          </cell>
        </row>
        <row r="83">
          <cell r="A83">
            <v>77</v>
          </cell>
          <cell r="B83" t="str">
            <v>FORMALETA GAVION</v>
          </cell>
          <cell r="C83" t="str">
            <v>GLOBAL</v>
          </cell>
          <cell r="D83">
            <v>2000</v>
          </cell>
        </row>
        <row r="84">
          <cell r="A84">
            <v>78</v>
          </cell>
          <cell r="B84" t="str">
            <v>MALLA</v>
          </cell>
          <cell r="C84" t="str">
            <v>M3</v>
          </cell>
          <cell r="D84">
            <v>26000</v>
          </cell>
        </row>
        <row r="85">
          <cell r="A85">
            <v>79</v>
          </cell>
          <cell r="B85" t="str">
            <v>ALAMBRE GALVANIZADO</v>
          </cell>
          <cell r="C85" t="str">
            <v>KG</v>
          </cell>
          <cell r="D85">
            <v>1400</v>
          </cell>
        </row>
        <row r="86">
          <cell r="A86">
            <v>80</v>
          </cell>
          <cell r="B86" t="str">
            <v>PINTURA ACRILICA</v>
          </cell>
          <cell r="C86" t="str">
            <v>GALON</v>
          </cell>
          <cell r="D86">
            <v>30000</v>
          </cell>
        </row>
        <row r="87">
          <cell r="A87">
            <v>81</v>
          </cell>
          <cell r="B87" t="str">
            <v>THINER</v>
          </cell>
          <cell r="C87" t="str">
            <v>GALON</v>
          </cell>
          <cell r="D87">
            <v>15000</v>
          </cell>
        </row>
        <row r="88">
          <cell r="A88">
            <v>82</v>
          </cell>
          <cell r="B88" t="str">
            <v>ESTOPA</v>
          </cell>
          <cell r="C88" t="str">
            <v>KG</v>
          </cell>
          <cell r="D88">
            <v>1400</v>
          </cell>
        </row>
        <row r="89">
          <cell r="A89">
            <v>83</v>
          </cell>
          <cell r="B89" t="str">
            <v>1 CONDUCTOR</v>
          </cell>
          <cell r="C89">
            <v>18000</v>
          </cell>
          <cell r="D89">
            <v>92</v>
          </cell>
        </row>
        <row r="90">
          <cell r="A90">
            <v>84</v>
          </cell>
          <cell r="B90" t="str">
            <v>CINTA REFRECTIVA</v>
          </cell>
          <cell r="C90" t="str">
            <v>M2</v>
          </cell>
          <cell r="D90">
            <v>30000</v>
          </cell>
        </row>
        <row r="91">
          <cell r="A91">
            <v>85</v>
          </cell>
          <cell r="B91" t="str">
            <v>ANGULO 2" x 2" 1/16</v>
          </cell>
          <cell r="C91" t="str">
            <v>ML</v>
          </cell>
          <cell r="D91">
            <v>8000</v>
          </cell>
        </row>
        <row r="92">
          <cell r="A92">
            <v>86</v>
          </cell>
          <cell r="B92" t="str">
            <v xml:space="preserve">LAMINA GALVANIZADA Cal. 16" </v>
          </cell>
          <cell r="C92" t="str">
            <v>M2</v>
          </cell>
          <cell r="D92">
            <v>12000</v>
          </cell>
        </row>
        <row r="93">
          <cell r="A93">
            <v>87</v>
          </cell>
          <cell r="B93" t="str">
            <v>TERMINALES</v>
          </cell>
          <cell r="C93" t="str">
            <v>UNI.</v>
          </cell>
          <cell r="D93">
            <v>30000</v>
          </cell>
        </row>
        <row r="94">
          <cell r="A94">
            <v>88</v>
          </cell>
          <cell r="B94" t="str">
            <v>POSTES</v>
          </cell>
          <cell r="C94" t="str">
            <v>UNI.</v>
          </cell>
          <cell r="D94">
            <v>45000</v>
          </cell>
        </row>
        <row r="95">
          <cell r="A95">
            <v>89</v>
          </cell>
          <cell r="B95" t="str">
            <v>VIGA LAMINA GALVANIZADA</v>
          </cell>
          <cell r="C95" t="str">
            <v>ML</v>
          </cell>
          <cell r="D95">
            <v>22500</v>
          </cell>
        </row>
        <row r="96">
          <cell r="A96">
            <v>90</v>
          </cell>
          <cell r="B96" t="str">
            <v>TORNILLOS GALVANIZADOS</v>
          </cell>
          <cell r="C96" t="str">
            <v>UNI.</v>
          </cell>
          <cell r="D96">
            <v>150</v>
          </cell>
        </row>
        <row r="97">
          <cell r="A97">
            <v>91</v>
          </cell>
          <cell r="B97" t="str">
            <v>ADECUACION DE TERRENO</v>
          </cell>
          <cell r="C97" t="str">
            <v>GLOBAL</v>
          </cell>
          <cell r="D97">
            <v>700</v>
          </cell>
        </row>
        <row r="98">
          <cell r="A98">
            <v>92</v>
          </cell>
          <cell r="B98" t="str">
            <v>CESPEDON</v>
          </cell>
          <cell r="C98" t="str">
            <v>M2</v>
          </cell>
          <cell r="D98">
            <v>1000</v>
          </cell>
        </row>
      </sheetData>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SUB APU"/>
      <sheetName val="ESTADO VÍA-CRIT.TECNICO"/>
      <sheetName val="TARIFAS"/>
      <sheetName val="PRECIOS"/>
      <sheetName val="PREACTA 6"/>
      <sheetName val="TABLA 2008"/>
      <sheetName val="CLASIFICACION"/>
      <sheetName val="PRESUPUESTO"/>
      <sheetName val="PR_1"/>
      <sheetName val="PUNITARIOS_PARA_241201_2S"/>
      <sheetName val="ESTADO_RED_TEC"/>
      <sheetName val="PREACTA_10"/>
      <sheetName val="PREACTA_9"/>
      <sheetName val="SUB_APU"/>
      <sheetName val="ESTADO_VÍA-CRIT_TECNICO"/>
      <sheetName val="PREACTA_6"/>
      <sheetName val="TABLA_2008"/>
      <sheetName val="TRANSPORTE"/>
      <sheetName val="Excavación Mat. Común Estacione"/>
      <sheetName val="Demolición Pavimento"/>
      <sheetName val="Insum"/>
      <sheetName val="Equipo"/>
      <sheetName val="PUNITARIOS%20PARA%20241201%202S"/>
      <sheetName val="RELACION MES"/>
      <sheetName val="Listas"/>
      <sheetName val="A. P. U."/>
      <sheetName val="GCB2000"/>
      <sheetName val="A.P.U"/>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2.5y2.6"/>
      <sheetName val="CRA.MODI"/>
      <sheetName val="Presup_Cancha"/>
      <sheetName val="FORMULA"/>
      <sheetName val="K16+000 AL K18+500"/>
      <sheetName val="K23+200 AL K24+700"/>
      <sheetName val="k18+500 AL K23+050"/>
      <sheetName val="Presupuesto PUENTE"/>
      <sheetName val="VOLUMENES (4)"/>
      <sheetName val="VOLUMENES (4SA)"/>
      <sheetName val=" Liquidacion de Obra por Tramos"/>
      <sheetName val="LISTA DE PRECIOS"/>
      <sheetName val="062"/>
      <sheetName val="Listado"/>
      <sheetName val="REC-COD,"/>
      <sheetName val="Lp"/>
      <sheetName val="2,2,6,1 Pilotes 0,30"/>
      <sheetName val="PUNITARIOS_PARA_241201_2S10"/>
      <sheetName val="PR_110"/>
      <sheetName val="ESTADO_RED_TEC10"/>
      <sheetName val="PREACTA_1010"/>
      <sheetName val="PREACTA_910"/>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Pliego Z.Norte"/>
      <sheetName val="Sábana"/>
      <sheetName val="4.  Cantidades Gas"/>
      <sheetName val="4.  Cantidades totales"/>
      <sheetName val="4.  Cantidades Aures"/>
      <sheetName val="4.  Cantidades PICACHO"/>
      <sheetName val="4.  Cantidades Paris"/>
    </sheetNames>
    <sheetDataSet>
      <sheetData sheetId="0"/>
      <sheetData sheetId="1">
        <row r="18">
          <cell r="I18">
            <v>16616867.4</v>
          </cell>
        </row>
        <row r="19">
          <cell r="I19">
            <v>893292.84</v>
          </cell>
        </row>
        <row r="20">
          <cell r="I20">
            <v>8162975.5300000003</v>
          </cell>
        </row>
        <row r="21">
          <cell r="I21">
            <v>301875.90000000002</v>
          </cell>
        </row>
        <row r="22">
          <cell r="I22">
            <v>366036.93</v>
          </cell>
        </row>
        <row r="23">
          <cell r="I23">
            <v>105691.74</v>
          </cell>
        </row>
        <row r="24">
          <cell r="I24">
            <v>534256.60000000009</v>
          </cell>
        </row>
        <row r="25">
          <cell r="I25">
            <v>40176149.890000001</v>
          </cell>
        </row>
        <row r="26">
          <cell r="I26">
            <v>6813570</v>
          </cell>
        </row>
        <row r="27">
          <cell r="I27">
            <v>5713188.5</v>
          </cell>
        </row>
        <row r="28">
          <cell r="I28">
            <v>1326998</v>
          </cell>
        </row>
        <row r="29">
          <cell r="I29">
            <v>1389837</v>
          </cell>
        </row>
        <row r="30">
          <cell r="I30">
            <v>58107066.600000001</v>
          </cell>
        </row>
        <row r="31">
          <cell r="I31">
            <v>16785735.440000001</v>
          </cell>
        </row>
        <row r="32">
          <cell r="I32">
            <v>35139909.729999997</v>
          </cell>
        </row>
        <row r="33">
          <cell r="I33">
            <v>42938614.619999997</v>
          </cell>
        </row>
        <row r="34">
          <cell r="I34">
            <v>1377497.45</v>
          </cell>
        </row>
        <row r="35">
          <cell r="I35">
            <v>50106518.850000001</v>
          </cell>
        </row>
        <row r="36">
          <cell r="I36">
            <v>1160746</v>
          </cell>
        </row>
        <row r="37">
          <cell r="I37">
            <v>810696.60000000009</v>
          </cell>
        </row>
        <row r="38">
          <cell r="I38">
            <v>1082542.8</v>
          </cell>
        </row>
        <row r="39">
          <cell r="I39">
            <v>2781817.68</v>
          </cell>
        </row>
        <row r="40">
          <cell r="I40">
            <v>4536655.6499999994</v>
          </cell>
        </row>
        <row r="41">
          <cell r="I41">
            <v>2058460.8</v>
          </cell>
        </row>
        <row r="42">
          <cell r="I42">
            <v>7816113.7999999998</v>
          </cell>
        </row>
        <row r="43">
          <cell r="I43">
            <v>14023486.880000001</v>
          </cell>
        </row>
        <row r="44">
          <cell r="I44">
            <v>75634370</v>
          </cell>
        </row>
        <row r="45">
          <cell r="I45">
            <v>147169285.19999999</v>
          </cell>
        </row>
        <row r="46">
          <cell r="I46">
            <v>5434586.1000000006</v>
          </cell>
        </row>
        <row r="47">
          <cell r="I47">
            <v>3662892.8000000003</v>
          </cell>
        </row>
        <row r="48">
          <cell r="I48">
            <v>165822.90000000002</v>
          </cell>
        </row>
        <row r="49">
          <cell r="I49">
            <v>433269.6</v>
          </cell>
        </row>
        <row r="50">
          <cell r="I50">
            <v>991685.8</v>
          </cell>
        </row>
        <row r="52">
          <cell r="I52">
            <v>2190204.7999999998</v>
          </cell>
        </row>
        <row r="53">
          <cell r="I53">
            <v>27781783.399999999</v>
          </cell>
        </row>
        <row r="54">
          <cell r="I54">
            <v>30428202.399999999</v>
          </cell>
        </row>
        <row r="55">
          <cell r="I55">
            <v>19975208.050000001</v>
          </cell>
        </row>
        <row r="56">
          <cell r="I56">
            <v>3068893.75</v>
          </cell>
        </row>
        <row r="57">
          <cell r="I57">
            <v>6725294.5999999996</v>
          </cell>
        </row>
        <row r="58">
          <cell r="I58">
            <v>8859790.5999999996</v>
          </cell>
        </row>
        <row r="59">
          <cell r="I59">
            <v>4329627.75</v>
          </cell>
        </row>
        <row r="60">
          <cell r="I60">
            <v>152483.51999999999</v>
          </cell>
        </row>
        <row r="61">
          <cell r="I61">
            <v>3100404.6</v>
          </cell>
        </row>
        <row r="62">
          <cell r="I62">
            <v>2173597</v>
          </cell>
        </row>
        <row r="63">
          <cell r="I63">
            <v>4120340.4</v>
          </cell>
        </row>
        <row r="64">
          <cell r="I64">
            <v>3085689.9</v>
          </cell>
        </row>
        <row r="65">
          <cell r="I65">
            <v>3395400.7199999997</v>
          </cell>
        </row>
        <row r="66">
          <cell r="I66">
            <v>900844.45000000007</v>
          </cell>
        </row>
        <row r="67">
          <cell r="I67">
            <v>11610619.800000001</v>
          </cell>
        </row>
        <row r="68">
          <cell r="I68">
            <v>5117112</v>
          </cell>
        </row>
        <row r="69">
          <cell r="I69">
            <v>460941.76</v>
          </cell>
        </row>
        <row r="70">
          <cell r="I70">
            <v>269810.40000000002</v>
          </cell>
        </row>
        <row r="71">
          <cell r="I71">
            <v>190696.82</v>
          </cell>
        </row>
        <row r="72">
          <cell r="I72">
            <v>702590.46</v>
          </cell>
        </row>
        <row r="73">
          <cell r="I73">
            <v>1050647.1599999999</v>
          </cell>
        </row>
        <row r="74">
          <cell r="I74">
            <v>4289721.7</v>
          </cell>
        </row>
        <row r="75">
          <cell r="I75">
            <v>403652.41</v>
          </cell>
        </row>
        <row r="76">
          <cell r="I76">
            <v>321072.74</v>
          </cell>
        </row>
        <row r="77">
          <cell r="I77">
            <v>417904.3</v>
          </cell>
        </row>
        <row r="78">
          <cell r="I78">
            <v>2166481.65</v>
          </cell>
        </row>
        <row r="79">
          <cell r="I79">
            <v>590575.13</v>
          </cell>
        </row>
        <row r="80">
          <cell r="I80">
            <v>52069.52</v>
          </cell>
        </row>
        <row r="81">
          <cell r="I81">
            <v>1427856.5</v>
          </cell>
        </row>
        <row r="82">
          <cell r="I82">
            <v>618737.09</v>
          </cell>
        </row>
        <row r="83">
          <cell r="I83">
            <v>181290.63</v>
          </cell>
        </row>
        <row r="84">
          <cell r="I84">
            <v>422031.26</v>
          </cell>
        </row>
        <row r="85">
          <cell r="I85">
            <v>945562.52</v>
          </cell>
        </row>
        <row r="86">
          <cell r="I86">
            <v>397853.17</v>
          </cell>
        </row>
        <row r="87">
          <cell r="I87">
            <v>3040529.94</v>
          </cell>
        </row>
        <row r="88">
          <cell r="I88">
            <v>547918.17000000004</v>
          </cell>
        </row>
        <row r="89">
          <cell r="I89">
            <v>3514057.0200000005</v>
          </cell>
        </row>
        <row r="90">
          <cell r="I90">
            <v>2082096.3900000001</v>
          </cell>
        </row>
        <row r="91">
          <cell r="I91">
            <v>1137002.49</v>
          </cell>
        </row>
        <row r="92">
          <cell r="I92">
            <v>1373137.77</v>
          </cell>
        </row>
        <row r="93">
          <cell r="I93">
            <v>622473.24</v>
          </cell>
        </row>
        <row r="94">
          <cell r="I94">
            <v>350386.62</v>
          </cell>
        </row>
        <row r="95">
          <cell r="I95">
            <v>2478083.4700000002</v>
          </cell>
        </row>
        <row r="96">
          <cell r="I96">
            <v>5236191.4400000004</v>
          </cell>
        </row>
        <row r="97">
          <cell r="I97">
            <v>3025237.38</v>
          </cell>
        </row>
        <row r="98">
          <cell r="I98">
            <v>3025237.38</v>
          </cell>
        </row>
        <row r="99">
          <cell r="I99">
            <v>3300824.63</v>
          </cell>
        </row>
        <row r="100">
          <cell r="I100">
            <v>12689026.399999999</v>
          </cell>
        </row>
        <row r="101">
          <cell r="I101">
            <v>14514307.76</v>
          </cell>
        </row>
        <row r="102">
          <cell r="I102">
            <v>4418015.4400000004</v>
          </cell>
        </row>
        <row r="103">
          <cell r="I103">
            <v>4192581.92</v>
          </cell>
        </row>
        <row r="104">
          <cell r="I104">
            <v>2451750.0699999998</v>
          </cell>
        </row>
        <row r="105">
          <cell r="I105">
            <v>4044272.88</v>
          </cell>
        </row>
        <row r="106">
          <cell r="I106">
            <v>2817032.7600000002</v>
          </cell>
        </row>
        <row r="107">
          <cell r="I107">
            <v>910904.3</v>
          </cell>
        </row>
        <row r="108">
          <cell r="I108">
            <v>2219412.9000000004</v>
          </cell>
        </row>
        <row r="109">
          <cell r="I109">
            <v>5205512.7</v>
          </cell>
        </row>
        <row r="110">
          <cell r="I110">
            <v>4627122.4000000004</v>
          </cell>
        </row>
        <row r="111">
          <cell r="I111">
            <v>1493262.16</v>
          </cell>
        </row>
        <row r="112">
          <cell r="I112">
            <v>614079.32999999996</v>
          </cell>
        </row>
        <row r="113">
          <cell r="I113">
            <v>3070396.65</v>
          </cell>
        </row>
        <row r="114">
          <cell r="I114">
            <v>2904224.64</v>
          </cell>
        </row>
        <row r="115">
          <cell r="I115">
            <v>376154.10000000003</v>
          </cell>
        </row>
        <row r="116">
          <cell r="I116">
            <v>70442.600000000006</v>
          </cell>
        </row>
        <row r="117">
          <cell r="I117">
            <v>294817.68</v>
          </cell>
        </row>
        <row r="118">
          <cell r="I118">
            <v>359150.3</v>
          </cell>
        </row>
        <row r="119">
          <cell r="I119">
            <v>261660.24</v>
          </cell>
        </row>
        <row r="120">
          <cell r="I120">
            <v>313019.05</v>
          </cell>
        </row>
        <row r="121">
          <cell r="I121">
            <v>698944.64999999991</v>
          </cell>
        </row>
        <row r="122">
          <cell r="I122">
            <v>725564.32</v>
          </cell>
        </row>
        <row r="123">
          <cell r="I123">
            <v>432382.16</v>
          </cell>
        </row>
        <row r="124">
          <cell r="I124">
            <v>676636.62</v>
          </cell>
        </row>
        <row r="125">
          <cell r="I125">
            <v>166876.79999999999</v>
          </cell>
        </row>
        <row r="126">
          <cell r="I126">
            <v>17863379.399999999</v>
          </cell>
        </row>
        <row r="127">
          <cell r="I127">
            <v>7213978.3999999994</v>
          </cell>
        </row>
        <row r="128">
          <cell r="I128">
            <v>6404390.2800000003</v>
          </cell>
        </row>
        <row r="129">
          <cell r="I129">
            <v>3328674.6</v>
          </cell>
        </row>
        <row r="130">
          <cell r="I130">
            <v>1164108.25</v>
          </cell>
        </row>
        <row r="131">
          <cell r="I131">
            <v>655504.19999999995</v>
          </cell>
        </row>
        <row r="132">
          <cell r="I132">
            <v>254966.46</v>
          </cell>
        </row>
        <row r="133">
          <cell r="I133">
            <v>862504.2</v>
          </cell>
        </row>
        <row r="134">
          <cell r="I134">
            <v>593916.73</v>
          </cell>
        </row>
        <row r="135">
          <cell r="I135">
            <v>481312.24</v>
          </cell>
        </row>
        <row r="136">
          <cell r="I136">
            <v>67608.800000000003</v>
          </cell>
        </row>
        <row r="137">
          <cell r="I137">
            <v>1693249.4500000002</v>
          </cell>
        </row>
        <row r="138">
          <cell r="I138">
            <v>13062924.749999998</v>
          </cell>
        </row>
        <row r="139">
          <cell r="I139">
            <v>3776618.51</v>
          </cell>
        </row>
        <row r="140">
          <cell r="I140">
            <v>3061576.71</v>
          </cell>
        </row>
        <row r="141">
          <cell r="I141">
            <v>4698927.09</v>
          </cell>
        </row>
        <row r="142">
          <cell r="I142">
            <v>2667052.5</v>
          </cell>
        </row>
        <row r="143">
          <cell r="I143">
            <v>14256041.449999999</v>
          </cell>
        </row>
        <row r="144">
          <cell r="I144">
            <v>10717850.58</v>
          </cell>
        </row>
        <row r="145">
          <cell r="I145">
            <v>17333814.93</v>
          </cell>
        </row>
        <row r="146">
          <cell r="I146">
            <v>15363118.98</v>
          </cell>
        </row>
        <row r="147">
          <cell r="I147">
            <v>12485247.939999999</v>
          </cell>
        </row>
        <row r="148">
          <cell r="I148">
            <v>177232.13999999998</v>
          </cell>
        </row>
        <row r="149">
          <cell r="I149">
            <v>921765.36</v>
          </cell>
        </row>
        <row r="150">
          <cell r="I150">
            <v>505806.52</v>
          </cell>
        </row>
        <row r="151">
          <cell r="I151">
            <v>411849.39</v>
          </cell>
        </row>
        <row r="152">
          <cell r="I152">
            <v>724968.68</v>
          </cell>
        </row>
        <row r="153">
          <cell r="I153">
            <v>206543.17</v>
          </cell>
        </row>
        <row r="154">
          <cell r="I154">
            <v>224879.92</v>
          </cell>
        </row>
        <row r="155">
          <cell r="I155">
            <v>578804.76</v>
          </cell>
        </row>
        <row r="156">
          <cell r="I156">
            <v>369681.63</v>
          </cell>
        </row>
        <row r="157">
          <cell r="I157">
            <v>1588433.52</v>
          </cell>
        </row>
        <row r="158">
          <cell r="I158">
            <v>1461199.1400000001</v>
          </cell>
        </row>
        <row r="159">
          <cell r="I159">
            <v>635541.74</v>
          </cell>
        </row>
        <row r="160">
          <cell r="I160">
            <v>857449.74</v>
          </cell>
        </row>
        <row r="161">
          <cell r="I161">
            <v>3161340</v>
          </cell>
        </row>
        <row r="162">
          <cell r="I162">
            <v>10392284.720000001</v>
          </cell>
        </row>
        <row r="163">
          <cell r="I163">
            <v>6498762.7000000002</v>
          </cell>
        </row>
        <row r="164">
          <cell r="I164">
            <v>3182929.9</v>
          </cell>
        </row>
        <row r="165">
          <cell r="I165">
            <v>3580293.94</v>
          </cell>
        </row>
        <row r="166">
          <cell r="I166">
            <v>6035264.79</v>
          </cell>
        </row>
        <row r="167">
          <cell r="I167">
            <v>2453281.94</v>
          </cell>
        </row>
        <row r="168">
          <cell r="I168">
            <v>1470706.6</v>
          </cell>
        </row>
        <row r="169">
          <cell r="I169">
            <v>1538402.45</v>
          </cell>
        </row>
        <row r="170">
          <cell r="I170">
            <v>29018320</v>
          </cell>
        </row>
        <row r="171">
          <cell r="I171">
            <v>5345480</v>
          </cell>
        </row>
        <row r="172">
          <cell r="I172">
            <v>30974400</v>
          </cell>
        </row>
        <row r="173">
          <cell r="I173">
            <v>144911.54</v>
          </cell>
        </row>
        <row r="174">
          <cell r="I174">
            <v>1559002</v>
          </cell>
        </row>
        <row r="175">
          <cell r="I175">
            <v>1064044.1500000001</v>
          </cell>
        </row>
        <row r="177">
          <cell r="I177">
            <v>342311.2</v>
          </cell>
        </row>
        <row r="178">
          <cell r="I178">
            <v>782425.59999999998</v>
          </cell>
        </row>
        <row r="179">
          <cell r="I179">
            <v>1173963.7</v>
          </cell>
        </row>
        <row r="180">
          <cell r="I180">
            <v>110256.9</v>
          </cell>
        </row>
        <row r="181">
          <cell r="I181">
            <v>195058.80000000002</v>
          </cell>
        </row>
        <row r="182">
          <cell r="I182">
            <v>91519.599999999991</v>
          </cell>
        </row>
        <row r="183">
          <cell r="I183">
            <v>3213791.6</v>
          </cell>
        </row>
        <row r="184">
          <cell r="I184">
            <v>39210.15</v>
          </cell>
        </row>
        <row r="185">
          <cell r="I185">
            <v>39210.15</v>
          </cell>
        </row>
        <row r="186">
          <cell r="I186">
            <v>570732</v>
          </cell>
        </row>
        <row r="187">
          <cell r="I187">
            <v>1111679.7000000002</v>
          </cell>
        </row>
        <row r="188">
          <cell r="I188">
            <v>39053</v>
          </cell>
        </row>
        <row r="190">
          <cell r="I190">
            <v>10709729.4</v>
          </cell>
        </row>
        <row r="191">
          <cell r="I191">
            <v>945700</v>
          </cell>
        </row>
        <row r="192">
          <cell r="I192">
            <v>96000</v>
          </cell>
        </row>
        <row r="193">
          <cell r="I193">
            <v>955450.56</v>
          </cell>
        </row>
        <row r="194">
          <cell r="I194">
            <v>579805.92000000004</v>
          </cell>
        </row>
        <row r="195">
          <cell r="I195">
            <v>1500000</v>
          </cell>
        </row>
        <row r="196">
          <cell r="I196">
            <v>937500</v>
          </cell>
        </row>
        <row r="197">
          <cell r="I197">
            <v>443900</v>
          </cell>
        </row>
        <row r="198">
          <cell r="I198">
            <v>149816.24</v>
          </cell>
        </row>
        <row r="199">
          <cell r="I199">
            <v>1801504</v>
          </cell>
        </row>
        <row r="200">
          <cell r="I200">
            <v>1757568</v>
          </cell>
        </row>
        <row r="203">
          <cell r="I203">
            <v>32625023</v>
          </cell>
        </row>
      </sheetData>
      <sheetData sheetId="2"/>
      <sheetData sheetId="3"/>
      <sheetData sheetId="4"/>
      <sheetData sheetId="5"/>
      <sheetData sheetId="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1"/>
      <sheetName val="2.2"/>
      <sheetName val="2.4"/>
      <sheetName val="2.5"/>
      <sheetName val="PPTO $12.000"/>
      <sheetName val="3.1"/>
      <sheetName val="4.1"/>
      <sheetName val="4.2"/>
      <sheetName val="5.1"/>
      <sheetName val="5.2"/>
      <sheetName val="5.3"/>
      <sheetName val="5.4"/>
      <sheetName val="5.5"/>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7.1"/>
      <sheetName val="7.2"/>
      <sheetName val="7.3"/>
      <sheetName val="7.4"/>
      <sheetName val="7.5"/>
      <sheetName val="7.6"/>
      <sheetName val="7.7"/>
      <sheetName val="8.1"/>
      <sheetName val="8.2"/>
      <sheetName val="8.3"/>
      <sheetName val="8.4"/>
      <sheetName val="9.1"/>
      <sheetName val="9.2"/>
      <sheetName val="9.3"/>
      <sheetName val="10.1"/>
      <sheetName val="10.2"/>
      <sheetName val="10.3"/>
      <sheetName val="10.4"/>
      <sheetName val="10.5"/>
      <sheetName val="10.6"/>
      <sheetName val="10.7"/>
      <sheetName val="10.8"/>
      <sheetName val="10.9"/>
      <sheetName val="10.10"/>
      <sheetName val="11.1"/>
      <sheetName val="11.2"/>
      <sheetName val="12.1"/>
      <sheetName val="12.2"/>
      <sheetName val="12.3"/>
      <sheetName val="12.4"/>
      <sheetName val="12.5"/>
      <sheetName val="12.6"/>
      <sheetName val="12.7"/>
      <sheetName val="12.9"/>
      <sheetName val="12.10"/>
      <sheetName val="12.11"/>
      <sheetName val="12.13"/>
      <sheetName val="12.14"/>
      <sheetName val="12.15"/>
      <sheetName val="12.16"/>
      <sheetName val="12.17"/>
      <sheetName val="12.18"/>
      <sheetName val="12.20"/>
      <sheetName val="12.21"/>
      <sheetName val="12.22"/>
      <sheetName val="12.23"/>
      <sheetName val="12.24"/>
      <sheetName val="12.25"/>
      <sheetName val="13.1"/>
      <sheetName val="13.2"/>
      <sheetName val="14.1"/>
      <sheetName val="15.1"/>
      <sheetName val="16.1"/>
      <sheetName val="16.2"/>
      <sheetName val="16.3"/>
      <sheetName val="16.4"/>
      <sheetName val="16.5"/>
      <sheetName val="16.6"/>
      <sheetName val="16.7"/>
      <sheetName val="16.8"/>
      <sheetName val="17.1"/>
      <sheetName val="17.2"/>
      <sheetName val="17.3"/>
      <sheetName val="17.4"/>
      <sheetName val="17.5"/>
      <sheetName val="17.6"/>
      <sheetName val="17.7"/>
      <sheetName val="18.1"/>
      <sheetName val="18.2"/>
      <sheetName val="18.3"/>
      <sheetName val="18.4"/>
      <sheetName val="18.5"/>
      <sheetName val="19.1"/>
      <sheetName val="20.1"/>
      <sheetName val="21.1"/>
      <sheetName val="22.1"/>
      <sheetName val="22.2"/>
      <sheetName val="22.3"/>
      <sheetName val="22.4"/>
      <sheetName val="22.5"/>
      <sheetName val="23.1"/>
      <sheetName val="24.1"/>
      <sheetName val="24.2"/>
      <sheetName val="24.3"/>
      <sheetName val="24.4"/>
      <sheetName val="24.5"/>
      <sheetName val="25.1"/>
      <sheetName val="25.2"/>
      <sheetName val="26.1"/>
      <sheetName val="26.2"/>
      <sheetName val="26.3"/>
      <sheetName val="26.4"/>
      <sheetName val="26.5"/>
      <sheetName val="26.6"/>
      <sheetName val="27.1"/>
      <sheetName val="28.1"/>
      <sheetName val="28.2"/>
      <sheetName val="28.3"/>
      <sheetName val="28.4"/>
      <sheetName val="28.5"/>
      <sheetName val="28.6"/>
      <sheetName val="28.7"/>
      <sheetName val="29.1"/>
      <sheetName val="29.2"/>
      <sheetName val="29.3"/>
      <sheetName val="29.4"/>
      <sheetName val="30.1"/>
      <sheetName val="31.1"/>
      <sheetName val="31.2"/>
      <sheetName val="32.1"/>
      <sheetName val="32.2"/>
      <sheetName val="INSUMOS  "/>
      <sheetName val="32.3"/>
      <sheetName val="32.4"/>
      <sheetName val="33.1"/>
      <sheetName val="33.2"/>
      <sheetName val="33.3"/>
      <sheetName val="33.4"/>
      <sheetName val="34.1"/>
      <sheetName val="34.2"/>
      <sheetName val="34.3"/>
      <sheetName val="34.4"/>
      <sheetName val="34.5"/>
      <sheetName val="34.6"/>
      <sheetName val="34.7"/>
      <sheetName val="34.8"/>
      <sheetName val="34.9"/>
      <sheetName val="34.10"/>
      <sheetName val="34.11"/>
      <sheetName val="34.12"/>
      <sheetName val="34.13"/>
      <sheetName val="34.14"/>
      <sheetName val="34.15"/>
      <sheetName val="34.16"/>
      <sheetName val="34.17"/>
      <sheetName val="34.18"/>
      <sheetName val="34.19"/>
      <sheetName val="34.20"/>
      <sheetName val="34.21"/>
      <sheetName val="34.22"/>
      <sheetName val="34.23"/>
      <sheetName val="34.24"/>
      <sheetName val="34.25"/>
      <sheetName val="34.26"/>
      <sheetName val="34.27"/>
      <sheetName val="34.28"/>
      <sheetName val="34.29"/>
      <sheetName val="34.30"/>
      <sheetName val="34.31"/>
      <sheetName val="34.32"/>
      <sheetName val="34.33"/>
      <sheetName val="34.34"/>
      <sheetName val="34.35"/>
      <sheetName val="35.1"/>
      <sheetName val="35.2"/>
      <sheetName val="35.3"/>
      <sheetName val="35.4"/>
      <sheetName val="35.5"/>
      <sheetName val="35.6"/>
      <sheetName val="35.7"/>
      <sheetName val="35.8"/>
      <sheetName val="35.9"/>
      <sheetName val="35.10"/>
      <sheetName val="35.11"/>
      <sheetName val="35.12"/>
      <sheetName val="35.13"/>
      <sheetName val="35.14"/>
      <sheetName val="35.15"/>
      <sheetName val="35.16"/>
      <sheetName val="35.17"/>
      <sheetName val="35.18"/>
      <sheetName val="35.19"/>
      <sheetName val="35.20"/>
      <sheetName val="36.1"/>
      <sheetName val="36.2"/>
      <sheetName val="36.3"/>
      <sheetName val="36.4"/>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8.1"/>
      <sheetName val="38.2"/>
      <sheetName val="39.1"/>
      <sheetName val="39.2"/>
      <sheetName val="39.3"/>
      <sheetName val="40.1"/>
      <sheetName val="40.2"/>
      <sheetName val="40.3"/>
      <sheetName val="40.4"/>
      <sheetName val="40.5"/>
      <sheetName val="40.6"/>
      <sheetName val="41.1"/>
      <sheetName val="41.2"/>
      <sheetName val="41.3"/>
      <sheetName val="41.4"/>
      <sheetName val="42.1"/>
      <sheetName val="42.2"/>
      <sheetName val="42.3"/>
      <sheetName val="42.4"/>
      <sheetName val="42.5"/>
      <sheetName val="42.6"/>
      <sheetName val="42.7"/>
      <sheetName val="42.8"/>
      <sheetName val="42.9"/>
      <sheetName val="42.10"/>
      <sheetName val="42.11"/>
      <sheetName val="42.12"/>
      <sheetName val="42.13"/>
      <sheetName val="42.14"/>
      <sheetName val="42.15"/>
      <sheetName val="42.16"/>
      <sheetName val="42.17"/>
      <sheetName val="42.18"/>
      <sheetName val="42.19"/>
      <sheetName val="42.20"/>
      <sheetName val="42.21"/>
      <sheetName val="42.22"/>
      <sheetName val="42.23"/>
      <sheetName val="42.24"/>
      <sheetName val="42.25"/>
      <sheetName val="42.26"/>
      <sheetName val="42.27"/>
      <sheetName val="42.28"/>
      <sheetName val="42.29"/>
      <sheetName val="42.30"/>
      <sheetName val="42.31"/>
      <sheetName val="42.32"/>
      <sheetName val="43.1"/>
      <sheetName val="44.1"/>
      <sheetName val="44.2"/>
      <sheetName val="45.1"/>
      <sheetName val="46.1"/>
      <sheetName val="47.1"/>
      <sheetName val="48.1"/>
      <sheetName val="48.2"/>
      <sheetName val="49.1"/>
      <sheetName val="49.2"/>
      <sheetName val="49.3"/>
      <sheetName val="49.4"/>
      <sheetName val="49.5"/>
      <sheetName val="49.6"/>
      <sheetName val="PRESUPUESTO OFICIAL "/>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refreshError="1"/>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sheetData sheetId="120"/>
      <sheetData sheetId="121" refreshError="1"/>
      <sheetData sheetId="122"/>
      <sheetData sheetId="123"/>
      <sheetData sheetId="124"/>
      <sheetData sheetId="125"/>
      <sheetData sheetId="126"/>
      <sheetData sheetId="127"/>
      <sheetData sheetId="128"/>
      <sheetData sheetId="129" refreshError="1"/>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refreshError="1"/>
      <sheetData sheetId="157"/>
      <sheetData sheetId="158"/>
      <sheetData sheetId="159"/>
      <sheetData sheetId="160"/>
      <sheetData sheetId="161"/>
      <sheetData sheetId="162">
        <row r="16">
          <cell r="A16" t="str">
            <v>ABONO 10-30-10</v>
          </cell>
        </row>
        <row r="17">
          <cell r="A17" t="str">
            <v>ABONO TIERRA NEGRA, GALLINAZA, CASCARILLA 40 KG</v>
          </cell>
        </row>
        <row r="18">
          <cell r="A18" t="str">
            <v>ABONO UREA</v>
          </cell>
        </row>
        <row r="19">
          <cell r="A19" t="str">
            <v>ACARREO ASFALTO</v>
          </cell>
        </row>
        <row r="20">
          <cell r="A20" t="str">
            <v>ACERO DE REFUERZO, INCLUYE ALAMBRE</v>
          </cell>
        </row>
        <row r="21">
          <cell r="A21" t="str">
            <v>ACERO ESTRUCTURAL LAMINADO ASTM-500</v>
          </cell>
        </row>
        <row r="22">
          <cell r="A22" t="str">
            <v xml:space="preserve">ADHESIVO UNION IMPORTADA </v>
          </cell>
        </row>
        <row r="23">
          <cell r="A23" t="str">
            <v>ADOQUIN ECOLOGICO</v>
          </cell>
        </row>
        <row r="24">
          <cell r="A24" t="str">
            <v xml:space="preserve">AGUA </v>
          </cell>
        </row>
        <row r="25">
          <cell r="A25" t="str">
            <v>ALAMBRE NEGRO</v>
          </cell>
        </row>
        <row r="26">
          <cell r="A26" t="str">
            <v>ANDAMIO 2 SECCIONES</v>
          </cell>
        </row>
        <row r="27">
          <cell r="A27" t="str">
            <v>ANDAMIOS 1 SECCION</v>
          </cell>
        </row>
        <row r="28">
          <cell r="A28" t="str">
            <v>ANDAMIOS 3 SECCIONES</v>
          </cell>
        </row>
        <row r="29">
          <cell r="A29" t="str">
            <v>ANGULO 1'' X 3/16'' (4,5MMX25MM)</v>
          </cell>
        </row>
        <row r="30">
          <cell r="A30" t="str">
            <v>ANTICORROSIVO ROJO TIPO PINTUCO</v>
          </cell>
        </row>
        <row r="31">
          <cell r="A31" t="str">
            <v>APARCABICICLETA OMEGA VB01 O SIMILAR .Acabados: zincado electrolítico y pintura poliéster en polvo color gris RAl 9006 Anclaje: mediante 4 pernos de expansión m8. Incluye transporte, cargue y descargue, materiales, herramienta e instalación.</v>
          </cell>
        </row>
        <row r="32">
          <cell r="A32" t="str">
            <v>APARCABICICLETA OMEGA VBF06 O SIMILAR Material: Hierro.Acabados: Galvanizado en caliente.Anclaje: mediante pernos de expansión m8 Incluye transporte, cargue y descargue, materiales, herramienta e instalación.</v>
          </cell>
        </row>
        <row r="33">
          <cell r="A33" t="str">
            <v>ARBOL ACOBO H=1,8</v>
          </cell>
        </row>
        <row r="34">
          <cell r="A34" t="str">
            <v>ARCOS CANCHA DE FUTBOL 7.32 * 2.44 TUB 31/2'' * 3MM</v>
          </cell>
        </row>
        <row r="35">
          <cell r="A35" t="str">
            <v>ARENA DE PEÑA</v>
          </cell>
        </row>
        <row r="36">
          <cell r="A36" t="str">
            <v>ARENA SILICEA</v>
          </cell>
        </row>
        <row r="37">
          <cell r="A37" t="str">
            <v>BALANCIN COLECTIVO LA FLOR JB20A O SIMILAR Paneles: Tableros contrachapados de 22 mm.Pintura: 3 manos (5 en los cantos) de esmalte poliuretano texturado exento de plomo y con alta resistencia a la meteorización.Piezas de plástico: Polietileno, polipropile</v>
          </cell>
        </row>
        <row r="38">
          <cell r="A38" t="str">
            <v>Balastro compactado base esp 0,10m</v>
          </cell>
        </row>
        <row r="39">
          <cell r="A39" t="str">
            <v>Balastro compactado base esp 0,10m</v>
          </cell>
        </row>
        <row r="40">
          <cell r="A40" t="str">
            <v>BALASTRO RIO GUATIQUIA  T.M. 1" EN OBRA SUELTO</v>
          </cell>
        </row>
        <row r="41">
          <cell r="A41" t="str">
            <v>Banca en concreto M-30 con espaldar metalico</v>
          </cell>
        </row>
        <row r="42">
          <cell r="A42" t="str">
            <v xml:space="preserve">BARANDA ACE INOX PASAM T 2" PARAL 11/2" BARAN 5/8"     </v>
          </cell>
        </row>
        <row r="43">
          <cell r="A43" t="str">
            <v>BASE GRANULAR (NORMAS INVIAS 330)</v>
          </cell>
        </row>
        <row r="44">
          <cell r="A44" t="str">
            <v>BISAGRA 240HIERRO 3''</v>
          </cell>
        </row>
        <row r="45">
          <cell r="A45" t="str">
            <v>BLOQUE N°5 FLEXA</v>
          </cell>
        </row>
        <row r="46">
          <cell r="A46" t="str">
            <v>BLOQUE DE CEMENTO MACIZO 4.2 MPA DE 6X10X20 CM, COLOR</v>
          </cell>
        </row>
        <row r="47">
          <cell r="A47" t="str">
            <v>BROCHA PICASSO 2''</v>
          </cell>
        </row>
        <row r="48">
          <cell r="A48" t="str">
            <v>CAL DOLOMITA</v>
          </cell>
        </row>
        <row r="49">
          <cell r="A49" t="str">
            <v>CAMILLA (9 DIAS)</v>
          </cell>
        </row>
        <row r="50">
          <cell r="A50" t="str">
            <v>Caneca en acero inoxidable tipo barcelona M-121</v>
          </cell>
        </row>
        <row r="51">
          <cell r="A51" t="str">
            <v>Cargue y descargue</v>
          </cell>
        </row>
        <row r="52">
          <cell r="A52" t="str">
            <v>Cargue y descargue</v>
          </cell>
        </row>
        <row r="53">
          <cell r="A53" t="str">
            <v xml:space="preserve">CARGUE Y DESCARGUE </v>
          </cell>
        </row>
        <row r="54">
          <cell r="A54" t="str">
            <v>Cargue y descargue juegos tipo 1</v>
          </cell>
        </row>
        <row r="55">
          <cell r="A55" t="str">
            <v>Cargue y descargue juegos tipo 2</v>
          </cell>
        </row>
        <row r="56">
          <cell r="A56" t="str">
            <v xml:space="preserve">CAUCHO GRANULADO </v>
          </cell>
        </row>
        <row r="57">
          <cell r="A57" t="str">
            <v>CEMENTO BLANCO</v>
          </cell>
        </row>
        <row r="58">
          <cell r="A58" t="str">
            <v xml:space="preserve">CEMENTO GRIS </v>
          </cell>
        </row>
        <row r="59">
          <cell r="A59" t="str">
            <v>CERCHAS (3ML x 9 DIAS)</v>
          </cell>
        </row>
        <row r="60">
          <cell r="A60" t="str">
            <v xml:space="preserve">CERR. CHAPA YALE 987 DE SOBREPONER </v>
          </cell>
        </row>
        <row r="61">
          <cell r="A61" t="str">
            <v>CILINDRO</v>
          </cell>
        </row>
        <row r="62">
          <cell r="A62" t="str">
            <v>CINTA DE ENMASCARAR 24 MM X 40M TESA</v>
          </cell>
        </row>
        <row r="63">
          <cell r="A63" t="str">
            <v xml:space="preserve">CINTA UNION IMPORTADA A=30 CM </v>
          </cell>
        </row>
        <row r="64">
          <cell r="A64" t="str">
            <v>CLORO FRANULADO</v>
          </cell>
        </row>
        <row r="65">
          <cell r="A65" t="str">
            <v>CODO 90 SANITARIO 2'' CXE PAVCO</v>
          </cell>
        </row>
        <row r="66">
          <cell r="A66" t="str">
            <v>CODO 90 SANITARIO 3'' CXE PAVCO</v>
          </cell>
        </row>
        <row r="67">
          <cell r="A67" t="str">
            <v>COMISION TOPOGRAFICA</v>
          </cell>
        </row>
        <row r="68">
          <cell r="A68" t="str">
            <v>COMPACTADOR DE LLANTAS</v>
          </cell>
        </row>
        <row r="69">
          <cell r="A69" t="str">
            <v>COMPRESOR MARTILLO  + OPERARIO</v>
          </cell>
        </row>
        <row r="70">
          <cell r="A70" t="str">
            <v>CONCRETO 3000 PSI</v>
          </cell>
        </row>
        <row r="71">
          <cell r="A71" t="str">
            <v>Concreto de 3000 psi</v>
          </cell>
        </row>
        <row r="72">
          <cell r="A72" t="str">
            <v>CONCRETO DE 4000 P S I</v>
          </cell>
        </row>
        <row r="73">
          <cell r="A73" t="str">
            <v>CONCRETOS CICLOPEO DE 3000 P.S.I</v>
          </cell>
        </row>
        <row r="74">
          <cell r="A74" t="str">
            <v>CONCRETOS DE 2000 P.S.I</v>
          </cell>
        </row>
        <row r="75">
          <cell r="A75" t="str">
            <v>CUADRILLA  1</v>
          </cell>
        </row>
        <row r="76">
          <cell r="A76" t="str">
            <v xml:space="preserve">CUADRILLA (M.O. BB) INSTALACIONES </v>
          </cell>
        </row>
        <row r="77">
          <cell r="A77" t="str">
            <v xml:space="preserve">CUADRILLA (M.O.BB) INSTALACIONES </v>
          </cell>
        </row>
        <row r="78">
          <cell r="A78" t="str">
            <v>CUADRILLA 1</v>
          </cell>
        </row>
        <row r="79">
          <cell r="A79" t="str">
            <v>CUADRILLA 2</v>
          </cell>
        </row>
        <row r="80">
          <cell r="A80" t="str">
            <v>CUADRILLA 3</v>
          </cell>
        </row>
        <row r="81">
          <cell r="A81" t="str">
            <v>CUADRILLA especial</v>
          </cell>
        </row>
        <row r="82">
          <cell r="A82" t="str">
            <v>CUARTÓN 5*5*3m</v>
          </cell>
        </row>
        <row r="83">
          <cell r="A83" t="str">
            <v>DECK EN MADERA ECOLÓGICA 15 X 2,5 X 3,00 incluye instalación</v>
          </cell>
        </row>
        <row r="84">
          <cell r="A84" t="str">
            <v>DURANTA H=0,3MT</v>
          </cell>
        </row>
        <row r="85">
          <cell r="A85" t="str">
            <v xml:space="preserve">EMULSION ASFALTICA </v>
          </cell>
        </row>
        <row r="86">
          <cell r="A86" t="str">
            <v>EQUIPO DE OXI CORTE</v>
          </cell>
        </row>
        <row r="87">
          <cell r="A87" t="str">
            <v xml:space="preserve">EQUIPO DE SOLDADURA </v>
          </cell>
        </row>
        <row r="88">
          <cell r="A88" t="str">
            <v>Equipo topografico</v>
          </cell>
        </row>
        <row r="89">
          <cell r="A89" t="str">
            <v xml:space="preserve">EQUIPOS DE INSTALACION (TOLVA HIDRAULICA, CEPILLO HIDRAULICO, CUATRIMOTO, TOLVA MANUAL Y EQUIPO DE ENSAMBLAJE), INCLUYE TRANSPORTE  </v>
          </cell>
        </row>
        <row r="90">
          <cell r="A90" t="str">
            <v xml:space="preserve">ESMALTE DOMESTICO INT ALTA CALIDAD </v>
          </cell>
        </row>
        <row r="91">
          <cell r="A91" t="str">
            <v>ESMALTE SINTETICO</v>
          </cell>
        </row>
        <row r="92">
          <cell r="A92" t="str">
            <v>ESTACION TOPOGRAFICA, INCLUYE NIVEL</v>
          </cell>
        </row>
        <row r="93">
          <cell r="A93" t="str">
            <v>EXCAVACION MANUAL Y RETIRO</v>
          </cell>
        </row>
        <row r="94">
          <cell r="A94" t="str">
            <v>Excavación manual y retiro de escombros</v>
          </cell>
        </row>
        <row r="95">
          <cell r="A95" t="str">
            <v>FILODENDRO H=0,4MT</v>
          </cell>
        </row>
        <row r="96">
          <cell r="A96" t="str">
            <v>FLETE</v>
          </cell>
        </row>
        <row r="97">
          <cell r="A97" t="str">
            <v>FORMALETA</v>
          </cell>
        </row>
        <row r="98">
          <cell r="A98" t="str">
            <v>FORMALETA METALICA SARDINEL  1 DIA</v>
          </cell>
        </row>
        <row r="99">
          <cell r="A99" t="str">
            <v>GASOLINA ROJA</v>
          </cell>
        </row>
        <row r="100">
          <cell r="A100" t="str">
            <v>GEOTEXTIL NT 2000</v>
          </cell>
        </row>
        <row r="101">
          <cell r="A101" t="str">
            <v>GEOTEXTIL NT1600</v>
          </cell>
        </row>
        <row r="102">
          <cell r="A102" t="str">
            <v>GRAMA SINTETICA</v>
          </cell>
        </row>
        <row r="103">
          <cell r="A103" t="str">
            <v>GRAMA TRENZA INCLUYE TRANSP.</v>
          </cell>
        </row>
        <row r="104">
          <cell r="A104" t="str">
            <v>GRAVA TRITURA R  T.M. 1" EN OBRA SUELTO</v>
          </cell>
        </row>
        <row r="105">
          <cell r="A105" t="str">
            <v xml:space="preserve">GUAYA DE 1/4 RECUBIERTA EN CAUCHO </v>
          </cell>
        </row>
        <row r="106">
          <cell r="A106" t="str">
            <v xml:space="preserve">HERRAMIENTA MENOR </v>
          </cell>
        </row>
        <row r="107">
          <cell r="A107" t="str">
            <v xml:space="preserve">HERRAMIENTA MENOR </v>
          </cell>
        </row>
        <row r="108">
          <cell r="A108" t="str">
            <v>HERRAMIENTA MENOR  3%  M.O</v>
          </cell>
        </row>
        <row r="109">
          <cell r="A109" t="str">
            <v>HERRAMIENTA MENOR  3%  M.O ESPECIAL</v>
          </cell>
        </row>
        <row r="110">
          <cell r="A110" t="str">
            <v>HIDROJET 1700 PSI BOQUILLA ROTATIVA</v>
          </cell>
        </row>
        <row r="111">
          <cell r="A111" t="str">
            <v>HOJA PARA SEGUETA</v>
          </cell>
        </row>
        <row r="112">
          <cell r="A112" t="str">
            <v>LIJA DE AGUA # 100</v>
          </cell>
        </row>
        <row r="113">
          <cell r="A113" t="str">
            <v xml:space="preserve">LIJA DE AGUA PROFINAL *31*5GRANO 120-150-180 </v>
          </cell>
        </row>
        <row r="114">
          <cell r="A114" t="str">
            <v xml:space="preserve">LIMPIADOR REMOVEDOR 1/8 NOVAFORT </v>
          </cell>
        </row>
        <row r="115">
          <cell r="A115" t="str">
            <v>LIMPIADOR/SOLDADURA  1/4 GL</v>
          </cell>
        </row>
        <row r="116">
          <cell r="A116" t="str">
            <v>LINEAS DE DEMARCACION HORIZONTAL DE 12 Cm DE ANCHO, CON PINTURA TIPO TRAFICO</v>
          </cell>
        </row>
        <row r="117">
          <cell r="A117" t="str">
            <v>Loseta tipo IDU</v>
          </cell>
        </row>
        <row r="118">
          <cell r="A118" t="str">
            <v>LUMINARIA DUNA SENIOR ILND20 O SIMIMLAR aplicación: Columnas de 8 a 12 metros. Cuerpo: inyección de aluminio de alta resistencia y durabilidad. acabado en color raL9007.Difusor: Vidrio lenticular templado.Fijación: instalación lateral-top Ø60mm.equipos el</v>
          </cell>
        </row>
        <row r="119">
          <cell r="A119" t="str">
            <v>MALLA ESLABONADA 2'X2'' No 10, 3,4MM</v>
          </cell>
        </row>
        <row r="120">
          <cell r="A120" t="str">
            <v xml:space="preserve">MANO DE OBRA </v>
          </cell>
        </row>
        <row r="121">
          <cell r="A121" t="str">
            <v>MEZCLA ASFALTICA MDC-1</v>
          </cell>
        </row>
        <row r="122">
          <cell r="A122" t="str">
            <v>MEZCLADORA DE CONCRETO</v>
          </cell>
        </row>
        <row r="123">
          <cell r="A123" t="str">
            <v>MINERALES Y CEMENTO PARA ESMALTE</v>
          </cell>
        </row>
        <row r="124">
          <cell r="A124" t="str">
            <v>MNYLON No. 2</v>
          </cell>
        </row>
        <row r="125">
          <cell r="A125" t="str">
            <v>MODULO EN MALLA ESLABONADA DE CALIBRE 10 DE 2"X2", CON MARCO EN ANGULO DE 1/12"X3/16", REFUERZO CENTRAL Y CINTA METALICA PERIMETRAL DE 1/2"X1/8", INCLUYE ANTICORROSIVO Y PINTURA EN ESMALTE.</v>
          </cell>
        </row>
        <row r="126">
          <cell r="A126" t="str">
            <v>MOLDE TIPO TAPETE PARA CONCRETO ESTAMPADO</v>
          </cell>
        </row>
        <row r="127">
          <cell r="A127" t="str">
            <v>MOLDURA ESQUINERA EN MADERA</v>
          </cell>
        </row>
        <row r="128">
          <cell r="A128" t="str">
            <v>MORDAZA Y CUÑA DE 0,80 ( SEMANA)</v>
          </cell>
        </row>
        <row r="129">
          <cell r="A129" t="str">
            <v>MORTERO 1:3</v>
          </cell>
        </row>
        <row r="130">
          <cell r="A130" t="str">
            <v>MORTERO 1:4</v>
          </cell>
        </row>
        <row r="131">
          <cell r="A131" t="str">
            <v>Mortero de nivelacion</v>
          </cell>
        </row>
        <row r="132">
          <cell r="A132" t="str">
            <v>MOTONIVELADORA</v>
          </cell>
        </row>
        <row r="133">
          <cell r="A133" t="str">
            <v>PALMA BOTELLA H=2 A 2,5MT</v>
          </cell>
        </row>
        <row r="134">
          <cell r="A134" t="str">
            <v>PALMA BOTELLA H=5 A 6 MT</v>
          </cell>
        </row>
        <row r="135">
          <cell r="A135" t="str">
            <v>PALMA CATECHU H=2,5</v>
          </cell>
        </row>
        <row r="136">
          <cell r="A136" t="str">
            <v>PALMA COLA DE ZORRO H=2,0</v>
          </cell>
        </row>
        <row r="137">
          <cell r="A137" t="str">
            <v>PALMA LIVISTONA H=1,2</v>
          </cell>
        </row>
        <row r="138">
          <cell r="A138" t="str">
            <v>PALMA MANILLA H=2,5MT</v>
          </cell>
        </row>
        <row r="139">
          <cell r="A139" t="str">
            <v>PALMA ROJA H=1,4</v>
          </cell>
        </row>
        <row r="140">
          <cell r="A140" t="str">
            <v>PARALES METALICOS (9 DIAS)</v>
          </cell>
        </row>
        <row r="141">
          <cell r="A141" t="str">
            <v>PARALES METALICOS (9 DIAS)UND</v>
          </cell>
        </row>
        <row r="142">
          <cell r="A142" t="str">
            <v>PERROS PARA GUAYA DE 1/4</v>
          </cell>
        </row>
        <row r="143">
          <cell r="A143" t="str">
            <v xml:space="preserve">PIEDRA BOLA DE OCOA    </v>
          </cell>
        </row>
        <row r="144">
          <cell r="A144" t="str">
            <v>PINTURA ( ESMALTE )</v>
          </cell>
        </row>
        <row r="145">
          <cell r="A145" t="str">
            <v>PINTURA CANCHAS  ESMALTE EPOXICO</v>
          </cell>
        </row>
        <row r="146">
          <cell r="A146" t="str">
            <v>PIOLA</v>
          </cell>
        </row>
        <row r="147">
          <cell r="A147" t="str">
            <v xml:space="preserve">PLANCHONES </v>
          </cell>
        </row>
        <row r="148">
          <cell r="A148" t="str">
            <v>PLATINA 2'' X 3/16''GEN</v>
          </cell>
        </row>
        <row r="149">
          <cell r="A149" t="str">
            <v>Prefabricado Bloque de cemento A-10 Dim. 0,80X0,20X0,50</v>
          </cell>
        </row>
        <row r="150">
          <cell r="A150" t="str">
            <v>PREFABRICADO BORDILLO DE CEMENTO A-80 DOM. 0,80X0,20X0,35</v>
          </cell>
        </row>
        <row r="151">
          <cell r="A151" t="str">
            <v xml:space="preserve">PREFABRICADO RAMPA ESPECIAL TIPO A-100 DIM. 0,6X0,2X0,5 </v>
          </cell>
        </row>
        <row r="152">
          <cell r="A152" t="str">
            <v xml:space="preserve">PULIDORA MANUAL CON DISCO  </v>
          </cell>
        </row>
        <row r="153">
          <cell r="A153" t="str">
            <v>PUNTILLA  1"</v>
          </cell>
        </row>
        <row r="154">
          <cell r="A154" t="str">
            <v>PUNTILLA 2"</v>
          </cell>
        </row>
        <row r="155">
          <cell r="A155" t="str">
            <v>RECEBO COMPACTADO</v>
          </cell>
        </row>
        <row r="156">
          <cell r="A156" t="str">
            <v>RELLENO DE RIO TAMAÑO MAXIMO 2"</v>
          </cell>
        </row>
        <row r="157">
          <cell r="A157" t="str">
            <v>RELLENO CONTENIDO ARCILLA</v>
          </cell>
        </row>
        <row r="158">
          <cell r="A158" t="str">
            <v xml:space="preserve">REJILLA 3X2'' SOSCO (ANTICUCARCHAS) ALUMINIO </v>
          </cell>
        </row>
        <row r="159">
          <cell r="A159" t="str">
            <v>REJILLA 4'' TRADICIONNAL COBRE</v>
          </cell>
        </row>
        <row r="160">
          <cell r="A160" t="str">
            <v>REPISA  5*10*3M</v>
          </cell>
        </row>
        <row r="161">
          <cell r="A161" t="str">
            <v>RETROEXCAVADORA</v>
          </cell>
        </row>
        <row r="162">
          <cell r="A162" t="str">
            <v>RETROEXCAVADORA ORUGA</v>
          </cell>
        </row>
        <row r="163">
          <cell r="A163" t="str">
            <v xml:space="preserve">RODILLO DE FELPA </v>
          </cell>
        </row>
        <row r="164">
          <cell r="A164" t="str">
            <v>SEPAROL SIKA 15 KG NEUTRO</v>
          </cell>
        </row>
        <row r="165">
          <cell r="A165" t="str">
            <v xml:space="preserve">SIFON SANITARIO 2'' PVC </v>
          </cell>
        </row>
        <row r="166">
          <cell r="A166" t="str">
            <v>SIKA 1</v>
          </cell>
        </row>
        <row r="167">
          <cell r="A167" t="str">
            <v>SIKAGUARD DÉCOR 18 KILOS</v>
          </cell>
        </row>
        <row r="168">
          <cell r="A168" t="str">
            <v>SOLDADURA 6013  X 1/8</v>
          </cell>
        </row>
        <row r="169">
          <cell r="A169" t="str">
            <v>SOLDADURA PVC LIQUIDA 1/4GL</v>
          </cell>
        </row>
        <row r="170">
          <cell r="A170" t="str">
            <v>SUBBASE GRANULAR (RIO GUAYURIBA, NORMA INVIAS 320)</v>
          </cell>
        </row>
        <row r="171">
          <cell r="A171" t="str">
            <v>Suministro e instalacion Bolardo bajo hierro M-62 o similar</v>
          </cell>
        </row>
        <row r="172">
          <cell r="A172" t="str">
            <v>Suministro e instalacion Protector de arbol M-91 o similar</v>
          </cell>
        </row>
        <row r="173">
          <cell r="A173" t="str">
            <v>TABLA BURRA 3"30'3M</v>
          </cell>
        </row>
        <row r="174">
          <cell r="A174" t="str">
            <v>TABLA ORDINARIA  3*10*3M</v>
          </cell>
        </row>
        <row r="175">
          <cell r="A175" t="str">
            <v>TENSORES PARA GUAYA DE 1/4</v>
          </cell>
        </row>
        <row r="176">
          <cell r="A176" t="str">
            <v>TERMINADORA DE ASFALTOS</v>
          </cell>
        </row>
        <row r="177">
          <cell r="A177" t="str">
            <v>THINER</v>
          </cell>
        </row>
        <row r="178">
          <cell r="A178" t="str">
            <v>TIERRA NEGRA (INCLUYE ABONO)</v>
          </cell>
        </row>
        <row r="179">
          <cell r="A179" t="str">
            <v>TIRA ALISTADO 3-3"3M</v>
          </cell>
        </row>
        <row r="180">
          <cell r="A180" t="str">
            <v>TOLETE COMUN</v>
          </cell>
        </row>
        <row r="181">
          <cell r="A181" t="str">
            <v>TRANSPORTE</v>
          </cell>
        </row>
        <row r="182">
          <cell r="A182" t="str">
            <v>TRANSPORTE BOGOTA / VILLAVICENCIO</v>
          </cell>
        </row>
        <row r="183">
          <cell r="A183" t="str">
            <v>Transporte Bogota / Villavicencio camion 10 ton</v>
          </cell>
        </row>
        <row r="184">
          <cell r="A184" t="str">
            <v>Transporte Bogota / Villavicencio camion 10 ton</v>
          </cell>
        </row>
        <row r="185">
          <cell r="A185" t="str">
            <v xml:space="preserve">TRANSPORTE BOGOTA/ VILLAVICENCIO </v>
          </cell>
        </row>
        <row r="186">
          <cell r="A186" t="str">
            <v>TRANSPORTE ESPECIAL PALMA</v>
          </cell>
        </row>
        <row r="187">
          <cell r="A187" t="str">
            <v>TRANSPORTE ESPECIAL PALMA 2</v>
          </cell>
        </row>
        <row r="188">
          <cell r="A188" t="str">
            <v>TRANSPORTE ESPECIAL PALMA 3</v>
          </cell>
        </row>
        <row r="189">
          <cell r="A189" t="str">
            <v>TRANSPORTE ESPECIAL PALMA 4</v>
          </cell>
        </row>
        <row r="190">
          <cell r="A190" t="str">
            <v>TRANSPORTE ESPECIAL PALMA 5</v>
          </cell>
        </row>
        <row r="191">
          <cell r="A191" t="str">
            <v>TRANSPORTE ESPECIAL PALMA 6</v>
          </cell>
        </row>
        <row r="192">
          <cell r="A192" t="str">
            <v>TRANSPORTE ESPECIAL PALMA 7</v>
          </cell>
        </row>
        <row r="193">
          <cell r="A193" t="str">
            <v>Transporte Volqueta de 5 m3</v>
          </cell>
        </row>
        <row r="194">
          <cell r="A194" t="str">
            <v>TUBERIA A.N1 LIVIANO 2,3 MM (0,090'')</v>
          </cell>
        </row>
        <row r="195">
          <cell r="A195" t="str">
            <v>TUBERIA PVC 1"</v>
          </cell>
        </row>
        <row r="196">
          <cell r="A196" t="str">
            <v>TUBO DRENAJE PVC 100MM PACVO</v>
          </cell>
        </row>
        <row r="197">
          <cell r="A197" t="str">
            <v>TUBO GALVANIZADO 2'' LIVIANO E= 0,075 (1,90MM)</v>
          </cell>
        </row>
        <row r="198">
          <cell r="A198" t="str">
            <v>TUBO PVC DE 3"</v>
          </cell>
        </row>
        <row r="199">
          <cell r="A199" t="str">
            <v>TUBO SANITARIO 4''PVC PAVCO</v>
          </cell>
        </row>
        <row r="200">
          <cell r="A200" t="str">
            <v>Tubo PVC NOVAFORT de 6"</v>
          </cell>
        </row>
        <row r="201">
          <cell r="A201" t="str">
            <v>UNION  PVC  3"</v>
          </cell>
        </row>
        <row r="202">
          <cell r="A202" t="str">
            <v>Unión NOVAFORT 6"</v>
          </cell>
        </row>
        <row r="203">
          <cell r="A203" t="str">
            <v>UNION TUBO DREN 100MM (4'') PAVCO.</v>
          </cell>
        </row>
        <row r="204">
          <cell r="A204" t="str">
            <v>VARA DE CLAVO</v>
          </cell>
        </row>
        <row r="205">
          <cell r="A205" t="str">
            <v>VIBRADOR A GASOLINA</v>
          </cell>
        </row>
        <row r="206">
          <cell r="A206" t="str">
            <v>VIBRO RANA</v>
          </cell>
        </row>
        <row r="207">
          <cell r="A207" t="str">
            <v xml:space="preserve">VINILO TIPO 1 (VINILTEX O SIMILAR) </v>
          </cell>
        </row>
        <row r="208">
          <cell r="A208" t="str">
            <v>VOLQUETA DE 5 M3</v>
          </cell>
        </row>
        <row r="209">
          <cell r="A209" t="str">
            <v>TRANSPORTE ESPECIAL PALMA 8</v>
          </cell>
        </row>
        <row r="210">
          <cell r="A210" t="str">
            <v>TRANSPORTE ESPECIAL PALMA 9</v>
          </cell>
        </row>
        <row r="211">
          <cell r="A211" t="str">
            <v>TRANSPORTE ESPECIAL PALMA 10</v>
          </cell>
        </row>
        <row r="212">
          <cell r="A212" t="str">
            <v>GRUA</v>
          </cell>
        </row>
        <row r="213">
          <cell r="A213" t="str">
            <v xml:space="preserve">concreto de 5000 psi </v>
          </cell>
        </row>
        <row r="214">
          <cell r="A214" t="str">
            <v>IRRIGADOR</v>
          </cell>
        </row>
        <row r="215">
          <cell r="A215" t="str">
            <v>EMULSION ASFALTICA</v>
          </cell>
        </row>
        <row r="216">
          <cell r="A216" t="str">
            <v>VIBROCOMPACTADOR</v>
          </cell>
        </row>
        <row r="217">
          <cell r="A217" t="str">
            <v>PERGOLA TUBO PTS 200X100 A MM PIE DE  REY DE 1.2 X 2.4 LAMINA HR CAL. 6 MM , PIE DE REY 5X8 CMMCAL 5 MM X 4 UND BASE PLATINA DE 35X35X25 MM CUATRO ORIFICIOS ANCLAJES DE 35 CM X 25 MM CON PERNOS Y ARANDELAS X 4 UND INCLUYEN CORTES DE PLASMA PROTECCION WAST</v>
          </cell>
        </row>
        <row r="218">
          <cell r="A218" t="str">
            <v>PORTALIBROS EN CONCRETO Y TUBO ACABADO OXIDADO</v>
          </cell>
        </row>
        <row r="219">
          <cell r="A219" t="str">
            <v>BICICLETERO EN TUBO DE ACERO INOXIDABLE 14 D=1 1/2" EN ESPIRAL, QUE SE APOYA AL SUELO EN DOS BASES DE ALUMINIO. LONGITUD=1,2 MT.</v>
          </cell>
        </row>
        <row r="220">
          <cell r="A220" t="str">
            <v>PORTALIBROS TUBO ACABADO OXIDADO</v>
          </cell>
        </row>
        <row r="221">
          <cell r="A221" t="str">
            <v>LAMINA ACABADO OXIDADO</v>
          </cell>
        </row>
        <row r="222">
          <cell r="A222" t="str">
            <v>MALLA ELECTROSOLDADA M-159  GRAFIL 5.5 MM C/150</v>
          </cell>
        </row>
        <row r="223">
          <cell r="A223" t="str">
            <v>BICICLETERO EN TUBO DE ACERO INOXIDABLE 14 D=1 1/2" EN ESPIRAL, QUE SE APOYA AL SUELO EN DOS BASES DE ALUMINIO. LONGITUD=1,2 MT.</v>
          </cell>
        </row>
        <row r="224">
          <cell r="A224" t="str">
            <v>Motosierra</v>
          </cell>
        </row>
        <row r="225">
          <cell r="A225" t="str">
            <v>Volqueta</v>
          </cell>
        </row>
        <row r="226">
          <cell r="A226" t="str">
            <v>Alquiler carro canasta incluye conductor y operarios</v>
          </cell>
        </row>
        <row r="227">
          <cell r="A227" t="str">
            <v>Manto de poliester para control de erosión
TERRATRAC TRM 15</v>
          </cell>
        </row>
        <row r="228">
          <cell r="A228" t="str">
            <v>ARBOL - ESPECIE NATIVA TIPO PALO DE CRUZ, CARBONERO O OITI</v>
          </cell>
        </row>
        <row r="229">
          <cell r="A229" t="str">
            <v>CERRAMIENTO FORMA DE LAPIZ EN TUBO GALVANIZADO PINTURA POLIURETANO</v>
          </cell>
        </row>
        <row r="230">
          <cell r="A230" t="str">
            <v>ROCODROMO PARA PRACTICA DE ESCALADA PEQUEÑAS PAREDES CON LA FORMA DE LA LETRA A, FABRICADO EN POLIESTER POR CAPAS, INTERIOR DE LA PIEZA EN ESTRUCTURA METALICA, PRESAS DE AGARRE EN RESINA DE POLIESTER CON CARGA MINERAL, TORNILLOS ZINCADOS Y EN ACERO INOXID</v>
          </cell>
        </row>
        <row r="231">
          <cell r="A231" t="str">
            <v>MUELLE DIMENSIÓN 0,75X0,84X0,32 MT SIMULA MOTONETA VESPA FABRICADO EN PANELES HDPE DE 18 MM, POLIETILENO DE ALTA DENSIDAD, PIEZAS METALICAS EN ACERO ZINCADO Y LACADO, ALUMINIO ANODIZADO Y TORNILLERIA EN ACERO GALVANIZADO</v>
          </cell>
        </row>
        <row r="232">
          <cell r="A232" t="str">
            <v>MUELLE DIMENSION 0,76X0,86X0,44 MT  CONFORMADO POR DOS ESTRELLAS, FABRICADO EN PANELES HDPE DE 18 MM, POLIETILENO DE ALTA DENSIDAD, PIEZAS METALICAS EN ACERO ZINCADO Y LACADO, ALUMINIO ANODIZADO Y TORNILLERIA EN ACERO GALVANIZADO</v>
          </cell>
        </row>
        <row r="233">
          <cell r="A233" t="str">
            <v>MUELLE DIMENSION 0,77X0,89X0,26 MT CON FORMA DE ESTRELLA FUGAZ, FABRICADO EN PANELES HDPE DE 18 MM, POLIETILENO DE ALTA DENSIDAD, PIEZAS METALICAS EN ACERO ZINCADO Y LACADO, ALUMINIO ANODIZADO Y TORNILLERIA EN ACERO GALVANIZADO</v>
          </cell>
        </row>
        <row r="234">
          <cell r="A234" t="str">
            <v>MUELLE DIMENSION 0,73X0,95X0,25 MT CON FORMA DE CANGURO,  FABRICADO EN PANELES HDPE DE 18 MM, POLIETILENO DE ALTA DENSIDAD, PIEZAS METALICAS EN ACERO ZINCADO Y LACADO, ALUMINIO ANODIZADO Y TORNILLERIA EN ACERO GALVANIZADO</v>
          </cell>
        </row>
        <row r="235">
          <cell r="A235" t="str">
            <v xml:space="preserve">BALANCIN COLECTIVO DIMENSION 0,90X0,90X0,64 MT CON FORMA DE FLOR, TABLERO CONTRACHAPADO, LAMINADO,LACADO DE 22 MM., PIEZAS METALICAS EN ACERO Y ALUMINIO ANODIZADO </v>
          </cell>
        </row>
        <row r="236">
          <cell r="A236" t="str">
            <v>TOBOGAN DIMENSION 3,4X2,24X1,90 MT, EN POLIETILENO, POLIPROPILENO Y POLIAMIDA, PIEZAS METALICAS EN ACERO ZINCADO Y LACADO Y ALUMINIO ANODIZADO.</v>
          </cell>
        </row>
        <row r="237">
          <cell r="A237" t="str">
            <v>TOBOGAN DIMENSION 1,09X1,75X0,51 MT EN FORMA DE PATO POSTES EN MADERA LAMINADA DE PINO ESCANDINAVO, TABLERO CONTRACHAPADO, LAMINADO, LACADO DE 22 MM, PIEZAS PLASTICAS DE POLIETILENO, POLIPROPILENO Y POLIAMIDA, PIEZAS METALICAS EN ACERO Y ALUMINIO ANODIZAD</v>
          </cell>
        </row>
        <row r="238">
          <cell r="A238" t="str">
            <v>CONJUNTO MODULAR DIMENSION 3,81X3,12X2,93 MT CON POSTES DE MADERA LAMINADA DE PINO ESCANDINAVO, PÁNELES HDPE POLIETILENO DE ALTA DENSIDAD, LAMINADO HPL DE ALTA PRESION, PIEZAS DE PLASTICO EN POLIETILENO Y POLIPROPILENO, PIEZAS METALICAS EN ACERO Y ALUMINI</v>
          </cell>
        </row>
        <row r="239">
          <cell r="A239" t="str">
            <v>GEOTEXTIL NT1500</v>
          </cell>
        </row>
        <row r="240">
          <cell r="A240" t="str">
            <v>CODO 45 D=6" PVC SANITARIO</v>
          </cell>
        </row>
        <row r="241">
          <cell r="A241" t="str">
            <v>YEE D=6" PVC SANITARIO</v>
          </cell>
        </row>
        <row r="242">
          <cell r="A242" t="str">
            <v>PREFABRICADO CAÑUELA DIM 0,8X0,3X0,225</v>
          </cell>
        </row>
        <row r="243">
          <cell r="A243" t="str">
            <v>REJILLA EN CONCRETO PREFABRICADA</v>
          </cell>
        </row>
        <row r="244">
          <cell r="A244" t="str">
            <v>CANCHA MULTIPLE ESTRUCTURA METALICA DEPORT. MULTIF. ACRILICO</v>
          </cell>
        </row>
        <row r="245">
          <cell r="A245" t="str">
            <v>MODULOS EN TUBO METÁLICO GALVANIZADO CODIGO DE BARRAS, MARCO EN TUBO PTS 100X100 2,5 MM, ESLABONES SEGÚN PLANO  EN CALIBRE 3" 3 MM, 2" 2MM Y 1" 1 MM, PINTURA EN WAST PRIMER , ACABADO EN POLIURETANO</v>
          </cell>
        </row>
        <row r="246">
          <cell r="A246" t="str">
            <v>LADRILLO PRENSADO SANTAFE</v>
          </cell>
        </row>
        <row r="247">
          <cell r="A247" t="str">
            <v xml:space="preserve">CERRAMIENTO MALLA EN TUBO GALVANIZADO 3,5 METROS X 2 UND, 3" 3 MM, PINTURA TUBOS CON WAST PRIMER, ACABADO PINTURA POLIURETANO ALTOS SOLIDOS, MALLA NYLOS 100% PROTECTOR SOLAR 3 MM </v>
          </cell>
        </row>
        <row r="248">
          <cell r="A248" t="str">
            <v>GRUA  TELESCOPICA</v>
          </cell>
        </row>
        <row r="249">
          <cell r="A249" t="str">
            <v>ANTICORROSIVO CORMATO DE ZINC</v>
          </cell>
        </row>
        <row r="250">
          <cell r="A250" t="str">
            <v>TEJA SENCILLA ALUZINC CALIBRE 26 TIPO C PINTURA POLIESTER HORNEABLE POR DOS CARAS, HUNTER DOUGLAS O SIMILAR</v>
          </cell>
        </row>
        <row r="251">
          <cell r="A251" t="str">
            <v>TORNILLO AUTOPERFORANTE</v>
          </cell>
        </row>
        <row r="252">
          <cell r="A252" t="str">
            <v>ARANDELA EN PVC NEOPRENO</v>
          </cell>
        </row>
        <row r="253">
          <cell r="A253" t="str">
            <v>CLIP CAPELOTE</v>
          </cell>
        </row>
        <row r="254">
          <cell r="A254" t="str">
            <v>UNION  PVC 4"</v>
          </cell>
        </row>
        <row r="255">
          <cell r="A255" t="str">
            <v>CANAL LAMINA COLL ROLLED CAL 20</v>
          </cell>
        </row>
        <row r="256">
          <cell r="A256" t="str">
            <v>SOPORTE METALICO CANAL</v>
          </cell>
        </row>
        <row r="257">
          <cell r="A257" t="str">
            <v>CODO 90 PVC 4"</v>
          </cell>
        </row>
        <row r="258">
          <cell r="A258" t="str">
            <v>CASETON REFORZADO EN GUADUA ANCHO PROM 0,85 Y ALT 0,50 (INCLUYE TRANSPORTE)</v>
          </cell>
        </row>
        <row r="259">
          <cell r="A259" t="str">
            <v>TIJERAS PARA FORMALETA (26 DIAS)</v>
          </cell>
        </row>
        <row r="260">
          <cell r="A260" t="str">
            <v>PARAL TELESCOPICO LARGO (26 DIAS)</v>
          </cell>
        </row>
        <row r="261">
          <cell r="A261" t="str">
            <v>CRECHA DE 3 ML (26 DIAS)</v>
          </cell>
        </row>
        <row r="262">
          <cell r="A262" t="str">
            <v>PLUMA ELECTRICA CON 2 VALDES Y GUAYA DE 40 ML</v>
          </cell>
        </row>
        <row r="263">
          <cell r="A263" t="str">
            <v>CAMILLA MADERA  (26 DIAS)</v>
          </cell>
        </row>
        <row r="264">
          <cell r="A264" t="str">
            <v>TIRA DE ALISTADO 3*3*3M</v>
          </cell>
        </row>
        <row r="265">
          <cell r="A265" t="str">
            <v>MOLDURA ESQUINERA EN MADERA</v>
          </cell>
        </row>
        <row r="266">
          <cell r="A266" t="str">
            <v>GEOTEXTIL NT 1800</v>
          </cell>
        </row>
        <row r="267">
          <cell r="A267" t="str">
            <v>TUBERIA PERFORADA D=6"</v>
          </cell>
        </row>
        <row r="268">
          <cell r="A268" t="str">
            <v>TUBERIA PERFORADA D=4"</v>
          </cell>
        </row>
        <row r="269">
          <cell r="A269" t="str">
            <v>TUBERIA ALCANTARILLADO D=10"</v>
          </cell>
        </row>
        <row r="270">
          <cell r="A270" t="str">
            <v>CODO 45 PVC 4"</v>
          </cell>
        </row>
        <row r="271">
          <cell r="A271" t="str">
            <v>KIT SILLA YEE 10"X6" ALCANTARILLADO</v>
          </cell>
        </row>
        <row r="272">
          <cell r="A272" t="str">
            <v>GEOMEMBRANA</v>
          </cell>
        </row>
        <row r="273">
          <cell r="A273" t="str">
            <v>ARENA DE RIO SIN SELECCIONAR</v>
          </cell>
        </row>
        <row r="274">
          <cell r="A274" t="str">
            <v>MARCO METALICO 1X1</v>
          </cell>
        </row>
        <row r="275">
          <cell r="A275" t="str">
            <v>ESCALERA POZO INSPECCION</v>
          </cell>
        </row>
        <row r="276">
          <cell r="A276" t="str">
            <v>FORMALETA POZO INSPECCION</v>
          </cell>
        </row>
        <row r="277">
          <cell r="A277" t="str">
            <v>TUBO SANITARIO 4"</v>
          </cell>
        </row>
        <row r="278">
          <cell r="A278" t="str">
            <v>Bomba sumergible para aguas residuales BARNES NE 3 5-1-4-110 Potencia 0.5 HP o SIMILAR</v>
          </cell>
        </row>
        <row r="279">
          <cell r="A279" t="str">
            <v>TUBO PVC PRESION RDE 21 D=3"</v>
          </cell>
        </row>
        <row r="280">
          <cell r="A280" t="str">
            <v>UNION PVC PRESION D=3"</v>
          </cell>
        </row>
        <row r="281">
          <cell r="A281" t="str">
            <v>ARO BASE Y TAPA EN HF</v>
          </cell>
        </row>
        <row r="282">
          <cell r="A282" t="str">
            <v>FORMALETA TAPA</v>
          </cell>
        </row>
        <row r="283">
          <cell r="A283" t="str">
            <v>CERRAMIENTO EN TUBO GALVANIZADO 3,5 MTS.X 2 UNIDADES, 3" 3 MM, PINTURA TUBOS CON WASH PRIMER, ACABADO PINTURA POLIURETANO ALTOS SOLIDOS, MALLA NYLON 100% PROTECTOR SOLAR 3 MM CON SUS RESPECTIVOS AMARRES E INSTALACION ALTURA 3 MTS.</v>
          </cell>
        </row>
        <row r="284">
          <cell r="A284" t="str">
            <v>BENTONITAX50 KG</v>
          </cell>
        </row>
        <row r="285">
          <cell r="A285" t="str">
            <v>CABLE COBRE DESNUDO AWG 2/0</v>
          </cell>
        </row>
        <row r="286">
          <cell r="A286" t="str">
            <v>CABLE COBRE DESNUDO AWG 4</v>
          </cell>
        </row>
        <row r="287">
          <cell r="A287" t="str">
            <v>CONECT VARILLA CW 5/8"</v>
          </cell>
        </row>
        <row r="288">
          <cell r="A288" t="str">
            <v>SOLDADURA P/COBRE</v>
          </cell>
        </row>
        <row r="289">
          <cell r="A289" t="str">
            <v>TUBO CONDUIT PVC 1"</v>
          </cell>
        </row>
        <row r="290">
          <cell r="A290" t="str">
            <v>VARILLA CW 5/8"X2.4</v>
          </cell>
        </row>
        <row r="291">
          <cell r="A291" t="str">
            <v>CUADRILLA ELECTRICA</v>
          </cell>
        </row>
        <row r="292">
          <cell r="A292" t="str">
            <v>SENSORES DE MOVIMIENTO</v>
          </cell>
        </row>
        <row r="293">
          <cell r="A293" t="str">
            <v>SENSORES MONOXIDO CARBONO</v>
          </cell>
        </row>
        <row r="294">
          <cell r="A294" t="str">
            <v>Tubo PVC  de 3/4"</v>
          </cell>
        </row>
        <row r="295">
          <cell r="A295" t="str">
            <v>Alambre cu desnudo AWG 14</v>
          </cell>
        </row>
        <row r="296">
          <cell r="A296" t="str">
            <v>Alambre aislado No. 1 0 THHN- cobre awg</v>
          </cell>
        </row>
        <row r="297">
          <cell r="A297" t="str">
            <v>Interruptor sencillo</v>
          </cell>
        </row>
        <row r="298">
          <cell r="A298" t="str">
            <v>union gavanizada EMT 1/2"</v>
          </cell>
        </row>
        <row r="299">
          <cell r="A299" t="str">
            <v>Caja  5.800 metalica</v>
          </cell>
        </row>
        <row r="300">
          <cell r="A300" t="str">
            <v>Estopa 1 Kilo</v>
          </cell>
        </row>
        <row r="301">
          <cell r="A301" t="str">
            <v>Curva galvanizada EMT 1/2"</v>
          </cell>
        </row>
        <row r="302">
          <cell r="A302" t="str">
            <v>Adap terminal galvanizado EMT 1/2"</v>
          </cell>
        </row>
        <row r="303">
          <cell r="A303" t="str">
            <v>LUMINARIA HERMETICA 2X32</v>
          </cell>
        </row>
        <row r="304">
          <cell r="A304" t="str">
            <v xml:space="preserve">caja plastica octogonal </v>
          </cell>
        </row>
        <row r="305">
          <cell r="A305" t="str">
            <v>Marco Perfil "T" de 1" por 3/4" Electro estatico blanco</v>
          </cell>
        </row>
        <row r="306">
          <cell r="A306" t="str">
            <v>TABLERO GENERAL</v>
          </cell>
        </row>
        <row r="307">
          <cell r="A307" t="str">
            <v>EXTRACTOR DE AIRE</v>
          </cell>
        </row>
        <row r="308">
          <cell r="A308" t="str">
            <v>LUMINARIA DE EMERGENCIA</v>
          </cell>
        </row>
        <row r="309">
          <cell r="A309" t="str">
            <v>LADRILLO GRAN FORMATO SANTA FE DE ,39x,19x,05</v>
          </cell>
        </row>
        <row r="310">
          <cell r="A310" t="str">
            <v>TABLA CHAPA  3*30*3M</v>
          </cell>
        </row>
        <row r="311">
          <cell r="A311" t="str">
            <v xml:space="preserve">GRANITO  N°3 </v>
          </cell>
        </row>
        <row r="312">
          <cell r="A312" t="str">
            <v>MARMOLINA</v>
          </cell>
        </row>
        <row r="313">
          <cell r="A313" t="str">
            <v>COLOR MINERAL</v>
          </cell>
        </row>
        <row r="314">
          <cell r="A314" t="str">
            <v>CEMENTO BLANCO</v>
          </cell>
        </row>
        <row r="315">
          <cell r="A315" t="str">
            <v>PULIDORA MAS OPERARIO</v>
          </cell>
        </row>
        <row r="316">
          <cell r="A316" t="str">
            <v>GRAVILLA No2</v>
          </cell>
        </row>
        <row r="317">
          <cell r="A317" t="str">
            <v>CERAMICA MUROS 20X20</v>
          </cell>
        </row>
        <row r="318">
          <cell r="A318" t="str">
            <v>PEGANTE PARA CERAMICA PEGACOR GRIS O SIMILAR</v>
          </cell>
        </row>
        <row r="319">
          <cell r="A319" t="str">
            <v>BOQUILLA</v>
          </cell>
        </row>
        <row r="320">
          <cell r="A320" t="str">
            <v>SANITARIO CON FLUXOMETRO</v>
          </cell>
        </row>
        <row r="321">
          <cell r="A321" t="str">
            <v>ORINAL INSTITUCIONAL MEDIANO + ACCESORIOS</v>
          </cell>
        </row>
        <row r="322">
          <cell r="A322" t="str">
            <v>GRIFERIA ORINAL</v>
          </cell>
        </row>
        <row r="323">
          <cell r="A323" t="str">
            <v>GRAPAS,GANCHOS</v>
          </cell>
        </row>
        <row r="324">
          <cell r="A324" t="str">
            <v>SIFON BOTELLA GRIS</v>
          </cell>
        </row>
        <row r="325">
          <cell r="A325" t="str">
            <v>SELLADOR ETERNA 1/8"</v>
          </cell>
        </row>
        <row r="326">
          <cell r="A326" t="str">
            <v xml:space="preserve">LAVAMANOS SOBREPONER </v>
          </cell>
        </row>
        <row r="327">
          <cell r="A327" t="str">
            <v>GRAPA CHAZOS  Y TORNILLOS</v>
          </cell>
        </row>
        <row r="328">
          <cell r="A328" t="str">
            <v>SELLADOR ETERNA 1/8"</v>
          </cell>
        </row>
        <row r="329">
          <cell r="A329" t="str">
            <v>LIMPIADOR Y SOLDADURA 1/4 GL</v>
          </cell>
        </row>
        <row r="330">
          <cell r="A330" t="str">
            <v>CINTA TEFLON</v>
          </cell>
        </row>
        <row r="331">
          <cell r="A331" t="str">
            <v>GRIFERIA LAVAMANOS GRIVAL O SIMILAR 8" CROMO</v>
          </cell>
        </row>
        <row r="332">
          <cell r="A332" t="str">
            <v>PUERTA EN VIDRIO TEMPLADO DE 10 MM, CERRADURA MANIJA PIVOTANTE</v>
          </cell>
        </row>
        <row r="333">
          <cell r="A333" t="str">
            <v>VENTANA ALUMINIO SISTEMA PROYECTANTE PISAVIDRIO, INCLUYE VIDRIO 4MM</v>
          </cell>
        </row>
        <row r="334">
          <cell r="A334" t="str">
            <v>VENTANA EN ALUMINIO SISTEMA PERSIANA FIJA</v>
          </cell>
        </row>
        <row r="335">
          <cell r="A335" t="str">
            <v>PUERTA TABLERO CORRIDO  MARCO 2X0.9</v>
          </cell>
        </row>
        <row r="336">
          <cell r="A336" t="str">
            <v>PUERTA TABLERO CORRIDO  MARCO, CERR. L. GALV  C20 2X0.70</v>
          </cell>
        </row>
        <row r="337">
          <cell r="A337" t="str">
            <v>DIVISIONES EN LAMINA COLL ROLED CAL 18 ENTAMBORADA</v>
          </cell>
        </row>
        <row r="338">
          <cell r="A338" t="str">
            <v>CERRADURA 987 YALE LCR20 2X0.90</v>
          </cell>
        </row>
        <row r="339">
          <cell r="A339" t="str">
            <v>ESPATULA</v>
          </cell>
        </row>
        <row r="340">
          <cell r="A340" t="str">
            <v>AGUA CARROTANQUE PEQ</v>
          </cell>
        </row>
        <row r="341">
          <cell r="A341" t="str">
            <v xml:space="preserve">VINILO TIPO 1 (VINILTEX O SIMILAR) </v>
          </cell>
        </row>
        <row r="342">
          <cell r="A342" t="str">
            <v xml:space="preserve">RODILLO DE FELPA </v>
          </cell>
        </row>
        <row r="343">
          <cell r="A343" t="str">
            <v>ESMALTE SINTETICO</v>
          </cell>
        </row>
        <row r="344">
          <cell r="A344" t="str">
            <v>THINER</v>
          </cell>
        </row>
        <row r="345">
          <cell r="A345" t="str">
            <v>LIJA DE AGUA # 100</v>
          </cell>
        </row>
        <row r="346">
          <cell r="A346" t="str">
            <v>SIFON SANIT. SOLO 3"</v>
          </cell>
        </row>
        <row r="347">
          <cell r="A347" t="str">
            <v>REJILLA S-3X2" SIFÓN</v>
          </cell>
        </row>
        <row r="348">
          <cell r="A348" t="str">
            <v>SIFON SANIT. SOLO 4"</v>
          </cell>
        </row>
        <row r="349">
          <cell r="A349" t="str">
            <v>REJILLA S-4X3" SIFÓN</v>
          </cell>
        </row>
        <row r="350">
          <cell r="A350" t="str">
            <v>ACCESORIO SANITARIO 6"</v>
          </cell>
        </row>
        <row r="351">
          <cell r="A351" t="str">
            <v>REJILLA S-6X4" SIFÓN</v>
          </cell>
        </row>
        <row r="352">
          <cell r="A352" t="str">
            <v>YEE D=4" PVC SANITARIA</v>
          </cell>
        </row>
        <row r="353">
          <cell r="A353" t="str">
            <v>YEE D=4" PVC SANITARIA DOBLE</v>
          </cell>
        </row>
        <row r="354">
          <cell r="A354" t="str">
            <v>YEE D=2" PVC SANITARIA</v>
          </cell>
        </row>
        <row r="355">
          <cell r="A355" t="str">
            <v>CODO D=2" PVC SANITARIO</v>
          </cell>
        </row>
        <row r="356">
          <cell r="A356" t="str">
            <v>BUJE SOLDADO 4"X2" PVC SANITARIO</v>
          </cell>
        </row>
        <row r="357">
          <cell r="A357" t="str">
            <v>TAPON D=4" PVC SANITARIO</v>
          </cell>
        </row>
        <row r="358">
          <cell r="A358" t="str">
            <v>TUBO PVC PRESION 1 1/4"</v>
          </cell>
        </row>
        <row r="359">
          <cell r="A359" t="str">
            <v>TUBO PVC PRESION 1"</v>
          </cell>
        </row>
        <row r="360">
          <cell r="A360" t="str">
            <v>TUBO PVC PRESION 3/4"</v>
          </cell>
        </row>
        <row r="361">
          <cell r="A361" t="str">
            <v>TUBO PVC PRESION 1/2"</v>
          </cell>
        </row>
        <row r="362">
          <cell r="A362" t="str">
            <v>INSTALACION ELECTRICA BOMBA SUMERGIBLE</v>
          </cell>
        </row>
        <row r="363">
          <cell r="A363" t="str">
            <v>CODO PVC PRESION  1 1/4"</v>
          </cell>
        </row>
        <row r="364">
          <cell r="A364" t="str">
            <v>CODO PVC PRESION  1"</v>
          </cell>
        </row>
        <row r="365">
          <cell r="A365" t="str">
            <v>CODO PVC PRESION  3/4"</v>
          </cell>
        </row>
        <row r="366">
          <cell r="A366" t="str">
            <v>CODO PVC PRESION  1/2"</v>
          </cell>
        </row>
        <row r="367">
          <cell r="A367" t="str">
            <v>TEE PVC PRESION  1 1/4"</v>
          </cell>
        </row>
        <row r="368">
          <cell r="A368" t="str">
            <v>TEE PVC PRESION  1"</v>
          </cell>
        </row>
        <row r="369">
          <cell r="A369" t="str">
            <v>TEE PVC PRESION  3/4"</v>
          </cell>
        </row>
        <row r="370">
          <cell r="A370" t="str">
            <v>REDUCCION  PVC PRESION  1 1/4" A 1"</v>
          </cell>
        </row>
        <row r="371">
          <cell r="A371" t="str">
            <v>REDUCCION  PVC PRESION  1" A 3/4"</v>
          </cell>
        </row>
        <row r="372">
          <cell r="A372" t="str">
            <v>REDUCCION  PVC PRESION  3/4" A 1/2"</v>
          </cell>
        </row>
        <row r="373">
          <cell r="A373" t="str">
            <v>ACOPLE DE Ø1"</v>
          </cell>
        </row>
        <row r="374">
          <cell r="A374" t="str">
            <v>MICROMEDIDOR DE AGUA Ø1"</v>
          </cell>
        </row>
        <row r="375">
          <cell r="A375" t="str">
            <v>REGISTRO DE CORTE 1"</v>
          </cell>
        </row>
        <row r="376">
          <cell r="A376" t="str">
            <v>SELLADOR USO GENERAL</v>
          </cell>
        </row>
        <row r="377">
          <cell r="A377" t="str">
            <v>ACOPLE DE Ø1 1/4"</v>
          </cell>
        </row>
        <row r="378">
          <cell r="A378" t="str">
            <v>MICROMEDIDOR DE AGUA Ø1 1/4"</v>
          </cell>
        </row>
        <row r="379">
          <cell r="A379" t="str">
            <v>REGISTRO DE CORTE 1 1/4"</v>
          </cell>
        </row>
        <row r="380">
          <cell r="A380" t="str">
            <v>CINTA TEFLON</v>
          </cell>
        </row>
        <row r="381">
          <cell r="A381" t="str">
            <v>REGISTRO DE CORTE DE 3/4"</v>
          </cell>
        </row>
        <row r="382">
          <cell r="A382" t="str">
            <v>ALAMBRE AISLADO  No.12 THHN-THWN 90  600V</v>
          </cell>
        </row>
        <row r="383">
          <cell r="A383" t="str">
            <v xml:space="preserve"> ALAMBRE Cu DESNUDO AWG 14</v>
          </cell>
        </row>
        <row r="384">
          <cell r="A384" t="str">
            <v>BOQUILLAS  METAL  ½ "+ TUERCA</v>
          </cell>
        </row>
        <row r="385">
          <cell r="A385" t="str">
            <v xml:space="preserve"> CAJA 5800 GALV. RG100</v>
          </cell>
        </row>
        <row r="386">
          <cell r="A386" t="str">
            <v xml:space="preserve"> LIMPIADOR   REMOVEDOR 1/16 TIPO  PAVCO</v>
          </cell>
        </row>
        <row r="387">
          <cell r="A387" t="str">
            <v>SOLDADURA PVC LIQUIDA  ¼ GL</v>
          </cell>
        </row>
        <row r="388">
          <cell r="A388" t="str">
            <v xml:space="preserve">TOMA DOBLE AMERICANA 600 POLO TIERRA </v>
          </cell>
        </row>
        <row r="389">
          <cell r="A389" t="str">
            <v xml:space="preserve"> TUBO CONDUIT   PVC   ½ "</v>
          </cell>
        </row>
        <row r="390">
          <cell r="A390" t="str">
            <v>Tubo PVC  de 3/4"</v>
          </cell>
        </row>
        <row r="391">
          <cell r="A391" t="str">
            <v>Alambre aislado No. 1 0 THHN- cobre awg</v>
          </cell>
        </row>
        <row r="392">
          <cell r="A392" t="str">
            <v>Boquillas Metalicas con tuerca 1/2"</v>
          </cell>
        </row>
        <row r="393">
          <cell r="A393" t="str">
            <v xml:space="preserve">Caja  5.800 Plastica </v>
          </cell>
        </row>
        <row r="394">
          <cell r="A394" t="str">
            <v>union PVC  de 3/4"</v>
          </cell>
        </row>
        <row r="395">
          <cell r="A395" t="str">
            <v>Curva PVC  de 3/4"</v>
          </cell>
        </row>
        <row r="396">
          <cell r="A396" t="str">
            <v>Adap terminal PVC  de 3/4"</v>
          </cell>
        </row>
        <row r="397">
          <cell r="A397" t="str">
            <v>Toma doble polo tierra GFCI</v>
          </cell>
        </row>
        <row r="398">
          <cell r="A398" t="str">
            <v>ALAMBRE AISLADO No.10 THHN-THWN 90  600V</v>
          </cell>
        </row>
        <row r="399">
          <cell r="A399" t="str">
            <v>CAJA 4 X 4 CON SUPLEMENTO</v>
          </cell>
        </row>
        <row r="400">
          <cell r="A400" t="str">
            <v>ESTOPA X 1 KILO</v>
          </cell>
        </row>
        <row r="401">
          <cell r="A401" t="str">
            <v>TOMA CORRIENTE BIFASICA 20 AMP</v>
          </cell>
        </row>
        <row r="402">
          <cell r="A402" t="str">
            <v>CAJA 5800 GALVANIZADA RG100</v>
          </cell>
        </row>
        <row r="403">
          <cell r="A403" t="str">
            <v>TOMA TRIFASICA 50 AMP</v>
          </cell>
        </row>
        <row r="404">
          <cell r="A404" t="str">
            <v>INTERRUPTOR SENCILLO ABITARE AVE</v>
          </cell>
        </row>
        <row r="405">
          <cell r="A405" t="str">
            <v>ROSETA PORCELANA</v>
          </cell>
        </row>
        <row r="406">
          <cell r="A406" t="str">
            <v>BOQUILLAS METALICAS CON TUERCA 1/2"</v>
          </cell>
        </row>
        <row r="407">
          <cell r="A407" t="str">
            <v xml:space="preserve">Face plate </v>
          </cell>
        </row>
        <row r="408">
          <cell r="A408" t="str">
            <v>caja 40 mm dexon</v>
          </cell>
        </row>
        <row r="409">
          <cell r="A409" t="str">
            <v>patch cord 3  mts  cat  6 cert.</v>
          </cell>
        </row>
        <row r="410">
          <cell r="A410" t="str">
            <v>Cable  Utp  cat 6</v>
          </cell>
        </row>
        <row r="411">
          <cell r="A411" t="str">
            <v>Jack keystone RJ45 cat 6</v>
          </cell>
        </row>
        <row r="412">
          <cell r="A412" t="str">
            <v>tubo conduit 3/4 PVC</v>
          </cell>
        </row>
        <row r="413">
          <cell r="A413" t="str">
            <v>UNION GALVANIZADA EMT 1/2"</v>
          </cell>
        </row>
        <row r="414">
          <cell r="A414" t="str">
            <v>Curva galvanizada EMT 1/2"</v>
          </cell>
        </row>
        <row r="415">
          <cell r="A415" t="str">
            <v>ADAPTADOR TERMINAL GALVANIZADO EMT 1/2"</v>
          </cell>
        </row>
        <row r="416">
          <cell r="A416" t="str">
            <v>PANEL LED 120X60 CM</v>
          </cell>
        </row>
        <row r="417">
          <cell r="A417" t="str">
            <v>MARCO PERFIL "T" DE 1" POR 3/4" ELECTRO ESTATICO BLANCO</v>
          </cell>
        </row>
        <row r="418">
          <cell r="A418" t="str">
            <v xml:space="preserve">caja plastica octogonal </v>
          </cell>
        </row>
        <row r="419">
          <cell r="A419" t="str">
            <v>BALA LED 3W</v>
          </cell>
        </row>
        <row r="420">
          <cell r="A420" t="str">
            <v>APLIQUE 60 W</v>
          </cell>
        </row>
        <row r="421">
          <cell r="A421" t="str">
            <v>UPS 10 KVA</v>
          </cell>
        </row>
        <row r="422">
          <cell r="A422" t="str">
            <v>RACK</v>
          </cell>
        </row>
        <row r="423">
          <cell r="A423" t="str">
            <v>MANTO METAL FL100</v>
          </cell>
        </row>
        <row r="424">
          <cell r="A424" t="str">
            <v>EMULSION ASFALTICA SIKA O SIMILAR</v>
          </cell>
        </row>
        <row r="425">
          <cell r="A425" t="str">
            <v>ALUMOL</v>
          </cell>
        </row>
        <row r="426">
          <cell r="A426" t="str">
            <v>TABLON CUCUTA GRAFILADO 25 X 25</v>
          </cell>
        </row>
        <row r="427">
          <cell r="A427" t="str">
            <v>COLOR MINERAL ROJO</v>
          </cell>
        </row>
        <row r="428">
          <cell r="A428" t="str">
            <v>GRAVILLA LAVADA N° 2</v>
          </cell>
        </row>
        <row r="429">
          <cell r="A429" t="str">
            <v>SANITARIO  + ACCESORIOS</v>
          </cell>
        </row>
        <row r="430">
          <cell r="A430" t="str">
            <v>CINTA TEFLON</v>
          </cell>
        </row>
        <row r="431">
          <cell r="A431" t="str">
            <v>LAVAMANOS + GRIFERIA+ ACSESORIOS</v>
          </cell>
        </row>
        <row r="432">
          <cell r="A432" t="str">
            <v>GRAPA CHAZOS  Y TORNILLOS</v>
          </cell>
        </row>
        <row r="433">
          <cell r="A433" t="str">
            <v xml:space="preserve">JUEGO DE INCRUSTACIONES </v>
          </cell>
        </row>
        <row r="434">
          <cell r="A434" t="str">
            <v>LAVAPLATOS 1.20x0.60 INC GRIFERIA</v>
          </cell>
        </row>
        <row r="435">
          <cell r="A435" t="str">
            <v>ACOPLE METALFLEX LAVAP-LAVAM MANGUERA FLEXIBLE MET</v>
          </cell>
        </row>
        <row r="436">
          <cell r="A436" t="str">
            <v>PUERTA TABLERO CORRIDO  MARCO 2X1</v>
          </cell>
        </row>
        <row r="437">
          <cell r="A437" t="str">
            <v>TUBO PVC SANITARIO 3"</v>
          </cell>
        </row>
        <row r="438">
          <cell r="A438" t="str">
            <v>CODO PVC 3" 90º</v>
          </cell>
        </row>
        <row r="439">
          <cell r="A439" t="str">
            <v>CODO PVC 4" 90º</v>
          </cell>
        </row>
        <row r="440">
          <cell r="A440" t="str">
            <v>REGISTRO D=1/2"</v>
          </cell>
        </row>
        <row r="441">
          <cell r="A441" t="str">
            <v>UNIVERSAL 1/2"</v>
          </cell>
        </row>
        <row r="442">
          <cell r="A442" t="str">
            <v>TOMA DOBLE</v>
          </cell>
        </row>
        <row r="443">
          <cell r="A443" t="str">
            <v>Toma doble polo tierra Hospitalario</v>
          </cell>
        </row>
        <row r="444">
          <cell r="A444" t="str">
            <v>INTERRUPTOR AUT 1 X 30 AMP. 2230E1</v>
          </cell>
        </row>
        <row r="445">
          <cell r="A445" t="str">
            <v xml:space="preserve"> INTERRUPTOR TRIPOLAR DE 3*50 A</v>
          </cell>
        </row>
        <row r="446">
          <cell r="A446" t="str">
            <v>PUESTA A TIERRA COMPLETA</v>
          </cell>
        </row>
        <row r="447">
          <cell r="A447" t="str">
            <v>TABLERO 8 CIRCUITOS TRIF. TWS</v>
          </cell>
        </row>
        <row r="448">
          <cell r="A448" t="str">
            <v>VENTANA ALUMINIO CORREDIZA CON VIDRIO</v>
          </cell>
        </row>
        <row r="449">
          <cell r="A449" t="str">
            <v>ARENA DE RIO PARA  CAMA TUBERIA</v>
          </cell>
        </row>
        <row r="450">
          <cell r="A450" t="str">
            <v>Tubo PVC NOVAFORT de 8"</v>
          </cell>
        </row>
        <row r="451">
          <cell r="A451" t="str">
            <v>Union NOVAFORT 8"</v>
          </cell>
        </row>
        <row r="452">
          <cell r="A452" t="str">
            <v>Union NOVAFORT 6"</v>
          </cell>
        </row>
        <row r="453">
          <cell r="A453" t="str">
            <v>Tuvo PVC NOVAFORT de 10"</v>
          </cell>
        </row>
        <row r="454">
          <cell r="A454" t="str">
            <v>Union NOVAFORT 10"</v>
          </cell>
        </row>
        <row r="455">
          <cell r="A455" t="str">
            <v>Tuvo PVC NOVAFORT de 12"</v>
          </cell>
        </row>
        <row r="456">
          <cell r="A456" t="str">
            <v>Union NOVAFORT 12"</v>
          </cell>
        </row>
        <row r="457">
          <cell r="A457" t="str">
            <v>Tuvo PVC NOVAFORT de 14"</v>
          </cell>
        </row>
        <row r="458">
          <cell r="A458" t="str">
            <v>Union NOVAFORT 14"</v>
          </cell>
        </row>
        <row r="459">
          <cell r="A459" t="str">
            <v>Tuvo PVC NOVAFORT de 16"</v>
          </cell>
        </row>
        <row r="460">
          <cell r="A460" t="str">
            <v>Union NOVAFORT 16"</v>
          </cell>
        </row>
        <row r="461">
          <cell r="A461" t="str">
            <v>Tubo PVC CONDUIT 2" tipo pesado</v>
          </cell>
        </row>
        <row r="462">
          <cell r="A462" t="str">
            <v>Tubo PVC CONDUIT 1 1/2" tipo pesado</v>
          </cell>
        </row>
        <row r="463">
          <cell r="A463" t="str">
            <v>Tubo PVC CONDUIT 4" tipo pesado</v>
          </cell>
        </row>
        <row r="464">
          <cell r="A464" t="str">
            <v>TABLERO GENERAL ESPECIAL</v>
          </cell>
        </row>
        <row r="465">
          <cell r="A465" t="str">
            <v xml:space="preserve"> INTERRUPTOR AUT 1 X 30 AMP. 2230E1</v>
          </cell>
        </row>
        <row r="466">
          <cell r="A466" t="str">
            <v>INTERRUPTOR INDUSTRIAL TRIPOLAR DE 3*100 A</v>
          </cell>
        </row>
        <row r="467">
          <cell r="A467" t="str">
            <v xml:space="preserve"> PUESTA A TIERRA COMPLETA</v>
          </cell>
        </row>
        <row r="468">
          <cell r="A468" t="str">
            <v>TABLERO 18 CIRCUITOS TRIF. TWS</v>
          </cell>
        </row>
        <row r="469">
          <cell r="A469" t="str">
            <v xml:space="preserve"> TABLERO 12 CIRCUITOS TRIF. TWS</v>
          </cell>
        </row>
        <row r="470">
          <cell r="A470" t="str">
            <v>ACOMETIDA 4/0 TRIFASICA</v>
          </cell>
        </row>
        <row r="471">
          <cell r="A471" t="str">
            <v>ACOMETIDA TRIFASICA THW 2</v>
          </cell>
        </row>
        <row r="472">
          <cell r="A472" t="str">
            <v>ACOMETIDA TRIFASICA THW 8</v>
          </cell>
        </row>
        <row r="473">
          <cell r="A473" t="str">
            <v>ACOMETIDA TIRFASICA THW 1/0</v>
          </cell>
        </row>
        <row r="474">
          <cell r="A474" t="str">
            <v>ACOMETIDA TRIFASICA THW4</v>
          </cell>
        </row>
        <row r="475">
          <cell r="A475" t="str">
            <v>ACOMETIDA TRIFASICA THW 2/0</v>
          </cell>
        </row>
        <row r="476">
          <cell r="A476" t="str">
            <v>Cable XLPE N° 2</v>
          </cell>
        </row>
        <row r="477">
          <cell r="A477" t="str">
            <v>arandela  de  presion 1/2</v>
          </cell>
        </row>
        <row r="478">
          <cell r="A478" t="str">
            <v>arandela  de  presion 5/8</v>
          </cell>
        </row>
        <row r="479">
          <cell r="A479" t="str">
            <v>perno  de  maquina 1/2 *11/2 carriaje</v>
          </cell>
        </row>
        <row r="480">
          <cell r="A480" t="str">
            <v>hilo  fusible tipo h 13,2 kv 5 amp</v>
          </cell>
        </row>
        <row r="481">
          <cell r="A481" t="str">
            <v>collarin 1/4 6-8-2 salidas</v>
          </cell>
        </row>
        <row r="482">
          <cell r="A482" t="str">
            <v>collarin una  salida 5-6"</v>
          </cell>
        </row>
        <row r="483">
          <cell r="A483" t="str">
            <v xml:space="preserve">cortacircuito  15 kv </v>
          </cell>
        </row>
        <row r="484">
          <cell r="A484" t="str">
            <v>cruceta metalica 2m 3/16</v>
          </cell>
        </row>
        <row r="485">
          <cell r="A485" t="str">
            <v>diagonal  angulo metalica de 68cm</v>
          </cell>
        </row>
        <row r="486">
          <cell r="A486" t="str">
            <v>ESPARRAGO ROSCADO DE 4 TUERCAS 5/8x12 "</v>
          </cell>
        </row>
        <row r="487">
          <cell r="A487" t="str">
            <v>grapa p/operar en  caliente</v>
          </cell>
        </row>
        <row r="488">
          <cell r="A488" t="str">
            <v>hebillas bandit 5/8"</v>
          </cell>
        </row>
        <row r="489">
          <cell r="A489" t="str">
            <v>cinta bandit 5/8"</v>
          </cell>
        </row>
        <row r="490">
          <cell r="A490" t="str">
            <v>Herramienta Especializada Para Trabajo en Linea Viva</v>
          </cell>
        </row>
        <row r="491">
          <cell r="A491" t="str">
            <v>Grua Canasta Para Trabajo en Linea Viva</v>
          </cell>
        </row>
        <row r="492">
          <cell r="A492" t="str">
            <v>Oficial Especializado</v>
          </cell>
        </row>
        <row r="493">
          <cell r="A493" t="str">
            <v>Ayudante Especializado</v>
          </cell>
        </row>
        <row r="494">
          <cell r="A494" t="str">
            <v>Ayudante Especializado</v>
          </cell>
        </row>
        <row r="495">
          <cell r="A495" t="str">
            <v>BARRAJE BT 200</v>
          </cell>
        </row>
        <row r="496">
          <cell r="A496" t="str">
            <v>BARRAJE BT 600</v>
          </cell>
        </row>
        <row r="497">
          <cell r="A497" t="str">
            <v>Transformador semisumergible 75kVA</v>
          </cell>
        </row>
        <row r="498">
          <cell r="A498" t="str">
            <v>RED COMPACTA</v>
          </cell>
        </row>
        <row r="499">
          <cell r="A499" t="str">
            <v>Poste Metalico Galvanizado Oleron Brazo Triple de 6.0 m</v>
          </cell>
        </row>
        <row r="500">
          <cell r="A500" t="str">
            <v>Canastilla de Pernos Galvanizada de 1/2" * 0,75 m</v>
          </cell>
        </row>
        <row r="501">
          <cell r="A501" t="str">
            <v>Luminaria Orion Led de 20 W</v>
          </cell>
        </row>
        <row r="502">
          <cell r="A502" t="str">
            <v>Cimentacion de 30X30X100 cm3 en concreto de 3000 psi</v>
          </cell>
        </row>
        <row r="503">
          <cell r="A503" t="str">
            <v>Cable encauchetado 3x14 Cobre</v>
          </cell>
        </row>
        <row r="504">
          <cell r="A504" t="str">
            <v>Empalme de BT en Derivacion Reichem</v>
          </cell>
        </row>
        <row r="505">
          <cell r="A505" t="str">
            <v>Varilla de Cobre de 5/8" * 1,20</v>
          </cell>
        </row>
        <row r="506">
          <cell r="A506" t="str">
            <v>Alambre desnudo de Cobre No 10</v>
          </cell>
        </row>
        <row r="507">
          <cell r="A507" t="str">
            <v>Tuberia Flexible PVC de 1 1/2"</v>
          </cell>
        </row>
        <row r="508">
          <cell r="A508" t="str">
            <v>TRANSPORTES Poste Metalico y luminarias</v>
          </cell>
        </row>
        <row r="509">
          <cell r="A509" t="str">
            <v>Otros TRANSPORTES</v>
          </cell>
        </row>
        <row r="510">
          <cell r="A510" t="str">
            <v>ANDAMIOS CERTIFICADOS</v>
          </cell>
        </row>
        <row r="511">
          <cell r="A511" t="str">
            <v>Poste Metalico Galvanizado Sextante 2 Brazo Doble de 9.0 m</v>
          </cell>
        </row>
        <row r="512">
          <cell r="A512" t="str">
            <v>Canastilla de Pernos Galvanizada de 3/4" * 1,0 m</v>
          </cell>
        </row>
        <row r="513">
          <cell r="A513" t="str">
            <v>Luminaria GC HV 616 Led de 180 W</v>
          </cell>
        </row>
        <row r="514">
          <cell r="A514" t="str">
            <v>Cimentacion de 40X40X120 cm3 en concreto de 3000 psi</v>
          </cell>
        </row>
        <row r="515">
          <cell r="A515" t="str">
            <v>Poste Metalico Galvanizado Fario de 10.0 m</v>
          </cell>
        </row>
        <row r="516">
          <cell r="A516" t="str">
            <v>Luminaria GC HV 616 Led de 180 W</v>
          </cell>
        </row>
        <row r="517">
          <cell r="A517" t="str">
            <v>GRUA HIDRAULICA</v>
          </cell>
        </row>
        <row r="518">
          <cell r="A518" t="str">
            <v>Poste Metalico Galvanizado Lisboa de 10.0 m</v>
          </cell>
        </row>
        <row r="519">
          <cell r="A519" t="str">
            <v>Poste Metalico Galvanizado Bolarado con policarbonato</v>
          </cell>
        </row>
        <row r="520">
          <cell r="A520" t="str">
            <v>Sistema luminoso ECO led de 2X18 W</v>
          </cell>
        </row>
        <row r="521">
          <cell r="A521" t="str">
            <v>Cimentacion de 30X30X100 cm3 en concreto de 3000 psi</v>
          </cell>
        </row>
        <row r="522">
          <cell r="A522" t="str">
            <v>Herraje de Fijacion</v>
          </cell>
        </row>
        <row r="523">
          <cell r="A523" t="str">
            <v>Plataforma Hidraulica</v>
          </cell>
        </row>
        <row r="524">
          <cell r="A524" t="str">
            <v>Luminaria Bala de Led 3 W IP 68</v>
          </cell>
        </row>
        <row r="525">
          <cell r="A525" t="str">
            <v>Cimentacion de 15X15X30 cm3 en concreto de 3000 psi</v>
          </cell>
        </row>
        <row r="526">
          <cell r="A526" t="str">
            <v>Cable encauchetado 3x14 Cobre</v>
          </cell>
        </row>
        <row r="527">
          <cell r="A527" t="str">
            <v>Caja metalica Galvanizada deFijacion</v>
          </cell>
        </row>
        <row r="528">
          <cell r="A528" t="str">
            <v>ESTRUCTURA METALICA Y CUBIERTA EN LONA FERRARI 902 0 SIMILAR</v>
          </cell>
        </row>
        <row r="529">
          <cell r="A529" t="str">
            <v>ESMALTE EPOXICO</v>
          </cell>
        </row>
        <row r="530">
          <cell r="A530" t="str">
            <v>MARCO EN TUBO PTS 100X100 2,5 mm ESLABONES SEGÚN PLANO EN CALIBRE 3" 3 mm, 2" 2MM Y 1" 2 MM, TRABAJO ARTESANAL ARBOLES LINEALES DE ENTREPAÑO PINTURA EN WAST PRIMER, ACABADO EN POLIURETANO, INCLUYE MANO DE OBRA</v>
          </cell>
        </row>
        <row r="531">
          <cell r="A531" t="str">
            <v>TAPA METALICA 3/16" CORRUGADA, INCLUYE MARCO Y  BISAGRAS</v>
          </cell>
        </row>
        <row r="532">
          <cell r="A532" t="str">
            <v>MAMPOSTERIA LADRILLO TOLETE E=.25</v>
          </cell>
        </row>
        <row r="533">
          <cell r="A533" t="str">
            <v>MARCO TAPA CONCRETO EN ANGULO 2 1/2"X2 1/2" X 3/16", 072X0,72</v>
          </cell>
        </row>
        <row r="534">
          <cell r="A534" t="str">
            <v>MAMAPOSTERIA LADRILLO TOLETE E=0,12 MT</v>
          </cell>
        </row>
        <row r="535">
          <cell r="A535" t="str">
            <v>MARCO TAPA CONCRETO EN ANGULO 2 1/2"X2 1/2" X 3/16", 1.3X0.80</v>
          </cell>
        </row>
        <row r="536">
          <cell r="A536" t="str">
            <v>SUMINISTRO E INSTALACION DE  ANILLO HIDRAULICO DE 2 MTS DE DIAMETRO, DOTADOS DE BOQUILLAS DE FLUJO NEVULIZADO. CADA ARO COMPRENDE 6 BOQUILLAS NEVULIZADORAS DE 1/8" . FABRICADOS EN TUBERIA DE ACERO AL CARBON SCH 40 DE 4", RECUBIERTA CON PINTURA ELECTROSTIC</v>
          </cell>
        </row>
        <row r="537">
          <cell r="A537" t="str">
            <v>SUMINISTRO E INSTALACION DE  ANILLO RANA HIDRAULICO DE 2 MTS DE DIAMETRO, DOTADOS DE BOQUILLAS DE FLUJO NEVULIZADO. EL ARO COMPRENDE 10 BOQUILLAS NEVULIZADORAS DE 1/8" . JUEGO FABRICADO EN TUBERIA DE ACERO AL CARBON SCH 40 DE 3", RECUBIERTA CON PINTURA EL</v>
          </cell>
        </row>
        <row r="538">
          <cell r="A538" t="str">
            <v>SUMINISTRO E INSTALACION DE  JIRAFA  HIDRAULICA DE 3 MTS DE ALTURA, DOTADOS DE 6 BOQUILLAS NEVULIZADORAS DE 1/8", Y UN CHORRO MULTIPLE EN LA BOCA.  JUEGO HIDRAULICO FABRICADO EN TUBERIA DE ACERO AL CARBON SCH 40 DE 3", RECUBIERTA CON PINTURA ELECTROSTICA.</v>
          </cell>
        </row>
        <row r="539">
          <cell r="A539" t="str">
            <v>SUMINISTRO E INSTALACION DE  PALMERA DE 3 MTS DE ALTURA  DOTADA DE 6 BOQUILLAS DE FLUJO NEVULIZADO. CADA CADA PALMERA COMPRENDE TALLO Y HOJAS CON  6 BOQUILLAS NEVULIZADORAS DE 1/8" . FABRICADOS EN TUBERIA DE ACERO AL CARBON SCH 40 DE 3", RECUBIERTA CON PI</v>
          </cell>
        </row>
        <row r="540">
          <cell r="A540" t="str">
            <v>SUMINISTRO E INSTALACION DE  NIÑO HIDRAULICO DE 3 MTS DE ALTURA, DOTADOS DE 6 BOQUILLAS NEVULIZADORAS DE 1/8", Y UN CHORRO MULTIPLE EN LA BOCA.  JUEGO HIDRAULICO FABRICADO EN TUBERIA DE ACERO AL CARBON SCH 40 DE 4", RECUBIERTA CON PINTURA ELECTROSTICA.</v>
          </cell>
        </row>
        <row r="541">
          <cell r="A541" t="str">
            <v>SUMINISTRO E INSTALACION DE  LAPIZ HIDRAULICO DE 2 MTS DE ALTO, DOTADOS DE 6 BOQUILLAS DE FLUJO NEVULIZADO. JUEGO FABRICADO EN TUBERIA DE ACERO AL CARBON SCH 40 DE 4", RECUBIERTA CON PINTURA ELECTROSTICA APLICADA AL HORNO.</v>
          </cell>
        </row>
        <row r="542">
          <cell r="A542" t="str">
            <v>SUMINISTRO E INSTALACION DE  FLOR HIDRAULICA DE 3 MTS DE ALTURA, DOTADOS DE DOS BOQUILLAS DE CHORRO MULTIPLE. INCLUYE FLOR Y PETALOS.  JUEGO FABRICADO EN TUBERIA DE ACERO AL CARBON SCH 40 DE 4", RECUBIERTA CON PINTURA ELECTROSTICA APLICADA AL HORNO.</v>
          </cell>
        </row>
        <row r="543">
          <cell r="A543" t="str">
            <v>SUMINISTRO E INSTALACION DE  PISTOLA HIDRAULICA DE 0,8MTS  DE ALTURA, DOTADOS DE UNA BOQUILLAS DE CHORRO MULTIPLE. INCLUYE MANIJA Y CUERPO ROTATORIO.  JUEGO FABRICADO EN TUBERIA DE ACERO AL CARBON SCH 40 DE 4", RECUBIERTA CON PINTURA ELECTROSTICA APLICADA</v>
          </cell>
        </row>
        <row r="544">
          <cell r="A544" t="str">
            <v>PAVIMENTO CAUCHO CONTINUO RECICLADO</v>
          </cell>
        </row>
        <row r="545">
          <cell r="A545" t="str">
            <v>ARBOL ESPECIE NATIVA H&lt;1,5 MT</v>
          </cell>
        </row>
        <row r="546">
          <cell r="A546" t="str">
            <v>TUBERIA PVC 2" RDE 21</v>
          </cell>
        </row>
        <row r="547">
          <cell r="A547" t="str">
            <v>ACCESORIOS 2" PVC P</v>
          </cell>
        </row>
      </sheetData>
      <sheetData sheetId="163"/>
      <sheetData sheetId="164"/>
      <sheetData sheetId="165"/>
      <sheetData sheetId="166"/>
      <sheetData sheetId="167"/>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sheetData sheetId="229"/>
      <sheetData sheetId="230"/>
      <sheetData sheetId="231" refreshError="1"/>
      <sheetData sheetId="232"/>
      <sheetData sheetId="233" refreshError="1"/>
      <sheetData sheetId="234"/>
      <sheetData sheetId="235"/>
      <sheetData sheetId="236" refreshError="1"/>
      <sheetData sheetId="237"/>
      <sheetData sheetId="238"/>
      <sheetData sheetId="239"/>
      <sheetData sheetId="240"/>
      <sheetData sheetId="241"/>
      <sheetData sheetId="242"/>
      <sheetData sheetId="243" refreshError="1"/>
      <sheetData sheetId="244"/>
      <sheetData sheetId="245"/>
      <sheetData sheetId="246"/>
      <sheetData sheetId="247" refreshError="1"/>
      <sheetData sheetId="248"/>
      <sheetData sheetId="249"/>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mponente minimo"/>
      <sheetName val="COSTEO FM"/>
      <sheetName val="IPC"/>
      <sheetName val="Ensayos Laboratorio"/>
      <sheetName val="Hoja1"/>
    </sheetNames>
    <sheetDataSet>
      <sheetData sheetId="0"/>
      <sheetData sheetId="1"/>
      <sheetData sheetId="2">
        <row r="10">
          <cell r="D10">
            <v>2</v>
          </cell>
        </row>
      </sheetData>
      <sheetData sheetId="3"/>
      <sheetData sheetId="4"/>
      <sheetData sheetId="5"/>
      <sheetData sheetId="6"/>
      <sheetData sheetId="7"/>
      <sheetData sheetId="8"/>
      <sheetData sheetId="9"/>
      <sheetData sheetId="10"/>
      <sheetData sheetId="1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MANTENIMIENTO RUTA 1001_MARZO "/>
      <sheetName val="\D\MANTENIMIENTO RUTA 1001_MARZ"/>
      <sheetName val="\G\D\MANTENIMIENTO RUTA 1001_MA"/>
      <sheetName val="A%20MInformes%20M"/>
      <sheetName val="desmonte"/>
      <sheetName val="\Users\LENOVO\Downloads\Users\A"/>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B1:DX68"/>
  <sheetViews>
    <sheetView showGridLines="0" view="pageBreakPreview" topLeftCell="A18" zoomScaleNormal="100" zoomScaleSheetLayoutView="100" workbookViewId="0">
      <pane xSplit="5" topLeftCell="DF1" activePane="topRight" state="frozen"/>
      <selection pane="topRight" activeCell="DF24" sqref="DF24"/>
    </sheetView>
  </sheetViews>
  <sheetFormatPr baseColWidth="10" defaultColWidth="11.42578125" defaultRowHeight="15" x14ac:dyDescent="0.25"/>
  <cols>
    <col min="1" max="1" width="4" style="3" customWidth="1"/>
    <col min="2" max="2" width="6.5703125" style="3" customWidth="1"/>
    <col min="3" max="3" width="9" style="2" customWidth="1"/>
    <col min="4" max="4" width="55.42578125" style="11" customWidth="1"/>
    <col min="5" max="5" width="8.140625" style="2" customWidth="1"/>
    <col min="6" max="6" width="16" style="2" customWidth="1"/>
    <col min="7" max="7" width="21.42578125" style="3" customWidth="1"/>
    <col min="8" max="8" width="20.5703125" style="12" customWidth="1"/>
    <col min="9" max="10" width="13.7109375" style="3" customWidth="1"/>
    <col min="11" max="11" width="14.28515625" style="3" customWidth="1"/>
    <col min="12" max="12" width="13.28515625" style="3" customWidth="1"/>
    <col min="13" max="13" width="13.42578125" style="3" customWidth="1"/>
    <col min="14" max="14" width="17.42578125" style="3" customWidth="1"/>
    <col min="15" max="15" width="16.7109375" style="3" customWidth="1"/>
    <col min="16" max="16" width="13.140625" style="3" customWidth="1"/>
    <col min="17" max="17" width="14.42578125" style="3" customWidth="1"/>
    <col min="18" max="18" width="16.140625" style="3" customWidth="1"/>
    <col min="19" max="19" width="13.140625" style="3" customWidth="1"/>
    <col min="20" max="21" width="13.7109375" style="3" customWidth="1"/>
    <col min="22" max="22" width="14.28515625" style="3" customWidth="1"/>
    <col min="23" max="23" width="13.28515625" style="3" customWidth="1"/>
    <col min="24" max="25" width="13.42578125" style="3" customWidth="1"/>
    <col min="26" max="26" width="17.42578125" style="3" customWidth="1"/>
    <col min="27" max="27" width="16.7109375" style="3" customWidth="1"/>
    <col min="28" max="28" width="13.140625" style="3" customWidth="1"/>
    <col min="29" max="29" width="14.42578125" style="3" customWidth="1"/>
    <col min="30" max="30" width="16.140625" style="3" bestFit="1" customWidth="1"/>
    <col min="31" max="31" width="13.140625" style="3" customWidth="1"/>
    <col min="32" max="33" width="13.7109375" style="3" customWidth="1"/>
    <col min="34" max="34" width="14.28515625" style="3" customWidth="1"/>
    <col min="35" max="35" width="13.28515625" style="3" customWidth="1"/>
    <col min="36" max="37" width="13.42578125" style="3" customWidth="1"/>
    <col min="38" max="38" width="17.42578125" style="3" customWidth="1"/>
    <col min="39" max="39" width="16.7109375" style="3" customWidth="1"/>
    <col min="40" max="40" width="13.140625" style="3" customWidth="1"/>
    <col min="41" max="41" width="14.42578125" style="3" customWidth="1"/>
    <col min="42" max="42" width="22.85546875" style="3" bestFit="1" customWidth="1"/>
    <col min="43" max="43" width="15" style="3" bestFit="1" customWidth="1"/>
    <col min="44" max="45" width="13.7109375" style="3" customWidth="1"/>
    <col min="46" max="46" width="14.28515625" style="3" customWidth="1"/>
    <col min="47" max="47" width="13.28515625" style="3" customWidth="1"/>
    <col min="48" max="49" width="13.42578125" style="3" customWidth="1"/>
    <col min="50" max="50" width="17.42578125" style="3" customWidth="1"/>
    <col min="51" max="51" width="16.7109375" style="3" customWidth="1"/>
    <col min="52" max="52" width="13.140625" style="3" customWidth="1"/>
    <col min="53" max="53" width="14.42578125" style="3" customWidth="1"/>
    <col min="54" max="54" width="22.85546875" style="3" bestFit="1" customWidth="1"/>
    <col min="55" max="55" width="15" style="3" bestFit="1" customWidth="1"/>
    <col min="56" max="57" width="13.7109375" style="3" customWidth="1"/>
    <col min="58" max="58" width="14.28515625" style="3" customWidth="1"/>
    <col min="59" max="59" width="13.28515625" style="3" customWidth="1"/>
    <col min="60" max="61" width="13.42578125" style="3" customWidth="1"/>
    <col min="62" max="62" width="17.42578125" style="3" customWidth="1"/>
    <col min="63" max="63" width="16.7109375" style="3" customWidth="1"/>
    <col min="64" max="64" width="13.140625" style="3" customWidth="1"/>
    <col min="65" max="65" width="14.42578125" style="3" customWidth="1"/>
    <col min="66" max="66" width="22.85546875" style="3" bestFit="1" customWidth="1"/>
    <col min="67" max="67" width="15" style="3" bestFit="1" customWidth="1"/>
    <col min="68" max="69" width="13.7109375" style="3" customWidth="1"/>
    <col min="70" max="70" width="14.28515625" style="3" customWidth="1"/>
    <col min="71" max="71" width="13.28515625" style="3" customWidth="1"/>
    <col min="72" max="73" width="13.42578125" style="3" customWidth="1"/>
    <col min="74" max="74" width="17.42578125" style="3" customWidth="1"/>
    <col min="75" max="75" width="16.7109375" style="3" customWidth="1"/>
    <col min="76" max="76" width="13.140625" style="3" customWidth="1"/>
    <col min="77" max="77" width="14.42578125" style="3" customWidth="1"/>
    <col min="78" max="78" width="22.85546875" style="3" bestFit="1" customWidth="1"/>
    <col min="79" max="79" width="15" style="3" bestFit="1" customWidth="1"/>
    <col min="80" max="81" width="13.7109375" style="3" customWidth="1"/>
    <col min="82" max="82" width="14.28515625" style="3" customWidth="1"/>
    <col min="83" max="83" width="13.28515625" style="3" customWidth="1"/>
    <col min="84" max="85" width="13.42578125" style="3" customWidth="1"/>
    <col min="86" max="86" width="17.42578125" style="3" customWidth="1"/>
    <col min="87" max="87" width="16.7109375" style="3" customWidth="1"/>
    <col min="88" max="88" width="13.140625" style="3" customWidth="1"/>
    <col min="89" max="89" width="14.42578125" style="3" customWidth="1"/>
    <col min="90" max="90" width="22.85546875" style="3" customWidth="1"/>
    <col min="91" max="91" width="15" style="3" customWidth="1"/>
    <col min="92" max="93" width="13.7109375" style="3" customWidth="1"/>
    <col min="94" max="94" width="14.28515625" style="3" customWidth="1"/>
    <col min="95" max="95" width="13.28515625" style="3" customWidth="1"/>
    <col min="96" max="97" width="13.42578125" style="3" customWidth="1"/>
    <col min="98" max="98" width="17.42578125" style="3" customWidth="1"/>
    <col min="99" max="99" width="16.7109375" style="3" customWidth="1"/>
    <col min="100" max="100" width="13.140625" style="3" customWidth="1"/>
    <col min="101" max="101" width="14.42578125" style="3" customWidth="1"/>
    <col min="102" max="102" width="22.85546875" style="3" customWidth="1"/>
    <col min="103" max="103" width="15" style="3" customWidth="1"/>
    <col min="104" max="105" width="13.7109375" style="3" customWidth="1"/>
    <col min="106" max="106" width="14.28515625" style="3" customWidth="1"/>
    <col min="107" max="107" width="13.28515625" style="3" customWidth="1"/>
    <col min="108" max="109" width="13.42578125" style="3" customWidth="1"/>
    <col min="110" max="110" width="17.42578125" style="3" customWidth="1"/>
    <col min="111" max="111" width="16.7109375" style="3" customWidth="1"/>
    <col min="112" max="112" width="13.140625" style="3" customWidth="1"/>
    <col min="113" max="113" width="14.42578125" style="3" customWidth="1"/>
    <col min="114" max="114" width="22.85546875" style="3" customWidth="1"/>
    <col min="115" max="115" width="15" style="3" customWidth="1"/>
    <col min="116" max="117" width="13.7109375" style="3" hidden="1" customWidth="1"/>
    <col min="118" max="118" width="14.28515625" style="3" hidden="1" customWidth="1"/>
    <col min="119" max="119" width="13.28515625" style="3" hidden="1" customWidth="1"/>
    <col min="120" max="121" width="13.42578125" style="3" hidden="1" customWidth="1"/>
    <col min="122" max="122" width="17.42578125" style="3" hidden="1" customWidth="1"/>
    <col min="123" max="123" width="16.7109375" style="3" hidden="1" customWidth="1"/>
    <col min="124" max="124" width="13.140625" style="3" hidden="1" customWidth="1"/>
    <col min="125" max="125" width="14.42578125" style="3" hidden="1" customWidth="1"/>
    <col min="126" max="126" width="22.85546875" style="3" hidden="1" customWidth="1"/>
    <col min="127" max="127" width="15" style="3" hidden="1" customWidth="1"/>
    <col min="128" max="16384" width="11.42578125" style="3"/>
  </cols>
  <sheetData>
    <row r="1" spans="2:128" ht="15.75" thickTop="1" x14ac:dyDescent="0.25">
      <c r="B1" s="26"/>
      <c r="C1" s="27"/>
      <c r="D1" s="28"/>
      <c r="E1" s="27"/>
      <c r="F1" s="27"/>
      <c r="G1" s="29"/>
      <c r="H1" s="30"/>
    </row>
    <row r="2" spans="2:128" customFormat="1" x14ac:dyDescent="0.25">
      <c r="B2" s="31"/>
      <c r="C2" s="215" t="s">
        <v>21</v>
      </c>
      <c r="D2" s="215"/>
      <c r="E2" s="215" t="s">
        <v>22</v>
      </c>
      <c r="F2" s="215"/>
      <c r="G2" s="215"/>
      <c r="H2" s="216"/>
      <c r="K2" s="69" t="s">
        <v>7</v>
      </c>
      <c r="L2" s="69" t="s">
        <v>87</v>
      </c>
      <c r="M2" t="s">
        <v>90</v>
      </c>
    </row>
    <row r="3" spans="2:128" customFormat="1" ht="44.25" customHeight="1" x14ac:dyDescent="0.25">
      <c r="B3" s="31"/>
      <c r="C3" s="216" t="s">
        <v>35</v>
      </c>
      <c r="D3" s="216"/>
      <c r="E3" s="216"/>
      <c r="F3" s="216"/>
      <c r="G3" s="79"/>
      <c r="H3" s="216"/>
      <c r="I3">
        <v>6.81</v>
      </c>
      <c r="J3" s="70" t="s">
        <v>88</v>
      </c>
      <c r="K3" s="6">
        <v>579.65</v>
      </c>
      <c r="L3" s="6">
        <v>555.13</v>
      </c>
      <c r="M3">
        <v>85.68</v>
      </c>
      <c r="O3">
        <v>50</v>
      </c>
      <c r="X3" s="6">
        <v>579.65</v>
      </c>
      <c r="Y3" s="112">
        <f>X3*0.2</f>
        <v>115.93</v>
      </c>
    </row>
    <row r="4" spans="2:128" customFormat="1" x14ac:dyDescent="0.25">
      <c r="B4" s="31"/>
      <c r="C4" s="216" t="s">
        <v>33</v>
      </c>
      <c r="D4" s="216"/>
      <c r="E4" s="216" t="s">
        <v>23</v>
      </c>
      <c r="F4" s="216"/>
      <c r="G4" s="80">
        <v>2</v>
      </c>
      <c r="H4" s="216"/>
      <c r="J4" s="70" t="s">
        <v>89</v>
      </c>
      <c r="K4" s="6">
        <v>528.36</v>
      </c>
      <c r="L4" s="6">
        <v>525.07000000000005</v>
      </c>
      <c r="M4">
        <v>52</v>
      </c>
      <c r="X4" s="6">
        <v>528.36</v>
      </c>
      <c r="Y4" s="112">
        <f>X4*0.2</f>
        <v>105.67200000000001</v>
      </c>
      <c r="Z4">
        <f>+Y4/0.2</f>
        <v>528.36</v>
      </c>
      <c r="AA4">
        <f>+Z4/52</f>
        <v>10.160769230769231</v>
      </c>
    </row>
    <row r="5" spans="2:128" customFormat="1" x14ac:dyDescent="0.25">
      <c r="B5" s="31"/>
      <c r="C5" s="216" t="s">
        <v>34</v>
      </c>
      <c r="D5" s="216"/>
      <c r="E5" s="216" t="s">
        <v>24</v>
      </c>
      <c r="F5" s="216"/>
      <c r="G5" s="81">
        <f>+H60</f>
        <v>378130328</v>
      </c>
      <c r="H5" s="216"/>
      <c r="I5">
        <f>6.81-0.3</f>
        <v>6.51</v>
      </c>
      <c r="J5" s="3"/>
      <c r="K5" s="6">
        <f>SUM(K3:K4)</f>
        <v>1108.01</v>
      </c>
      <c r="L5" s="6">
        <f>SUM(L3:L4)</f>
        <v>1080.2</v>
      </c>
      <c r="V5" s="111">
        <f>+T13+U6</f>
        <v>16.763700440528634</v>
      </c>
      <c r="Y5" s="112">
        <f>+SUM(Y3:Y4)</f>
        <v>221.60200000000003</v>
      </c>
    </row>
    <row r="6" spans="2:128" x14ac:dyDescent="0.25">
      <c r="B6" s="24"/>
      <c r="C6" s="82">
        <v>1</v>
      </c>
      <c r="D6" s="83"/>
      <c r="E6" s="84" t="s">
        <v>27</v>
      </c>
      <c r="F6" s="83"/>
      <c r="G6" s="83"/>
      <c r="H6" s="85"/>
      <c r="P6" s="3">
        <f>85.68-72</f>
        <v>13.680000000000007</v>
      </c>
      <c r="U6" s="3">
        <f>5.46/(1.3*0.2*6.81)</f>
        <v>3.0837004405286343</v>
      </c>
    </row>
    <row r="7" spans="2:128" ht="45" x14ac:dyDescent="0.25">
      <c r="B7" s="24"/>
      <c r="C7" s="72" t="s">
        <v>0</v>
      </c>
      <c r="D7" s="72" t="s">
        <v>1</v>
      </c>
      <c r="E7" s="72" t="s">
        <v>2</v>
      </c>
      <c r="F7" s="72" t="s">
        <v>3</v>
      </c>
      <c r="G7" s="10" t="s">
        <v>18</v>
      </c>
      <c r="H7" s="14" t="s">
        <v>6</v>
      </c>
      <c r="I7" s="60" t="s">
        <v>61</v>
      </c>
      <c r="J7" s="60" t="s">
        <v>62</v>
      </c>
      <c r="K7" s="60" t="s">
        <v>63</v>
      </c>
      <c r="L7" s="60" t="s">
        <v>64</v>
      </c>
      <c r="M7" s="60" t="s">
        <v>65</v>
      </c>
      <c r="N7" s="61" t="s">
        <v>68</v>
      </c>
      <c r="O7" s="61" t="s">
        <v>69</v>
      </c>
      <c r="P7" s="61" t="s">
        <v>67</v>
      </c>
      <c r="Q7" s="61" t="s">
        <v>70</v>
      </c>
      <c r="R7" s="61" t="s">
        <v>71</v>
      </c>
      <c r="S7" s="61" t="s">
        <v>73</v>
      </c>
      <c r="T7" s="60" t="s">
        <v>78</v>
      </c>
      <c r="U7" s="60" t="s">
        <v>82</v>
      </c>
      <c r="V7" s="60" t="s">
        <v>83</v>
      </c>
      <c r="W7" s="60" t="s">
        <v>84</v>
      </c>
      <c r="X7" s="60" t="s">
        <v>85</v>
      </c>
      <c r="Y7" s="60" t="s">
        <v>86</v>
      </c>
      <c r="Z7" s="61" t="s">
        <v>68</v>
      </c>
      <c r="AA7" s="61" t="s">
        <v>69</v>
      </c>
      <c r="AB7" s="61" t="s">
        <v>67</v>
      </c>
      <c r="AC7" s="61" t="s">
        <v>70</v>
      </c>
      <c r="AD7" s="61" t="s">
        <v>71</v>
      </c>
      <c r="AE7" s="61" t="s">
        <v>73</v>
      </c>
      <c r="AF7" s="60" t="s">
        <v>94</v>
      </c>
      <c r="AG7" s="60" t="s">
        <v>95</v>
      </c>
      <c r="AH7" s="60" t="s">
        <v>96</v>
      </c>
      <c r="AI7" s="60" t="s">
        <v>97</v>
      </c>
      <c r="AJ7" s="60" t="s">
        <v>98</v>
      </c>
      <c r="AK7" s="60" t="s">
        <v>99</v>
      </c>
      <c r="AL7" s="61" t="s">
        <v>68</v>
      </c>
      <c r="AM7" s="61" t="s">
        <v>69</v>
      </c>
      <c r="AN7" s="61" t="s">
        <v>67</v>
      </c>
      <c r="AO7" s="61" t="s">
        <v>70</v>
      </c>
      <c r="AP7" s="61" t="s">
        <v>71</v>
      </c>
      <c r="AQ7" s="61" t="s">
        <v>73</v>
      </c>
      <c r="AR7" s="60" t="s">
        <v>136</v>
      </c>
      <c r="AS7" s="60" t="s">
        <v>137</v>
      </c>
      <c r="AT7" s="60" t="s">
        <v>138</v>
      </c>
      <c r="AU7" s="60" t="s">
        <v>139</v>
      </c>
      <c r="AV7" s="60" t="s">
        <v>140</v>
      </c>
      <c r="AW7" s="60" t="s">
        <v>141</v>
      </c>
      <c r="AX7" s="61" t="s">
        <v>68</v>
      </c>
      <c r="AY7" s="61" t="s">
        <v>69</v>
      </c>
      <c r="AZ7" s="61" t="s">
        <v>67</v>
      </c>
      <c r="BA7" s="61" t="s">
        <v>70</v>
      </c>
      <c r="BB7" s="61" t="s">
        <v>71</v>
      </c>
      <c r="BC7" s="61" t="s">
        <v>73</v>
      </c>
      <c r="BD7" s="60" t="s">
        <v>156</v>
      </c>
      <c r="BE7" s="60" t="s">
        <v>157</v>
      </c>
      <c r="BF7" s="60" t="s">
        <v>158</v>
      </c>
      <c r="BG7" s="60" t="s">
        <v>159</v>
      </c>
      <c r="BH7" s="60" t="s">
        <v>160</v>
      </c>
      <c r="BI7" s="60" t="s">
        <v>161</v>
      </c>
      <c r="BJ7" s="61" t="s">
        <v>68</v>
      </c>
      <c r="BK7" s="61" t="s">
        <v>69</v>
      </c>
      <c r="BL7" s="61" t="s">
        <v>67</v>
      </c>
      <c r="BM7" s="61" t="s">
        <v>70</v>
      </c>
      <c r="BN7" s="61" t="s">
        <v>71</v>
      </c>
      <c r="BO7" s="61" t="s">
        <v>73</v>
      </c>
      <c r="BP7" s="60" t="s">
        <v>165</v>
      </c>
      <c r="BQ7" s="60" t="s">
        <v>166</v>
      </c>
      <c r="BR7" s="60" t="s">
        <v>167</v>
      </c>
      <c r="BS7" s="60" t="s">
        <v>168</v>
      </c>
      <c r="BT7" s="60" t="s">
        <v>169</v>
      </c>
      <c r="BU7" s="60" t="s">
        <v>170</v>
      </c>
      <c r="BV7" s="61" t="s">
        <v>68</v>
      </c>
      <c r="BW7" s="61" t="s">
        <v>69</v>
      </c>
      <c r="BX7" s="61" t="s">
        <v>67</v>
      </c>
      <c r="BY7" s="61" t="s">
        <v>70</v>
      </c>
      <c r="BZ7" s="61" t="s">
        <v>71</v>
      </c>
      <c r="CA7" s="61" t="s">
        <v>73</v>
      </c>
      <c r="CB7" s="60" t="s">
        <v>171</v>
      </c>
      <c r="CC7" s="60" t="s">
        <v>172</v>
      </c>
      <c r="CD7" s="60" t="s">
        <v>173</v>
      </c>
      <c r="CE7" s="60" t="s">
        <v>174</v>
      </c>
      <c r="CF7" s="60" t="s">
        <v>175</v>
      </c>
      <c r="CG7" s="60" t="s">
        <v>176</v>
      </c>
      <c r="CH7" s="61" t="s">
        <v>68</v>
      </c>
      <c r="CI7" s="61" t="s">
        <v>69</v>
      </c>
      <c r="CJ7" s="61" t="s">
        <v>67</v>
      </c>
      <c r="CK7" s="61" t="s">
        <v>70</v>
      </c>
      <c r="CL7" s="61" t="s">
        <v>71</v>
      </c>
      <c r="CM7" s="61" t="s">
        <v>73</v>
      </c>
      <c r="CN7" s="60" t="s">
        <v>178</v>
      </c>
      <c r="CO7" s="60" t="s">
        <v>179</v>
      </c>
      <c r="CP7" s="60" t="s">
        <v>180</v>
      </c>
      <c r="CQ7" s="60" t="s">
        <v>181</v>
      </c>
      <c r="CR7" s="60" t="s">
        <v>182</v>
      </c>
      <c r="CS7" s="60" t="s">
        <v>183</v>
      </c>
      <c r="CT7" s="61" t="s">
        <v>68</v>
      </c>
      <c r="CU7" s="61" t="s">
        <v>69</v>
      </c>
      <c r="CV7" s="61" t="s">
        <v>67</v>
      </c>
      <c r="CW7" s="61" t="s">
        <v>70</v>
      </c>
      <c r="CX7" s="61" t="s">
        <v>71</v>
      </c>
      <c r="CY7" s="61" t="s">
        <v>73</v>
      </c>
      <c r="CZ7" s="60" t="s">
        <v>184</v>
      </c>
      <c r="DA7" s="60" t="s">
        <v>185</v>
      </c>
      <c r="DB7" s="60" t="s">
        <v>186</v>
      </c>
      <c r="DC7" s="60" t="s">
        <v>187</v>
      </c>
      <c r="DD7" s="60" t="s">
        <v>190</v>
      </c>
      <c r="DE7" s="60" t="s">
        <v>191</v>
      </c>
      <c r="DF7" s="61" t="s">
        <v>68</v>
      </c>
      <c r="DG7" s="61" t="s">
        <v>69</v>
      </c>
      <c r="DH7" s="61" t="s">
        <v>67</v>
      </c>
      <c r="DI7" s="61" t="s">
        <v>70</v>
      </c>
      <c r="DJ7" s="61" t="s">
        <v>71</v>
      </c>
      <c r="DK7" s="61" t="s">
        <v>73</v>
      </c>
      <c r="DL7" s="60" t="s">
        <v>184</v>
      </c>
      <c r="DM7" s="60" t="s">
        <v>185</v>
      </c>
      <c r="DN7" s="60" t="s">
        <v>186</v>
      </c>
      <c r="DO7" s="60" t="s">
        <v>187</v>
      </c>
      <c r="DP7" s="60" t="s">
        <v>188</v>
      </c>
      <c r="DQ7" s="60" t="s">
        <v>189</v>
      </c>
      <c r="DR7" s="61" t="s">
        <v>68</v>
      </c>
      <c r="DS7" s="61" t="s">
        <v>69</v>
      </c>
      <c r="DT7" s="61" t="s">
        <v>67</v>
      </c>
      <c r="DU7" s="61" t="s">
        <v>70</v>
      </c>
      <c r="DV7" s="61" t="s">
        <v>71</v>
      </c>
      <c r="DW7" s="61" t="s">
        <v>73</v>
      </c>
      <c r="DX7" s="15"/>
    </row>
    <row r="8" spans="2:128" ht="21.75" customHeight="1" x14ac:dyDescent="0.25">
      <c r="B8" s="24"/>
      <c r="C8" s="9" t="s">
        <v>14</v>
      </c>
      <c r="D8" s="9" t="s">
        <v>19</v>
      </c>
      <c r="E8" s="4"/>
      <c r="F8" s="4"/>
      <c r="G8" s="5"/>
      <c r="H8" s="15"/>
      <c r="I8" s="15"/>
      <c r="J8" s="67">
        <f>20*6.81</f>
        <v>136.19999999999999</v>
      </c>
      <c r="K8" s="67" t="s">
        <v>75</v>
      </c>
      <c r="L8" s="67" t="s">
        <v>76</v>
      </c>
      <c r="M8" s="67" t="s">
        <v>77</v>
      </c>
      <c r="N8" s="60" t="s">
        <v>66</v>
      </c>
      <c r="O8" s="60" t="s">
        <v>72</v>
      </c>
      <c r="P8" s="60" t="s">
        <v>72</v>
      </c>
      <c r="Q8" s="60" t="s">
        <v>72</v>
      </c>
      <c r="R8" s="60" t="s">
        <v>72</v>
      </c>
      <c r="S8" s="60" t="s">
        <v>72</v>
      </c>
      <c r="T8" s="15" t="s">
        <v>80</v>
      </c>
      <c r="U8" s="15">
        <v>21</v>
      </c>
      <c r="V8" s="15">
        <v>114.24</v>
      </c>
      <c r="W8" s="15">
        <v>114.24</v>
      </c>
      <c r="X8" s="15">
        <v>275.05</v>
      </c>
      <c r="Y8" s="15"/>
      <c r="Z8" s="60" t="s">
        <v>79</v>
      </c>
      <c r="AA8" s="60" t="s">
        <v>79</v>
      </c>
      <c r="AB8" s="60" t="s">
        <v>79</v>
      </c>
      <c r="AC8" s="60" t="s">
        <v>79</v>
      </c>
      <c r="AD8" s="60" t="s">
        <v>79</v>
      </c>
      <c r="AE8" s="60" t="s">
        <v>79</v>
      </c>
      <c r="AF8" s="15"/>
      <c r="AG8" s="15"/>
      <c r="AH8" s="15"/>
      <c r="AI8" s="15"/>
      <c r="AJ8" s="15"/>
      <c r="AK8" s="15"/>
      <c r="AL8" s="60" t="s">
        <v>79</v>
      </c>
      <c r="AM8" s="60" t="s">
        <v>79</v>
      </c>
      <c r="AN8" s="60" t="s">
        <v>79</v>
      </c>
      <c r="AO8" s="60" t="s">
        <v>79</v>
      </c>
      <c r="AP8" s="60" t="s">
        <v>79</v>
      </c>
      <c r="AQ8" s="60" t="s">
        <v>79</v>
      </c>
      <c r="AR8" s="15"/>
      <c r="AS8" s="15"/>
      <c r="AT8" s="15"/>
      <c r="AU8" s="15"/>
      <c r="AV8" s="15"/>
      <c r="AW8" s="15" t="s">
        <v>155</v>
      </c>
      <c r="AX8" s="60" t="s">
        <v>79</v>
      </c>
      <c r="AY8" s="60" t="s">
        <v>79</v>
      </c>
      <c r="AZ8" s="60" t="s">
        <v>79</v>
      </c>
      <c r="BA8" s="60" t="s">
        <v>79</v>
      </c>
      <c r="BB8" s="60" t="s">
        <v>79</v>
      </c>
      <c r="BC8" s="60" t="s">
        <v>79</v>
      </c>
      <c r="BD8" s="15" t="s">
        <v>162</v>
      </c>
      <c r="BE8" s="15" t="s">
        <v>163</v>
      </c>
      <c r="BF8" s="15" t="s">
        <v>164</v>
      </c>
      <c r="BG8" s="15"/>
      <c r="BH8" s="15"/>
      <c r="BI8" s="15"/>
      <c r="BJ8" s="60" t="s">
        <v>79</v>
      </c>
      <c r="BK8" s="60" t="s">
        <v>79</v>
      </c>
      <c r="BL8" s="60" t="s">
        <v>79</v>
      </c>
      <c r="BM8" s="60" t="s">
        <v>79</v>
      </c>
      <c r="BN8" s="60" t="s">
        <v>79</v>
      </c>
      <c r="BO8" s="60" t="s">
        <v>79</v>
      </c>
      <c r="BP8" s="15" t="s">
        <v>162</v>
      </c>
      <c r="BQ8" s="15"/>
      <c r="BR8" s="15"/>
      <c r="BS8" s="15"/>
      <c r="BT8" s="15"/>
      <c r="BU8" s="15"/>
      <c r="BV8" s="60" t="s">
        <v>79</v>
      </c>
      <c r="BW8" s="60" t="s">
        <v>79</v>
      </c>
      <c r="BX8" s="60" t="s">
        <v>79</v>
      </c>
      <c r="BY8" s="60" t="s">
        <v>79</v>
      </c>
      <c r="BZ8" s="60" t="s">
        <v>79</v>
      </c>
      <c r="CA8" s="60" t="s">
        <v>79</v>
      </c>
      <c r="CB8" s="15"/>
      <c r="CC8" s="15"/>
      <c r="CD8" s="15"/>
      <c r="CE8" s="15"/>
      <c r="CF8" s="15"/>
      <c r="CG8" s="15"/>
      <c r="CH8" s="60" t="s">
        <v>79</v>
      </c>
      <c r="CI8" s="60" t="s">
        <v>79</v>
      </c>
      <c r="CJ8" s="60" t="s">
        <v>79</v>
      </c>
      <c r="CK8" s="60" t="s">
        <v>79</v>
      </c>
      <c r="CL8" s="60" t="s">
        <v>79</v>
      </c>
      <c r="CM8" s="60" t="s">
        <v>79</v>
      </c>
      <c r="CN8" s="15"/>
      <c r="CO8" s="15"/>
      <c r="CP8" s="15"/>
      <c r="CQ8" s="15"/>
      <c r="CR8" s="15"/>
      <c r="CS8" s="15"/>
      <c r="CT8" s="60" t="s">
        <v>79</v>
      </c>
      <c r="CU8" s="60" t="s">
        <v>79</v>
      </c>
      <c r="CV8" s="60" t="s">
        <v>79</v>
      </c>
      <c r="CW8" s="60" t="s">
        <v>79</v>
      </c>
      <c r="CX8" s="60" t="s">
        <v>79</v>
      </c>
      <c r="CY8" s="60" t="s">
        <v>79</v>
      </c>
      <c r="CZ8" s="15"/>
      <c r="DA8" s="15"/>
      <c r="DB8" s="15"/>
      <c r="DC8" s="15"/>
      <c r="DD8" s="15"/>
      <c r="DE8" s="15"/>
      <c r="DF8" s="60"/>
      <c r="DG8" s="60"/>
      <c r="DH8" s="60"/>
      <c r="DI8" s="60"/>
      <c r="DJ8" s="60"/>
      <c r="DK8" s="60"/>
      <c r="DL8" s="15"/>
      <c r="DM8" s="15"/>
      <c r="DN8" s="15"/>
      <c r="DO8" s="15"/>
      <c r="DP8" s="15"/>
      <c r="DQ8" s="15"/>
      <c r="DR8" s="60" t="s">
        <v>79</v>
      </c>
      <c r="DS8" s="60" t="s">
        <v>79</v>
      </c>
      <c r="DT8" s="60" t="s">
        <v>79</v>
      </c>
      <c r="DU8" s="60" t="s">
        <v>79</v>
      </c>
      <c r="DV8" s="60" t="s">
        <v>79</v>
      </c>
      <c r="DW8" s="60" t="s">
        <v>79</v>
      </c>
      <c r="DX8" s="15"/>
    </row>
    <row r="9" spans="2:128" x14ac:dyDescent="0.25">
      <c r="B9" s="24"/>
      <c r="C9" s="6" t="s">
        <v>28</v>
      </c>
      <c r="D9" s="117" t="s">
        <v>51</v>
      </c>
      <c r="E9" s="6" t="s">
        <v>13</v>
      </c>
      <c r="F9" s="76">
        <v>4</v>
      </c>
      <c r="G9" s="86">
        <v>707608</v>
      </c>
      <c r="H9" s="43">
        <f>ROUND(G9*F9,0)</f>
        <v>2830432</v>
      </c>
      <c r="I9" s="48"/>
      <c r="J9" s="48"/>
      <c r="K9" s="109">
        <v>1.25</v>
      </c>
      <c r="L9" s="48"/>
      <c r="M9" s="48"/>
      <c r="N9" s="53">
        <f>SUM(I9:M9)</f>
        <v>1.25</v>
      </c>
      <c r="O9" s="55">
        <f>N9*$G$9</f>
        <v>884510</v>
      </c>
      <c r="P9" s="63">
        <f>N9/F9</f>
        <v>0.3125</v>
      </c>
      <c r="Q9" s="62">
        <f>F9-N9</f>
        <v>2.75</v>
      </c>
      <c r="R9" s="55">
        <f>Q9*$G9</f>
        <v>1945922</v>
      </c>
      <c r="S9" s="63">
        <f>Q9/$F$9</f>
        <v>0.6875</v>
      </c>
      <c r="T9" s="109">
        <v>0.8</v>
      </c>
      <c r="U9" s="109">
        <v>0.15</v>
      </c>
      <c r="V9" s="109">
        <v>0.5</v>
      </c>
      <c r="W9" s="109">
        <v>0.5</v>
      </c>
      <c r="X9" s="109">
        <v>0.8</v>
      </c>
      <c r="Y9" s="48"/>
      <c r="Z9" s="53">
        <f>SUM(T9:Y9)+N9</f>
        <v>4</v>
      </c>
      <c r="AA9" s="55">
        <f>Z9*$G9</f>
        <v>2830432</v>
      </c>
      <c r="AB9" s="63">
        <f>Z9/F9</f>
        <v>1</v>
      </c>
      <c r="AC9" s="62">
        <f>F9-Z9</f>
        <v>0</v>
      </c>
      <c r="AD9" s="55">
        <f>AC9*$G$9</f>
        <v>0</v>
      </c>
      <c r="AE9" s="63">
        <f>AC9/$F$9</f>
        <v>0</v>
      </c>
      <c r="AF9" s="48"/>
      <c r="AG9" s="48"/>
      <c r="AH9" s="48"/>
      <c r="AI9" s="48"/>
      <c r="AJ9" s="48"/>
      <c r="AK9" s="48"/>
      <c r="AL9" s="53">
        <f>SUM(AF9:AK9)+Z9</f>
        <v>4</v>
      </c>
      <c r="AM9" s="55">
        <f>AL9*$G$9</f>
        <v>2830432</v>
      </c>
      <c r="AN9" s="63">
        <f>AL9/$F$9</f>
        <v>1</v>
      </c>
      <c r="AO9" s="62">
        <f>$F$9-AL9</f>
        <v>0</v>
      </c>
      <c r="AP9" s="55">
        <f>AO9*$G$9</f>
        <v>0</v>
      </c>
      <c r="AQ9" s="63">
        <f>AO9/$F$9</f>
        <v>0</v>
      </c>
      <c r="AR9" s="48"/>
      <c r="AS9" s="48"/>
      <c r="AT9" s="48"/>
      <c r="AU9" s="48"/>
      <c r="AV9" s="48"/>
      <c r="AW9" s="48"/>
      <c r="AX9" s="53">
        <f>SUM(AR9:AW9)+AL9</f>
        <v>4</v>
      </c>
      <c r="AY9" s="55">
        <f>AX9*$G$9</f>
        <v>2830432</v>
      </c>
      <c r="AZ9" s="63">
        <f>AX9/$F$9</f>
        <v>1</v>
      </c>
      <c r="BA9" s="62">
        <f>$F$9-AX9</f>
        <v>0</v>
      </c>
      <c r="BB9" s="55">
        <f>BA9*$G$9</f>
        <v>0</v>
      </c>
      <c r="BC9" s="63">
        <f>BA9/$F$9</f>
        <v>0</v>
      </c>
      <c r="BD9" s="48"/>
      <c r="BE9" s="48"/>
      <c r="BF9" s="48"/>
      <c r="BG9" s="48"/>
      <c r="BH9" s="48"/>
      <c r="BI9" s="48"/>
      <c r="BJ9" s="53">
        <f>SUM(BD9:BI9)+AX9</f>
        <v>4</v>
      </c>
      <c r="BK9" s="55">
        <f>BJ9*$G$9</f>
        <v>2830432</v>
      </c>
      <c r="BL9" s="63">
        <f>BJ9/$F$9</f>
        <v>1</v>
      </c>
      <c r="BM9" s="62">
        <f>$F$9-BJ9</f>
        <v>0</v>
      </c>
      <c r="BN9" s="55">
        <f>BM9*$G$9</f>
        <v>0</v>
      </c>
      <c r="BO9" s="63">
        <f>BM9/$F$9</f>
        <v>0</v>
      </c>
      <c r="BP9" s="48"/>
      <c r="BQ9" s="48"/>
      <c r="BR9" s="48"/>
      <c r="BS9" s="48"/>
      <c r="BT9" s="48"/>
      <c r="BU9" s="48"/>
      <c r="BV9" s="53">
        <f>SUM(BP9:BU9)+BJ9</f>
        <v>4</v>
      </c>
      <c r="BW9" s="55">
        <f>BV9*$G$9</f>
        <v>2830432</v>
      </c>
      <c r="BX9" s="63">
        <f>BV9/$F$9</f>
        <v>1</v>
      </c>
      <c r="BY9" s="62">
        <f>$F$9-BV9</f>
        <v>0</v>
      </c>
      <c r="BZ9" s="55">
        <f>BY9*$G$9</f>
        <v>0</v>
      </c>
      <c r="CA9" s="63">
        <f>BY9/$F$9</f>
        <v>0</v>
      </c>
      <c r="CB9" s="116"/>
      <c r="CC9" s="116"/>
      <c r="CD9" s="48"/>
      <c r="CE9" s="48"/>
      <c r="CF9" s="48"/>
      <c r="CG9" s="48"/>
      <c r="CH9" s="53">
        <f>SUM(CB9:CG9)+BV9</f>
        <v>4</v>
      </c>
      <c r="CI9" s="55">
        <f>CH9*$G$9</f>
        <v>2830432</v>
      </c>
      <c r="CJ9" s="63">
        <f>CH9/$F$9</f>
        <v>1</v>
      </c>
      <c r="CK9" s="62">
        <f>$F$9-CH9</f>
        <v>0</v>
      </c>
      <c r="CL9" s="55">
        <f>CK9*$G$9</f>
        <v>0</v>
      </c>
      <c r="CM9" s="63">
        <f>CK9/$F$9</f>
        <v>0</v>
      </c>
      <c r="CN9" s="48"/>
      <c r="CO9" s="48"/>
      <c r="CP9" s="48"/>
      <c r="CQ9" s="48"/>
      <c r="CR9" s="48"/>
      <c r="CS9" s="48"/>
      <c r="CT9" s="53">
        <f>SUM(CN9:CS9)+CH9</f>
        <v>4</v>
      </c>
      <c r="CU9" s="55">
        <f>CT9*$G$9</f>
        <v>2830432</v>
      </c>
      <c r="CV9" s="63">
        <f>CT9/$F$9</f>
        <v>1</v>
      </c>
      <c r="CW9" s="62">
        <f>$F$9-CT9</f>
        <v>0</v>
      </c>
      <c r="CX9" s="55">
        <f>CW9*$G$9</f>
        <v>0</v>
      </c>
      <c r="CY9" s="63">
        <f>CW9/$F$9</f>
        <v>0</v>
      </c>
      <c r="CZ9" s="48"/>
      <c r="DA9" s="48"/>
      <c r="DB9" s="48"/>
      <c r="DC9" s="48"/>
      <c r="DD9" s="48"/>
      <c r="DE9" s="48"/>
      <c r="DF9" s="53">
        <f>SUM(CZ9:DE9)+CT9</f>
        <v>4</v>
      </c>
      <c r="DG9" s="55">
        <f>DF9*$G$9</f>
        <v>2830432</v>
      </c>
      <c r="DH9" s="63">
        <f>DF9/$F$9</f>
        <v>1</v>
      </c>
      <c r="DI9" s="62">
        <f>$F$9-DF9</f>
        <v>0</v>
      </c>
      <c r="DJ9" s="55">
        <f>DI9*$G$9</f>
        <v>0</v>
      </c>
      <c r="DK9" s="63">
        <f>DI9/$F$9</f>
        <v>0</v>
      </c>
      <c r="DL9" s="48"/>
      <c r="DM9" s="48"/>
      <c r="DN9" s="48"/>
      <c r="DO9" s="48"/>
      <c r="DP9" s="48"/>
      <c r="DQ9" s="48"/>
      <c r="DR9" s="53">
        <f>SUM(DL9:DQ9)+DF9</f>
        <v>4</v>
      </c>
      <c r="DS9" s="55">
        <f>DR9*$G$9</f>
        <v>2830432</v>
      </c>
      <c r="DT9" s="63">
        <f>DR9/$F$9</f>
        <v>1</v>
      </c>
      <c r="DU9" s="62">
        <f>$F$9-DR9</f>
        <v>0</v>
      </c>
      <c r="DV9" s="55">
        <f>DU9*$G$9</f>
        <v>0</v>
      </c>
      <c r="DW9" s="63">
        <f>DU9/$F$9</f>
        <v>0</v>
      </c>
    </row>
    <row r="10" spans="2:128" x14ac:dyDescent="0.25">
      <c r="B10" s="24"/>
      <c r="C10" s="6" t="s">
        <v>29</v>
      </c>
      <c r="D10" s="7" t="s">
        <v>48</v>
      </c>
      <c r="E10" s="6" t="s">
        <v>7</v>
      </c>
      <c r="F10" s="76">
        <v>1108.01</v>
      </c>
      <c r="G10" s="86">
        <v>1590</v>
      </c>
      <c r="H10" s="43">
        <f>ROUND(G10*F10,0)</f>
        <v>1761736</v>
      </c>
      <c r="I10" s="48"/>
      <c r="J10" s="48"/>
      <c r="K10" s="48"/>
      <c r="L10" s="48"/>
      <c r="M10" s="48"/>
      <c r="N10" s="53">
        <f>SUM(I10:M10)</f>
        <v>0</v>
      </c>
      <c r="O10" s="55">
        <f>N10*$G$10</f>
        <v>0</v>
      </c>
      <c r="P10" s="63">
        <f>N10/F10</f>
        <v>0</v>
      </c>
      <c r="Q10" s="62">
        <f>F10-N10</f>
        <v>1108.01</v>
      </c>
      <c r="R10" s="55">
        <f>Q10*$G10</f>
        <v>1761735.9</v>
      </c>
      <c r="S10" s="63">
        <f>Q10/$F$10</f>
        <v>1</v>
      </c>
      <c r="T10" s="48"/>
      <c r="U10" s="48">
        <f>16*6.51</f>
        <v>104.16</v>
      </c>
      <c r="V10" s="48">
        <f>19*6.51</f>
        <v>123.69</v>
      </c>
      <c r="W10" s="48">
        <f>35*6.51</f>
        <v>227.85</v>
      </c>
      <c r="X10" s="48"/>
      <c r="Y10" s="48"/>
      <c r="Z10" s="53">
        <f>SUM(T10:Y10)+N10</f>
        <v>455.7</v>
      </c>
      <c r="AA10" s="55">
        <f>Z10*$G10</f>
        <v>724563</v>
      </c>
      <c r="AB10" s="63">
        <f>Z10/F10</f>
        <v>0.41127787655346071</v>
      </c>
      <c r="AC10" s="62">
        <f>F10-Z10</f>
        <v>652.30999999999995</v>
      </c>
      <c r="AD10" s="55">
        <f>AC10*$G$10</f>
        <v>1037172.8999999999</v>
      </c>
      <c r="AE10" s="63">
        <f>AC10/$F$10</f>
        <v>0.58872212344653929</v>
      </c>
      <c r="AF10" s="48"/>
      <c r="AG10" s="48"/>
      <c r="AH10" s="48">
        <f>14*7.97</f>
        <v>111.58</v>
      </c>
      <c r="AI10" s="48"/>
      <c r="AJ10" s="48">
        <f>14*6.51</f>
        <v>91.14</v>
      </c>
      <c r="AK10" s="48"/>
      <c r="AL10" s="53">
        <f>SUM(AF10:AK10)+Z10</f>
        <v>658.42</v>
      </c>
      <c r="AM10" s="55">
        <f>AL10*$G$10</f>
        <v>1046887.7999999999</v>
      </c>
      <c r="AN10" s="63">
        <f>AL10/$F$10</f>
        <v>0.59423651411088341</v>
      </c>
      <c r="AO10" s="62">
        <f>$F$10-AL10</f>
        <v>449.59000000000003</v>
      </c>
      <c r="AP10" s="55">
        <f>AO10*$G$10</f>
        <v>714848.10000000009</v>
      </c>
      <c r="AQ10" s="63">
        <f>AO10/$F$10</f>
        <v>0.40576348588911654</v>
      </c>
      <c r="AR10" s="48"/>
      <c r="AS10" s="48"/>
      <c r="AT10" s="48"/>
      <c r="AU10" s="48"/>
      <c r="AV10" s="66">
        <f>1.68*6.6</f>
        <v>11.087999999999999</v>
      </c>
      <c r="AW10" s="48"/>
      <c r="AX10" s="53">
        <f>SUM(AR10:AW10)+AL10</f>
        <v>669.50799999999992</v>
      </c>
      <c r="AY10" s="55">
        <f>AX10*$G$10</f>
        <v>1064517.72</v>
      </c>
      <c r="AZ10" s="63">
        <f>AX10/$F$10</f>
        <v>0.60424364401043307</v>
      </c>
      <c r="BA10" s="62">
        <f>$F$10-AX10</f>
        <v>438.50200000000007</v>
      </c>
      <c r="BB10" s="55">
        <f>BA10*$G$10</f>
        <v>697218.18</v>
      </c>
      <c r="BC10" s="63">
        <f>BA10/$F$10</f>
        <v>0.39575635598956693</v>
      </c>
      <c r="BD10" s="48"/>
      <c r="BE10" s="48"/>
      <c r="BF10" s="48"/>
      <c r="BG10" s="48"/>
      <c r="BH10" s="66"/>
      <c r="BI10" s="48"/>
      <c r="BJ10" s="62">
        <f>SUM(BD10:BI10)+AX10</f>
        <v>669.50799999999992</v>
      </c>
      <c r="BK10" s="55">
        <f>BJ10*$G$10</f>
        <v>1064517.72</v>
      </c>
      <c r="BL10" s="63">
        <f>BJ10/$F$10</f>
        <v>0.60424364401043307</v>
      </c>
      <c r="BM10" s="62">
        <f>$F$10-BJ10</f>
        <v>438.50200000000007</v>
      </c>
      <c r="BN10" s="55">
        <f>BM10*$G$10</f>
        <v>697218.18</v>
      </c>
      <c r="BO10" s="63">
        <f>BM10/$F$10</f>
        <v>0.39575635598956693</v>
      </c>
      <c r="BP10" s="48"/>
      <c r="BQ10" s="48"/>
      <c r="BR10" s="48">
        <v>255</v>
      </c>
      <c r="BS10" s="48"/>
      <c r="BT10" s="66"/>
      <c r="BU10" s="48"/>
      <c r="BV10" s="53">
        <f>SUM(BP10:BU10)+BJ10</f>
        <v>924.50799999999992</v>
      </c>
      <c r="BW10" s="55">
        <f>BV10*$G$10</f>
        <v>1469967.72</v>
      </c>
      <c r="BX10" s="63">
        <f>BV10/$F$10</f>
        <v>0.83438597124574687</v>
      </c>
      <c r="BY10" s="62">
        <f>$F$10-BV10</f>
        <v>183.50200000000007</v>
      </c>
      <c r="BZ10" s="55">
        <f>BY10*$G$10</f>
        <v>291768.18000000011</v>
      </c>
      <c r="CA10" s="63">
        <f>BY10/$F$10</f>
        <v>0.16561402875425318</v>
      </c>
      <c r="CB10" s="116"/>
      <c r="CC10" s="116"/>
      <c r="CD10" s="48">
        <v>72</v>
      </c>
      <c r="CE10" s="48"/>
      <c r="CF10" s="66"/>
      <c r="CG10" s="48"/>
      <c r="CH10" s="53">
        <f>SUM(CB10:CG10)+BV10</f>
        <v>996.50799999999992</v>
      </c>
      <c r="CI10" s="55">
        <f>CH10*$G$10</f>
        <v>1584447.72</v>
      </c>
      <c r="CJ10" s="63">
        <f>CH10/$F$10</f>
        <v>0.89936733422983539</v>
      </c>
      <c r="CK10" s="62">
        <f>$F$10-CH10</f>
        <v>111.50200000000007</v>
      </c>
      <c r="CL10" s="55">
        <f>CK10*$G$10</f>
        <v>177288.18000000011</v>
      </c>
      <c r="CM10" s="63">
        <f>CK10/$F$10</f>
        <v>0.10063266577016459</v>
      </c>
      <c r="CN10" s="48">
        <v>51</v>
      </c>
      <c r="CO10" s="48"/>
      <c r="CP10" s="48"/>
      <c r="CQ10" s="48"/>
      <c r="CR10" s="66"/>
      <c r="CS10" s="48"/>
      <c r="CT10" s="53">
        <f>SUM(CN10:CS10)+CH10</f>
        <v>1047.5079999999998</v>
      </c>
      <c r="CU10" s="55">
        <f>CT10*$G$10</f>
        <v>1665537.7199999997</v>
      </c>
      <c r="CV10" s="63">
        <f>CT10/$F$10</f>
        <v>0.94539579967689802</v>
      </c>
      <c r="CW10" s="62">
        <f>$F$10-CT10</f>
        <v>60.50200000000018</v>
      </c>
      <c r="CX10" s="55">
        <f>CW10*$G$10</f>
        <v>96198.180000000284</v>
      </c>
      <c r="CY10" s="63">
        <f>CW10/$F$10</f>
        <v>5.460420032310194E-2</v>
      </c>
      <c r="CZ10" s="48"/>
      <c r="DA10" s="48"/>
      <c r="DB10" s="48"/>
      <c r="DC10" s="48"/>
      <c r="DD10" s="66"/>
      <c r="DE10" s="48"/>
      <c r="DF10" s="53">
        <f>SUM(CZ10:DE10)+CT10</f>
        <v>1047.5079999999998</v>
      </c>
      <c r="DG10" s="55">
        <f>DF10*$G$10</f>
        <v>1665537.7199999997</v>
      </c>
      <c r="DH10" s="63">
        <f>DF10/$F$10</f>
        <v>0.94539579967689802</v>
      </c>
      <c r="DI10" s="62">
        <f>$F$10-DF10</f>
        <v>60.50200000000018</v>
      </c>
      <c r="DJ10" s="55">
        <f>DI10*$G$10</f>
        <v>96198.180000000284</v>
      </c>
      <c r="DK10" s="63">
        <f>DI10/$F$10</f>
        <v>5.460420032310194E-2</v>
      </c>
      <c r="DL10" s="48"/>
      <c r="DM10" s="48"/>
      <c r="DN10" s="48"/>
      <c r="DO10" s="48"/>
      <c r="DP10" s="66"/>
      <c r="DQ10" s="48"/>
      <c r="DR10" s="53">
        <f>SUM(DL10:DQ10)+DF10</f>
        <v>1047.5079999999998</v>
      </c>
      <c r="DS10" s="55">
        <f>DR10*$G$10</f>
        <v>1665537.7199999997</v>
      </c>
      <c r="DT10" s="63">
        <f>DR10/$F$10</f>
        <v>0.94539579967689802</v>
      </c>
      <c r="DU10" s="62">
        <f>$F$10-DR10</f>
        <v>60.50200000000018</v>
      </c>
      <c r="DV10" s="55">
        <f>DU10*$G$10</f>
        <v>96198.180000000284</v>
      </c>
      <c r="DW10" s="63">
        <f>DU10/$F$10</f>
        <v>5.460420032310194E-2</v>
      </c>
    </row>
    <row r="11" spans="2:128" x14ac:dyDescent="0.25">
      <c r="B11" s="24"/>
      <c r="C11" s="119" t="s">
        <v>30</v>
      </c>
      <c r="D11" s="7" t="s">
        <v>52</v>
      </c>
      <c r="E11" s="6" t="s">
        <v>8</v>
      </c>
      <c r="F11" s="76">
        <v>656.47</v>
      </c>
      <c r="G11" s="86">
        <v>26033</v>
      </c>
      <c r="H11" s="43">
        <f>ROUND(G11*F11,0)</f>
        <v>17089884</v>
      </c>
      <c r="I11" s="48"/>
      <c r="J11" s="48">
        <f>ROUND(20*6.81*0.2*1.3,2)</f>
        <v>35.409999999999997</v>
      </c>
      <c r="K11" s="48">
        <f>ROUND(20*6.81*0.2*1.3,2)</f>
        <v>35.409999999999997</v>
      </c>
      <c r="L11" s="48">
        <f>ROUND(16*6.81*0.2*1.3,2)</f>
        <v>28.33</v>
      </c>
      <c r="M11" s="48">
        <f>ROUND(16*6.81*0.2*1.3,2)</f>
        <v>28.33</v>
      </c>
      <c r="N11" s="53">
        <f>ROUND(SUM(I11:M11),2)</f>
        <v>127.48</v>
      </c>
      <c r="O11" s="55">
        <f>N11*$G$11</f>
        <v>3318686.8400000003</v>
      </c>
      <c r="P11" s="63">
        <f>N11/F11</f>
        <v>0.19419013816320624</v>
      </c>
      <c r="Q11" s="62">
        <f>F11-N11</f>
        <v>528.99</v>
      </c>
      <c r="R11" s="55">
        <f>Q11*$G11</f>
        <v>13771196.67</v>
      </c>
      <c r="S11" s="63">
        <f>Q11/$F$11</f>
        <v>0.80580986183679371</v>
      </c>
      <c r="T11" s="66">
        <f>13.68*6.81*0.2*1.3</f>
        <v>24.221807999999999</v>
      </c>
      <c r="U11" s="66">
        <f>3.083*6.81*0.2*1.3+(U15*1.3)</f>
        <v>25.769959799999999</v>
      </c>
      <c r="V11" s="48">
        <f>114.24*0.2*1.3+(V15*1.3)</f>
        <v>53.821950000000001</v>
      </c>
      <c r="W11" s="48">
        <f>114.24*0.2*1.3+(W15*1.3)</f>
        <v>74.133150000000001</v>
      </c>
      <c r="X11" s="48">
        <f>275.05*0.2*1.3</f>
        <v>71.513000000000005</v>
      </c>
      <c r="Y11" s="48">
        <f>12*11.92*0.15*1.3</f>
        <v>27.892800000000001</v>
      </c>
      <c r="Z11" s="62">
        <f>SUM(T11:Y11)+N11</f>
        <v>404.83266780000002</v>
      </c>
      <c r="AA11" s="55">
        <f>Z11*$G11</f>
        <v>10539008.8408374</v>
      </c>
      <c r="AB11" s="63">
        <f>Z11/F11</f>
        <v>0.61668113973220406</v>
      </c>
      <c r="AC11" s="62">
        <f>F11-Z11</f>
        <v>251.6373322</v>
      </c>
      <c r="AD11" s="55">
        <f>AC11*$G$11</f>
        <v>6550874.6691626003</v>
      </c>
      <c r="AE11" s="63">
        <f>AC11/$F$11</f>
        <v>0.38331886026779594</v>
      </c>
      <c r="AF11" s="66">
        <f>AF15*1.3</f>
        <v>31.979999999999997</v>
      </c>
      <c r="AG11" s="66">
        <f>AG15*1.3</f>
        <v>33.54</v>
      </c>
      <c r="AH11" s="48">
        <f>AH15*1.2</f>
        <v>120.9156</v>
      </c>
      <c r="AI11" s="48">
        <f>AI15*1.1</f>
        <v>41.085000000000008</v>
      </c>
      <c r="AJ11" s="48"/>
      <c r="AK11" s="48"/>
      <c r="AL11" s="62">
        <f>SUM(AF11:AK11)+Z11</f>
        <v>632.35326780000003</v>
      </c>
      <c r="AM11" s="55">
        <f>AL11*$G$11</f>
        <v>16462052.6206374</v>
      </c>
      <c r="AN11" s="63">
        <f>AL11/$F$11</f>
        <v>0.96326300942921994</v>
      </c>
      <c r="AO11" s="62">
        <f>$F$11-AL11</f>
        <v>24.116732200000001</v>
      </c>
      <c r="AP11" s="55">
        <f>AO11*$G$11</f>
        <v>627830.88936260005</v>
      </c>
      <c r="AQ11" s="63">
        <f>AO11/$F$11</f>
        <v>3.673699057078008E-2</v>
      </c>
      <c r="AR11" s="66"/>
      <c r="AS11" s="66"/>
      <c r="AT11" s="48"/>
      <c r="AU11" s="48"/>
      <c r="AV11" s="66">
        <f>+AV15*1.3</f>
        <v>2.1621599999999996</v>
      </c>
      <c r="AW11" s="48"/>
      <c r="AX11" s="62">
        <f>SUM(AR11:AW11)+AL11</f>
        <v>634.5154278</v>
      </c>
      <c r="AY11" s="55">
        <f>AX11*$G$11</f>
        <v>16518340.1319174</v>
      </c>
      <c r="AZ11" s="63">
        <f>AX11/$F$11</f>
        <v>0.96655662528371433</v>
      </c>
      <c r="BA11" s="62">
        <f>$F$11-AX11</f>
        <v>21.95457220000003</v>
      </c>
      <c r="BB11" s="55">
        <f>BA11*$G$11</f>
        <v>571543.37808260077</v>
      </c>
      <c r="BC11" s="63">
        <f>BA11/$F$11</f>
        <v>3.3443374716285633E-2</v>
      </c>
      <c r="BD11" s="66"/>
      <c r="BE11" s="66"/>
      <c r="BF11" s="48"/>
      <c r="BG11" s="48"/>
      <c r="BH11" s="66"/>
      <c r="BI11" s="48"/>
      <c r="BJ11" s="62">
        <f>SUM(BD11:BI11)+AX11</f>
        <v>634.5154278</v>
      </c>
      <c r="BK11" s="55">
        <f>BJ11*$G$11</f>
        <v>16518340.1319174</v>
      </c>
      <c r="BL11" s="63">
        <f>BJ11/$F$11</f>
        <v>0.96655662528371433</v>
      </c>
      <c r="BM11" s="62">
        <f>$F$11-BJ11</f>
        <v>21.95457220000003</v>
      </c>
      <c r="BN11" s="55">
        <f>BM11*$G$11</f>
        <v>571543.37808260077</v>
      </c>
      <c r="BO11" s="63">
        <f>BM11/$F$11</f>
        <v>3.3443374716285633E-2</v>
      </c>
      <c r="BP11" s="66"/>
      <c r="BQ11" s="66"/>
      <c r="BR11" s="48"/>
      <c r="BS11" s="48"/>
      <c r="BT11" s="66"/>
      <c r="BU11" s="48"/>
      <c r="BV11" s="62">
        <f>SUM(BP11:BU11)+BJ11</f>
        <v>634.5154278</v>
      </c>
      <c r="BW11" s="55">
        <f>BV11*$G$11</f>
        <v>16518340.1319174</v>
      </c>
      <c r="BX11" s="63">
        <f>BV11/$F$11</f>
        <v>0.96655662528371433</v>
      </c>
      <c r="BY11" s="62">
        <f>$F$11-BV11</f>
        <v>21.95457220000003</v>
      </c>
      <c r="BZ11" s="55">
        <f>BY11*$G$11</f>
        <v>571543.37808260077</v>
      </c>
      <c r="CA11" s="63">
        <f>BY11/$F$11</f>
        <v>3.3443374716285633E-2</v>
      </c>
      <c r="CB11" s="115"/>
      <c r="CC11" s="115"/>
      <c r="CD11" s="48"/>
      <c r="CE11" s="48"/>
      <c r="CF11" s="66"/>
      <c r="CG11" s="48"/>
      <c r="CH11" s="62">
        <f>SUM(CB11:CG11)+BV11</f>
        <v>634.5154278</v>
      </c>
      <c r="CI11" s="55">
        <f>CH11*$G$11</f>
        <v>16518340.1319174</v>
      </c>
      <c r="CJ11" s="63">
        <f>CH11/$F$11</f>
        <v>0.96655662528371433</v>
      </c>
      <c r="CK11" s="62">
        <f>$F$11-CH11</f>
        <v>21.95457220000003</v>
      </c>
      <c r="CL11" s="55">
        <f>CK11*$G$11</f>
        <v>571543.37808260077</v>
      </c>
      <c r="CM11" s="63">
        <f>CK11/$F$11</f>
        <v>3.3443374716285633E-2</v>
      </c>
      <c r="CN11" s="66"/>
      <c r="CO11" s="66"/>
      <c r="CP11" s="48"/>
      <c r="CQ11" s="48"/>
      <c r="CR11" s="66"/>
      <c r="CS11" s="48"/>
      <c r="CT11" s="62">
        <f>SUM(CN11:CS11)+CH11</f>
        <v>634.5154278</v>
      </c>
      <c r="CU11" s="55">
        <f>CT11*$G$11</f>
        <v>16518340.1319174</v>
      </c>
      <c r="CV11" s="63">
        <f>CT11/$F$11</f>
        <v>0.96655662528371433</v>
      </c>
      <c r="CW11" s="62">
        <f>$F$11-CT11</f>
        <v>21.95457220000003</v>
      </c>
      <c r="CX11" s="55">
        <f>CW11*$G$11</f>
        <v>571543.37808260077</v>
      </c>
      <c r="CY11" s="63">
        <f>CW11/$F$11</f>
        <v>3.3443374716285633E-2</v>
      </c>
      <c r="CZ11" s="66"/>
      <c r="DA11" s="66"/>
      <c r="DB11" s="48"/>
      <c r="DC11" s="48"/>
      <c r="DD11" s="66"/>
      <c r="DE11" s="48"/>
      <c r="DF11" s="62">
        <f>SUM(CZ11:DE11)+CT11</f>
        <v>634.5154278</v>
      </c>
      <c r="DG11" s="55">
        <f>DF11*$G$11</f>
        <v>16518340.1319174</v>
      </c>
      <c r="DH11" s="63">
        <f>DF11/$F$11</f>
        <v>0.96655662528371433</v>
      </c>
      <c r="DI11" s="62">
        <f>$F$11-DF11</f>
        <v>21.95457220000003</v>
      </c>
      <c r="DJ11" s="55">
        <f>DI11*$G$11</f>
        <v>571543.37808260077</v>
      </c>
      <c r="DK11" s="63">
        <f>DI11/$F$11</f>
        <v>3.3443374716285633E-2</v>
      </c>
      <c r="DL11" s="66"/>
      <c r="DM11" s="66"/>
      <c r="DN11" s="48"/>
      <c r="DO11" s="48"/>
      <c r="DP11" s="66"/>
      <c r="DQ11" s="48"/>
      <c r="DR11" s="62">
        <f>SUM(DL11:DQ11)+DF11</f>
        <v>634.5154278</v>
      </c>
      <c r="DS11" s="55">
        <f>DR11*$G$11</f>
        <v>16518340.1319174</v>
      </c>
      <c r="DT11" s="63">
        <f>DR11/$F$11</f>
        <v>0.96655662528371433</v>
      </c>
      <c r="DU11" s="62">
        <f>$F$11-DR11</f>
        <v>21.95457220000003</v>
      </c>
      <c r="DV11" s="55">
        <f>DU11*$G$11</f>
        <v>571543.37808260077</v>
      </c>
      <c r="DW11" s="63">
        <f>DU11/$F$11</f>
        <v>3.3443374716285633E-2</v>
      </c>
    </row>
    <row r="12" spans="2:128" ht="27.75" customHeight="1" x14ac:dyDescent="0.25">
      <c r="B12" s="24"/>
      <c r="C12" s="207"/>
      <c r="D12" s="207"/>
      <c r="E12" s="208" t="s">
        <v>4</v>
      </c>
      <c r="F12" s="208"/>
      <c r="G12" s="208" t="s">
        <v>4</v>
      </c>
      <c r="H12" s="44">
        <f>ROUND((SUM(H9:H11)),0)</f>
        <v>21682052</v>
      </c>
      <c r="I12" s="44"/>
      <c r="J12" s="44">
        <v>48</v>
      </c>
      <c r="K12" s="44">
        <v>48</v>
      </c>
      <c r="L12" s="44">
        <v>32</v>
      </c>
      <c r="M12" s="44">
        <v>32</v>
      </c>
      <c r="N12" s="44"/>
      <c r="O12" s="44">
        <f>ROUND((SUM(O9:O11)),2)</f>
        <v>4203196.84</v>
      </c>
      <c r="P12" s="44"/>
      <c r="Q12" s="44"/>
      <c r="R12" s="44">
        <f>ROUND((SUM(R9:R11)),2)</f>
        <v>17478854.57</v>
      </c>
      <c r="S12" s="44"/>
      <c r="T12" s="44">
        <v>32</v>
      </c>
      <c r="U12" s="44"/>
      <c r="V12" s="44"/>
      <c r="W12" s="44"/>
      <c r="X12" s="44"/>
      <c r="Y12" s="73">
        <v>404.84</v>
      </c>
      <c r="Z12" s="73">
        <f>Z11+(Z15*1.3)</f>
        <v>521.58696780000002</v>
      </c>
      <c r="AA12" s="44">
        <f>ROUND((SUM(AA9:AA11)),2)</f>
        <v>14094003.84</v>
      </c>
      <c r="AB12" s="44"/>
      <c r="AC12" s="44"/>
      <c r="AD12" s="44">
        <f>ROUND((SUM(AD9:AD11)),2)</f>
        <v>7588047.5700000003</v>
      </c>
      <c r="AE12" s="44"/>
      <c r="AF12" s="44"/>
      <c r="AG12" s="44"/>
      <c r="AH12" s="44"/>
      <c r="AI12" s="44"/>
      <c r="AJ12" s="44"/>
      <c r="AK12" s="73"/>
      <c r="AL12" s="73">
        <f>AL11+(AL15*1.3)</f>
        <v>1007.1744678</v>
      </c>
      <c r="AM12" s="44">
        <f>ROUND((SUM(AM9:AM11)),2)</f>
        <v>20339372.420000002</v>
      </c>
      <c r="AN12" s="44"/>
      <c r="AO12" s="44"/>
      <c r="AP12" s="44">
        <f>ROUND((SUM(AP9:AP11)),2)</f>
        <v>1342678.99</v>
      </c>
      <c r="AQ12" s="44"/>
      <c r="AR12" s="44"/>
      <c r="AS12" s="44"/>
      <c r="AT12" s="44"/>
      <c r="AU12" s="44"/>
      <c r="AV12" s="44"/>
      <c r="AW12" s="73"/>
      <c r="AX12" s="73">
        <f>AX11+(AX15*1.3)</f>
        <v>1011.4987878000001</v>
      </c>
      <c r="AY12" s="44">
        <f>ROUND((SUM(AY9:AY11)),2)</f>
        <v>20413289.850000001</v>
      </c>
      <c r="AZ12" s="44"/>
      <c r="BA12" s="44"/>
      <c r="BB12" s="44">
        <f>ROUND((SUM(BB9:BB11)),2)</f>
        <v>1268761.56</v>
      </c>
      <c r="BC12" s="44"/>
      <c r="BD12" s="44"/>
      <c r="BE12" s="44"/>
      <c r="BF12" s="44"/>
      <c r="BG12" s="44"/>
      <c r="BH12" s="44"/>
      <c r="BI12" s="73"/>
      <c r="BJ12" s="73">
        <f>BJ11+(BJ15*1.3)</f>
        <v>1011.4987878000001</v>
      </c>
      <c r="BK12" s="44">
        <f>ROUND((SUM(BK9:BK11)),2)</f>
        <v>20413289.850000001</v>
      </c>
      <c r="BL12" s="44"/>
      <c r="BM12" s="44"/>
      <c r="BN12" s="44">
        <f>ROUND((SUM(BN9:BN11)),2)</f>
        <v>1268761.56</v>
      </c>
      <c r="BO12" s="44"/>
      <c r="BP12" s="44"/>
      <c r="BQ12" s="44"/>
      <c r="BR12" s="44"/>
      <c r="BS12" s="44"/>
      <c r="BT12" s="44"/>
      <c r="BU12" s="73"/>
      <c r="BV12" s="73">
        <f>BV11+(BV15*1.3)</f>
        <v>1011.4987878000001</v>
      </c>
      <c r="BW12" s="44">
        <f>ROUND((SUM(BW9:BW11)),2)</f>
        <v>20818739.850000001</v>
      </c>
      <c r="BX12" s="44"/>
      <c r="BY12" s="44"/>
      <c r="BZ12" s="44">
        <f>ROUND((SUM(BZ9:BZ11)),2)</f>
        <v>863311.56</v>
      </c>
      <c r="CA12" s="44"/>
      <c r="CB12" s="44"/>
      <c r="CC12" s="44"/>
      <c r="CD12" s="44"/>
      <c r="CE12" s="44"/>
      <c r="CF12" s="44"/>
      <c r="CG12" s="73"/>
      <c r="CH12" s="73">
        <f>CH11+(CH15*1.3)</f>
        <v>1011.4987878000001</v>
      </c>
      <c r="CI12" s="44">
        <f>ROUND((SUM(CI9:CI11)),2)</f>
        <v>20933219.850000001</v>
      </c>
      <c r="CJ12" s="44"/>
      <c r="CK12" s="44"/>
      <c r="CL12" s="44">
        <f>ROUND((SUM(CL9:CL11)),2)</f>
        <v>748831.56</v>
      </c>
      <c r="CM12" s="44"/>
      <c r="CN12" s="44"/>
      <c r="CO12" s="44"/>
      <c r="CP12" s="44"/>
      <c r="CQ12" s="44"/>
      <c r="CR12" s="44"/>
      <c r="CS12" s="73"/>
      <c r="CT12" s="73">
        <f>CT11+(CT15*1.3)</f>
        <v>1011.4987878000001</v>
      </c>
      <c r="CU12" s="44">
        <f>ROUND((SUM(CU9:CU11)),2)</f>
        <v>21014309.850000001</v>
      </c>
      <c r="CV12" s="44"/>
      <c r="CW12" s="44"/>
      <c r="CX12" s="44">
        <f>ROUND((SUM(CX9:CX11)),2)</f>
        <v>667741.56000000006</v>
      </c>
      <c r="CY12" s="44"/>
      <c r="CZ12" s="44"/>
      <c r="DA12" s="44"/>
      <c r="DB12" s="44"/>
      <c r="DC12" s="44"/>
      <c r="DD12" s="44"/>
      <c r="DE12" s="73"/>
      <c r="DF12" s="73">
        <f>DF11+(DF15*1.3)</f>
        <v>1011.4987878000001</v>
      </c>
      <c r="DG12" s="44">
        <f>ROUND((SUM(DG9:DG11)),2)</f>
        <v>21014309.850000001</v>
      </c>
      <c r="DH12" s="44"/>
      <c r="DI12" s="44"/>
      <c r="DJ12" s="44">
        <f>ROUND((SUM(DJ9:DJ11)),2)</f>
        <v>667741.56000000006</v>
      </c>
      <c r="DK12" s="44"/>
      <c r="DL12" s="44"/>
      <c r="DM12" s="44"/>
      <c r="DN12" s="44"/>
      <c r="DO12" s="44"/>
      <c r="DP12" s="44"/>
      <c r="DQ12" s="73"/>
      <c r="DR12" s="73">
        <f>DR11+(DR15*1.3)</f>
        <v>1011.4987878000001</v>
      </c>
      <c r="DS12" s="44">
        <f>ROUND((SUM(DS9:DS11)),2)</f>
        <v>21014309.850000001</v>
      </c>
      <c r="DT12" s="44"/>
      <c r="DU12" s="44"/>
      <c r="DV12" s="44">
        <f>ROUND((SUM(DV9:DV11)),2)</f>
        <v>667741.56000000006</v>
      </c>
      <c r="DW12" s="44"/>
    </row>
    <row r="13" spans="2:128" ht="21.75" customHeight="1" x14ac:dyDescent="0.25">
      <c r="B13" s="24"/>
      <c r="C13" s="9" t="s">
        <v>15</v>
      </c>
      <c r="D13" s="9" t="s">
        <v>37</v>
      </c>
      <c r="E13" s="4"/>
      <c r="F13" s="4"/>
      <c r="G13" s="5"/>
      <c r="H13" s="45"/>
      <c r="I13" s="45" t="s">
        <v>9</v>
      </c>
      <c r="J13" s="15">
        <v>20</v>
      </c>
      <c r="K13" s="15">
        <v>20</v>
      </c>
      <c r="L13" s="15">
        <v>16</v>
      </c>
      <c r="M13" s="15">
        <v>16</v>
      </c>
      <c r="N13" s="45"/>
      <c r="O13" s="45"/>
      <c r="P13" s="64"/>
      <c r="Q13" s="45"/>
      <c r="R13" s="45"/>
      <c r="S13" s="64"/>
      <c r="T13" s="45">
        <v>13.68</v>
      </c>
      <c r="U13" s="68" t="s">
        <v>93</v>
      </c>
      <c r="V13" s="45" t="s">
        <v>91</v>
      </c>
      <c r="W13" s="45" t="s">
        <v>92</v>
      </c>
      <c r="X13" s="45"/>
      <c r="Y13" s="45"/>
      <c r="Z13" s="45"/>
      <c r="AA13" s="45"/>
      <c r="AB13" s="64"/>
      <c r="AC13" s="45"/>
      <c r="AD13" s="45"/>
      <c r="AE13" s="64"/>
      <c r="AF13" s="74"/>
      <c r="AG13" s="75"/>
      <c r="AH13" s="74"/>
      <c r="AI13" s="74"/>
      <c r="AJ13" s="74"/>
      <c r="AK13" s="74"/>
      <c r="AL13" s="45"/>
      <c r="AM13" s="45"/>
      <c r="AN13" s="64"/>
      <c r="AO13" s="45"/>
      <c r="AP13" s="45"/>
      <c r="AQ13" s="64"/>
      <c r="AR13" s="74"/>
      <c r="AS13" s="75"/>
      <c r="AT13" s="74"/>
      <c r="AU13" s="74"/>
      <c r="AV13" s="74"/>
      <c r="AW13" s="74"/>
      <c r="AX13" s="45"/>
      <c r="AY13" s="45"/>
      <c r="AZ13" s="64"/>
      <c r="BA13" s="45"/>
      <c r="BB13" s="45"/>
      <c r="BC13" s="64"/>
      <c r="BD13" s="74"/>
      <c r="BE13" s="75"/>
      <c r="BF13" s="74"/>
      <c r="BG13" s="74"/>
      <c r="BH13" s="74"/>
      <c r="BI13" s="74"/>
      <c r="BJ13" s="45"/>
      <c r="BK13" s="45"/>
      <c r="BL13" s="64"/>
      <c r="BM13" s="45"/>
      <c r="BN13" s="45"/>
      <c r="BO13" s="64"/>
      <c r="BP13" s="74"/>
      <c r="BQ13" s="75"/>
      <c r="BR13" s="74"/>
      <c r="BS13" s="74"/>
      <c r="BT13" s="74"/>
      <c r="BU13" s="74"/>
      <c r="BV13" s="45"/>
      <c r="BW13" s="45"/>
      <c r="BX13" s="64"/>
      <c r="BY13" s="45"/>
      <c r="BZ13" s="45"/>
      <c r="CA13" s="64"/>
      <c r="CB13" s="74"/>
      <c r="CC13" s="75"/>
      <c r="CD13" s="74"/>
      <c r="CE13" s="74"/>
      <c r="CF13" s="74"/>
      <c r="CG13" s="74"/>
      <c r="CH13" s="45"/>
      <c r="CI13" s="45"/>
      <c r="CJ13" s="64"/>
      <c r="CK13" s="45"/>
      <c r="CL13" s="45"/>
      <c r="CM13" s="64"/>
      <c r="CN13" s="74"/>
      <c r="CO13" s="75"/>
      <c r="CP13" s="74"/>
      <c r="CQ13" s="74"/>
      <c r="CR13" s="74"/>
      <c r="CS13" s="74"/>
      <c r="CT13" s="45"/>
      <c r="CU13" s="45"/>
      <c r="CV13" s="64"/>
      <c r="CW13" s="45"/>
      <c r="CX13" s="45"/>
      <c r="CY13" s="64"/>
      <c r="CZ13" s="74"/>
      <c r="DA13" s="75"/>
      <c r="DB13" s="74"/>
      <c r="DC13" s="74"/>
      <c r="DD13" s="74"/>
      <c r="DE13" s="74"/>
      <c r="DF13" s="45"/>
      <c r="DG13" s="45"/>
      <c r="DH13" s="64"/>
      <c r="DI13" s="45"/>
      <c r="DJ13" s="45"/>
      <c r="DK13" s="64"/>
      <c r="DL13" s="74"/>
      <c r="DM13" s="75"/>
      <c r="DN13" s="74"/>
      <c r="DO13" s="74"/>
      <c r="DP13" s="74"/>
      <c r="DQ13" s="74"/>
      <c r="DR13" s="45"/>
      <c r="DS13" s="45"/>
      <c r="DT13" s="64"/>
      <c r="DU13" s="45"/>
      <c r="DV13" s="45"/>
      <c r="DW13" s="64"/>
    </row>
    <row r="14" spans="2:128" x14ac:dyDescent="0.25">
      <c r="B14" s="24"/>
      <c r="C14" s="6" t="s">
        <v>36</v>
      </c>
      <c r="D14" s="7" t="s">
        <v>53</v>
      </c>
      <c r="E14" s="6" t="s">
        <v>8</v>
      </c>
      <c r="F14" s="8">
        <v>224.6</v>
      </c>
      <c r="G14" s="86">
        <v>129683</v>
      </c>
      <c r="H14" s="43">
        <f>ROUND(G14*F14,0)</f>
        <v>29126802</v>
      </c>
      <c r="I14" s="48"/>
      <c r="J14" s="109">
        <f>ROUND(20*6.81*0.2,2)</f>
        <v>27.24</v>
      </c>
      <c r="K14" s="109">
        <f>ROUND(20*6.81*0.2,2)</f>
        <v>27.24</v>
      </c>
      <c r="L14" s="109">
        <f>ROUND(16*6.81*0.2,2)</f>
        <v>21.79</v>
      </c>
      <c r="M14" s="109">
        <f>ROUND(16*6.81*0.2,2)</f>
        <v>21.79</v>
      </c>
      <c r="N14" s="53">
        <f>ROUND(SUM(I14:M14),2)</f>
        <v>98.06</v>
      </c>
      <c r="O14" s="55">
        <f>N14*$G$14</f>
        <v>12716714.98</v>
      </c>
      <c r="P14" s="63">
        <f>N14/F14</f>
        <v>0.43659839715048976</v>
      </c>
      <c r="Q14" s="62">
        <f>F14-N14</f>
        <v>126.53999999999999</v>
      </c>
      <c r="R14" s="55">
        <f>Q14*$G$14</f>
        <v>16410086.819999998</v>
      </c>
      <c r="S14" s="63">
        <f>Q14/$F$14</f>
        <v>0.56340160284951024</v>
      </c>
      <c r="T14" s="110">
        <f>ROUND(13.68*6.81*0.2,2)</f>
        <v>18.63</v>
      </c>
      <c r="U14" s="110">
        <f>ROUND(3*7*0.2,2)</f>
        <v>4.2</v>
      </c>
      <c r="V14" s="110">
        <f>114.24*0.2</f>
        <v>22.847999999999999</v>
      </c>
      <c r="W14" s="110">
        <f>114.24*0.2</f>
        <v>22.847999999999999</v>
      </c>
      <c r="X14" s="110">
        <f>275.05*0.2</f>
        <v>55.010000000000005</v>
      </c>
      <c r="Y14" s="48"/>
      <c r="Z14" s="62">
        <f>ROUND(SUM(T14:Y14)+N14,2)</f>
        <v>221.6</v>
      </c>
      <c r="AA14" s="55">
        <f>Z14*$G$14</f>
        <v>28737752.800000001</v>
      </c>
      <c r="AB14" s="63">
        <f>Z14/F14</f>
        <v>0.98664292074799642</v>
      </c>
      <c r="AC14" s="62">
        <f>ROUND(F14-Z14,2)</f>
        <v>3</v>
      </c>
      <c r="AD14" s="55">
        <f>AC14*$G$14</f>
        <v>389049</v>
      </c>
      <c r="AE14" s="63">
        <f>AC14/$F$14</f>
        <v>1.3357079252003563E-2</v>
      </c>
      <c r="AF14" s="66"/>
      <c r="AG14" s="66"/>
      <c r="AH14" s="48"/>
      <c r="AI14" s="48"/>
      <c r="AJ14" s="48"/>
      <c r="AK14" s="48"/>
      <c r="AL14" s="62">
        <f>SUM(AF14:AK14)+Z14</f>
        <v>221.6</v>
      </c>
      <c r="AM14" s="55">
        <f>AL14*$G$14</f>
        <v>28737752.800000001</v>
      </c>
      <c r="AN14" s="63">
        <f>AL14/$F$14</f>
        <v>0.98664292074799642</v>
      </c>
      <c r="AO14" s="62">
        <f>$F14-AL14</f>
        <v>3</v>
      </c>
      <c r="AP14" s="55">
        <f>AO14*$G$14</f>
        <v>389049</v>
      </c>
      <c r="AQ14" s="63">
        <f>AO14/$F$14</f>
        <v>1.3357079252003563E-2</v>
      </c>
      <c r="AR14" s="66"/>
      <c r="AS14" s="66"/>
      <c r="AT14" s="48"/>
      <c r="AU14" s="48"/>
      <c r="AV14" s="48"/>
      <c r="AW14" s="48"/>
      <c r="AX14" s="62">
        <f>SUM(AR14:AW14)+AL14</f>
        <v>221.6</v>
      </c>
      <c r="AY14" s="55">
        <f>AX14*$G$14</f>
        <v>28737752.800000001</v>
      </c>
      <c r="AZ14" s="63">
        <f>AX14/$F$14</f>
        <v>0.98664292074799642</v>
      </c>
      <c r="BA14" s="62">
        <f>$F14-AX14</f>
        <v>3</v>
      </c>
      <c r="BB14" s="55">
        <f>BA14*$G$14</f>
        <v>389049</v>
      </c>
      <c r="BC14" s="63">
        <f>BA14/$F$14</f>
        <v>1.3357079252003563E-2</v>
      </c>
      <c r="BD14" s="66"/>
      <c r="BE14" s="66"/>
      <c r="BF14" s="48"/>
      <c r="BG14" s="48"/>
      <c r="BH14" s="48"/>
      <c r="BI14" s="48"/>
      <c r="BJ14" s="62">
        <f>SUM(BD14:BI14)+AX14</f>
        <v>221.6</v>
      </c>
      <c r="BK14" s="55">
        <f>BJ14*$G$14</f>
        <v>28737752.800000001</v>
      </c>
      <c r="BL14" s="63">
        <f>BJ14/$F$14</f>
        <v>0.98664292074799642</v>
      </c>
      <c r="BM14" s="62">
        <f>$F14-BJ14</f>
        <v>3</v>
      </c>
      <c r="BN14" s="55">
        <f>BM14*$G$14</f>
        <v>389049</v>
      </c>
      <c r="BO14" s="63">
        <f>BM14/$F$14</f>
        <v>1.3357079252003563E-2</v>
      </c>
      <c r="BP14" s="66"/>
      <c r="BQ14" s="66"/>
      <c r="BR14" s="48"/>
      <c r="BS14" s="48"/>
      <c r="BT14" s="48"/>
      <c r="BU14" s="48"/>
      <c r="BV14" s="62">
        <f>SUM(BP14:BU14)+BJ14</f>
        <v>221.6</v>
      </c>
      <c r="BW14" s="55">
        <f>BV14*$G$14</f>
        <v>28737752.800000001</v>
      </c>
      <c r="BX14" s="63">
        <f>BV14/$F$14</f>
        <v>0.98664292074799642</v>
      </c>
      <c r="BY14" s="62">
        <f>$F14-BV14</f>
        <v>3</v>
      </c>
      <c r="BZ14" s="55">
        <f>BY14*$G$14</f>
        <v>389049</v>
      </c>
      <c r="CA14" s="63">
        <f>BY14/$F$14</f>
        <v>1.3357079252003563E-2</v>
      </c>
      <c r="CB14" s="66"/>
      <c r="CC14" s="66"/>
      <c r="CD14" s="48"/>
      <c r="CE14" s="48"/>
      <c r="CF14" s="48"/>
      <c r="CG14" s="48"/>
      <c r="CH14" s="62">
        <f>SUM(CB14:CG14)+BV14</f>
        <v>221.6</v>
      </c>
      <c r="CI14" s="55">
        <f>CH14*$G$14</f>
        <v>28737752.800000001</v>
      </c>
      <c r="CJ14" s="63">
        <f>CH14/$F$14</f>
        <v>0.98664292074799642</v>
      </c>
      <c r="CK14" s="62">
        <f>$F14-CH14</f>
        <v>3</v>
      </c>
      <c r="CL14" s="55">
        <f>CK14*$G$14</f>
        <v>389049</v>
      </c>
      <c r="CM14" s="63">
        <f>CK14/$F$14</f>
        <v>1.3357079252003563E-2</v>
      </c>
      <c r="CN14" s="66"/>
      <c r="CO14" s="66"/>
      <c r="CP14" s="48"/>
      <c r="CQ14" s="48"/>
      <c r="CR14" s="48"/>
      <c r="CS14" s="48"/>
      <c r="CT14" s="62">
        <f>SUM(CN14:CS14)+CH14</f>
        <v>221.6</v>
      </c>
      <c r="CU14" s="55">
        <f>CT14*$G$14</f>
        <v>28737752.800000001</v>
      </c>
      <c r="CV14" s="63">
        <f>CT14/$F$14</f>
        <v>0.98664292074799642</v>
      </c>
      <c r="CW14" s="62">
        <f>$F14-CT14</f>
        <v>3</v>
      </c>
      <c r="CX14" s="55">
        <f>CW14*$G$14</f>
        <v>389049</v>
      </c>
      <c r="CY14" s="63">
        <f>CW14/$F$14</f>
        <v>1.3357079252003563E-2</v>
      </c>
      <c r="CZ14" s="66"/>
      <c r="DA14" s="66"/>
      <c r="DB14" s="48"/>
      <c r="DC14" s="48"/>
      <c r="DD14" s="48"/>
      <c r="DE14" s="48"/>
      <c r="DF14" s="62">
        <f>SUM(CZ14:DE14)+CT14</f>
        <v>221.6</v>
      </c>
      <c r="DG14" s="55">
        <f>DF14*$G$14</f>
        <v>28737752.800000001</v>
      </c>
      <c r="DH14" s="63">
        <f>DF14/$F$14</f>
        <v>0.98664292074799642</v>
      </c>
      <c r="DI14" s="62">
        <f>$F14-DF14</f>
        <v>3</v>
      </c>
      <c r="DJ14" s="55">
        <f>DI14*$G$14</f>
        <v>389049</v>
      </c>
      <c r="DK14" s="63">
        <f>DI14/$F$14</f>
        <v>1.3357079252003563E-2</v>
      </c>
      <c r="DL14" s="66"/>
      <c r="DM14" s="66"/>
      <c r="DN14" s="48"/>
      <c r="DO14" s="48"/>
      <c r="DP14" s="48"/>
      <c r="DQ14" s="48"/>
      <c r="DR14" s="62">
        <f>SUM(DL14:DQ14)+DF14</f>
        <v>221.6</v>
      </c>
      <c r="DS14" s="55">
        <f>DR14*$G$14</f>
        <v>28737752.800000001</v>
      </c>
      <c r="DT14" s="63">
        <f>DR14/$F$14</f>
        <v>0.98664292074799642</v>
      </c>
      <c r="DU14" s="62">
        <f>$F14-DR14</f>
        <v>3</v>
      </c>
      <c r="DV14" s="55">
        <f>DU14*$G$14</f>
        <v>389049</v>
      </c>
      <c r="DW14" s="63">
        <f>DU14/$F$14</f>
        <v>1.3357079252003563E-2</v>
      </c>
    </row>
    <row r="15" spans="2:128" x14ac:dyDescent="0.25">
      <c r="B15" s="24"/>
      <c r="C15" s="6" t="s">
        <v>38</v>
      </c>
      <c r="D15" s="7" t="s">
        <v>54</v>
      </c>
      <c r="E15" s="6" t="s">
        <v>8</v>
      </c>
      <c r="F15" s="8">
        <v>300.08999999999997</v>
      </c>
      <c r="G15" s="86">
        <v>21203</v>
      </c>
      <c r="H15" s="43">
        <f>ROUND(G15*F15,0)</f>
        <v>6362808</v>
      </c>
      <c r="I15" s="48"/>
      <c r="J15" s="48"/>
      <c r="K15" s="48"/>
      <c r="L15" s="48"/>
      <c r="M15" s="48"/>
      <c r="N15" s="53">
        <f>SUM(I15:M15)</f>
        <v>0</v>
      </c>
      <c r="O15" s="55">
        <f>N15*$G$15</f>
        <v>0</v>
      </c>
      <c r="P15" s="63">
        <f>N15/F15</f>
        <v>0</v>
      </c>
      <c r="Q15" s="62">
        <f>F15-N15</f>
        <v>300.08999999999997</v>
      </c>
      <c r="R15" s="55">
        <f>Q15*$G$15</f>
        <v>6362808.2699999996</v>
      </c>
      <c r="S15" s="63">
        <f>Q15/$F$15</f>
        <v>1</v>
      </c>
      <c r="T15" s="48"/>
      <c r="U15" s="66">
        <f>16*0.15*6.51</f>
        <v>15.623999999999999</v>
      </c>
      <c r="V15" s="66">
        <f>19*0.15*6.51</f>
        <v>18.5535</v>
      </c>
      <c r="W15" s="66">
        <f>35*0.15*6.51</f>
        <v>34.177500000000002</v>
      </c>
      <c r="X15" s="48"/>
      <c r="Y15" s="48">
        <f>12*11.92*0.15</f>
        <v>21.456</v>
      </c>
      <c r="Z15" s="62">
        <f>SUM(T15:Y15)+N15</f>
        <v>89.810999999999993</v>
      </c>
      <c r="AA15" s="55">
        <f>Z15*$G$15</f>
        <v>1904262.6329999999</v>
      </c>
      <c r="AB15" s="63">
        <f>Z15/F15</f>
        <v>0.29928021593521942</v>
      </c>
      <c r="AC15" s="62">
        <f>$F$15-Z15</f>
        <v>210.279</v>
      </c>
      <c r="AD15" s="55">
        <f>AC15*$G$15</f>
        <v>4458545.6370000001</v>
      </c>
      <c r="AE15" s="63">
        <f>AC15/$F$15</f>
        <v>0.70071978406478064</v>
      </c>
      <c r="AF15" s="66">
        <f>40*4.1*0.15</f>
        <v>24.599999999999998</v>
      </c>
      <c r="AG15" s="66">
        <f>40*4.3*0.15</f>
        <v>25.8</v>
      </c>
      <c r="AH15" s="66">
        <f>(((3*2.8)/2)*0.8)+(((8*0.4))*0.8)+(14*7.97*0.7)+(14*0.15*7.97)</f>
        <v>100.76300000000001</v>
      </c>
      <c r="AI15" s="66">
        <f>30*8.3*0.15</f>
        <v>37.35</v>
      </c>
      <c r="AJ15" s="48"/>
      <c r="AK15" s="48">
        <f>2*5</f>
        <v>10</v>
      </c>
      <c r="AL15" s="62">
        <f>SUM(AF15:AK15)+Z15</f>
        <v>288.32400000000001</v>
      </c>
      <c r="AM15" s="55">
        <f>AL15*$G$15</f>
        <v>6113333.7719999999</v>
      </c>
      <c r="AN15" s="63">
        <f>AL15/$F$15</f>
        <v>0.96079176247125875</v>
      </c>
      <c r="AO15" s="62">
        <f>$F15-AL15</f>
        <v>11.765999999999963</v>
      </c>
      <c r="AP15" s="55">
        <f>AO15*$G$15</f>
        <v>249474.49799999921</v>
      </c>
      <c r="AQ15" s="63">
        <f>AO15/$F$15</f>
        <v>3.9208237528741259E-2</v>
      </c>
      <c r="AR15" s="66"/>
      <c r="AS15" s="66"/>
      <c r="AT15" s="66"/>
      <c r="AU15" s="66"/>
      <c r="AV15" s="66">
        <f>1.68*6.6*0.15</f>
        <v>1.6631999999999998</v>
      </c>
      <c r="AW15" s="48"/>
      <c r="AX15" s="62">
        <f>SUM(AR15:AW15)+AL15</f>
        <v>289.98720000000003</v>
      </c>
      <c r="AY15" s="55">
        <f>AX15*$G$15</f>
        <v>6148598.6016000006</v>
      </c>
      <c r="AZ15" s="63">
        <f>AX15/$F$15</f>
        <v>0.96633409977006912</v>
      </c>
      <c r="BA15" s="62">
        <f>$F15-AX15</f>
        <v>10.102799999999945</v>
      </c>
      <c r="BB15" s="55">
        <f>BA15*$G$15</f>
        <v>214209.66839999883</v>
      </c>
      <c r="BC15" s="63">
        <f>BA15/$F$15</f>
        <v>3.3665900229930844E-2</v>
      </c>
      <c r="BD15" s="66"/>
      <c r="BE15" s="66"/>
      <c r="BF15" s="66"/>
      <c r="BG15" s="66"/>
      <c r="BH15" s="66"/>
      <c r="BI15" s="48"/>
      <c r="BJ15" s="62">
        <f>SUM(BD15:BI15)+AX15</f>
        <v>289.98720000000003</v>
      </c>
      <c r="BK15" s="55">
        <f>BJ15*$G$15</f>
        <v>6148598.6016000006</v>
      </c>
      <c r="BL15" s="63">
        <f>BJ15/$F$15</f>
        <v>0.96633409977006912</v>
      </c>
      <c r="BM15" s="62">
        <f>$F15-BJ15</f>
        <v>10.102799999999945</v>
      </c>
      <c r="BN15" s="55">
        <f>BM15*$G$15</f>
        <v>214209.66839999883</v>
      </c>
      <c r="BO15" s="63">
        <f>BM15/$F$15</f>
        <v>3.3665900229930844E-2</v>
      </c>
      <c r="BP15" s="66"/>
      <c r="BQ15" s="66"/>
      <c r="BR15" s="66"/>
      <c r="BS15" s="66"/>
      <c r="BT15" s="66"/>
      <c r="BU15" s="48"/>
      <c r="BV15" s="62">
        <f>SUM(BP15:BU15)+BJ15</f>
        <v>289.98720000000003</v>
      </c>
      <c r="BW15" s="55">
        <f>BV15*$G$15</f>
        <v>6148598.6016000006</v>
      </c>
      <c r="BX15" s="63">
        <f>BV15/$F$15</f>
        <v>0.96633409977006912</v>
      </c>
      <c r="BY15" s="62">
        <f>$F15-BV15</f>
        <v>10.102799999999945</v>
      </c>
      <c r="BZ15" s="55">
        <f>BY15*$G$15</f>
        <v>214209.66839999883</v>
      </c>
      <c r="CA15" s="63">
        <f>BY15/$F$15</f>
        <v>3.3665900229930844E-2</v>
      </c>
      <c r="CB15" s="66"/>
      <c r="CC15" s="66"/>
      <c r="CD15" s="66"/>
      <c r="CE15" s="66"/>
      <c r="CF15" s="66"/>
      <c r="CG15" s="48"/>
      <c r="CH15" s="62">
        <f>SUM(CB15:CG15)+BV15</f>
        <v>289.98720000000003</v>
      </c>
      <c r="CI15" s="55">
        <f>CH15*$G$15</f>
        <v>6148598.6016000006</v>
      </c>
      <c r="CJ15" s="63">
        <f>CH15/$F$15</f>
        <v>0.96633409977006912</v>
      </c>
      <c r="CK15" s="62">
        <f>$F15-CH15</f>
        <v>10.102799999999945</v>
      </c>
      <c r="CL15" s="55">
        <f>CK15*$G$15</f>
        <v>214209.66839999883</v>
      </c>
      <c r="CM15" s="63">
        <f>CK15/$F$15</f>
        <v>3.3665900229930844E-2</v>
      </c>
      <c r="CN15" s="66"/>
      <c r="CO15" s="66"/>
      <c r="CP15" s="66"/>
      <c r="CQ15" s="66"/>
      <c r="CR15" s="66"/>
      <c r="CS15" s="48"/>
      <c r="CT15" s="62">
        <f>SUM(CN15:CS15)+CH15</f>
        <v>289.98720000000003</v>
      </c>
      <c r="CU15" s="55">
        <f>CT15*$G$15</f>
        <v>6148598.6016000006</v>
      </c>
      <c r="CV15" s="63">
        <f>CT15/$F$15</f>
        <v>0.96633409977006912</v>
      </c>
      <c r="CW15" s="62">
        <f>$F15-CT15</f>
        <v>10.102799999999945</v>
      </c>
      <c r="CX15" s="55">
        <f>CW15*$G$15</f>
        <v>214209.66839999883</v>
      </c>
      <c r="CY15" s="63">
        <f>CW15/$F$15</f>
        <v>3.3665900229930844E-2</v>
      </c>
      <c r="CZ15" s="66"/>
      <c r="DA15" s="66"/>
      <c r="DB15" s="66"/>
      <c r="DC15" s="66"/>
      <c r="DD15" s="66"/>
      <c r="DE15" s="48"/>
      <c r="DF15" s="62">
        <f>SUM(CZ15:DE15)+CT15</f>
        <v>289.98720000000003</v>
      </c>
      <c r="DG15" s="55">
        <f>DF15*$G$15</f>
        <v>6148598.6016000006</v>
      </c>
      <c r="DH15" s="63">
        <f>DF15/$F$15</f>
        <v>0.96633409977006912</v>
      </c>
      <c r="DI15" s="62">
        <f>$F15-DF15</f>
        <v>10.102799999999945</v>
      </c>
      <c r="DJ15" s="55">
        <f>DI15*$G$15</f>
        <v>214209.66839999883</v>
      </c>
      <c r="DK15" s="63">
        <f>DI15/$F$15</f>
        <v>3.3665900229930844E-2</v>
      </c>
      <c r="DL15" s="66"/>
      <c r="DM15" s="66"/>
      <c r="DN15" s="66"/>
      <c r="DO15" s="66"/>
      <c r="DP15" s="66"/>
      <c r="DQ15" s="48"/>
      <c r="DR15" s="62">
        <f>SUM(DL15:DQ15)+DF15</f>
        <v>289.98720000000003</v>
      </c>
      <c r="DS15" s="55">
        <f>DR15*$G$15</f>
        <v>6148598.6016000006</v>
      </c>
      <c r="DT15" s="63">
        <f>DR15/$F$15</f>
        <v>0.96633409977006912</v>
      </c>
      <c r="DU15" s="62">
        <f>$F15-DR15</f>
        <v>10.102799999999945</v>
      </c>
      <c r="DV15" s="55">
        <f>DU15*$G$15</f>
        <v>214209.66839999883</v>
      </c>
      <c r="DW15" s="63">
        <f>DU15/$F$15</f>
        <v>3.3665900229930844E-2</v>
      </c>
    </row>
    <row r="16" spans="2:128" ht="27.75" customHeight="1" x14ac:dyDescent="0.25">
      <c r="B16" s="24"/>
      <c r="C16" s="207"/>
      <c r="D16" s="207"/>
      <c r="E16" s="208" t="s">
        <v>4</v>
      </c>
      <c r="F16" s="208"/>
      <c r="G16" s="208" t="s">
        <v>4</v>
      </c>
      <c r="H16" s="44">
        <f>ROUND((SUM(H14:H15)),0)</f>
        <v>35489610</v>
      </c>
      <c r="I16" s="44"/>
      <c r="J16" s="44"/>
      <c r="K16" s="44"/>
      <c r="L16" s="44"/>
      <c r="M16" s="44"/>
      <c r="N16" s="44"/>
      <c r="O16" s="44">
        <f>ROUND((SUM(O14:O15)),2)</f>
        <v>12716714.98</v>
      </c>
      <c r="P16" s="44"/>
      <c r="Q16" s="44"/>
      <c r="R16" s="44">
        <f>ROUND((SUM(R14:R15)),2)</f>
        <v>22772895.09</v>
      </c>
      <c r="S16" s="44"/>
      <c r="T16" s="44"/>
      <c r="U16" s="71"/>
      <c r="V16" s="71">
        <f>+V14/0.2</f>
        <v>114.24</v>
      </c>
      <c r="W16" s="71">
        <f>+W14/0.2</f>
        <v>114.24</v>
      </c>
      <c r="X16" s="71">
        <f>+X14/0.2</f>
        <v>275.05</v>
      </c>
      <c r="Y16" s="73"/>
      <c r="Z16" s="44"/>
      <c r="AA16" s="44">
        <f>ROUND((SUM(AA14:AA15)),2)</f>
        <v>30642015.43</v>
      </c>
      <c r="AB16" s="44"/>
      <c r="AC16" s="44"/>
      <c r="AD16" s="44">
        <f>ROUND((SUM(AD14:AD15)),2)</f>
        <v>4847594.6399999997</v>
      </c>
      <c r="AE16" s="44"/>
      <c r="AF16" s="77"/>
      <c r="AG16" s="71"/>
      <c r="AH16" s="71"/>
      <c r="AI16" s="71"/>
      <c r="AJ16" s="73"/>
      <c r="AK16" s="73"/>
      <c r="AL16" s="44"/>
      <c r="AM16" s="44">
        <f>ROUND((SUM(AM14:AM15)),2)</f>
        <v>34851086.57</v>
      </c>
      <c r="AN16" s="44"/>
      <c r="AO16" s="44"/>
      <c r="AP16" s="44">
        <f>ROUND((SUM(AP14:AP15)),2)</f>
        <v>638523.5</v>
      </c>
      <c r="AQ16" s="44"/>
      <c r="AR16" s="77"/>
      <c r="AS16" s="71"/>
      <c r="AT16" s="71"/>
      <c r="AU16" s="71"/>
      <c r="AV16" s="73"/>
      <c r="AW16" s="73"/>
      <c r="AX16" s="44"/>
      <c r="AY16" s="44">
        <f>ROUND((SUM(AY14:AY15)),2)</f>
        <v>34886351.399999999</v>
      </c>
      <c r="AZ16" s="44"/>
      <c r="BA16" s="44"/>
      <c r="BB16" s="44">
        <f>ROUND((SUM(BB14:BB15)),2)</f>
        <v>603258.67000000004</v>
      </c>
      <c r="BC16" s="44"/>
      <c r="BD16" s="77"/>
      <c r="BE16" s="71"/>
      <c r="BF16" s="71"/>
      <c r="BG16" s="71"/>
      <c r="BH16" s="73"/>
      <c r="BI16" s="73"/>
      <c r="BJ16" s="44"/>
      <c r="BK16" s="44">
        <f>ROUND((SUM(BK14:BK15)),2)</f>
        <v>34886351.399999999</v>
      </c>
      <c r="BL16" s="44"/>
      <c r="BM16" s="44"/>
      <c r="BN16" s="44">
        <f>ROUND((SUM(BN14:BN15)),2)</f>
        <v>603258.67000000004</v>
      </c>
      <c r="BO16" s="44"/>
      <c r="BP16" s="77"/>
      <c r="BQ16" s="71"/>
      <c r="BR16" s="71"/>
      <c r="BS16" s="71"/>
      <c r="BT16" s="73"/>
      <c r="BU16" s="73"/>
      <c r="BV16" s="44"/>
      <c r="BW16" s="44">
        <f>ROUND((SUM(BW14:BW15)),2)</f>
        <v>34886351.399999999</v>
      </c>
      <c r="BX16" s="44"/>
      <c r="BY16" s="44"/>
      <c r="BZ16" s="44">
        <f>ROUND((SUM(BZ14:BZ15)),2)</f>
        <v>603258.67000000004</v>
      </c>
      <c r="CA16" s="44"/>
      <c r="CB16" s="77"/>
      <c r="CC16" s="71"/>
      <c r="CD16" s="71"/>
      <c r="CE16" s="71"/>
      <c r="CF16" s="73"/>
      <c r="CG16" s="73"/>
      <c r="CH16" s="44"/>
      <c r="CI16" s="44">
        <f>ROUND((SUM(CI14:CI15)),2)</f>
        <v>34886351.399999999</v>
      </c>
      <c r="CJ16" s="44"/>
      <c r="CK16" s="44"/>
      <c r="CL16" s="44">
        <f>ROUND((SUM(CL14:CL15)),2)</f>
        <v>603258.67000000004</v>
      </c>
      <c r="CM16" s="44"/>
      <c r="CN16" s="77"/>
      <c r="CO16" s="71"/>
      <c r="CP16" s="71"/>
      <c r="CQ16" s="71"/>
      <c r="CR16" s="73"/>
      <c r="CS16" s="73"/>
      <c r="CT16" s="44"/>
      <c r="CU16" s="44">
        <f>ROUND((SUM(CU14:CU15)),2)</f>
        <v>34886351.399999999</v>
      </c>
      <c r="CV16" s="44"/>
      <c r="CW16" s="44"/>
      <c r="CX16" s="44">
        <f>ROUND((SUM(CX14:CX15)),2)</f>
        <v>603258.67000000004</v>
      </c>
      <c r="CY16" s="44"/>
      <c r="CZ16" s="77"/>
      <c r="DA16" s="71"/>
      <c r="DB16" s="71"/>
      <c r="DC16" s="71"/>
      <c r="DD16" s="73"/>
      <c r="DE16" s="73"/>
      <c r="DF16" s="44"/>
      <c r="DG16" s="44">
        <f>ROUND((SUM(DG14:DG15)),2)</f>
        <v>34886351.399999999</v>
      </c>
      <c r="DH16" s="44"/>
      <c r="DI16" s="44"/>
      <c r="DJ16" s="44">
        <f>ROUND((SUM(DJ14:DJ15)),2)</f>
        <v>603258.67000000004</v>
      </c>
      <c r="DK16" s="44"/>
      <c r="DL16" s="77"/>
      <c r="DM16" s="71"/>
      <c r="DN16" s="71"/>
      <c r="DO16" s="71"/>
      <c r="DP16" s="73"/>
      <c r="DQ16" s="73"/>
      <c r="DR16" s="44"/>
      <c r="DS16" s="44">
        <f>ROUND((SUM(DS14:DS15)),2)</f>
        <v>34886351.399999999</v>
      </c>
      <c r="DT16" s="44"/>
      <c r="DU16" s="44"/>
      <c r="DV16" s="44">
        <f>ROUND((SUM(DV14:DV15)),2)</f>
        <v>603258.67000000004</v>
      </c>
      <c r="DW16" s="44"/>
    </row>
    <row r="17" spans="2:127" ht="21.75" customHeight="1" x14ac:dyDescent="0.25">
      <c r="B17" s="24"/>
      <c r="C17" s="9" t="s">
        <v>16</v>
      </c>
      <c r="D17" s="9" t="s">
        <v>42</v>
      </c>
      <c r="E17" s="4"/>
      <c r="F17" s="4"/>
      <c r="G17" s="5"/>
      <c r="H17" s="45"/>
      <c r="I17" s="45"/>
      <c r="J17" s="45"/>
      <c r="K17" s="45"/>
      <c r="L17" s="45"/>
      <c r="M17" s="45"/>
      <c r="N17" s="45"/>
      <c r="O17" s="45"/>
      <c r="P17" s="64"/>
      <c r="Q17" s="45"/>
      <c r="R17" s="45"/>
      <c r="S17" s="64"/>
      <c r="T17" s="45"/>
      <c r="U17" s="45"/>
      <c r="V17" s="15">
        <f>+V16/8.3</f>
        <v>13.763855421686745</v>
      </c>
      <c r="W17" s="15">
        <f>+W16/9.4</f>
        <v>12.153191489361701</v>
      </c>
      <c r="X17" s="15">
        <f>+X16/8.9</f>
        <v>30.90449438202247</v>
      </c>
      <c r="Y17" s="45"/>
      <c r="Z17" s="45"/>
      <c r="AA17" s="45"/>
      <c r="AB17" s="64"/>
      <c r="AC17" s="45"/>
      <c r="AD17" s="45"/>
      <c r="AE17" s="64"/>
      <c r="AF17" s="45"/>
      <c r="AG17" s="45"/>
      <c r="AH17" s="45"/>
      <c r="AI17" s="15"/>
      <c r="AJ17" s="45"/>
      <c r="AK17" s="45"/>
      <c r="AL17" s="45"/>
      <c r="AM17" s="45"/>
      <c r="AN17" s="64"/>
      <c r="AO17" s="45"/>
      <c r="AP17" s="45"/>
      <c r="AQ17" s="64"/>
      <c r="AR17" s="45"/>
      <c r="AS17" s="45"/>
      <c r="AT17" s="45"/>
      <c r="AU17" s="15"/>
      <c r="AV17" s="45"/>
      <c r="AW17" s="45"/>
      <c r="AX17" s="45"/>
      <c r="AY17" s="45"/>
      <c r="AZ17" s="64"/>
      <c r="BA17" s="45"/>
      <c r="BB17" s="45"/>
      <c r="BC17" s="64"/>
      <c r="BD17" s="45"/>
      <c r="BE17" s="45"/>
      <c r="BF17" s="45"/>
      <c r="BG17" s="15"/>
      <c r="BH17" s="45"/>
      <c r="BI17" s="45"/>
      <c r="BJ17" s="45"/>
      <c r="BK17" s="45"/>
      <c r="BL17" s="64"/>
      <c r="BM17" s="45"/>
      <c r="BN17" s="45"/>
      <c r="BO17" s="64"/>
      <c r="BP17" s="45"/>
      <c r="BQ17" s="45"/>
      <c r="BR17" s="45"/>
      <c r="BS17" s="15"/>
      <c r="BT17" s="45"/>
      <c r="BU17" s="45"/>
      <c r="BV17" s="45"/>
      <c r="BW17" s="45"/>
      <c r="BX17" s="64"/>
      <c r="BY17" s="45"/>
      <c r="BZ17" s="45"/>
      <c r="CA17" s="64"/>
      <c r="CB17" s="45"/>
      <c r="CC17" s="45"/>
      <c r="CD17" s="45"/>
      <c r="CE17" s="15"/>
      <c r="CF17" s="45"/>
      <c r="CG17" s="45"/>
      <c r="CH17" s="45"/>
      <c r="CI17" s="45"/>
      <c r="CJ17" s="64"/>
      <c r="CK17" s="45"/>
      <c r="CL17" s="45"/>
      <c r="CM17" s="64"/>
      <c r="CN17" s="45"/>
      <c r="CO17" s="45"/>
      <c r="CP17" s="45"/>
      <c r="CQ17" s="15"/>
      <c r="CR17" s="45"/>
      <c r="CS17" s="45"/>
      <c r="CT17" s="45"/>
      <c r="CU17" s="45"/>
      <c r="CV17" s="64"/>
      <c r="CW17" s="45"/>
      <c r="CX17" s="45"/>
      <c r="CY17" s="64"/>
      <c r="CZ17" s="45"/>
      <c r="DA17" s="45"/>
      <c r="DB17" s="45"/>
      <c r="DC17" s="15"/>
      <c r="DD17" s="45"/>
      <c r="DE17" s="45"/>
      <c r="DF17" s="45"/>
      <c r="DG17" s="45"/>
      <c r="DH17" s="64"/>
      <c r="DI17" s="45"/>
      <c r="DJ17" s="45"/>
      <c r="DK17" s="64"/>
      <c r="DL17" s="45"/>
      <c r="DM17" s="45"/>
      <c r="DN17" s="45"/>
      <c r="DO17" s="15"/>
      <c r="DP17" s="45"/>
      <c r="DQ17" s="45"/>
      <c r="DR17" s="45"/>
      <c r="DS17" s="45"/>
      <c r="DT17" s="64"/>
      <c r="DU17" s="45"/>
      <c r="DV17" s="45"/>
      <c r="DW17" s="64"/>
    </row>
    <row r="18" spans="2:127" ht="45" x14ac:dyDescent="0.25">
      <c r="B18" s="24"/>
      <c r="C18" s="119" t="s">
        <v>43</v>
      </c>
      <c r="D18" s="7" t="s">
        <v>55</v>
      </c>
      <c r="E18" s="6" t="s">
        <v>8</v>
      </c>
      <c r="F18" s="6">
        <v>163.55000000000001</v>
      </c>
      <c r="G18" s="86">
        <v>154396</v>
      </c>
      <c r="H18" s="43">
        <f>ROUND(G18*F18,0)</f>
        <v>25251466</v>
      </c>
      <c r="I18" s="48"/>
      <c r="J18" s="48"/>
      <c r="K18" s="48"/>
      <c r="L18" s="48"/>
      <c r="M18" s="48"/>
      <c r="N18" s="53">
        <f>SUM(I18:M18)</f>
        <v>0</v>
      </c>
      <c r="O18" s="55">
        <f>N18*$G$18</f>
        <v>0</v>
      </c>
      <c r="P18" s="63">
        <f>N18/F18</f>
        <v>0</v>
      </c>
      <c r="Q18" s="62">
        <f>F18-N18</f>
        <v>163.55000000000001</v>
      </c>
      <c r="R18" s="55">
        <f>Q18*$G$18</f>
        <v>25251465.800000001</v>
      </c>
      <c r="S18" s="63">
        <f>Q18/$F$18</f>
        <v>1</v>
      </c>
      <c r="T18" s="48"/>
      <c r="U18" s="48">
        <f>16*0.15*6.51*1.3</f>
        <v>20.311199999999999</v>
      </c>
      <c r="V18" s="66">
        <f>19*0.15*6.51*1.3</f>
        <v>24.11955</v>
      </c>
      <c r="W18" s="66">
        <f>35*0.15*6.51*1.3</f>
        <v>44.430750000000003</v>
      </c>
      <c r="X18" s="48"/>
      <c r="Y18" s="48"/>
      <c r="Z18" s="53">
        <f>SUM(T18:Y18)+N18</f>
        <v>88.861500000000007</v>
      </c>
      <c r="AA18" s="55">
        <f>Z18*$G$18</f>
        <v>13719860.154000001</v>
      </c>
      <c r="AB18" s="63">
        <f>Z18/F18</f>
        <v>0.54332925710791802</v>
      </c>
      <c r="AC18" s="62">
        <f>$F$18-Z18</f>
        <v>74.688500000000005</v>
      </c>
      <c r="AD18" s="55">
        <f>AC18*$G$18</f>
        <v>11531605.646000002</v>
      </c>
      <c r="AE18" s="63">
        <f>AC18/$F$18</f>
        <v>0.45667074289208193</v>
      </c>
      <c r="AF18" s="48"/>
      <c r="AG18" s="48"/>
      <c r="AH18" s="66"/>
      <c r="AI18" s="66"/>
      <c r="AJ18" s="48">
        <f>14*6.51*0.15*1.3</f>
        <v>17.772300000000001</v>
      </c>
      <c r="AK18" s="48"/>
      <c r="AL18" s="53">
        <f>SUM(AF18:AK18)+Z18</f>
        <v>106.63380000000001</v>
      </c>
      <c r="AM18" s="55">
        <f>AL18*$G$18</f>
        <v>16463832.184800001</v>
      </c>
      <c r="AN18" s="63">
        <f>AL18/$F$18</f>
        <v>0.65199510852950171</v>
      </c>
      <c r="AO18" s="62">
        <f>$F$18-AL18</f>
        <v>56.916200000000003</v>
      </c>
      <c r="AP18" s="55">
        <f>AO18*$G$18</f>
        <v>8787633.6151999999</v>
      </c>
      <c r="AQ18" s="63">
        <f>AO18/$F$18</f>
        <v>0.34800489147049829</v>
      </c>
      <c r="AR18" s="48"/>
      <c r="AS18" s="48"/>
      <c r="AT18" s="66"/>
      <c r="AU18" s="66"/>
      <c r="AV18" s="66">
        <f>1.68*6.6*0.15*1.3</f>
        <v>2.1621599999999996</v>
      </c>
      <c r="AW18" s="48"/>
      <c r="AX18" s="53">
        <f>SUM(AR18:AW18)+AL18</f>
        <v>108.79596000000001</v>
      </c>
      <c r="AY18" s="55">
        <f>AX18*$G$18</f>
        <v>16797661.04016</v>
      </c>
      <c r="AZ18" s="63">
        <f>AX18/$F$18</f>
        <v>0.6652152858453072</v>
      </c>
      <c r="BA18" s="62">
        <f>$F$18-AX18</f>
        <v>54.754040000000003</v>
      </c>
      <c r="BB18" s="55">
        <f>BA18*$G$18</f>
        <v>8453804.7598400004</v>
      </c>
      <c r="BC18" s="63">
        <f>BA18/$F$18</f>
        <v>0.33478471415469274</v>
      </c>
      <c r="BD18" s="48"/>
      <c r="BE18" s="48"/>
      <c r="BF18" s="114">
        <v>0.75</v>
      </c>
      <c r="BG18" s="114">
        <v>0.98</v>
      </c>
      <c r="BH18" s="66"/>
      <c r="BI18" s="48"/>
      <c r="BJ18" s="62">
        <f>SUM(BD18:BI18)+AX18</f>
        <v>110.52596000000001</v>
      </c>
      <c r="BK18" s="55">
        <f>BJ18*$G$18</f>
        <v>17064766.120160002</v>
      </c>
      <c r="BL18" s="63">
        <f>BJ18/$F$18</f>
        <v>0.67579309079792116</v>
      </c>
      <c r="BM18" s="62">
        <f>$F$18-BJ18</f>
        <v>53.024039999999999</v>
      </c>
      <c r="BN18" s="55">
        <f>BM18*$G$18</f>
        <v>8186699.6798400003</v>
      </c>
      <c r="BO18" s="63">
        <f>BM18/$F$18</f>
        <v>0.32420690920207884</v>
      </c>
      <c r="BP18" s="48"/>
      <c r="BQ18" s="48"/>
      <c r="BR18" s="115">
        <v>38.25</v>
      </c>
      <c r="BS18" s="66">
        <v>0.41</v>
      </c>
      <c r="BT18" s="66">
        <v>0.3</v>
      </c>
      <c r="BU18" s="48">
        <v>0.19</v>
      </c>
      <c r="BV18" s="62">
        <f>SUM(BP18:BU18)+BJ18</f>
        <v>149.67596</v>
      </c>
      <c r="BW18" s="55">
        <f>BV18*$G$18</f>
        <v>23109369.520160001</v>
      </c>
      <c r="BX18" s="63">
        <f>BV18/$F$18</f>
        <v>0.91516942830938541</v>
      </c>
      <c r="BY18" s="62">
        <f>$F$18-BV18</f>
        <v>13.874040000000008</v>
      </c>
      <c r="BZ18" s="55">
        <f>BY18*$G$18</f>
        <v>2142096.2798400014</v>
      </c>
      <c r="CA18" s="63">
        <f>BY18/$F$18</f>
        <v>8.4830571690614531E-2</v>
      </c>
      <c r="CB18" s="48"/>
      <c r="CC18" s="48"/>
      <c r="CD18" s="66">
        <v>20.25</v>
      </c>
      <c r="CE18" s="66"/>
      <c r="CF18" s="66"/>
      <c r="CG18" s="48"/>
      <c r="CH18" s="53">
        <f>SUM(CB18:CG18)+BV18</f>
        <v>169.92596</v>
      </c>
      <c r="CI18" s="55">
        <f>CH18*$G$18</f>
        <v>26235888.520160001</v>
      </c>
      <c r="CJ18" s="63">
        <f>CH18/$F$18</f>
        <v>1.0389847752980739</v>
      </c>
      <c r="CK18" s="62">
        <f>$F$18-CH18</f>
        <v>-6.3759599999999921</v>
      </c>
      <c r="CL18" s="55">
        <f>CK18*$G$18</f>
        <v>-984422.72015999875</v>
      </c>
      <c r="CM18" s="63">
        <f>CK18/$F$18</f>
        <v>-3.8984775298073933E-2</v>
      </c>
      <c r="CN18" s="48">
        <v>7.65</v>
      </c>
      <c r="CO18" s="48"/>
      <c r="CP18" s="66"/>
      <c r="CQ18" s="66"/>
      <c r="CR18" s="66"/>
      <c r="CS18" s="48"/>
      <c r="CT18" s="53">
        <f>SUM(CN18:CS18)+CH18</f>
        <v>177.57596000000001</v>
      </c>
      <c r="CU18" s="55">
        <f>CT18*$G$18</f>
        <v>27417017.920160003</v>
      </c>
      <c r="CV18" s="63">
        <f>CT18/$F$18</f>
        <v>1.0857594619382451</v>
      </c>
      <c r="CW18" s="62">
        <f>$F$18-CT18</f>
        <v>-14.025959999999998</v>
      </c>
      <c r="CX18" s="55">
        <f>CW18*$G$18</f>
        <v>-2165552.1201599995</v>
      </c>
      <c r="CY18" s="63">
        <f>CW18/$F$18</f>
        <v>-8.5759461938245171E-2</v>
      </c>
      <c r="CZ18" s="48"/>
      <c r="DA18" s="48"/>
      <c r="DB18" s="66"/>
      <c r="DC18" s="66"/>
      <c r="DD18" s="66"/>
      <c r="DE18" s="48"/>
      <c r="DF18" s="53">
        <f>SUM(CZ18:DE18)+CT18</f>
        <v>177.57596000000001</v>
      </c>
      <c r="DG18" s="55">
        <f>DF18*$G$18</f>
        <v>27417017.920160003</v>
      </c>
      <c r="DH18" s="63">
        <f>DF18/$F$18</f>
        <v>1.0857594619382451</v>
      </c>
      <c r="DI18" s="62">
        <f>$F$18-DF18</f>
        <v>-14.025959999999998</v>
      </c>
      <c r="DJ18" s="55">
        <f>DI18*$G$18</f>
        <v>-2165552.1201599995</v>
      </c>
      <c r="DK18" s="63">
        <f>DI18/$F$18</f>
        <v>-8.5759461938245171E-2</v>
      </c>
      <c r="DL18" s="48"/>
      <c r="DM18" s="48"/>
      <c r="DN18" s="66"/>
      <c r="DO18" s="66"/>
      <c r="DP18" s="66"/>
      <c r="DQ18" s="48"/>
      <c r="DR18" s="53">
        <f>SUM(DL18:DQ18)+DF18</f>
        <v>177.57596000000001</v>
      </c>
      <c r="DS18" s="55">
        <f>DR18*$G$18</f>
        <v>27417017.920160003</v>
      </c>
      <c r="DT18" s="63">
        <f>DR18/$F$18</f>
        <v>1.0857594619382451</v>
      </c>
      <c r="DU18" s="62">
        <f>$F$18-DR18</f>
        <v>-14.025959999999998</v>
      </c>
      <c r="DV18" s="55">
        <f>DU18*$G$18</f>
        <v>-2165552.1201599995</v>
      </c>
      <c r="DW18" s="63">
        <f>DU18/$F$18</f>
        <v>-8.5759461938245171E-2</v>
      </c>
    </row>
    <row r="19" spans="2:127" ht="30" x14ac:dyDescent="0.25">
      <c r="B19" s="24"/>
      <c r="C19" s="6" t="s">
        <v>59</v>
      </c>
      <c r="D19" s="7" t="s">
        <v>60</v>
      </c>
      <c r="E19" s="6" t="s">
        <v>7</v>
      </c>
      <c r="F19" s="6">
        <v>0</v>
      </c>
      <c r="G19" s="86">
        <v>43081</v>
      </c>
      <c r="H19" s="43">
        <f>ROUND(G19*F19,0)</f>
        <v>0</v>
      </c>
      <c r="I19" s="48"/>
      <c r="J19" s="48"/>
      <c r="K19" s="48"/>
      <c r="L19" s="48"/>
      <c r="M19" s="48"/>
      <c r="N19" s="53">
        <f>SUM(I19:M19)</f>
        <v>0</v>
      </c>
      <c r="O19" s="55">
        <f>N19*$G$19</f>
        <v>0</v>
      </c>
      <c r="P19" s="63" t="e">
        <f>N19/F19</f>
        <v>#DIV/0!</v>
      </c>
      <c r="Q19" s="62">
        <f>F19-N19</f>
        <v>0</v>
      </c>
      <c r="R19" s="55">
        <f>Q19*$G$19</f>
        <v>0</v>
      </c>
      <c r="S19" s="63" t="e">
        <f>Q19/$F$19</f>
        <v>#DIV/0!</v>
      </c>
      <c r="T19" s="48"/>
      <c r="U19" s="48"/>
      <c r="V19" s="48"/>
      <c r="W19" s="48"/>
      <c r="X19" s="48"/>
      <c r="Y19" s="48"/>
      <c r="Z19" s="53">
        <f>SUM(T19:Y19)+N19</f>
        <v>0</v>
      </c>
      <c r="AA19" s="55">
        <f>Z19*$G$19</f>
        <v>0</v>
      </c>
      <c r="AB19" s="63" t="e">
        <f>Z19/F19</f>
        <v>#DIV/0!</v>
      </c>
      <c r="AC19" s="62">
        <f>F19-Z19</f>
        <v>0</v>
      </c>
      <c r="AD19" s="55">
        <f>AC19*$G$19</f>
        <v>0</v>
      </c>
      <c r="AE19" s="63" t="e">
        <f>AC19/$F$19</f>
        <v>#DIV/0!</v>
      </c>
      <c r="AF19" s="48"/>
      <c r="AG19" s="48"/>
      <c r="AH19" s="48"/>
      <c r="AI19" s="48"/>
      <c r="AJ19" s="48"/>
      <c r="AK19" s="48"/>
      <c r="AL19" s="53">
        <f>SUM(AF19:AK19)+Z19</f>
        <v>0</v>
      </c>
      <c r="AM19" s="55">
        <f>AL19*$G$19</f>
        <v>0</v>
      </c>
      <c r="AN19" s="63" t="e">
        <f>AL19/$F$19</f>
        <v>#DIV/0!</v>
      </c>
      <c r="AO19" s="62">
        <f>$F$19-AL19</f>
        <v>0</v>
      </c>
      <c r="AP19" s="55">
        <f>AO19*$G$19</f>
        <v>0</v>
      </c>
      <c r="AQ19" s="63" t="e">
        <f>AO19/$F$19</f>
        <v>#DIV/0!</v>
      </c>
      <c r="AR19" s="48"/>
      <c r="AS19" s="48"/>
      <c r="AT19" s="48"/>
      <c r="AU19" s="48"/>
      <c r="AV19" s="48"/>
      <c r="AW19" s="48"/>
      <c r="AX19" s="53">
        <f>SUM(AR19:AW19)+AL19</f>
        <v>0</v>
      </c>
      <c r="AY19" s="55">
        <f>AX19*$G$19</f>
        <v>0</v>
      </c>
      <c r="AZ19" s="63" t="e">
        <f>AX19/$F$19</f>
        <v>#DIV/0!</v>
      </c>
      <c r="BA19" s="62">
        <f>$F$19-AX19</f>
        <v>0</v>
      </c>
      <c r="BB19" s="55">
        <f>BA19*$G$19</f>
        <v>0</v>
      </c>
      <c r="BC19" s="63" t="e">
        <f>BA19/$F$19</f>
        <v>#DIV/0!</v>
      </c>
      <c r="BD19" s="48"/>
      <c r="BE19" s="48"/>
      <c r="BF19" s="48"/>
      <c r="BG19" s="48"/>
      <c r="BH19" s="48"/>
      <c r="BI19" s="48"/>
      <c r="BJ19" s="53">
        <f>SUM(BD19:BI19)+AX19</f>
        <v>0</v>
      </c>
      <c r="BK19" s="55">
        <f>BJ19*$G$19</f>
        <v>0</v>
      </c>
      <c r="BL19" s="63" t="e">
        <f>BJ19/$F$19</f>
        <v>#DIV/0!</v>
      </c>
      <c r="BM19" s="62">
        <f>$F$19-BJ19</f>
        <v>0</v>
      </c>
      <c r="BN19" s="55">
        <f>BM19*$G$19</f>
        <v>0</v>
      </c>
      <c r="BO19" s="63" t="e">
        <f>BM19/$F$19</f>
        <v>#DIV/0!</v>
      </c>
      <c r="BP19" s="48"/>
      <c r="BQ19" s="48"/>
      <c r="BR19" s="48"/>
      <c r="BS19" s="48"/>
      <c r="BT19" s="48"/>
      <c r="BU19" s="48"/>
      <c r="BV19" s="53">
        <f>SUM(BP19:BU19)+BJ19</f>
        <v>0</v>
      </c>
      <c r="BW19" s="55">
        <f>BV19*$G$19</f>
        <v>0</v>
      </c>
      <c r="BX19" s="63" t="e">
        <f>BV19/$F$19</f>
        <v>#DIV/0!</v>
      </c>
      <c r="BY19" s="62">
        <f>$F$19-BV19</f>
        <v>0</v>
      </c>
      <c r="BZ19" s="55">
        <f>BY19*$G$19</f>
        <v>0</v>
      </c>
      <c r="CA19" s="63" t="e">
        <f>BY19/$F$19</f>
        <v>#DIV/0!</v>
      </c>
      <c r="CB19" s="48"/>
      <c r="CC19" s="48"/>
      <c r="CD19" s="48"/>
      <c r="CE19" s="48"/>
      <c r="CF19" s="48"/>
      <c r="CG19" s="48"/>
      <c r="CH19" s="53">
        <f>SUM(CB19:CG19)+BV19</f>
        <v>0</v>
      </c>
      <c r="CI19" s="55">
        <f>CH19*$G$19</f>
        <v>0</v>
      </c>
      <c r="CJ19" s="63" t="e">
        <f>CH19/$F$19</f>
        <v>#DIV/0!</v>
      </c>
      <c r="CK19" s="62">
        <f>$F$19-CH19</f>
        <v>0</v>
      </c>
      <c r="CL19" s="55">
        <f>CK19*$G$19</f>
        <v>0</v>
      </c>
      <c r="CM19" s="63" t="e">
        <f>CK19/$F$19</f>
        <v>#DIV/0!</v>
      </c>
      <c r="CN19" s="48"/>
      <c r="CO19" s="48"/>
      <c r="CP19" s="48"/>
      <c r="CQ19" s="48"/>
      <c r="CR19" s="48"/>
      <c r="CS19" s="48"/>
      <c r="CT19" s="53">
        <f>SUM(CN19:CS19)+CH19</f>
        <v>0</v>
      </c>
      <c r="CU19" s="55">
        <f>CT19*$G$19</f>
        <v>0</v>
      </c>
      <c r="CV19" s="63" t="e">
        <f>CT19/$F$19</f>
        <v>#DIV/0!</v>
      </c>
      <c r="CW19" s="62">
        <f>$F$19-CT19</f>
        <v>0</v>
      </c>
      <c r="CX19" s="55">
        <f>CW19*$G$19</f>
        <v>0</v>
      </c>
      <c r="CY19" s="63" t="e">
        <f>CW19/$F$19</f>
        <v>#DIV/0!</v>
      </c>
      <c r="CZ19" s="48"/>
      <c r="DA19" s="48"/>
      <c r="DB19" s="48"/>
      <c r="DC19" s="48"/>
      <c r="DD19" s="48"/>
      <c r="DE19" s="48"/>
      <c r="DF19" s="53">
        <f>SUM(CZ19:DE19)+CT19</f>
        <v>0</v>
      </c>
      <c r="DG19" s="55">
        <f>DF19*$G$19</f>
        <v>0</v>
      </c>
      <c r="DH19" s="63" t="e">
        <f>DF19/$F$19</f>
        <v>#DIV/0!</v>
      </c>
      <c r="DI19" s="62">
        <f>$F$19-DF19</f>
        <v>0</v>
      </c>
      <c r="DJ19" s="55">
        <f>DI19*$G$19</f>
        <v>0</v>
      </c>
      <c r="DK19" s="63" t="e">
        <f>DI19/$F$19</f>
        <v>#DIV/0!</v>
      </c>
      <c r="DL19" s="48"/>
      <c r="DM19" s="48"/>
      <c r="DN19" s="48"/>
      <c r="DO19" s="48"/>
      <c r="DP19" s="48"/>
      <c r="DQ19" s="48"/>
      <c r="DR19" s="53">
        <f>SUM(DL19:DQ19)+DF19</f>
        <v>0</v>
      </c>
      <c r="DS19" s="55">
        <f>DR19*$G$19</f>
        <v>0</v>
      </c>
      <c r="DT19" s="63" t="e">
        <f>DR19/$F$19</f>
        <v>#DIV/0!</v>
      </c>
      <c r="DU19" s="62">
        <f>$F$19-DR19</f>
        <v>0</v>
      </c>
      <c r="DV19" s="55">
        <f>DU19*$G$19</f>
        <v>0</v>
      </c>
      <c r="DW19" s="63" t="e">
        <f>DU19/$F$19</f>
        <v>#DIV/0!</v>
      </c>
    </row>
    <row r="20" spans="2:127" ht="27.75" customHeight="1" x14ac:dyDescent="0.25">
      <c r="B20" s="24"/>
      <c r="C20" s="207"/>
      <c r="D20" s="207"/>
      <c r="E20" s="208" t="s">
        <v>4</v>
      </c>
      <c r="F20" s="208"/>
      <c r="G20" s="208" t="s">
        <v>4</v>
      </c>
      <c r="H20" s="44">
        <f>ROUND((SUM(H18:H19)),0)</f>
        <v>25251466</v>
      </c>
      <c r="I20" s="44"/>
      <c r="J20" s="44"/>
      <c r="K20" s="44"/>
      <c r="L20" s="44"/>
      <c r="M20" s="44"/>
      <c r="N20" s="44"/>
      <c r="O20" s="44">
        <f>ROUND((SUM(O18:O19)),2)</f>
        <v>0</v>
      </c>
      <c r="P20" s="44"/>
      <c r="Q20" s="44"/>
      <c r="R20" s="44">
        <f>ROUND((SUM(R18:R19)),2)</f>
        <v>25251465.800000001</v>
      </c>
      <c r="S20" s="44"/>
      <c r="T20" s="44"/>
      <c r="U20" s="44"/>
      <c r="V20" s="73"/>
      <c r="W20" s="73"/>
      <c r="X20" s="73"/>
      <c r="Y20" s="73"/>
      <c r="Z20" s="44"/>
      <c r="AA20" s="44">
        <f>ROUND((SUM(AA18:AA19)),2)</f>
        <v>13719860.15</v>
      </c>
      <c r="AB20" s="44"/>
      <c r="AC20" s="44"/>
      <c r="AD20" s="44">
        <f>ROUND((SUM(AD18:AD19)),2)</f>
        <v>11531605.65</v>
      </c>
      <c r="AE20" s="44"/>
      <c r="AF20" s="44"/>
      <c r="AG20" s="44"/>
      <c r="AH20" s="44"/>
      <c r="AI20" s="44"/>
      <c r="AJ20" s="73"/>
      <c r="AK20" s="44"/>
      <c r="AL20" s="44"/>
      <c r="AM20" s="44">
        <f>ROUND((SUM(AM18:AM19)),2)</f>
        <v>16463832.18</v>
      </c>
      <c r="AN20" s="44"/>
      <c r="AO20" s="44"/>
      <c r="AP20" s="44">
        <f>ROUND((SUM(AP18:AP19)),2)</f>
        <v>8787633.6199999992</v>
      </c>
      <c r="AQ20" s="44"/>
      <c r="AR20" s="44"/>
      <c r="AS20" s="44"/>
      <c r="AT20" s="44"/>
      <c r="AU20" s="44"/>
      <c r="AV20" s="73"/>
      <c r="AW20" s="44"/>
      <c r="AX20" s="44"/>
      <c r="AY20" s="44">
        <f>ROUND((SUM(AY18:AY19)),2)</f>
        <v>16797661.039999999</v>
      </c>
      <c r="AZ20" s="44"/>
      <c r="BA20" s="44"/>
      <c r="BB20" s="44">
        <f>ROUND((SUM(BB18:BB19)),2)</f>
        <v>8453804.7599999998</v>
      </c>
      <c r="BC20" s="44"/>
      <c r="BD20" s="44"/>
      <c r="BE20" s="44"/>
      <c r="BF20" s="44"/>
      <c r="BG20" s="44"/>
      <c r="BH20" s="73"/>
      <c r="BI20" s="44"/>
      <c r="BJ20" s="44"/>
      <c r="BK20" s="44">
        <f>ROUND((SUM(BK18:BK19)),2)</f>
        <v>17064766.120000001</v>
      </c>
      <c r="BL20" s="44"/>
      <c r="BM20" s="44"/>
      <c r="BN20" s="44">
        <f>ROUND((SUM(BN18:BN19)),2)</f>
        <v>8186699.6799999997</v>
      </c>
      <c r="BO20" s="44"/>
      <c r="BP20" s="44"/>
      <c r="BQ20" s="44"/>
      <c r="BR20" s="44"/>
      <c r="BS20" s="44"/>
      <c r="BT20" s="73"/>
      <c r="BU20" s="44"/>
      <c r="BV20" s="44"/>
      <c r="BW20" s="44">
        <f>ROUND((SUM(BW18:BW19)),2)</f>
        <v>23109369.52</v>
      </c>
      <c r="BX20" s="44"/>
      <c r="BY20" s="44"/>
      <c r="BZ20" s="44">
        <f>ROUND((SUM(BZ18:BZ19)),2)</f>
        <v>2142096.2799999998</v>
      </c>
      <c r="CA20" s="44"/>
      <c r="CB20" s="44"/>
      <c r="CC20" s="44"/>
      <c r="CD20" s="44"/>
      <c r="CE20" s="44"/>
      <c r="CF20" s="73"/>
      <c r="CG20" s="44"/>
      <c r="CH20" s="44"/>
      <c r="CI20" s="44">
        <f>ROUND((SUM(CI18:CI19)),2)</f>
        <v>26235888.52</v>
      </c>
      <c r="CJ20" s="44"/>
      <c r="CK20" s="44"/>
      <c r="CL20" s="44">
        <f>ROUND((SUM(CL18:CL19)),2)</f>
        <v>-984422.72</v>
      </c>
      <c r="CM20" s="44"/>
      <c r="CN20" s="44"/>
      <c r="CO20" s="44"/>
      <c r="CP20" s="44"/>
      <c r="CQ20" s="44"/>
      <c r="CR20" s="73"/>
      <c r="CS20" s="44"/>
      <c r="CT20" s="44"/>
      <c r="CU20" s="44">
        <f>ROUND((SUM(CU18:CU19)),2)</f>
        <v>27417017.920000002</v>
      </c>
      <c r="CV20" s="44"/>
      <c r="CW20" s="44"/>
      <c r="CX20" s="44">
        <f>ROUND((SUM(CX18:CX19)),2)</f>
        <v>-2165552.12</v>
      </c>
      <c r="CY20" s="44"/>
      <c r="CZ20" s="44"/>
      <c r="DA20" s="44"/>
      <c r="DB20" s="44"/>
      <c r="DC20" s="44"/>
      <c r="DD20" s="73"/>
      <c r="DE20" s="44"/>
      <c r="DF20" s="44"/>
      <c r="DG20" s="44">
        <f>ROUND((SUM(DG18:DG19)),2)</f>
        <v>27417017.920000002</v>
      </c>
      <c r="DH20" s="44"/>
      <c r="DI20" s="44"/>
      <c r="DJ20" s="44">
        <f>ROUND((SUM(DJ18:DJ19)),2)</f>
        <v>-2165552.12</v>
      </c>
      <c r="DK20" s="44"/>
      <c r="DL20" s="44"/>
      <c r="DM20" s="44"/>
      <c r="DN20" s="44"/>
      <c r="DO20" s="44"/>
      <c r="DP20" s="73"/>
      <c r="DQ20" s="44"/>
      <c r="DR20" s="44"/>
      <c r="DS20" s="44">
        <f>ROUND((SUM(DS18:DS19)),2)</f>
        <v>27417017.920000002</v>
      </c>
      <c r="DT20" s="44"/>
      <c r="DU20" s="44"/>
      <c r="DV20" s="44">
        <f>ROUND((SUM(DV18:DV19)),2)</f>
        <v>-2165552.12</v>
      </c>
      <c r="DW20" s="44"/>
    </row>
    <row r="21" spans="2:127" ht="21.75" customHeight="1" x14ac:dyDescent="0.25">
      <c r="B21" s="24"/>
      <c r="C21" s="9" t="s">
        <v>17</v>
      </c>
      <c r="D21" s="9" t="s">
        <v>39</v>
      </c>
      <c r="E21" s="4"/>
      <c r="F21" s="4"/>
      <c r="G21" s="5"/>
      <c r="H21" s="45"/>
      <c r="I21" s="45"/>
      <c r="J21" s="45"/>
      <c r="K21" s="45"/>
      <c r="L21" s="45"/>
      <c r="M21" s="45"/>
      <c r="N21" s="45"/>
      <c r="O21" s="45"/>
      <c r="P21" s="64"/>
      <c r="Q21" s="45"/>
      <c r="R21" s="45"/>
      <c r="S21" s="64"/>
      <c r="T21" s="45"/>
      <c r="U21" s="45"/>
      <c r="V21" s="15"/>
      <c r="W21" s="15"/>
      <c r="X21" s="15"/>
      <c r="Y21" s="15"/>
      <c r="Z21" s="45"/>
      <c r="AA21" s="45"/>
      <c r="AB21" s="64"/>
      <c r="AC21" s="45"/>
      <c r="AD21" s="45"/>
      <c r="AE21" s="64"/>
      <c r="AF21" s="45"/>
      <c r="AG21" s="45"/>
      <c r="AH21" s="45"/>
      <c r="AI21" s="45"/>
      <c r="AJ21" s="45"/>
      <c r="AK21" s="45"/>
      <c r="AL21" s="45"/>
      <c r="AM21" s="45"/>
      <c r="AN21" s="64"/>
      <c r="AO21" s="45"/>
      <c r="AP21" s="45"/>
      <c r="AQ21" s="64"/>
      <c r="AR21" s="45"/>
      <c r="AS21" s="45"/>
      <c r="AT21" s="45"/>
      <c r="AU21" s="45"/>
      <c r="AV21" s="45"/>
      <c r="AW21" s="45"/>
      <c r="AX21" s="45"/>
      <c r="AY21" s="45"/>
      <c r="AZ21" s="64"/>
      <c r="BA21" s="45"/>
      <c r="BB21" s="45"/>
      <c r="BC21" s="64"/>
      <c r="BD21" s="45"/>
      <c r="BE21" s="45"/>
      <c r="BF21" s="45"/>
      <c r="BG21" s="45"/>
      <c r="BH21" s="45"/>
      <c r="BI21" s="45"/>
      <c r="BJ21" s="45"/>
      <c r="BK21" s="45"/>
      <c r="BL21" s="64"/>
      <c r="BM21" s="45"/>
      <c r="BN21" s="45"/>
      <c r="BO21" s="64"/>
      <c r="BP21" s="45"/>
      <c r="BQ21" s="45"/>
      <c r="BR21" s="45"/>
      <c r="BS21" s="45"/>
      <c r="BT21" s="45"/>
      <c r="BU21" s="45"/>
      <c r="BV21" s="45"/>
      <c r="BW21" s="45"/>
      <c r="BX21" s="64"/>
      <c r="BY21" s="45"/>
      <c r="BZ21" s="45"/>
      <c r="CA21" s="64"/>
      <c r="CB21" s="45"/>
      <c r="CC21" s="45"/>
      <c r="CD21" s="45"/>
      <c r="CE21" s="45"/>
      <c r="CF21" s="45"/>
      <c r="CG21" s="45"/>
      <c r="CH21" s="45"/>
      <c r="CI21" s="45"/>
      <c r="CJ21" s="64"/>
      <c r="CK21" s="45"/>
      <c r="CL21" s="45"/>
      <c r="CM21" s="64"/>
      <c r="CN21" s="45"/>
      <c r="CO21" s="45"/>
      <c r="CP21" s="45"/>
      <c r="CQ21" s="45"/>
      <c r="CR21" s="45"/>
      <c r="CS21" s="45"/>
      <c r="CT21" s="45"/>
      <c r="CU21" s="45"/>
      <c r="CV21" s="64"/>
      <c r="CW21" s="45"/>
      <c r="CX21" s="45"/>
      <c r="CY21" s="64"/>
      <c r="CZ21" s="45"/>
      <c r="DA21" s="45"/>
      <c r="DB21" s="45"/>
      <c r="DC21" s="45"/>
      <c r="DD21" s="45"/>
      <c r="DE21" s="45"/>
      <c r="DF21" s="45"/>
      <c r="DG21" s="45"/>
      <c r="DH21" s="64"/>
      <c r="DI21" s="45"/>
      <c r="DJ21" s="45"/>
      <c r="DK21" s="64"/>
      <c r="DL21" s="45"/>
      <c r="DM21" s="45"/>
      <c r="DN21" s="45"/>
      <c r="DO21" s="45"/>
      <c r="DP21" s="45"/>
      <c r="DQ21" s="45"/>
      <c r="DR21" s="45"/>
      <c r="DS21" s="45"/>
      <c r="DT21" s="64"/>
      <c r="DU21" s="45"/>
      <c r="DV21" s="45"/>
      <c r="DW21" s="64"/>
    </row>
    <row r="22" spans="2:127" ht="30" x14ac:dyDescent="0.25">
      <c r="B22" s="24"/>
      <c r="C22" s="6" t="s">
        <v>40</v>
      </c>
      <c r="D22" s="7" t="s">
        <v>122</v>
      </c>
      <c r="E22" s="6" t="s">
        <v>10</v>
      </c>
      <c r="F22" s="8">
        <v>0</v>
      </c>
      <c r="G22" s="86">
        <v>8121</v>
      </c>
      <c r="H22" s="43">
        <f>ROUND(G22*F22,0)</f>
        <v>0</v>
      </c>
      <c r="I22" s="48"/>
      <c r="J22" s="48"/>
      <c r="K22" s="48"/>
      <c r="L22" s="48"/>
      <c r="M22" s="48"/>
      <c r="N22" s="53">
        <f>SUM(I22:M22)</f>
        <v>0</v>
      </c>
      <c r="O22" s="55">
        <f>N22*$G$22</f>
        <v>0</v>
      </c>
      <c r="P22" s="63" t="e">
        <f>N22/F22</f>
        <v>#DIV/0!</v>
      </c>
      <c r="Q22" s="62">
        <f>F22-N22</f>
        <v>0</v>
      </c>
      <c r="R22" s="55">
        <f>Q22*$G$22</f>
        <v>0</v>
      </c>
      <c r="S22" s="63" t="e">
        <f>Q22/$F$22</f>
        <v>#DIV/0!</v>
      </c>
      <c r="T22" s="48"/>
      <c r="U22" s="48"/>
      <c r="V22" s="48"/>
      <c r="W22" s="48"/>
      <c r="X22" s="48"/>
      <c r="Y22" s="48"/>
      <c r="Z22" s="53">
        <f>SUM(T22:Y22)+N22</f>
        <v>0</v>
      </c>
      <c r="AA22" s="55">
        <f>Z22*$G$22</f>
        <v>0</v>
      </c>
      <c r="AB22" s="63" t="e">
        <f>Z22/F22</f>
        <v>#DIV/0!</v>
      </c>
      <c r="AC22" s="62">
        <f>F22-Z22</f>
        <v>0</v>
      </c>
      <c r="AD22" s="55">
        <f>AC22*$G$22</f>
        <v>0</v>
      </c>
      <c r="AE22" s="63" t="e">
        <f>AC22/$F$22</f>
        <v>#DIV/0!</v>
      </c>
      <c r="AF22" s="48"/>
      <c r="AG22" s="48"/>
      <c r="AH22" s="48"/>
      <c r="AI22" s="48"/>
      <c r="AJ22" s="48"/>
      <c r="AK22" s="48"/>
      <c r="AL22" s="53">
        <f>SUM(AF22:AK22)+Z22</f>
        <v>0</v>
      </c>
      <c r="AM22" s="55">
        <f>AL22*$G$22</f>
        <v>0</v>
      </c>
      <c r="AN22" s="63" t="e">
        <f>AL22/$F$22</f>
        <v>#DIV/0!</v>
      </c>
      <c r="AO22" s="62">
        <f>$F$22-AL22</f>
        <v>0</v>
      </c>
      <c r="AP22" s="55">
        <f>AO22*$G$22</f>
        <v>0</v>
      </c>
      <c r="AQ22" s="63" t="e">
        <f>AO22/$F$22</f>
        <v>#DIV/0!</v>
      </c>
      <c r="AR22" s="48"/>
      <c r="AS22" s="48"/>
      <c r="AT22" s="48"/>
      <c r="AU22" s="48"/>
      <c r="AV22" s="48"/>
      <c r="AW22" s="48"/>
      <c r="AX22" s="53">
        <f>SUM(AR22:AW22)+AL22</f>
        <v>0</v>
      </c>
      <c r="AY22" s="55">
        <f>AX22*$G$22</f>
        <v>0</v>
      </c>
      <c r="AZ22" s="63" t="e">
        <f>AX22/$F$22</f>
        <v>#DIV/0!</v>
      </c>
      <c r="BA22" s="62">
        <f>$F$22-AX22</f>
        <v>0</v>
      </c>
      <c r="BB22" s="55">
        <f>BA22*$G$22</f>
        <v>0</v>
      </c>
      <c r="BC22" s="63" t="e">
        <f>BA22/$F$22</f>
        <v>#DIV/0!</v>
      </c>
      <c r="BD22" s="48"/>
      <c r="BE22" s="48"/>
      <c r="BF22" s="48"/>
      <c r="BG22" s="48"/>
      <c r="BH22" s="48"/>
      <c r="BI22" s="48"/>
      <c r="BJ22" s="53">
        <f>SUM(BD22:BI22)+AX22</f>
        <v>0</v>
      </c>
      <c r="BK22" s="55">
        <f>BJ22*$G$22</f>
        <v>0</v>
      </c>
      <c r="BL22" s="63" t="e">
        <f>BJ22/$F$22</f>
        <v>#DIV/0!</v>
      </c>
      <c r="BM22" s="62">
        <f>$F$22-BJ22</f>
        <v>0</v>
      </c>
      <c r="BN22" s="55">
        <f>BM22*$G$22</f>
        <v>0</v>
      </c>
      <c r="BO22" s="63" t="e">
        <f>BM22/$F$22</f>
        <v>#DIV/0!</v>
      </c>
      <c r="BP22" s="48"/>
      <c r="BQ22" s="48"/>
      <c r="BR22" s="48"/>
      <c r="BS22" s="48"/>
      <c r="BT22" s="48"/>
      <c r="BU22" s="48"/>
      <c r="BV22" s="53">
        <f>SUM(BP22:BU22)+BJ22</f>
        <v>0</v>
      </c>
      <c r="BW22" s="55">
        <f>BV22*$G$22</f>
        <v>0</v>
      </c>
      <c r="BX22" s="63" t="e">
        <f>BV22/$F$22</f>
        <v>#DIV/0!</v>
      </c>
      <c r="BY22" s="62">
        <f>$F$22-BV22</f>
        <v>0</v>
      </c>
      <c r="BZ22" s="55">
        <f>BY22*$G$22</f>
        <v>0</v>
      </c>
      <c r="CA22" s="63" t="e">
        <f>BY22/$F$22</f>
        <v>#DIV/0!</v>
      </c>
      <c r="CB22" s="48"/>
      <c r="CC22" s="48"/>
      <c r="CD22" s="48"/>
      <c r="CE22" s="48"/>
      <c r="CF22" s="48"/>
      <c r="CG22" s="48"/>
      <c r="CH22" s="53">
        <f>SUM(CB22:CG22)+BV22</f>
        <v>0</v>
      </c>
      <c r="CI22" s="55">
        <f>CH22*$G$22</f>
        <v>0</v>
      </c>
      <c r="CJ22" s="63" t="e">
        <f>CH22/$F$22</f>
        <v>#DIV/0!</v>
      </c>
      <c r="CK22" s="62">
        <f>$F$22-CH22</f>
        <v>0</v>
      </c>
      <c r="CL22" s="55">
        <f>CK22*$G$22</f>
        <v>0</v>
      </c>
      <c r="CM22" s="63" t="e">
        <f>CK22/$F$22</f>
        <v>#DIV/0!</v>
      </c>
      <c r="CN22" s="48"/>
      <c r="CO22" s="48"/>
      <c r="CP22" s="48"/>
      <c r="CQ22" s="48"/>
      <c r="CR22" s="48"/>
      <c r="CS22" s="48"/>
      <c r="CT22" s="53">
        <f>SUM(CN22:CS22)+CH22</f>
        <v>0</v>
      </c>
      <c r="CU22" s="55">
        <f>CT22*$G$22</f>
        <v>0</v>
      </c>
      <c r="CV22" s="63" t="e">
        <f>CT22/$F$22</f>
        <v>#DIV/0!</v>
      </c>
      <c r="CW22" s="62">
        <f>$F$22-CT22</f>
        <v>0</v>
      </c>
      <c r="CX22" s="55">
        <f>CW22*$G$22</f>
        <v>0</v>
      </c>
      <c r="CY22" s="63" t="e">
        <f>CW22/$F$22</f>
        <v>#DIV/0!</v>
      </c>
      <c r="CZ22" s="48"/>
      <c r="DA22" s="48"/>
      <c r="DB22" s="48"/>
      <c r="DC22" s="48"/>
      <c r="DD22" s="48"/>
      <c r="DE22" s="48"/>
      <c r="DF22" s="53">
        <f>SUM(CZ22:DE22)+CT22</f>
        <v>0</v>
      </c>
      <c r="DG22" s="55">
        <f>DF22*$G$22</f>
        <v>0</v>
      </c>
      <c r="DH22" s="63" t="e">
        <f>DF22/$F$22</f>
        <v>#DIV/0!</v>
      </c>
      <c r="DI22" s="62">
        <f>$F$22-DF22</f>
        <v>0</v>
      </c>
      <c r="DJ22" s="55">
        <f>DI22*$G$22</f>
        <v>0</v>
      </c>
      <c r="DK22" s="63" t="e">
        <f>DI22/$F$22</f>
        <v>#DIV/0!</v>
      </c>
      <c r="DL22" s="48"/>
      <c r="DM22" s="48"/>
      <c r="DN22" s="48"/>
      <c r="DO22" s="48"/>
      <c r="DP22" s="48"/>
      <c r="DQ22" s="48"/>
      <c r="DR22" s="53">
        <f>SUM(DL22:DQ22)+DF22</f>
        <v>0</v>
      </c>
      <c r="DS22" s="55">
        <f>DR22*$G$22</f>
        <v>0</v>
      </c>
      <c r="DT22" s="63" t="e">
        <f>DR22/$F$22</f>
        <v>#DIV/0!</v>
      </c>
      <c r="DU22" s="62">
        <f>$F$22-DR22</f>
        <v>0</v>
      </c>
      <c r="DV22" s="55">
        <f>DU22*$G$22</f>
        <v>0</v>
      </c>
      <c r="DW22" s="63" t="e">
        <f>DU22/$F$22</f>
        <v>#DIV/0!</v>
      </c>
    </row>
    <row r="23" spans="2:127" ht="30" x14ac:dyDescent="0.25">
      <c r="B23" s="24"/>
      <c r="C23" s="6" t="s">
        <v>41</v>
      </c>
      <c r="D23" s="117" t="s">
        <v>56</v>
      </c>
      <c r="E23" s="6" t="s">
        <v>10</v>
      </c>
      <c r="F23" s="8">
        <v>92</v>
      </c>
      <c r="G23" s="86">
        <v>1586</v>
      </c>
      <c r="H23" s="43">
        <f>ROUND(G23*F23,0)</f>
        <v>145912</v>
      </c>
      <c r="I23" s="48"/>
      <c r="J23" s="48"/>
      <c r="K23" s="48"/>
      <c r="L23" s="48"/>
      <c r="M23" s="48"/>
      <c r="N23" s="53">
        <f>SUM(I23:M23)</f>
        <v>0</v>
      </c>
      <c r="O23" s="55">
        <f>N23*$G$23</f>
        <v>0</v>
      </c>
      <c r="P23" s="63">
        <f>N23/F23</f>
        <v>0</v>
      </c>
      <c r="Q23" s="62">
        <f>F23-N23</f>
        <v>92</v>
      </c>
      <c r="R23" s="55">
        <f>Q23*$G$23</f>
        <v>145912</v>
      </c>
      <c r="S23" s="63">
        <f>Q23/$F$23</f>
        <v>1</v>
      </c>
      <c r="T23" s="48"/>
      <c r="U23" s="48"/>
      <c r="V23" s="48"/>
      <c r="W23" s="48"/>
      <c r="X23" s="48"/>
      <c r="Y23" s="48"/>
      <c r="Z23" s="53">
        <f>SUM(T23:Y23)+N23</f>
        <v>0</v>
      </c>
      <c r="AA23" s="55">
        <f>Z23*$G$23</f>
        <v>0</v>
      </c>
      <c r="AB23" s="63">
        <f>Z23/F23</f>
        <v>0</v>
      </c>
      <c r="AC23" s="62">
        <f>F23-Z23</f>
        <v>92</v>
      </c>
      <c r="AD23" s="55">
        <f>AC23*$G$23</f>
        <v>145912</v>
      </c>
      <c r="AE23" s="63">
        <f>AC23/$F$23</f>
        <v>1</v>
      </c>
      <c r="AF23" s="78">
        <v>32.04</v>
      </c>
      <c r="AG23" s="78">
        <f>92-AF23</f>
        <v>59.96</v>
      </c>
      <c r="AH23" s="48"/>
      <c r="AI23" s="48"/>
      <c r="AJ23" s="48"/>
      <c r="AK23" s="48"/>
      <c r="AL23" s="53">
        <f>SUM(AF23:AK23)+Z23</f>
        <v>92</v>
      </c>
      <c r="AM23" s="55">
        <f>AL23*$G$23</f>
        <v>145912</v>
      </c>
      <c r="AN23" s="63">
        <f>AL23/$F$23</f>
        <v>1</v>
      </c>
      <c r="AO23" s="62">
        <f>$F$23-AL23</f>
        <v>0</v>
      </c>
      <c r="AP23" s="55">
        <f>AO23*$G$23</f>
        <v>0</v>
      </c>
      <c r="AQ23" s="63">
        <f>AO23/$F$23</f>
        <v>0</v>
      </c>
      <c r="AR23" s="48"/>
      <c r="AS23" s="48"/>
      <c r="AT23" s="48"/>
      <c r="AU23" s="48"/>
      <c r="AV23" s="48"/>
      <c r="AW23" s="48"/>
      <c r="AX23" s="53">
        <f>SUM(AR23:AW23)+AL23</f>
        <v>92</v>
      </c>
      <c r="AY23" s="55">
        <f>AX23*$G$23</f>
        <v>145912</v>
      </c>
      <c r="AZ23" s="63">
        <f>AX23/$F$23</f>
        <v>1</v>
      </c>
      <c r="BA23" s="62">
        <f>$F$23-AX23</f>
        <v>0</v>
      </c>
      <c r="BB23" s="55">
        <f>BA23*$G$23</f>
        <v>0</v>
      </c>
      <c r="BC23" s="63">
        <f>BA23/$F$23</f>
        <v>0</v>
      </c>
      <c r="BD23" s="48"/>
      <c r="BE23" s="48"/>
      <c r="BF23" s="48"/>
      <c r="BG23" s="48"/>
      <c r="BH23" s="48"/>
      <c r="BI23" s="48"/>
      <c r="BJ23" s="53">
        <f>SUM(BD23:BI23)+AX23</f>
        <v>92</v>
      </c>
      <c r="BK23" s="55">
        <f>BJ23*$G$23</f>
        <v>145912</v>
      </c>
      <c r="BL23" s="63">
        <f>BJ23/$F$23</f>
        <v>1</v>
      </c>
      <c r="BM23" s="62">
        <f>$F$23-BJ23</f>
        <v>0</v>
      </c>
      <c r="BN23" s="55">
        <f>BM23*$G$23</f>
        <v>0</v>
      </c>
      <c r="BO23" s="63">
        <f>BM23/$F$23</f>
        <v>0</v>
      </c>
      <c r="BP23" s="48"/>
      <c r="BQ23" s="48"/>
      <c r="BR23" s="48"/>
      <c r="BS23" s="48"/>
      <c r="BT23" s="48"/>
      <c r="BU23" s="48"/>
      <c r="BV23" s="53">
        <f>SUM(BP23:BU23)+BJ23</f>
        <v>92</v>
      </c>
      <c r="BW23" s="55">
        <f>BV23*$G$23</f>
        <v>145912</v>
      </c>
      <c r="BX23" s="63">
        <f>BV23/$F$23</f>
        <v>1</v>
      </c>
      <c r="BY23" s="62">
        <f>$F$23-BV23</f>
        <v>0</v>
      </c>
      <c r="BZ23" s="55">
        <f>BY23*$G$23</f>
        <v>0</v>
      </c>
      <c r="CA23" s="63">
        <f>BY23/$F$23</f>
        <v>0</v>
      </c>
      <c r="CB23" s="48"/>
      <c r="CC23" s="48"/>
      <c r="CD23" s="48"/>
      <c r="CE23" s="48"/>
      <c r="CF23" s="48"/>
      <c r="CG23" s="48"/>
      <c r="CH23" s="53">
        <f>SUM(CB23:CG23)+BV23</f>
        <v>92</v>
      </c>
      <c r="CI23" s="55">
        <f>CH23*$G$23</f>
        <v>145912</v>
      </c>
      <c r="CJ23" s="63">
        <f>CH23/$F$23</f>
        <v>1</v>
      </c>
      <c r="CK23" s="62">
        <f>$F$23-CH23</f>
        <v>0</v>
      </c>
      <c r="CL23" s="55">
        <f>CK23*$G$23</f>
        <v>0</v>
      </c>
      <c r="CM23" s="63">
        <f>CK23/$F$23</f>
        <v>0</v>
      </c>
      <c r="CN23" s="48"/>
      <c r="CO23" s="48"/>
      <c r="CP23" s="48"/>
      <c r="CQ23" s="48"/>
      <c r="CR23" s="48"/>
      <c r="CS23" s="48"/>
      <c r="CT23" s="53">
        <f>SUM(CN23:CS23)+CH23</f>
        <v>92</v>
      </c>
      <c r="CU23" s="55">
        <f>CT23*$G$23</f>
        <v>145912</v>
      </c>
      <c r="CV23" s="63">
        <f>CT23/$F$23</f>
        <v>1</v>
      </c>
      <c r="CW23" s="62">
        <f>$F$23-CT23</f>
        <v>0</v>
      </c>
      <c r="CX23" s="55">
        <f>CW23*$G$23</f>
        <v>0</v>
      </c>
      <c r="CY23" s="63">
        <f>CW23/$F$23</f>
        <v>0</v>
      </c>
      <c r="CZ23" s="48"/>
      <c r="DA23" s="48"/>
      <c r="DB23" s="48"/>
      <c r="DC23" s="48"/>
      <c r="DD23" s="48"/>
      <c r="DE23" s="48"/>
      <c r="DF23" s="53">
        <f>SUM(CZ23:DE23)+CT23</f>
        <v>92</v>
      </c>
      <c r="DG23" s="55">
        <f>DF23*$G$23</f>
        <v>145912</v>
      </c>
      <c r="DH23" s="63">
        <f>DF23/$F$23</f>
        <v>1</v>
      </c>
      <c r="DI23" s="62">
        <f>$F$23-DF23</f>
        <v>0</v>
      </c>
      <c r="DJ23" s="55">
        <f>DI23*$G$23</f>
        <v>0</v>
      </c>
      <c r="DK23" s="63">
        <f>DI23/$F$23</f>
        <v>0</v>
      </c>
      <c r="DL23" s="48"/>
      <c r="DM23" s="48"/>
      <c r="DN23" s="48"/>
      <c r="DO23" s="48"/>
      <c r="DP23" s="48"/>
      <c r="DQ23" s="48"/>
      <c r="DR23" s="53">
        <f>SUM(DL23:DQ23)+DF23</f>
        <v>92</v>
      </c>
      <c r="DS23" s="55">
        <f>DR23*$G$23</f>
        <v>145912</v>
      </c>
      <c r="DT23" s="63">
        <f>DR23/$F$23</f>
        <v>1</v>
      </c>
      <c r="DU23" s="62">
        <f>$F$23-DR23</f>
        <v>0</v>
      </c>
      <c r="DV23" s="55">
        <f>DU23*$G$23</f>
        <v>0</v>
      </c>
      <c r="DW23" s="63">
        <f>DU23/$F$23</f>
        <v>0</v>
      </c>
    </row>
    <row r="24" spans="2:127" ht="20.25" customHeight="1" x14ac:dyDescent="0.25">
      <c r="B24" s="24"/>
      <c r="C24" s="6" t="s">
        <v>49</v>
      </c>
      <c r="D24" s="7" t="s">
        <v>25</v>
      </c>
      <c r="E24" s="6" t="s">
        <v>7</v>
      </c>
      <c r="F24" s="8">
        <v>1161.3590000000002</v>
      </c>
      <c r="G24" s="86">
        <v>21227</v>
      </c>
      <c r="H24" s="43">
        <f>ROUND(G24*F24,0)</f>
        <v>24652167</v>
      </c>
      <c r="I24" s="48"/>
      <c r="J24" s="48"/>
      <c r="K24" s="48"/>
      <c r="L24" s="48"/>
      <c r="M24" s="48"/>
      <c r="N24" s="53">
        <f>SUM(I24:M24)</f>
        <v>0</v>
      </c>
      <c r="O24" s="55">
        <f>N24*$G$24</f>
        <v>0</v>
      </c>
      <c r="P24" s="63">
        <f>N24/F24</f>
        <v>0</v>
      </c>
      <c r="Q24" s="62">
        <f>F24-N24</f>
        <v>1161.3590000000002</v>
      </c>
      <c r="R24" s="55">
        <f>Q24*$G$24</f>
        <v>24652167.493000004</v>
      </c>
      <c r="S24" s="63">
        <f>Q24/$F$24</f>
        <v>1</v>
      </c>
      <c r="T24" s="48"/>
      <c r="U24" s="48"/>
      <c r="V24" s="48"/>
      <c r="W24" s="48"/>
      <c r="X24" s="48"/>
      <c r="Y24" s="48"/>
      <c r="Z24" s="53">
        <f>SUM(T24:Y24)+N24</f>
        <v>0</v>
      </c>
      <c r="AA24" s="55">
        <f>Z24*$G$24</f>
        <v>0</v>
      </c>
      <c r="AB24" s="63">
        <f>Z24/F24</f>
        <v>0</v>
      </c>
      <c r="AC24" s="62">
        <f>F24-Z24</f>
        <v>1161.3590000000002</v>
      </c>
      <c r="AD24" s="55">
        <f>AC24*$G$24</f>
        <v>24652167.493000004</v>
      </c>
      <c r="AE24" s="63">
        <f>AC24/$F$24</f>
        <v>1</v>
      </c>
      <c r="AF24" s="48">
        <f>6*2.35*3</f>
        <v>42.300000000000004</v>
      </c>
      <c r="AG24" s="48">
        <v>117.2</v>
      </c>
      <c r="AH24" s="48">
        <f>6*2.35*3</f>
        <v>42.300000000000004</v>
      </c>
      <c r="AI24" s="48">
        <f>6*2.35*3</f>
        <v>42.300000000000004</v>
      </c>
      <c r="AJ24" s="48"/>
      <c r="AK24" s="48"/>
      <c r="AL24" s="53">
        <f>SUM(AF24:AK24)+Z24</f>
        <v>244.10000000000002</v>
      </c>
      <c r="AM24" s="55">
        <f>AL24*$G$24</f>
        <v>5181510.7</v>
      </c>
      <c r="AN24" s="63">
        <f>AL24/$F$24</f>
        <v>0.21018479212715446</v>
      </c>
      <c r="AO24" s="62">
        <f>$F$24-AL24</f>
        <v>917.25900000000013</v>
      </c>
      <c r="AP24" s="55">
        <f>AO24*$G$24</f>
        <v>19470656.793000001</v>
      </c>
      <c r="AQ24" s="63">
        <f>AO24/$F$24</f>
        <v>0.78981520787284554</v>
      </c>
      <c r="AR24" s="48">
        <f>6*2.35*2</f>
        <v>28.200000000000003</v>
      </c>
      <c r="AS24" s="48">
        <f>6*2.35*4</f>
        <v>56.400000000000006</v>
      </c>
      <c r="AT24" s="48">
        <f>6*2.35*3</f>
        <v>42.300000000000004</v>
      </c>
      <c r="AU24" s="48">
        <f>6*2.35*4</f>
        <v>56.400000000000006</v>
      </c>
      <c r="AV24" s="48">
        <f>6*2.35*6</f>
        <v>84.600000000000009</v>
      </c>
      <c r="AW24" s="48"/>
      <c r="AX24" s="53">
        <f>SUM(AR24:AW24)+AL24</f>
        <v>512</v>
      </c>
      <c r="AY24" s="55">
        <f>AX24*$G$24</f>
        <v>10868224</v>
      </c>
      <c r="AZ24" s="63">
        <f>AX24/$F$24</f>
        <v>0.44086281675175371</v>
      </c>
      <c r="BA24" s="62">
        <f>$F$24-AX24</f>
        <v>649.35900000000015</v>
      </c>
      <c r="BB24" s="55">
        <f>BA24*$G$24</f>
        <v>13783943.493000003</v>
      </c>
      <c r="BC24" s="63">
        <f>BA24/$F$24</f>
        <v>0.55913718324824624</v>
      </c>
      <c r="BD24" s="48"/>
      <c r="BE24" s="48"/>
      <c r="BF24" s="48"/>
      <c r="BG24" s="48"/>
      <c r="BH24" s="48"/>
      <c r="BI24" s="48"/>
      <c r="BJ24" s="53">
        <f>SUM(BD24:BI24)+AX24</f>
        <v>512</v>
      </c>
      <c r="BK24" s="55">
        <f>BJ24*$G$24</f>
        <v>10868224</v>
      </c>
      <c r="BL24" s="63">
        <f>BJ24/$F$24</f>
        <v>0.44086281675175371</v>
      </c>
      <c r="BM24" s="62">
        <f>$F$24-BJ24</f>
        <v>649.35900000000015</v>
      </c>
      <c r="BN24" s="55">
        <f>BM24*$G$24</f>
        <v>13783943.493000003</v>
      </c>
      <c r="BO24" s="63">
        <f>BM24/$F$24</f>
        <v>0.55913718324824624</v>
      </c>
      <c r="BP24" s="48"/>
      <c r="BQ24" s="48">
        <v>42.3</v>
      </c>
      <c r="BR24" s="48"/>
      <c r="BS24" s="48"/>
      <c r="BT24" s="48"/>
      <c r="BU24" s="48"/>
      <c r="BV24" s="53">
        <f>SUM(BP24:BU24)+BJ24</f>
        <v>554.29999999999995</v>
      </c>
      <c r="BW24" s="55">
        <f>BV24*$G$24</f>
        <v>11766126.1</v>
      </c>
      <c r="BX24" s="63">
        <f>BV24/$F$24</f>
        <v>0.47728566274511147</v>
      </c>
      <c r="BY24" s="62">
        <f>$F$24-BV24</f>
        <v>607.0590000000002</v>
      </c>
      <c r="BZ24" s="55">
        <f>BY24*$G$24</f>
        <v>12886041.393000005</v>
      </c>
      <c r="CA24" s="63">
        <f>BY24/$F$24</f>
        <v>0.52271433725488858</v>
      </c>
      <c r="CB24" s="48"/>
      <c r="CC24" s="48"/>
      <c r="CD24" s="48"/>
      <c r="CE24" s="48">
        <v>42.3</v>
      </c>
      <c r="CF24" s="48">
        <v>42.3</v>
      </c>
      <c r="CG24" s="48">
        <v>28.2</v>
      </c>
      <c r="CH24" s="53">
        <f>SUM(CB24:CG24)+BV24</f>
        <v>667.09999999999991</v>
      </c>
      <c r="CI24" s="55">
        <f>CH24*$G$24</f>
        <v>14160531.699999997</v>
      </c>
      <c r="CJ24" s="63">
        <f>CH24/$F$24</f>
        <v>0.57441325206073213</v>
      </c>
      <c r="CK24" s="62">
        <f>$F$24-CH24</f>
        <v>494.25900000000024</v>
      </c>
      <c r="CL24" s="55">
        <f>CK24*$G$24</f>
        <v>10491635.793000005</v>
      </c>
      <c r="CM24" s="63">
        <f>CK24/$F$24</f>
        <v>0.42558674793926787</v>
      </c>
      <c r="CN24" s="48">
        <v>28.2</v>
      </c>
      <c r="CO24" s="48">
        <v>14.1</v>
      </c>
      <c r="CP24" s="48"/>
      <c r="CQ24" s="48">
        <v>28.2</v>
      </c>
      <c r="CR24" s="48">
        <v>28.2</v>
      </c>
      <c r="CS24" s="48"/>
      <c r="CT24" s="53">
        <f>SUM(CN24:CS24)+CH24</f>
        <v>765.8</v>
      </c>
      <c r="CU24" s="55">
        <f>CT24*$G$24</f>
        <v>16255636.6</v>
      </c>
      <c r="CV24" s="63">
        <f>CT24/$F$24</f>
        <v>0.65939989271190036</v>
      </c>
      <c r="CW24" s="62">
        <f>$F$24-CT24</f>
        <v>395.5590000000002</v>
      </c>
      <c r="CX24" s="55">
        <f>CW24*$G$24</f>
        <v>8396530.8930000048</v>
      </c>
      <c r="CY24" s="63">
        <f>CW24/$F$24</f>
        <v>0.3406001072880997</v>
      </c>
      <c r="CZ24" s="48">
        <v>14.1</v>
      </c>
      <c r="DA24" s="48"/>
      <c r="DB24" s="48"/>
      <c r="DC24" s="48"/>
      <c r="DD24" s="48"/>
      <c r="DE24" s="48"/>
      <c r="DF24" s="53">
        <f>SUM(CZ24:DE24)+CT24</f>
        <v>779.9</v>
      </c>
      <c r="DG24" s="55">
        <f>DF24*$G$24</f>
        <v>16554937.299999999</v>
      </c>
      <c r="DH24" s="63">
        <f>DF24/$F$24</f>
        <v>0.67154084137635295</v>
      </c>
      <c r="DI24" s="62">
        <f>$F$24-DF24</f>
        <v>381.45900000000017</v>
      </c>
      <c r="DJ24" s="55">
        <f>DI24*$G$24</f>
        <v>8097230.1930000037</v>
      </c>
      <c r="DK24" s="63">
        <f>DI24/$F$24</f>
        <v>0.32845915862364705</v>
      </c>
      <c r="DL24" s="48"/>
      <c r="DM24" s="48"/>
      <c r="DN24" s="48"/>
      <c r="DO24" s="48"/>
      <c r="DP24" s="48"/>
      <c r="DQ24" s="48"/>
      <c r="DR24" s="53">
        <f>SUM(DL24:DQ24)+DF24</f>
        <v>779.9</v>
      </c>
      <c r="DS24" s="55">
        <f>DR24*$G$24</f>
        <v>16554937.299999999</v>
      </c>
      <c r="DT24" s="63">
        <f>DR24/$F$24</f>
        <v>0.67154084137635295</v>
      </c>
      <c r="DU24" s="62">
        <f>$F$24-DR24</f>
        <v>381.45900000000017</v>
      </c>
      <c r="DV24" s="55">
        <f>DU24*$G$24</f>
        <v>8097230.1930000037</v>
      </c>
      <c r="DW24" s="63">
        <f>DU24/$F$24</f>
        <v>0.32845915862364705</v>
      </c>
    </row>
    <row r="25" spans="2:127" ht="27.75" customHeight="1" x14ac:dyDescent="0.25">
      <c r="B25" s="24"/>
      <c r="C25" s="207"/>
      <c r="D25" s="207"/>
      <c r="E25" s="208" t="s">
        <v>4</v>
      </c>
      <c r="F25" s="208"/>
      <c r="G25" s="208" t="s">
        <v>4</v>
      </c>
      <c r="H25" s="44">
        <f>ROUND((SUM(H22:H24)),0)</f>
        <v>24798079</v>
      </c>
      <c r="I25" s="44"/>
      <c r="J25" s="44"/>
      <c r="K25" s="44"/>
      <c r="L25" s="44"/>
      <c r="M25" s="44"/>
      <c r="N25" s="44"/>
      <c r="O25" s="44">
        <f>ROUND((SUM(O22:O24)),2)</f>
        <v>0</v>
      </c>
      <c r="P25" s="44"/>
      <c r="Q25" s="44"/>
      <c r="R25" s="44">
        <f>ROUND((SUM(R22:R24)),2)</f>
        <v>24798079.489999998</v>
      </c>
      <c r="S25" s="44"/>
      <c r="T25" s="44"/>
      <c r="U25" s="44"/>
      <c r="V25" s="44"/>
      <c r="W25" s="44"/>
      <c r="X25" s="44"/>
      <c r="Y25" s="44"/>
      <c r="Z25" s="44"/>
      <c r="AA25" s="44">
        <f>ROUND((SUM(AA22:AA24)),2)</f>
        <v>0</v>
      </c>
      <c r="AB25" s="44"/>
      <c r="AC25" s="44"/>
      <c r="AD25" s="44">
        <f>ROUND((SUM(AD22:AD24)),2)</f>
        <v>24798079.489999998</v>
      </c>
      <c r="AE25" s="44"/>
      <c r="AF25" s="73"/>
      <c r="AG25" s="44">
        <v>117.2</v>
      </c>
      <c r="AH25" s="44"/>
      <c r="AI25" s="44"/>
      <c r="AJ25" s="44"/>
      <c r="AK25" s="44"/>
      <c r="AL25" s="44"/>
      <c r="AM25" s="44">
        <f>ROUND((SUM(AM22:AM24)),2)</f>
        <v>5327422.7</v>
      </c>
      <c r="AN25" s="44"/>
      <c r="AO25" s="44"/>
      <c r="AP25" s="44">
        <f>ROUND((SUM(AP22:AP24)),2)</f>
        <v>19470656.789999999</v>
      </c>
      <c r="AQ25" s="44"/>
      <c r="AR25" s="73"/>
      <c r="AS25" s="44"/>
      <c r="AT25" s="44"/>
      <c r="AU25" s="44"/>
      <c r="AV25" s="44"/>
      <c r="AW25" s="44"/>
      <c r="AX25" s="44"/>
      <c r="AY25" s="44">
        <f>ROUND((SUM(AY22:AY24)),2)</f>
        <v>11014136</v>
      </c>
      <c r="AZ25" s="44"/>
      <c r="BA25" s="44"/>
      <c r="BB25" s="44">
        <f>ROUND((SUM(BB22:BB24)),2)</f>
        <v>13783943.49</v>
      </c>
      <c r="BC25" s="44"/>
      <c r="BD25" s="73"/>
      <c r="BE25" s="44"/>
      <c r="BF25" s="44"/>
      <c r="BG25" s="44"/>
      <c r="BH25" s="44"/>
      <c r="BI25" s="44"/>
      <c r="BJ25" s="44"/>
      <c r="BK25" s="44">
        <f>ROUND((SUM(BK22:BK24)),2)</f>
        <v>11014136</v>
      </c>
      <c r="BL25" s="44"/>
      <c r="BM25" s="44"/>
      <c r="BN25" s="44">
        <f>ROUND((SUM(BN22:BN24)),2)</f>
        <v>13783943.49</v>
      </c>
      <c r="BO25" s="44"/>
      <c r="BP25" s="73"/>
      <c r="BQ25" s="44"/>
      <c r="BR25" s="44"/>
      <c r="BS25" s="44"/>
      <c r="BT25" s="44"/>
      <c r="BU25" s="44"/>
      <c r="BV25" s="44"/>
      <c r="BW25" s="44">
        <f>ROUND((SUM(BW22:BW24)),2)</f>
        <v>11912038.1</v>
      </c>
      <c r="BX25" s="44"/>
      <c r="BY25" s="44"/>
      <c r="BZ25" s="44">
        <f>ROUND((SUM(BZ22:BZ24)),2)</f>
        <v>12886041.390000001</v>
      </c>
      <c r="CA25" s="44"/>
      <c r="CB25" s="73"/>
      <c r="CC25" s="44"/>
      <c r="CD25" s="44"/>
      <c r="CE25" s="44"/>
      <c r="CF25" s="44"/>
      <c r="CG25" s="44"/>
      <c r="CH25" s="44"/>
      <c r="CI25" s="44">
        <f>ROUND((SUM(CI22:CI24)),2)</f>
        <v>14306443.699999999</v>
      </c>
      <c r="CJ25" s="44"/>
      <c r="CK25" s="44"/>
      <c r="CL25" s="44">
        <f>ROUND((SUM(CL22:CL24)),2)</f>
        <v>10491635.789999999</v>
      </c>
      <c r="CM25" s="44"/>
      <c r="CN25" s="73"/>
      <c r="CO25" s="44"/>
      <c r="CP25" s="44"/>
      <c r="CQ25" s="44"/>
      <c r="CR25" s="44"/>
      <c r="CS25" s="44"/>
      <c r="CT25" s="44"/>
      <c r="CU25" s="44">
        <f>ROUND((SUM(CU22:CU24)),2)</f>
        <v>16401548.6</v>
      </c>
      <c r="CV25" s="44"/>
      <c r="CW25" s="44"/>
      <c r="CX25" s="44">
        <f>ROUND((SUM(CX22:CX24)),2)</f>
        <v>8396530.8900000006</v>
      </c>
      <c r="CY25" s="44"/>
      <c r="CZ25" s="73"/>
      <c r="DA25" s="44"/>
      <c r="DB25" s="44"/>
      <c r="DC25" s="44"/>
      <c r="DD25" s="44"/>
      <c r="DE25" s="44"/>
      <c r="DF25" s="44"/>
      <c r="DG25" s="44">
        <f>ROUND((SUM(DG22:DG24)),2)</f>
        <v>16700849.300000001</v>
      </c>
      <c r="DH25" s="44"/>
      <c r="DI25" s="44"/>
      <c r="DJ25" s="44">
        <f>ROUND((SUM(DJ22:DJ24)),2)</f>
        <v>8097230.1900000004</v>
      </c>
      <c r="DK25" s="44"/>
      <c r="DL25" s="73"/>
      <c r="DM25" s="44"/>
      <c r="DN25" s="44"/>
      <c r="DO25" s="44"/>
      <c r="DP25" s="44"/>
      <c r="DQ25" s="44"/>
      <c r="DR25" s="44"/>
      <c r="DS25" s="44">
        <f>ROUND((SUM(DS22:DS24)),2)</f>
        <v>16700849.300000001</v>
      </c>
      <c r="DT25" s="44"/>
      <c r="DU25" s="44"/>
      <c r="DV25" s="44">
        <f>ROUND((SUM(DV22:DV24)),2)</f>
        <v>8097230.1900000004</v>
      </c>
      <c r="DW25" s="44"/>
    </row>
    <row r="26" spans="2:127" ht="24" customHeight="1" x14ac:dyDescent="0.25">
      <c r="B26" s="24"/>
      <c r="C26" s="9" t="s">
        <v>20</v>
      </c>
      <c r="D26" s="9" t="s">
        <v>44</v>
      </c>
      <c r="E26" s="4"/>
      <c r="F26" s="4"/>
      <c r="G26" s="5"/>
      <c r="H26" s="45"/>
      <c r="I26" s="45"/>
      <c r="J26" s="45"/>
      <c r="K26" s="45"/>
      <c r="L26" s="45"/>
      <c r="M26" s="45"/>
      <c r="N26" s="45"/>
      <c r="O26" s="45"/>
      <c r="P26" s="64"/>
      <c r="Q26" s="45"/>
      <c r="R26" s="45"/>
      <c r="S26" s="64"/>
      <c r="T26" s="45"/>
      <c r="U26" s="45"/>
      <c r="V26" s="45"/>
      <c r="W26" s="45"/>
      <c r="X26" s="45"/>
      <c r="Y26" s="45"/>
      <c r="Z26" s="45"/>
      <c r="AA26" s="45"/>
      <c r="AB26" s="64"/>
      <c r="AC26" s="45"/>
      <c r="AD26" s="45"/>
      <c r="AE26" s="64"/>
      <c r="AF26" s="45"/>
      <c r="AG26" s="45"/>
      <c r="AH26" s="45"/>
      <c r="AI26" s="45"/>
      <c r="AJ26" s="45"/>
      <c r="AK26" s="45"/>
      <c r="AL26" s="45"/>
      <c r="AM26" s="45"/>
      <c r="AN26" s="64"/>
      <c r="AO26" s="45"/>
      <c r="AP26" s="45"/>
      <c r="AQ26" s="64"/>
      <c r="AR26" s="45"/>
      <c r="AS26" s="45"/>
      <c r="AT26" s="45"/>
      <c r="AU26" s="45"/>
      <c r="AV26" s="45"/>
      <c r="AW26" s="45"/>
      <c r="AX26" s="45"/>
      <c r="AY26" s="45"/>
      <c r="AZ26" s="64"/>
      <c r="BA26" s="45"/>
      <c r="BB26" s="45"/>
      <c r="BC26" s="64"/>
      <c r="BD26" s="45"/>
      <c r="BE26" s="45"/>
      <c r="BF26" s="45"/>
      <c r="BG26" s="45"/>
      <c r="BH26" s="45"/>
      <c r="BI26" s="45"/>
      <c r="BJ26" s="45"/>
      <c r="BK26" s="45"/>
      <c r="BL26" s="64"/>
      <c r="BM26" s="45"/>
      <c r="BN26" s="45"/>
      <c r="BO26" s="64"/>
      <c r="BP26" s="45"/>
      <c r="BQ26" s="45"/>
      <c r="BR26" s="45"/>
      <c r="BS26" s="45"/>
      <c r="BT26" s="45"/>
      <c r="BU26" s="45"/>
      <c r="BV26" s="45"/>
      <c r="BW26" s="45"/>
      <c r="BX26" s="64"/>
      <c r="BY26" s="45"/>
      <c r="BZ26" s="45"/>
      <c r="CA26" s="64"/>
      <c r="CB26" s="45"/>
      <c r="CC26" s="45"/>
      <c r="CD26" s="45"/>
      <c r="CE26" s="45"/>
      <c r="CF26" s="45"/>
      <c r="CG26" s="45"/>
      <c r="CH26" s="45"/>
      <c r="CI26" s="45"/>
      <c r="CJ26" s="64"/>
      <c r="CK26" s="45"/>
      <c r="CL26" s="45"/>
      <c r="CM26" s="64"/>
      <c r="CN26" s="45"/>
      <c r="CO26" s="45"/>
      <c r="CP26" s="45"/>
      <c r="CQ26" s="45"/>
      <c r="CR26" s="45"/>
      <c r="CS26" s="45"/>
      <c r="CT26" s="45"/>
      <c r="CU26" s="45"/>
      <c r="CV26" s="64"/>
      <c r="CW26" s="45"/>
      <c r="CX26" s="45"/>
      <c r="CY26" s="64"/>
      <c r="CZ26" s="45"/>
      <c r="DA26" s="45"/>
      <c r="DB26" s="45"/>
      <c r="DC26" s="45"/>
      <c r="DD26" s="45"/>
      <c r="DE26" s="45"/>
      <c r="DF26" s="45"/>
      <c r="DG26" s="45"/>
      <c r="DH26" s="64"/>
      <c r="DI26" s="45"/>
      <c r="DJ26" s="45"/>
      <c r="DK26" s="64"/>
      <c r="DL26" s="45"/>
      <c r="DM26" s="45"/>
      <c r="DN26" s="45"/>
      <c r="DO26" s="45"/>
      <c r="DP26" s="45"/>
      <c r="DQ26" s="45"/>
      <c r="DR26" s="45"/>
      <c r="DS26" s="45"/>
      <c r="DT26" s="64"/>
      <c r="DU26" s="45"/>
      <c r="DV26" s="45"/>
      <c r="DW26" s="64"/>
    </row>
    <row r="27" spans="2:127" ht="30" x14ac:dyDescent="0.25">
      <c r="B27" s="24"/>
      <c r="C27" s="6" t="s">
        <v>45</v>
      </c>
      <c r="D27" s="7" t="s">
        <v>47</v>
      </c>
      <c r="E27" s="6" t="s">
        <v>8</v>
      </c>
      <c r="F27" s="8">
        <v>216.04</v>
      </c>
      <c r="G27" s="86">
        <v>456486</v>
      </c>
      <c r="H27" s="43">
        <f>ROUND(G27*F27,0)</f>
        <v>98619235</v>
      </c>
      <c r="I27" s="48"/>
      <c r="J27" s="48"/>
      <c r="K27" s="48"/>
      <c r="L27" s="48"/>
      <c r="M27" s="48"/>
      <c r="N27" s="53">
        <f>SUM(I27:M27)</f>
        <v>0</v>
      </c>
      <c r="O27" s="55">
        <f>N27*$G$34</f>
        <v>0</v>
      </c>
      <c r="P27" s="63">
        <f>N27/F27</f>
        <v>0</v>
      </c>
      <c r="Q27" s="62">
        <f>F27-N27</f>
        <v>216.04</v>
      </c>
      <c r="R27" s="55">
        <f>Q27*$G27</f>
        <v>98619235.439999998</v>
      </c>
      <c r="S27" s="63">
        <f>Q27/$F$27</f>
        <v>1</v>
      </c>
      <c r="T27" s="48"/>
      <c r="U27" s="48"/>
      <c r="V27" s="48"/>
      <c r="W27" s="48"/>
      <c r="X27" s="48"/>
      <c r="Y27" s="48"/>
      <c r="Z27" s="53">
        <f>SUM(T27:Y27)+N27</f>
        <v>0</v>
      </c>
      <c r="AA27" s="55">
        <f>Z27*$G27</f>
        <v>0</v>
      </c>
      <c r="AB27" s="63">
        <f>Z27/F27</f>
        <v>0</v>
      </c>
      <c r="AC27" s="62">
        <f>F27-Z27</f>
        <v>216.04</v>
      </c>
      <c r="AD27" s="55">
        <f>AC27*$G$34</f>
        <v>6698104.1600000001</v>
      </c>
      <c r="AE27" s="63">
        <f>AC27/$F$27</f>
        <v>1</v>
      </c>
      <c r="AF27" s="66">
        <f>4.3*3.05*0.2*2</f>
        <v>5.2459999999999996</v>
      </c>
      <c r="AG27" s="66">
        <f>4.3*2.72*0.2*3</f>
        <v>7.0175999999999998</v>
      </c>
      <c r="AH27" s="48">
        <f>4.3*2.85*0.2*3</f>
        <v>7.3529999999999998</v>
      </c>
      <c r="AI27" s="48">
        <f>4.3*2.85*0.2*2</f>
        <v>4.9020000000000001</v>
      </c>
      <c r="AJ27" s="48"/>
      <c r="AK27" s="48"/>
      <c r="AL27" s="53">
        <f>SUM(AF27:AK27)+Z27</f>
        <v>24.518599999999999</v>
      </c>
      <c r="AM27" s="55">
        <f>AL27*$G27</f>
        <v>11192397.639599999</v>
      </c>
      <c r="AN27" s="63">
        <f>AL27/$F$27</f>
        <v>0.11349102018144788</v>
      </c>
      <c r="AO27" s="62">
        <f>$F$27-AL27</f>
        <v>191.5214</v>
      </c>
      <c r="AP27" s="55">
        <f>AO27*$G27</f>
        <v>87426837.800400004</v>
      </c>
      <c r="AQ27" s="63">
        <f>AO27/$F$27</f>
        <v>0.88650897981855215</v>
      </c>
      <c r="AR27" s="66">
        <f>4.3*3.1*0.2*2</f>
        <v>5.3320000000000007</v>
      </c>
      <c r="AS27" s="66">
        <f>4.3*2.97*0.2*3</f>
        <v>7.6626000000000012</v>
      </c>
      <c r="AT27" s="66">
        <f>4.3*3*0.2*2</f>
        <v>5.16</v>
      </c>
      <c r="AU27" s="66">
        <f>4.3*3*0.2*3</f>
        <v>7.74</v>
      </c>
      <c r="AV27" s="66">
        <f>(4.3*3*0.2*3)+(6.6*1.48*0.2)</f>
        <v>9.6936</v>
      </c>
      <c r="AW27" s="48"/>
      <c r="AX27" s="53">
        <f>SUM(AR27:AW27)+AL27</f>
        <v>60.1068</v>
      </c>
      <c r="AY27" s="55">
        <f>AX27*$G27</f>
        <v>27437912.704799999</v>
      </c>
      <c r="AZ27" s="63">
        <f>AX27/$F$27</f>
        <v>0.27822069987039438</v>
      </c>
      <c r="BA27" s="62">
        <f>$F$27-AX27</f>
        <v>155.9332</v>
      </c>
      <c r="BB27" s="55">
        <f>BA27*$G27</f>
        <v>71181322.735200003</v>
      </c>
      <c r="BC27" s="63">
        <f>BA27/$F$27</f>
        <v>0.72177930012960567</v>
      </c>
      <c r="BD27" s="66"/>
      <c r="BE27" s="66"/>
      <c r="BF27" s="66">
        <f>4.3*3.1*0.2*1</f>
        <v>2.6660000000000004</v>
      </c>
      <c r="BG27" s="66"/>
      <c r="BH27" s="48"/>
      <c r="BI27" s="48"/>
      <c r="BJ27" s="62">
        <f>SUM(BD27:BI27)+AX27</f>
        <v>62.772800000000004</v>
      </c>
      <c r="BK27" s="55">
        <f>BJ27*$G27</f>
        <v>28654904.380800001</v>
      </c>
      <c r="BL27" s="63">
        <f>BJ27/$F$27</f>
        <v>0.29056100722088507</v>
      </c>
      <c r="BM27" s="62">
        <f>$F$27-BJ27</f>
        <v>153.2672</v>
      </c>
      <c r="BN27" s="55">
        <f>BM27*$G27</f>
        <v>69964331.059200004</v>
      </c>
      <c r="BO27" s="63">
        <f>BM27/$F$27</f>
        <v>0.70943899277911504</v>
      </c>
      <c r="BP27" s="66"/>
      <c r="BQ27" s="66">
        <f>4.3*3.1*0.2*2</f>
        <v>5.3320000000000007</v>
      </c>
      <c r="BR27" s="66"/>
      <c r="BS27" s="66"/>
      <c r="BT27" s="48"/>
      <c r="BU27" s="48"/>
      <c r="BV27" s="62">
        <f>SUM(BP27:BU27)+BJ27</f>
        <v>68.104800000000012</v>
      </c>
      <c r="BW27" s="55">
        <f>BV27*$G27</f>
        <v>31088887.732800007</v>
      </c>
      <c r="BX27" s="63">
        <f>BV27/$F$27</f>
        <v>0.31524162192186639</v>
      </c>
      <c r="BY27" s="62">
        <f>$F$27-BV27</f>
        <v>147.93519999999998</v>
      </c>
      <c r="BZ27" s="55">
        <f>BY27*$G27</f>
        <v>67530347.707199991</v>
      </c>
      <c r="CA27" s="63">
        <f>BY27/$F$27</f>
        <v>0.68475837807813367</v>
      </c>
      <c r="CB27" s="66"/>
      <c r="CC27" s="66"/>
      <c r="CD27" s="66"/>
      <c r="CE27" s="66">
        <v>5.5</v>
      </c>
      <c r="CF27" s="48">
        <v>8.26</v>
      </c>
      <c r="CG27" s="48">
        <v>5.5</v>
      </c>
      <c r="CH27" s="53">
        <f>SUM(CB27:CG27)+BV27</f>
        <v>87.364800000000002</v>
      </c>
      <c r="CI27" s="55">
        <f>CH27*$G27</f>
        <v>39880808.092799999</v>
      </c>
      <c r="CJ27" s="63">
        <f>CH27/$F$27</f>
        <v>0.40439177930012965</v>
      </c>
      <c r="CK27" s="62">
        <f>$F$27-CH27</f>
        <v>128.67519999999999</v>
      </c>
      <c r="CL27" s="55">
        <f>CK27*$G27</f>
        <v>58738427.347199999</v>
      </c>
      <c r="CM27" s="63">
        <f>CK27/$F$27</f>
        <v>0.59560822069987041</v>
      </c>
      <c r="CN27" s="66">
        <v>6.02</v>
      </c>
      <c r="CO27" s="66">
        <v>3.01</v>
      </c>
      <c r="CP27" s="66">
        <v>12.04</v>
      </c>
      <c r="CQ27" s="66">
        <v>9.0299999999999994</v>
      </c>
      <c r="CR27" s="48">
        <v>6.02</v>
      </c>
      <c r="CS27" s="48"/>
      <c r="CT27" s="53">
        <f>SUM(CN27:CS27)+CH27</f>
        <v>123.48480000000001</v>
      </c>
      <c r="CU27" s="55">
        <f>CT27*$G27</f>
        <v>56369082.412800007</v>
      </c>
      <c r="CV27" s="63">
        <f>CT27/$F$27</f>
        <v>0.57158304017774486</v>
      </c>
      <c r="CW27" s="62">
        <f>$F$27-CT27</f>
        <v>92.555199999999985</v>
      </c>
      <c r="CX27" s="55">
        <f>CW27*$G27</f>
        <v>42250153.027199991</v>
      </c>
      <c r="CY27" s="63">
        <f>CW27/$F$27</f>
        <v>0.42841695982225508</v>
      </c>
      <c r="CZ27" s="66">
        <v>6.02</v>
      </c>
      <c r="DA27" s="66">
        <v>9.0299999999999994</v>
      </c>
      <c r="DB27" s="66"/>
      <c r="DC27" s="66"/>
      <c r="DD27" s="48"/>
      <c r="DE27" s="48"/>
      <c r="DF27" s="53">
        <f>SUM(CZ27:DE27)+CT27</f>
        <v>138.53480000000002</v>
      </c>
      <c r="DG27" s="55">
        <f>DF27*$G27</f>
        <v>63239196.712800011</v>
      </c>
      <c r="DH27" s="63">
        <f>DF27/$F$27</f>
        <v>0.64124606554341801</v>
      </c>
      <c r="DI27" s="62">
        <f>$F$27-DF27</f>
        <v>77.505199999999974</v>
      </c>
      <c r="DJ27" s="55">
        <f>DI27*$G27</f>
        <v>35380038.727199987</v>
      </c>
      <c r="DK27" s="63">
        <f>DI27/$F$27</f>
        <v>0.35875393445658199</v>
      </c>
      <c r="DL27" s="66"/>
      <c r="DM27" s="66"/>
      <c r="DN27" s="66"/>
      <c r="DO27" s="66"/>
      <c r="DP27" s="48"/>
      <c r="DQ27" s="48"/>
      <c r="DR27" s="53">
        <f>SUM(DL27:DQ27)+DF27</f>
        <v>138.53480000000002</v>
      </c>
      <c r="DS27" s="55">
        <f>DR27*$G27</f>
        <v>63239196.712800011</v>
      </c>
      <c r="DT27" s="63">
        <f>DR27/$F$27</f>
        <v>0.64124606554341801</v>
      </c>
      <c r="DU27" s="62">
        <f>$F$27-DR27</f>
        <v>77.505199999999974</v>
      </c>
      <c r="DV27" s="55">
        <f>DU27*$G27</f>
        <v>35380038.727199987</v>
      </c>
      <c r="DW27" s="63">
        <f>DU27/$F$27</f>
        <v>0.35875393445658199</v>
      </c>
    </row>
    <row r="28" spans="2:127" ht="45" x14ac:dyDescent="0.25">
      <c r="B28" s="24"/>
      <c r="C28" s="6" t="s">
        <v>46</v>
      </c>
      <c r="D28" s="117" t="s">
        <v>57</v>
      </c>
      <c r="E28" s="6" t="s">
        <v>9</v>
      </c>
      <c r="F28" s="8">
        <v>220</v>
      </c>
      <c r="G28" s="86">
        <v>70349</v>
      </c>
      <c r="H28" s="43">
        <f>ROUND(G28*F28,0)</f>
        <v>15476780</v>
      </c>
      <c r="I28" s="48"/>
      <c r="J28" s="48"/>
      <c r="K28" s="48"/>
      <c r="L28" s="48"/>
      <c r="M28" s="109">
        <v>30</v>
      </c>
      <c r="N28" s="53">
        <f>SUM(I28:M28)</f>
        <v>30</v>
      </c>
      <c r="O28" s="55">
        <f>N28*$G$35</f>
        <v>1603050</v>
      </c>
      <c r="P28" s="63">
        <f>N28/F28</f>
        <v>0.13636363636363635</v>
      </c>
      <c r="Q28" s="62">
        <f>F28-N28</f>
        <v>190</v>
      </c>
      <c r="R28" s="55">
        <f>Q28*$G28</f>
        <v>13366310</v>
      </c>
      <c r="S28" s="63">
        <f>Q28/$F$28</f>
        <v>0.86363636363636365</v>
      </c>
      <c r="T28" s="109">
        <v>32</v>
      </c>
      <c r="U28" s="109">
        <v>30</v>
      </c>
      <c r="V28" s="109">
        <v>8</v>
      </c>
      <c r="W28" s="48"/>
      <c r="X28" s="48"/>
      <c r="Y28" s="48"/>
      <c r="Z28" s="53">
        <f>SUM(T28:Y28)+N28</f>
        <v>100</v>
      </c>
      <c r="AA28" s="55">
        <f>Z28*$G28</f>
        <v>7034900</v>
      </c>
      <c r="AB28" s="63">
        <f>Z28/F28</f>
        <v>0.45454545454545453</v>
      </c>
      <c r="AC28" s="62">
        <f>F28-Z28</f>
        <v>120</v>
      </c>
      <c r="AD28" s="55">
        <f>AC28*$G$35</f>
        <v>6412200</v>
      </c>
      <c r="AE28" s="63">
        <f>AC28/$F$28</f>
        <v>0.54545454545454541</v>
      </c>
      <c r="AF28" s="48"/>
      <c r="AG28" s="48"/>
      <c r="AH28" s="48"/>
      <c r="AI28" s="48"/>
      <c r="AJ28" s="48"/>
      <c r="AK28" s="48"/>
      <c r="AL28" s="53">
        <f>SUM(AF28:AK28)+Z28</f>
        <v>100</v>
      </c>
      <c r="AM28" s="55">
        <f>AL28*$G28</f>
        <v>7034900</v>
      </c>
      <c r="AN28" s="63">
        <f>AL28/$F$28</f>
        <v>0.45454545454545453</v>
      </c>
      <c r="AO28" s="62">
        <f>$F$28-AL28</f>
        <v>120</v>
      </c>
      <c r="AP28" s="55">
        <f>AO28*$G28</f>
        <v>8441880</v>
      </c>
      <c r="AQ28" s="63">
        <f>AO28/$F$28</f>
        <v>0.54545454545454541</v>
      </c>
      <c r="AR28" s="48"/>
      <c r="AS28" s="48"/>
      <c r="AT28" s="48"/>
      <c r="AU28" s="48"/>
      <c r="AV28" s="48"/>
      <c r="AW28" s="48"/>
      <c r="AX28" s="53">
        <f>SUM(AR28:AW28)+AL28</f>
        <v>100</v>
      </c>
      <c r="AY28" s="55">
        <f>AX28*$G28</f>
        <v>7034900</v>
      </c>
      <c r="AZ28" s="63">
        <f>AX28/$F$28</f>
        <v>0.45454545454545453</v>
      </c>
      <c r="BA28" s="62">
        <f>$F$28-AX28</f>
        <v>120</v>
      </c>
      <c r="BB28" s="55">
        <f>BA28*$G28</f>
        <v>8441880</v>
      </c>
      <c r="BC28" s="63">
        <f>BA28/$F$28</f>
        <v>0.54545454545454541</v>
      </c>
      <c r="BD28" s="48"/>
      <c r="BE28" s="48"/>
      <c r="BF28" s="48"/>
      <c r="BG28" s="48"/>
      <c r="BH28" s="48"/>
      <c r="BI28" s="48"/>
      <c r="BJ28" s="53">
        <f>SUM(BD28:BI28)+AX28</f>
        <v>100</v>
      </c>
      <c r="BK28" s="55">
        <f>BJ28*$G28</f>
        <v>7034900</v>
      </c>
      <c r="BL28" s="63">
        <f>BJ28/$F$28</f>
        <v>0.45454545454545453</v>
      </c>
      <c r="BM28" s="62">
        <f>$F$28-BJ28</f>
        <v>120</v>
      </c>
      <c r="BN28" s="55">
        <f>BM28*$G28</f>
        <v>8441880</v>
      </c>
      <c r="BO28" s="63">
        <f>BM28/$F$28</f>
        <v>0.54545454545454541</v>
      </c>
      <c r="BP28" s="48"/>
      <c r="BQ28" s="48"/>
      <c r="BR28" s="48"/>
      <c r="BS28" s="48">
        <v>55</v>
      </c>
      <c r="BT28" s="48">
        <v>40</v>
      </c>
      <c r="BU28" s="48">
        <v>25</v>
      </c>
      <c r="BV28" s="53">
        <f>SUM(BP28:BU28)+BJ28</f>
        <v>220</v>
      </c>
      <c r="BW28" s="55">
        <f>BV28*$G28</f>
        <v>15476780</v>
      </c>
      <c r="BX28" s="63">
        <f>BV28/$F$28</f>
        <v>1</v>
      </c>
      <c r="BY28" s="62">
        <f>$F$28-BV28</f>
        <v>0</v>
      </c>
      <c r="BZ28" s="55">
        <f>BY28*$G28</f>
        <v>0</v>
      </c>
      <c r="CA28" s="63">
        <f>BY28/$F$28</f>
        <v>0</v>
      </c>
      <c r="CB28" s="48"/>
      <c r="CC28" s="48"/>
      <c r="CD28" s="48"/>
      <c r="CE28" s="48"/>
      <c r="CF28" s="48"/>
      <c r="CG28" s="48"/>
      <c r="CH28" s="53">
        <f>SUM(CB28:CG28)+BV28</f>
        <v>220</v>
      </c>
      <c r="CI28" s="55">
        <f>CH28*$G28</f>
        <v>15476780</v>
      </c>
      <c r="CJ28" s="63">
        <f>CH28/$F$28</f>
        <v>1</v>
      </c>
      <c r="CK28" s="62">
        <f>$F$28-CH28</f>
        <v>0</v>
      </c>
      <c r="CL28" s="55">
        <f>CK28*$G28</f>
        <v>0</v>
      </c>
      <c r="CM28" s="63">
        <f>CK28/$F$28</f>
        <v>0</v>
      </c>
      <c r="CN28" s="48"/>
      <c r="CO28" s="48"/>
      <c r="CP28" s="48"/>
      <c r="CQ28" s="48"/>
      <c r="CR28" s="48"/>
      <c r="CS28" s="48"/>
      <c r="CT28" s="53">
        <f>SUM(CN28:CS28)+CH28</f>
        <v>220</v>
      </c>
      <c r="CU28" s="55">
        <f>CT28*$G28</f>
        <v>15476780</v>
      </c>
      <c r="CV28" s="63">
        <f>CT28/$F$28</f>
        <v>1</v>
      </c>
      <c r="CW28" s="62">
        <f>$F$28-CT28</f>
        <v>0</v>
      </c>
      <c r="CX28" s="55">
        <f>CW28*$G28</f>
        <v>0</v>
      </c>
      <c r="CY28" s="63">
        <f>CW28/$F$28</f>
        <v>0</v>
      </c>
      <c r="CZ28" s="48"/>
      <c r="DA28" s="48"/>
      <c r="DB28" s="48"/>
      <c r="DC28" s="48"/>
      <c r="DD28" s="48"/>
      <c r="DE28" s="48"/>
      <c r="DF28" s="53">
        <f>SUM(CZ28:DE28)+CT28</f>
        <v>220</v>
      </c>
      <c r="DG28" s="55">
        <f>DF28*$G28</f>
        <v>15476780</v>
      </c>
      <c r="DH28" s="63">
        <f>DF28/$F$28</f>
        <v>1</v>
      </c>
      <c r="DI28" s="62">
        <f>$F$28-DF28</f>
        <v>0</v>
      </c>
      <c r="DJ28" s="55">
        <f>DI28*$G28</f>
        <v>0</v>
      </c>
      <c r="DK28" s="63">
        <f>DI28/$F$28</f>
        <v>0</v>
      </c>
      <c r="DL28" s="48"/>
      <c r="DM28" s="48"/>
      <c r="DN28" s="48"/>
      <c r="DO28" s="48"/>
      <c r="DP28" s="48"/>
      <c r="DQ28" s="48"/>
      <c r="DR28" s="53">
        <f>SUM(DL28:DQ28)+DF28</f>
        <v>220</v>
      </c>
      <c r="DS28" s="55">
        <f>DR28*$G28</f>
        <v>15476780</v>
      </c>
      <c r="DT28" s="63">
        <f>DR28/$F$28</f>
        <v>1</v>
      </c>
      <c r="DU28" s="62">
        <f>$F$28-DR28</f>
        <v>0</v>
      </c>
      <c r="DV28" s="55">
        <f>DU28*$G28</f>
        <v>0</v>
      </c>
      <c r="DW28" s="63">
        <f>DU28/$F$28</f>
        <v>0</v>
      </c>
    </row>
    <row r="29" spans="2:127" x14ac:dyDescent="0.25">
      <c r="B29" s="24"/>
      <c r="C29" s="6" t="s">
        <v>50</v>
      </c>
      <c r="D29" s="7" t="s">
        <v>58</v>
      </c>
      <c r="E29" s="6" t="s">
        <v>7</v>
      </c>
      <c r="F29" s="8">
        <v>30</v>
      </c>
      <c r="G29" s="86">
        <v>113786</v>
      </c>
      <c r="H29" s="43">
        <f>ROUND(G29*F29,0)</f>
        <v>3413580</v>
      </c>
      <c r="I29" s="48"/>
      <c r="J29" s="48"/>
      <c r="K29" s="48"/>
      <c r="L29" s="48"/>
      <c r="M29" s="48"/>
      <c r="N29" s="53">
        <f>SUM(I29:M29)</f>
        <v>0</v>
      </c>
      <c r="O29" s="55">
        <f>N29*$G$41</f>
        <v>0</v>
      </c>
      <c r="P29" s="63">
        <f>N29/F29</f>
        <v>0</v>
      </c>
      <c r="Q29" s="62">
        <f>F29-N29</f>
        <v>30</v>
      </c>
      <c r="R29" s="55">
        <f>Q29*$G29</f>
        <v>3413580</v>
      </c>
      <c r="S29" s="63">
        <f>Q29/$F$29</f>
        <v>1</v>
      </c>
      <c r="T29" s="48"/>
      <c r="U29" s="48"/>
      <c r="V29" s="48"/>
      <c r="W29" s="48"/>
      <c r="X29" s="48"/>
      <c r="Y29" s="48"/>
      <c r="Z29" s="53">
        <f>SUM(T29:Y29)+N29</f>
        <v>0</v>
      </c>
      <c r="AA29" s="55">
        <f>Z29*$G29</f>
        <v>0</v>
      </c>
      <c r="AB29" s="63">
        <f>Z29/F29</f>
        <v>0</v>
      </c>
      <c r="AC29" s="62">
        <f>F29-Z29</f>
        <v>30</v>
      </c>
      <c r="AD29" s="55">
        <f>AC29*$G$41</f>
        <v>5217660</v>
      </c>
      <c r="AE29" s="63">
        <f>AC29/$F$29</f>
        <v>1</v>
      </c>
      <c r="AF29" s="48"/>
      <c r="AG29" s="48"/>
      <c r="AH29" s="48"/>
      <c r="AI29" s="48"/>
      <c r="AJ29" s="48"/>
      <c r="AK29" s="48"/>
      <c r="AL29" s="53">
        <f>SUM(AF29:AK29)+Z29</f>
        <v>0</v>
      </c>
      <c r="AM29" s="55">
        <f>AL29*$G29</f>
        <v>0</v>
      </c>
      <c r="AN29" s="63">
        <f>AL29/$F$29</f>
        <v>0</v>
      </c>
      <c r="AO29" s="62">
        <f>$F$29-AL29</f>
        <v>30</v>
      </c>
      <c r="AP29" s="55">
        <f>AO29*$G29</f>
        <v>3413580</v>
      </c>
      <c r="AQ29" s="63">
        <f>AO29/$F$29</f>
        <v>1</v>
      </c>
      <c r="AR29" s="48"/>
      <c r="AS29" s="48"/>
      <c r="AT29" s="48"/>
      <c r="AU29" s="48"/>
      <c r="AV29" s="48"/>
      <c r="AW29" s="48"/>
      <c r="AX29" s="53">
        <f>SUM(AR29:AW29)+AL29</f>
        <v>0</v>
      </c>
      <c r="AY29" s="55">
        <f>AX29*$G29</f>
        <v>0</v>
      </c>
      <c r="AZ29" s="63">
        <f>AX29/$F$29</f>
        <v>0</v>
      </c>
      <c r="BA29" s="62">
        <f>$F$29-AX29</f>
        <v>30</v>
      </c>
      <c r="BB29" s="55">
        <f>BA29*$G29</f>
        <v>3413580</v>
      </c>
      <c r="BC29" s="63">
        <f>BA29/$F$29</f>
        <v>1</v>
      </c>
      <c r="BD29" s="48"/>
      <c r="BE29" s="48"/>
      <c r="BF29" s="48"/>
      <c r="BG29" s="48"/>
      <c r="BH29" s="48"/>
      <c r="BI29" s="48"/>
      <c r="BJ29" s="53">
        <f>SUM(BD29:BI29)+AX29</f>
        <v>0</v>
      </c>
      <c r="BK29" s="55">
        <f>BJ29*$G29</f>
        <v>0</v>
      </c>
      <c r="BL29" s="63">
        <f>BJ29/$F$29</f>
        <v>0</v>
      </c>
      <c r="BM29" s="62">
        <f>$F$29-BJ29</f>
        <v>30</v>
      </c>
      <c r="BN29" s="55">
        <f>BM29*$G29</f>
        <v>3413580</v>
      </c>
      <c r="BO29" s="63">
        <f>BM29/$F$29</f>
        <v>1</v>
      </c>
      <c r="BP29" s="48"/>
      <c r="BQ29" s="48"/>
      <c r="BR29" s="48"/>
      <c r="BS29" s="48"/>
      <c r="BT29" s="48"/>
      <c r="BU29" s="48"/>
      <c r="BV29" s="53">
        <f>SUM(BP29:BU29)+BJ29</f>
        <v>0</v>
      </c>
      <c r="BW29" s="55">
        <f>BV29*$G29</f>
        <v>0</v>
      </c>
      <c r="BX29" s="63">
        <f>BV29/$F$29</f>
        <v>0</v>
      </c>
      <c r="BY29" s="62">
        <f>$F$29-BV29</f>
        <v>30</v>
      </c>
      <c r="BZ29" s="55">
        <f>BY29*$G29</f>
        <v>3413580</v>
      </c>
      <c r="CA29" s="63">
        <f>BY29/$F$29</f>
        <v>1</v>
      </c>
      <c r="CB29" s="48"/>
      <c r="CC29" s="48"/>
      <c r="CD29" s="48"/>
      <c r="CE29" s="48"/>
      <c r="CF29" s="48"/>
      <c r="CG29" s="48"/>
      <c r="CH29" s="53">
        <f>SUM(CB29:CG29)+BV29</f>
        <v>0</v>
      </c>
      <c r="CI29" s="55">
        <f>CH29*$G29</f>
        <v>0</v>
      </c>
      <c r="CJ29" s="63">
        <f>CH29/$F$29</f>
        <v>0</v>
      </c>
      <c r="CK29" s="62">
        <f>$F$29-CH29</f>
        <v>30</v>
      </c>
      <c r="CL29" s="55">
        <f>CK29*$G29</f>
        <v>3413580</v>
      </c>
      <c r="CM29" s="63">
        <f>CK29/$F$29</f>
        <v>1</v>
      </c>
      <c r="CN29" s="48"/>
      <c r="CO29" s="48"/>
      <c r="CP29" s="48"/>
      <c r="CQ29" s="48"/>
      <c r="CR29" s="48"/>
      <c r="CS29" s="48"/>
      <c r="CT29" s="53">
        <f>SUM(CN29:CS29)+CH29</f>
        <v>0</v>
      </c>
      <c r="CU29" s="55">
        <f>CT29*$G29</f>
        <v>0</v>
      </c>
      <c r="CV29" s="63">
        <f>CT29/$F$29</f>
        <v>0</v>
      </c>
      <c r="CW29" s="62">
        <f>$F$29-CT29</f>
        <v>30</v>
      </c>
      <c r="CX29" s="55">
        <f>CW29*$G29</f>
        <v>3413580</v>
      </c>
      <c r="CY29" s="63">
        <f>CW29/$F$29</f>
        <v>1</v>
      </c>
      <c r="CZ29" s="48"/>
      <c r="DA29" s="48"/>
      <c r="DB29" s="48"/>
      <c r="DC29" s="48"/>
      <c r="DD29" s="48"/>
      <c r="DE29" s="48"/>
      <c r="DF29" s="53">
        <f>SUM(CZ29:DE29)+CT29</f>
        <v>0</v>
      </c>
      <c r="DG29" s="55">
        <f>DF29*$G29</f>
        <v>0</v>
      </c>
      <c r="DH29" s="63">
        <f>DF29/$F$29</f>
        <v>0</v>
      </c>
      <c r="DI29" s="62">
        <f>$F$29-DF29</f>
        <v>30</v>
      </c>
      <c r="DJ29" s="55">
        <f>DI29*$G29</f>
        <v>3413580</v>
      </c>
      <c r="DK29" s="63">
        <f>DI29/$F$29</f>
        <v>1</v>
      </c>
      <c r="DL29" s="48"/>
      <c r="DM29" s="48"/>
      <c r="DN29" s="48"/>
      <c r="DO29" s="48"/>
      <c r="DP29" s="48"/>
      <c r="DQ29" s="48"/>
      <c r="DR29" s="53">
        <f>SUM(DL29:DQ29)+DF29</f>
        <v>0</v>
      </c>
      <c r="DS29" s="55">
        <f>DR29*$G29</f>
        <v>0</v>
      </c>
      <c r="DT29" s="63">
        <f>DR29/$F$29</f>
        <v>0</v>
      </c>
      <c r="DU29" s="62">
        <f>$F$29-DR29</f>
        <v>30</v>
      </c>
      <c r="DV29" s="55">
        <f>DU29*$G29</f>
        <v>3413580</v>
      </c>
      <c r="DW29" s="63">
        <f>DU29/$F$29</f>
        <v>1</v>
      </c>
    </row>
    <row r="30" spans="2:127" ht="24.75" customHeight="1" x14ac:dyDescent="0.25">
      <c r="B30" s="24"/>
      <c r="C30" s="207"/>
      <c r="D30" s="207"/>
      <c r="E30" s="208" t="s">
        <v>4</v>
      </c>
      <c r="F30" s="208"/>
      <c r="G30" s="208" t="s">
        <v>4</v>
      </c>
      <c r="H30" s="44">
        <f>ROUND((SUM(H27:H29)),0)</f>
        <v>117509595</v>
      </c>
      <c r="I30" s="44"/>
      <c r="J30" s="44"/>
      <c r="K30" s="44"/>
      <c r="L30" s="44"/>
      <c r="M30" s="44"/>
      <c r="N30" s="44"/>
      <c r="O30" s="44">
        <f>ROUND((SUM(O27:O29)),2)</f>
        <v>1603050</v>
      </c>
      <c r="P30" s="44"/>
      <c r="Q30" s="44"/>
      <c r="R30" s="44">
        <f>ROUND((SUM(R27:R29)),2)</f>
        <v>115399125.44</v>
      </c>
      <c r="S30" s="44"/>
      <c r="T30" s="44"/>
      <c r="U30" s="44"/>
      <c r="V30" s="44"/>
      <c r="W30" s="44"/>
      <c r="X30" s="44"/>
      <c r="Y30" s="44"/>
      <c r="Z30" s="44"/>
      <c r="AA30" s="44">
        <f>ROUND((SUM(AA27:AA29)),2)</f>
        <v>7034900</v>
      </c>
      <c r="AB30" s="44"/>
      <c r="AC30" s="44"/>
      <c r="AD30" s="44">
        <f>ROUND((SUM(AD27:AD29)),2)</f>
        <v>18327964.16</v>
      </c>
      <c r="AE30" s="44"/>
      <c r="AF30" s="44"/>
      <c r="AG30" s="44"/>
      <c r="AH30" s="44"/>
      <c r="AI30" s="44"/>
      <c r="AJ30" s="44"/>
      <c r="AK30" s="44"/>
      <c r="AL30" s="44"/>
      <c r="AM30" s="44">
        <f>ROUND((SUM(AM27:AM29)),2)</f>
        <v>18227297.640000001</v>
      </c>
      <c r="AN30" s="44"/>
      <c r="AO30" s="44"/>
      <c r="AP30" s="44">
        <f>ROUND((SUM(AP27:AP29)),2)</f>
        <v>99282297.799999997</v>
      </c>
      <c r="AQ30" s="44"/>
      <c r="AR30" s="44"/>
      <c r="AS30" s="44"/>
      <c r="AT30" s="44"/>
      <c r="AU30" s="44"/>
      <c r="AV30" s="44"/>
      <c r="AW30" s="44"/>
      <c r="AX30" s="44"/>
      <c r="AY30" s="44">
        <f>ROUND((SUM(AY27:AY29)),2)</f>
        <v>34472812.700000003</v>
      </c>
      <c r="AZ30" s="44"/>
      <c r="BA30" s="44"/>
      <c r="BB30" s="44">
        <f>ROUND((SUM(BB27:BB29)),2)</f>
        <v>83036782.739999995</v>
      </c>
      <c r="BC30" s="44"/>
      <c r="BD30" s="44"/>
      <c r="BE30" s="44"/>
      <c r="BF30" s="44"/>
      <c r="BG30" s="44"/>
      <c r="BH30" s="44"/>
      <c r="BI30" s="44"/>
      <c r="BJ30" s="44"/>
      <c r="BK30" s="44">
        <f>ROUND((SUM(BK27:BK29)),2)</f>
        <v>35689804.380000003</v>
      </c>
      <c r="BL30" s="44"/>
      <c r="BM30" s="44"/>
      <c r="BN30" s="44">
        <f>ROUND((SUM(BN27:BN29)),2)</f>
        <v>81819791.060000002</v>
      </c>
      <c r="BO30" s="44"/>
      <c r="BP30" s="44"/>
      <c r="BQ30" s="44"/>
      <c r="BR30" s="44"/>
      <c r="BS30" s="44"/>
      <c r="BT30" s="44"/>
      <c r="BU30" s="44"/>
      <c r="BV30" s="44"/>
      <c r="BW30" s="44">
        <f>ROUND((SUM(BW27:BW29)),2)</f>
        <v>46565667.729999997</v>
      </c>
      <c r="BX30" s="44"/>
      <c r="BY30" s="44"/>
      <c r="BZ30" s="44">
        <f>ROUND((SUM(BZ27:BZ29)),2)</f>
        <v>70943927.709999993</v>
      </c>
      <c r="CA30" s="44"/>
      <c r="CB30" s="44"/>
      <c r="CC30" s="44"/>
      <c r="CD30" s="44"/>
      <c r="CE30" s="44"/>
      <c r="CF30" s="44"/>
      <c r="CG30" s="44"/>
      <c r="CH30" s="44"/>
      <c r="CI30" s="44">
        <f>ROUND((SUM(CI27:CI29)),2)</f>
        <v>55357588.090000004</v>
      </c>
      <c r="CJ30" s="44"/>
      <c r="CK30" s="44"/>
      <c r="CL30" s="44">
        <f>ROUND((SUM(CL27:CL29)),2)</f>
        <v>62152007.350000001</v>
      </c>
      <c r="CM30" s="44"/>
      <c r="CN30" s="44"/>
      <c r="CO30" s="44"/>
      <c r="CP30" s="44"/>
      <c r="CQ30" s="44"/>
      <c r="CR30" s="44"/>
      <c r="CS30" s="44"/>
      <c r="CT30" s="44"/>
      <c r="CU30" s="44">
        <f>ROUND((SUM(CU27:CU29)),2)</f>
        <v>71845862.409999996</v>
      </c>
      <c r="CV30" s="44"/>
      <c r="CW30" s="44"/>
      <c r="CX30" s="44">
        <f>ROUND((SUM(CX27:CX29)),2)</f>
        <v>45663733.030000001</v>
      </c>
      <c r="CY30" s="44"/>
      <c r="CZ30" s="44"/>
      <c r="DA30" s="44"/>
      <c r="DB30" s="44"/>
      <c r="DC30" s="44"/>
      <c r="DD30" s="44"/>
      <c r="DE30" s="44"/>
      <c r="DF30" s="44"/>
      <c r="DG30" s="44">
        <f>ROUND((SUM(DG27:DG29)),2)</f>
        <v>78715976.709999993</v>
      </c>
      <c r="DH30" s="44"/>
      <c r="DI30" s="44"/>
      <c r="DJ30" s="44">
        <f>ROUND((SUM(DJ27:DJ29)),2)</f>
        <v>38793618.729999997</v>
      </c>
      <c r="DK30" s="44"/>
      <c r="DL30" s="44"/>
      <c r="DM30" s="44"/>
      <c r="DN30" s="44"/>
      <c r="DO30" s="44"/>
      <c r="DP30" s="44"/>
      <c r="DQ30" s="44"/>
      <c r="DR30" s="44"/>
      <c r="DS30" s="44">
        <f>ROUND((SUM(DS27:DS29)),2)</f>
        <v>78715976.709999993</v>
      </c>
      <c r="DT30" s="44"/>
      <c r="DU30" s="44"/>
      <c r="DV30" s="44">
        <f>ROUND((SUM(DV27:DV29)),2)</f>
        <v>38793618.729999997</v>
      </c>
      <c r="DW30" s="44"/>
    </row>
    <row r="31" spans="2:127" ht="24" customHeight="1" x14ac:dyDescent="0.25">
      <c r="B31" s="24"/>
      <c r="C31" s="9" t="s">
        <v>100</v>
      </c>
      <c r="D31" s="9" t="s">
        <v>101</v>
      </c>
      <c r="E31" s="4"/>
      <c r="F31" s="4"/>
      <c r="G31" s="5"/>
      <c r="H31" s="45"/>
      <c r="I31" s="45"/>
      <c r="J31" s="45"/>
      <c r="K31" s="45"/>
      <c r="L31" s="45"/>
      <c r="M31" s="45"/>
      <c r="N31" s="45"/>
      <c r="O31" s="45"/>
      <c r="P31" s="64"/>
      <c r="Q31" s="45"/>
      <c r="R31" s="45"/>
      <c r="S31" s="64"/>
      <c r="T31" s="45"/>
      <c r="U31" s="45"/>
      <c r="V31" s="45"/>
      <c r="W31" s="45"/>
      <c r="X31" s="45"/>
      <c r="Y31" s="45"/>
      <c r="Z31" s="45"/>
      <c r="AA31" s="45"/>
      <c r="AB31" s="64"/>
      <c r="AC31" s="45"/>
      <c r="AD31" s="45"/>
      <c r="AE31" s="64"/>
      <c r="AF31" s="15"/>
      <c r="AG31" s="15">
        <v>7.01</v>
      </c>
      <c r="AH31" s="15"/>
      <c r="AI31" s="15">
        <v>4.91</v>
      </c>
      <c r="AJ31" s="15" t="s">
        <v>135</v>
      </c>
      <c r="AK31" s="45"/>
      <c r="AL31" s="45"/>
      <c r="AM31" s="45"/>
      <c r="AN31" s="64"/>
      <c r="AO31" s="45"/>
      <c r="AP31" s="45"/>
      <c r="AQ31" s="64"/>
      <c r="AR31" s="15"/>
      <c r="AS31" s="15"/>
      <c r="AT31" s="15"/>
      <c r="AU31" s="15"/>
      <c r="AV31" s="15"/>
      <c r="AW31" s="45"/>
      <c r="AX31" s="45"/>
      <c r="AY31" s="45"/>
      <c r="AZ31" s="64"/>
      <c r="BA31" s="45"/>
      <c r="BB31" s="45"/>
      <c r="BC31" s="64"/>
      <c r="BD31" s="15"/>
      <c r="BE31" s="15"/>
      <c r="BF31" s="15"/>
      <c r="BG31" s="15"/>
      <c r="BH31" s="15"/>
      <c r="BI31" s="45"/>
      <c r="BJ31" s="45"/>
      <c r="BK31" s="45"/>
      <c r="BL31" s="64"/>
      <c r="BM31" s="45"/>
      <c r="BN31" s="45"/>
      <c r="BO31" s="64"/>
      <c r="BP31" s="15"/>
      <c r="BQ31" s="15"/>
      <c r="BR31" s="15"/>
      <c r="BS31" s="15"/>
      <c r="BT31" s="15"/>
      <c r="BU31" s="45"/>
      <c r="BV31" s="45"/>
      <c r="BW31" s="45"/>
      <c r="BX31" s="64"/>
      <c r="BY31" s="45"/>
      <c r="BZ31" s="45"/>
      <c r="CA31" s="64"/>
      <c r="CB31" s="15"/>
      <c r="CC31" s="15"/>
      <c r="CD31" s="15"/>
      <c r="CE31" s="15"/>
      <c r="CF31" s="15"/>
      <c r="CG31" s="45"/>
      <c r="CH31" s="45"/>
      <c r="CI31" s="45"/>
      <c r="CJ31" s="64"/>
      <c r="CK31" s="45"/>
      <c r="CL31" s="45"/>
      <c r="CM31" s="64"/>
      <c r="CN31" s="15"/>
      <c r="CO31" s="15"/>
      <c r="CP31" s="15"/>
      <c r="CQ31" s="15"/>
      <c r="CR31" s="15"/>
      <c r="CS31" s="45"/>
      <c r="CT31" s="45"/>
      <c r="CU31" s="45"/>
      <c r="CV31" s="64"/>
      <c r="CW31" s="45"/>
      <c r="CX31" s="45"/>
      <c r="CY31" s="64"/>
      <c r="CZ31" s="15"/>
      <c r="DA31" s="15"/>
      <c r="DB31" s="15"/>
      <c r="DC31" s="15"/>
      <c r="DD31" s="15"/>
      <c r="DE31" s="45"/>
      <c r="DF31" s="45"/>
      <c r="DG31" s="45"/>
      <c r="DH31" s="64"/>
      <c r="DI31" s="45"/>
      <c r="DJ31" s="45"/>
      <c r="DK31" s="64"/>
      <c r="DL31" s="15"/>
      <c r="DM31" s="15"/>
      <c r="DN31" s="15"/>
      <c r="DO31" s="15"/>
      <c r="DP31" s="15"/>
      <c r="DQ31" s="45"/>
      <c r="DR31" s="45"/>
      <c r="DS31" s="45"/>
      <c r="DT31" s="64"/>
      <c r="DU31" s="45"/>
      <c r="DV31" s="45"/>
      <c r="DW31" s="64"/>
    </row>
    <row r="32" spans="2:127" ht="45" x14ac:dyDescent="0.25">
      <c r="B32" s="24"/>
      <c r="C32" s="6" t="s">
        <v>102</v>
      </c>
      <c r="D32" s="7" t="s">
        <v>123</v>
      </c>
      <c r="E32" s="6" t="s">
        <v>10</v>
      </c>
      <c r="F32" s="8">
        <v>773.41000000000008</v>
      </c>
      <c r="G32" s="86">
        <v>8121</v>
      </c>
      <c r="H32" s="43">
        <f>ROUND(G32*F32,0)</f>
        <v>6280863</v>
      </c>
      <c r="I32" s="48"/>
      <c r="J32" s="48"/>
      <c r="K32" s="48"/>
      <c r="L32" s="48"/>
      <c r="M32" s="48"/>
      <c r="N32" s="53">
        <f>SUM(I32:M32)</f>
        <v>0</v>
      </c>
      <c r="O32" s="55">
        <f>N32*$G32</f>
        <v>0</v>
      </c>
      <c r="P32" s="63">
        <f t="shared" ref="P32:P51" si="0">N32/F32</f>
        <v>0</v>
      </c>
      <c r="Q32" s="62">
        <f t="shared" ref="Q32:Q51" si="1">F32-N32</f>
        <v>773.41000000000008</v>
      </c>
      <c r="R32" s="55">
        <f>Q32*$G32</f>
        <v>6280862.6100000003</v>
      </c>
      <c r="S32" s="63">
        <f>Q32/$F$32</f>
        <v>1</v>
      </c>
      <c r="T32" s="48"/>
      <c r="U32" s="48"/>
      <c r="V32" s="48"/>
      <c r="W32" s="48"/>
      <c r="X32" s="48"/>
      <c r="Y32" s="48"/>
      <c r="Z32" s="53">
        <f>SUM(T32:Y32)+N32</f>
        <v>0</v>
      </c>
      <c r="AA32" s="55">
        <f>Z32*$G32</f>
        <v>0</v>
      </c>
      <c r="AB32" s="63">
        <f>Z32/F32</f>
        <v>0</v>
      </c>
      <c r="AC32" s="62">
        <f>$F32-Z32</f>
        <v>773.41000000000008</v>
      </c>
      <c r="AD32" s="55">
        <f>AC32*$G32</f>
        <v>6280862.6100000003</v>
      </c>
      <c r="AE32" s="63">
        <f>AC32/$F32</f>
        <v>1</v>
      </c>
      <c r="AF32" s="48"/>
      <c r="AG32" s="48"/>
      <c r="AH32" s="48"/>
      <c r="AI32" s="48"/>
      <c r="AJ32" s="48"/>
      <c r="AK32" s="48"/>
      <c r="AL32" s="53">
        <f t="shared" ref="AL32:AL51" si="2">SUM(AF32:AK32)+Z32</f>
        <v>0</v>
      </c>
      <c r="AM32" s="55">
        <f>AL32*$G32</f>
        <v>0</v>
      </c>
      <c r="AN32" s="63">
        <f>AL32/$F32</f>
        <v>0</v>
      </c>
      <c r="AO32" s="62">
        <f>$F32-AL32</f>
        <v>773.41000000000008</v>
      </c>
      <c r="AP32" s="55">
        <f>AO32*$G32</f>
        <v>6280862.6100000003</v>
      </c>
      <c r="AQ32" s="63">
        <f>AO32/$F32</f>
        <v>1</v>
      </c>
      <c r="AR32" s="48"/>
      <c r="AS32" s="48"/>
      <c r="AT32" s="48"/>
      <c r="AU32" s="48">
        <v>48.97</v>
      </c>
      <c r="AV32" s="48"/>
      <c r="AW32" s="48"/>
      <c r="AX32" s="53">
        <f t="shared" ref="AX32:AX45" si="3">SUM(AR32:AW32)+AL32</f>
        <v>48.97</v>
      </c>
      <c r="AY32" s="55">
        <f>AX32*$G32</f>
        <v>397685.37</v>
      </c>
      <c r="AZ32" s="63">
        <f>AX32/$F32</f>
        <v>6.3316998745813979E-2</v>
      </c>
      <c r="BA32" s="62">
        <f>$F32-AX32</f>
        <v>724.44</v>
      </c>
      <c r="BB32" s="55">
        <f>BA32*$G32</f>
        <v>5883177.2400000002</v>
      </c>
      <c r="BC32" s="63">
        <f>BA32/$F32</f>
        <v>0.93668300125418602</v>
      </c>
      <c r="BD32" s="48"/>
      <c r="BE32" s="48"/>
      <c r="BF32" s="48"/>
      <c r="BG32" s="48"/>
      <c r="BH32" s="48"/>
      <c r="BI32" s="48"/>
      <c r="BJ32" s="53">
        <f t="shared" ref="BJ32:BJ38" si="4">SUM(BD32:BI32)+AX32</f>
        <v>48.97</v>
      </c>
      <c r="BK32" s="55">
        <f>BJ32*$G32</f>
        <v>397685.37</v>
      </c>
      <c r="BL32" s="63">
        <f>BJ32/$F32</f>
        <v>6.3316998745813979E-2</v>
      </c>
      <c r="BM32" s="62">
        <f>$F32-BJ32</f>
        <v>724.44</v>
      </c>
      <c r="BN32" s="55">
        <f>BM32*$G32</f>
        <v>5883177.2400000002</v>
      </c>
      <c r="BO32" s="63">
        <f>BM32/$F32</f>
        <v>0.93668300125418602</v>
      </c>
      <c r="BP32" s="48"/>
      <c r="BQ32" s="48"/>
      <c r="BR32" s="48"/>
      <c r="BS32" s="48"/>
      <c r="BT32" s="48"/>
      <c r="BU32" s="48"/>
      <c r="BV32" s="53">
        <f t="shared" ref="BV32:BV38" si="5">SUM(BP32:BU32)+BJ32</f>
        <v>48.97</v>
      </c>
      <c r="BW32" s="55">
        <f>BV32*$G32</f>
        <v>397685.37</v>
      </c>
      <c r="BX32" s="63">
        <f>BV32/$F32</f>
        <v>6.3316998745813979E-2</v>
      </c>
      <c r="BY32" s="62">
        <f>$F32-BV32</f>
        <v>724.44</v>
      </c>
      <c r="BZ32" s="55">
        <f>BY32*$G32</f>
        <v>5883177.2400000002</v>
      </c>
      <c r="CA32" s="63">
        <f>BY32/$F32</f>
        <v>0.93668300125418602</v>
      </c>
      <c r="CB32" s="48"/>
      <c r="CC32" s="48"/>
      <c r="CD32" s="48"/>
      <c r="CE32" s="48">
        <v>6.76</v>
      </c>
      <c r="CF32" s="48">
        <v>10.14</v>
      </c>
      <c r="CG32" s="48">
        <v>6.76</v>
      </c>
      <c r="CH32" s="53">
        <f t="shared" ref="CH32:CH38" si="6">SUM(CB32:CG32)+BV32</f>
        <v>72.63</v>
      </c>
      <c r="CI32" s="55">
        <f>CH32*$G32</f>
        <v>589828.23</v>
      </c>
      <c r="CJ32" s="63">
        <f>CH32/$F32</f>
        <v>9.3908793524779849E-2</v>
      </c>
      <c r="CK32" s="62">
        <f>$F32-CH32</f>
        <v>700.78000000000009</v>
      </c>
      <c r="CL32" s="55">
        <f>CK32*$G32</f>
        <v>5691034.3800000008</v>
      </c>
      <c r="CM32" s="63">
        <f>CK32/$F32</f>
        <v>0.90609120647522012</v>
      </c>
      <c r="CN32" s="48">
        <v>6.76</v>
      </c>
      <c r="CO32" s="48"/>
      <c r="CP32" s="48">
        <v>10.14</v>
      </c>
      <c r="CQ32" s="48"/>
      <c r="CR32" s="48"/>
      <c r="CS32" s="48"/>
      <c r="CT32" s="53">
        <f t="shared" ref="CT32:CT38" si="7">SUM(CN32:CS32)+CH32</f>
        <v>89.53</v>
      </c>
      <c r="CU32" s="55">
        <f>CT32*$G32</f>
        <v>727073.13</v>
      </c>
      <c r="CV32" s="63">
        <f>CT32/$F32</f>
        <v>0.11576007550975549</v>
      </c>
      <c r="CW32" s="62">
        <f>$F32-CT32</f>
        <v>683.88000000000011</v>
      </c>
      <c r="CX32" s="55">
        <f>CW32*$G32</f>
        <v>5553789.4800000004</v>
      </c>
      <c r="CY32" s="63">
        <f>CW32/$F32</f>
        <v>0.88423992449024458</v>
      </c>
      <c r="CZ32" s="48"/>
      <c r="DA32" s="48"/>
      <c r="DB32" s="48"/>
      <c r="DC32" s="48"/>
      <c r="DD32" s="48"/>
      <c r="DE32" s="48"/>
      <c r="DF32" s="53">
        <f t="shared" ref="DF32:DF38" si="8">SUM(CZ32:DE32)+CT32</f>
        <v>89.53</v>
      </c>
      <c r="DG32" s="55">
        <f>DF32*$G32</f>
        <v>727073.13</v>
      </c>
      <c r="DH32" s="63">
        <f>DF32/$F32</f>
        <v>0.11576007550975549</v>
      </c>
      <c r="DI32" s="62">
        <f>$F32-DF32</f>
        <v>683.88000000000011</v>
      </c>
      <c r="DJ32" s="55">
        <f>DI32*$G32</f>
        <v>5553789.4800000004</v>
      </c>
      <c r="DK32" s="63">
        <f>DI32/$F32</f>
        <v>0.88423992449024458</v>
      </c>
      <c r="DL32" s="48"/>
      <c r="DM32" s="48"/>
      <c r="DN32" s="48"/>
      <c r="DO32" s="48"/>
      <c r="DP32" s="48"/>
      <c r="DQ32" s="48"/>
      <c r="DR32" s="53">
        <f t="shared" ref="DR32:DR38" si="9">SUM(DL32:DQ32)+DF32</f>
        <v>89.53</v>
      </c>
      <c r="DS32" s="55">
        <f>DR32*$G32</f>
        <v>727073.13</v>
      </c>
      <c r="DT32" s="63">
        <f>DR32/$F32</f>
        <v>0.11576007550975549</v>
      </c>
      <c r="DU32" s="62">
        <f>$F32-DR32</f>
        <v>683.88000000000011</v>
      </c>
      <c r="DV32" s="55">
        <f>DU32*$G32</f>
        <v>5553789.4800000004</v>
      </c>
      <c r="DW32" s="63">
        <f>DU32/$F32</f>
        <v>0.88423992449024458</v>
      </c>
    </row>
    <row r="33" spans="2:127" x14ac:dyDescent="0.25">
      <c r="B33" s="24"/>
      <c r="C33" s="6" t="s">
        <v>104</v>
      </c>
      <c r="D33" s="7" t="s">
        <v>124</v>
      </c>
      <c r="E33" s="6" t="s">
        <v>8</v>
      </c>
      <c r="F33" s="8">
        <v>5.58</v>
      </c>
      <c r="G33" s="86">
        <v>805289</v>
      </c>
      <c r="H33" s="43">
        <f>ROUND(G33*F33,0)</f>
        <v>4493513</v>
      </c>
      <c r="I33" s="48"/>
      <c r="J33" s="48"/>
      <c r="K33" s="48"/>
      <c r="L33" s="48"/>
      <c r="M33" s="48"/>
      <c r="N33" s="53">
        <f>SUM(I33:M33)</f>
        <v>0</v>
      </c>
      <c r="O33" s="55">
        <f t="shared" ref="O33:O51" si="10">N33*$G33</f>
        <v>0</v>
      </c>
      <c r="P33" s="63">
        <f t="shared" si="0"/>
        <v>0</v>
      </c>
      <c r="Q33" s="62">
        <f t="shared" si="1"/>
        <v>5.58</v>
      </c>
      <c r="R33" s="55">
        <f t="shared" ref="R33:R51" si="11">Q33*$G33</f>
        <v>4493512.62</v>
      </c>
      <c r="S33" s="63">
        <f>Q33/$F$33</f>
        <v>1</v>
      </c>
      <c r="T33" s="48"/>
      <c r="U33" s="48"/>
      <c r="V33" s="48"/>
      <c r="W33" s="48"/>
      <c r="X33" s="48"/>
      <c r="Y33" s="48"/>
      <c r="Z33" s="53">
        <f>SUM(T33:Y33)+N33</f>
        <v>0</v>
      </c>
      <c r="AA33" s="55">
        <f t="shared" ref="AA33:AA51" si="12">Z33*$G33</f>
        <v>0</v>
      </c>
      <c r="AB33" s="63">
        <f t="shared" ref="AB33:AB51" si="13">Z33/F33</f>
        <v>0</v>
      </c>
      <c r="AC33" s="62">
        <f t="shared" ref="AC33:AC51" si="14">$F33-Z33</f>
        <v>5.58</v>
      </c>
      <c r="AD33" s="55">
        <f t="shared" ref="AD33:AD51" si="15">AC33*$G33</f>
        <v>4493512.62</v>
      </c>
      <c r="AE33" s="63">
        <f t="shared" ref="AE33:AE51" si="16">AC33/$F33</f>
        <v>1</v>
      </c>
      <c r="AF33" s="48"/>
      <c r="AG33" s="48"/>
      <c r="AH33" s="48"/>
      <c r="AI33" s="48"/>
      <c r="AJ33" s="48"/>
      <c r="AK33" s="48"/>
      <c r="AL33" s="53">
        <f t="shared" si="2"/>
        <v>0</v>
      </c>
      <c r="AM33" s="55">
        <f t="shared" ref="AM33:AM51" si="17">AL33*$G33</f>
        <v>0</v>
      </c>
      <c r="AN33" s="63">
        <f t="shared" ref="AN33:AN51" si="18">AL33/$F33</f>
        <v>0</v>
      </c>
      <c r="AO33" s="62">
        <f t="shared" ref="AO33:AO51" si="19">$F33-AL33</f>
        <v>5.58</v>
      </c>
      <c r="AP33" s="55">
        <f t="shared" ref="AP33:AP51" si="20">AO33*$G33</f>
        <v>4493512.62</v>
      </c>
      <c r="AQ33" s="63">
        <f t="shared" ref="AQ33:AQ51" si="21">AO33/$F33</f>
        <v>1</v>
      </c>
      <c r="AR33" s="48"/>
      <c r="AS33" s="48"/>
      <c r="AT33" s="48"/>
      <c r="AU33" s="48"/>
      <c r="AV33" s="48">
        <f>6.6*0.2*0.35</f>
        <v>0.46199999999999997</v>
      </c>
      <c r="AW33" s="48"/>
      <c r="AX33" s="53">
        <f t="shared" si="3"/>
        <v>0.46199999999999997</v>
      </c>
      <c r="AY33" s="55">
        <f t="shared" ref="AY33:AY45" si="22">AX33*$G33</f>
        <v>372043.51799999998</v>
      </c>
      <c r="AZ33" s="63">
        <f t="shared" ref="AZ33:AZ45" si="23">AX33/$F33</f>
        <v>8.2795698924731181E-2</v>
      </c>
      <c r="BA33" s="62">
        <f t="shared" ref="BA33:BA45" si="24">$F33-AX33</f>
        <v>5.1180000000000003</v>
      </c>
      <c r="BB33" s="55">
        <f t="shared" ref="BB33:BB45" si="25">BA33*$G33</f>
        <v>4121469.1020000004</v>
      </c>
      <c r="BC33" s="63">
        <f t="shared" ref="BC33:BC45" si="26">BA33/$F33</f>
        <v>0.91720430107526885</v>
      </c>
      <c r="BD33" s="48"/>
      <c r="BE33" s="48"/>
      <c r="BF33" s="48"/>
      <c r="BG33" s="48"/>
      <c r="BH33" s="48"/>
      <c r="BI33" s="48"/>
      <c r="BJ33" s="62">
        <f t="shared" si="4"/>
        <v>0.46199999999999997</v>
      </c>
      <c r="BK33" s="55">
        <f t="shared" ref="BK33:BK51" si="27">BJ33*$G33</f>
        <v>372043.51799999998</v>
      </c>
      <c r="BL33" s="63">
        <f t="shared" ref="BL33:BL51" si="28">BJ33/$F33</f>
        <v>8.2795698924731181E-2</v>
      </c>
      <c r="BM33" s="62">
        <f t="shared" ref="BM33:BM51" si="29">$F33-BJ33</f>
        <v>5.1180000000000003</v>
      </c>
      <c r="BN33" s="55">
        <f t="shared" ref="BN33:BN51" si="30">BM33*$G33</f>
        <v>4121469.1020000004</v>
      </c>
      <c r="BO33" s="63">
        <f t="shared" ref="BO33:BO51" si="31">BM33/$F33</f>
        <v>0.91720430107526885</v>
      </c>
      <c r="BP33" s="48"/>
      <c r="BQ33" s="48"/>
      <c r="BR33" s="48"/>
      <c r="BS33" s="48"/>
      <c r="BT33" s="48"/>
      <c r="BU33" s="48"/>
      <c r="BV33" s="53">
        <f t="shared" si="5"/>
        <v>0.46199999999999997</v>
      </c>
      <c r="BW33" s="55">
        <f t="shared" ref="BW33:BW51" si="32">BV33*$G33</f>
        <v>372043.51799999998</v>
      </c>
      <c r="BX33" s="63">
        <f t="shared" ref="BX33:BX51" si="33">BV33/$F33</f>
        <v>8.2795698924731181E-2</v>
      </c>
      <c r="BY33" s="62">
        <f t="shared" ref="BY33:BY51" si="34">$F33-BV33</f>
        <v>5.1180000000000003</v>
      </c>
      <c r="BZ33" s="55">
        <f t="shared" ref="BZ33:BZ51" si="35">BY33*$G33</f>
        <v>4121469.1020000004</v>
      </c>
      <c r="CA33" s="63">
        <f t="shared" ref="CA33:CA51" si="36">BY33/$F33</f>
        <v>0.91720430107526885</v>
      </c>
      <c r="CB33" s="48"/>
      <c r="CC33" s="48"/>
      <c r="CD33" s="48"/>
      <c r="CE33" s="48"/>
      <c r="CF33" s="48"/>
      <c r="CG33" s="48"/>
      <c r="CH33" s="53">
        <f t="shared" si="6"/>
        <v>0.46199999999999997</v>
      </c>
      <c r="CI33" s="55">
        <f t="shared" ref="CI33:CI51" si="37">CH33*$G33</f>
        <v>372043.51799999998</v>
      </c>
      <c r="CJ33" s="63">
        <f t="shared" ref="CJ33:CJ51" si="38">CH33/$F33</f>
        <v>8.2795698924731181E-2</v>
      </c>
      <c r="CK33" s="62">
        <f t="shared" ref="CK33:CK51" si="39">$F33-CH33</f>
        <v>5.1180000000000003</v>
      </c>
      <c r="CL33" s="55">
        <f t="shared" ref="CL33:CL51" si="40">CK33*$G33</f>
        <v>4121469.1020000004</v>
      </c>
      <c r="CM33" s="63">
        <f t="shared" ref="CM33:CM51" si="41">CK33/$F33</f>
        <v>0.91720430107526885</v>
      </c>
      <c r="CN33" s="48"/>
      <c r="CO33" s="48"/>
      <c r="CP33" s="48"/>
      <c r="CQ33" s="48"/>
      <c r="CR33" s="48"/>
      <c r="CS33" s="48"/>
      <c r="CT33" s="53">
        <f t="shared" si="7"/>
        <v>0.46199999999999997</v>
      </c>
      <c r="CU33" s="55">
        <f t="shared" ref="CU33:CU51" si="42">CT33*$G33</f>
        <v>372043.51799999998</v>
      </c>
      <c r="CV33" s="63">
        <f t="shared" ref="CV33:CV51" si="43">CT33/$F33</f>
        <v>8.2795698924731181E-2</v>
      </c>
      <c r="CW33" s="62">
        <f t="shared" ref="CW33:CW51" si="44">$F33-CT33</f>
        <v>5.1180000000000003</v>
      </c>
      <c r="CX33" s="55">
        <f t="shared" ref="CX33:CX51" si="45">CW33*$G33</f>
        <v>4121469.1020000004</v>
      </c>
      <c r="CY33" s="63">
        <f t="shared" ref="CY33:CY51" si="46">CW33/$F33</f>
        <v>0.91720430107526885</v>
      </c>
      <c r="CZ33" s="48"/>
      <c r="DA33" s="48"/>
      <c r="DB33" s="48"/>
      <c r="DC33" s="48"/>
      <c r="DD33" s="48"/>
      <c r="DE33" s="48"/>
      <c r="DF33" s="53">
        <f t="shared" si="8"/>
        <v>0.46199999999999997</v>
      </c>
      <c r="DG33" s="55">
        <f t="shared" ref="DG33:DG51" si="47">DF33*$G33</f>
        <v>372043.51799999998</v>
      </c>
      <c r="DH33" s="63">
        <f t="shared" ref="DH33:DH51" si="48">DF33/$F33</f>
        <v>8.2795698924731181E-2</v>
      </c>
      <c r="DI33" s="62">
        <f t="shared" ref="DI33:DI51" si="49">$F33-DF33</f>
        <v>5.1180000000000003</v>
      </c>
      <c r="DJ33" s="55">
        <f t="shared" ref="DJ33:DJ51" si="50">DI33*$G33</f>
        <v>4121469.1020000004</v>
      </c>
      <c r="DK33" s="63">
        <f t="shared" ref="DK33:DK51" si="51">DI33/$F33</f>
        <v>0.91720430107526885</v>
      </c>
      <c r="DL33" s="48"/>
      <c r="DM33" s="48"/>
      <c r="DN33" s="48"/>
      <c r="DO33" s="48"/>
      <c r="DP33" s="48"/>
      <c r="DQ33" s="48"/>
      <c r="DR33" s="53">
        <f t="shared" si="9"/>
        <v>0.46199999999999997</v>
      </c>
      <c r="DS33" s="55">
        <f t="shared" ref="DS33:DS51" si="52">DR33*$G33</f>
        <v>372043.51799999998</v>
      </c>
      <c r="DT33" s="63">
        <f t="shared" ref="DT33:DT51" si="53">DR33/$F33</f>
        <v>8.2795698924731181E-2</v>
      </c>
      <c r="DU33" s="62">
        <f t="shared" ref="DU33:DU51" si="54">$F33-DR33</f>
        <v>5.1180000000000003</v>
      </c>
      <c r="DV33" s="55">
        <f t="shared" ref="DV33:DV51" si="55">DU33*$G33</f>
        <v>4121469.1020000004</v>
      </c>
      <c r="DW33" s="63">
        <f t="shared" ref="DW33:DW51" si="56">DU33/$F33</f>
        <v>0.91720430107526885</v>
      </c>
    </row>
    <row r="34" spans="2:127" ht="30" x14ac:dyDescent="0.25">
      <c r="B34" s="24"/>
      <c r="C34" s="6" t="s">
        <v>106</v>
      </c>
      <c r="D34" s="117" t="s">
        <v>109</v>
      </c>
      <c r="E34" s="6" t="s">
        <v>7</v>
      </c>
      <c r="F34" s="8">
        <v>34.549999999999997</v>
      </c>
      <c r="G34" s="86">
        <v>31004</v>
      </c>
      <c r="H34" s="43">
        <f>ROUND(G34*F34,0)</f>
        <v>1071188</v>
      </c>
      <c r="I34" s="48"/>
      <c r="J34" s="48"/>
      <c r="K34" s="48"/>
      <c r="L34" s="48"/>
      <c r="M34" s="48"/>
      <c r="N34" s="53">
        <f>SUM(I34:M34)</f>
        <v>0</v>
      </c>
      <c r="O34" s="55">
        <f t="shared" si="10"/>
        <v>0</v>
      </c>
      <c r="P34" s="63">
        <f t="shared" si="0"/>
        <v>0</v>
      </c>
      <c r="Q34" s="62">
        <f t="shared" si="1"/>
        <v>34.549999999999997</v>
      </c>
      <c r="R34" s="55">
        <f t="shared" si="11"/>
        <v>1071188.2</v>
      </c>
      <c r="S34" s="63">
        <f>Q34/$F$34</f>
        <v>1</v>
      </c>
      <c r="T34" s="48"/>
      <c r="U34" s="48"/>
      <c r="V34" s="48"/>
      <c r="W34" s="48"/>
      <c r="X34" s="48"/>
      <c r="Y34" s="48"/>
      <c r="Z34" s="53">
        <f>SUM(T34:Y34)+N34</f>
        <v>0</v>
      </c>
      <c r="AA34" s="55">
        <f t="shared" si="12"/>
        <v>0</v>
      </c>
      <c r="AB34" s="63">
        <f t="shared" si="13"/>
        <v>0</v>
      </c>
      <c r="AC34" s="62">
        <f t="shared" si="14"/>
        <v>34.549999999999997</v>
      </c>
      <c r="AD34" s="55">
        <f t="shared" si="15"/>
        <v>1071188.2</v>
      </c>
      <c r="AE34" s="63">
        <f t="shared" si="16"/>
        <v>1</v>
      </c>
      <c r="AF34" s="48"/>
      <c r="AG34" s="48"/>
      <c r="AH34" s="48"/>
      <c r="AI34" s="48"/>
      <c r="AJ34" s="48">
        <v>18</v>
      </c>
      <c r="AK34" s="48"/>
      <c r="AL34" s="53">
        <f t="shared" si="2"/>
        <v>18</v>
      </c>
      <c r="AM34" s="55">
        <f t="shared" si="17"/>
        <v>558072</v>
      </c>
      <c r="AN34" s="63">
        <f t="shared" si="18"/>
        <v>0.52098408104196825</v>
      </c>
      <c r="AO34" s="62">
        <f t="shared" si="19"/>
        <v>16.549999999999997</v>
      </c>
      <c r="AP34" s="55">
        <f t="shared" si="20"/>
        <v>513116.1999999999</v>
      </c>
      <c r="AQ34" s="63">
        <f t="shared" si="21"/>
        <v>0.47901591895803181</v>
      </c>
      <c r="AR34" s="48">
        <v>16.55</v>
      </c>
      <c r="AS34" s="48"/>
      <c r="AT34" s="48"/>
      <c r="AU34" s="48"/>
      <c r="AV34" s="48"/>
      <c r="AW34" s="48"/>
      <c r="AX34" s="53">
        <f t="shared" si="3"/>
        <v>34.549999999999997</v>
      </c>
      <c r="AY34" s="55">
        <f t="shared" si="22"/>
        <v>1071188.2</v>
      </c>
      <c r="AZ34" s="63">
        <f t="shared" si="23"/>
        <v>1</v>
      </c>
      <c r="BA34" s="62">
        <f t="shared" si="24"/>
        <v>0</v>
      </c>
      <c r="BB34" s="55">
        <f t="shared" si="25"/>
        <v>0</v>
      </c>
      <c r="BC34" s="63">
        <f t="shared" si="26"/>
        <v>0</v>
      </c>
      <c r="BD34" s="48"/>
      <c r="BE34" s="48"/>
      <c r="BF34" s="48"/>
      <c r="BG34" s="48"/>
      <c r="BH34" s="48"/>
      <c r="BI34" s="48"/>
      <c r="BJ34" s="113">
        <f t="shared" si="4"/>
        <v>34.549999999999997</v>
      </c>
      <c r="BK34" s="55">
        <f t="shared" si="27"/>
        <v>1071188.2</v>
      </c>
      <c r="BL34" s="63">
        <f t="shared" si="28"/>
        <v>1</v>
      </c>
      <c r="BM34" s="62">
        <f t="shared" si="29"/>
        <v>0</v>
      </c>
      <c r="BN34" s="55">
        <f t="shared" si="30"/>
        <v>0</v>
      </c>
      <c r="BO34" s="63">
        <f t="shared" si="31"/>
        <v>0</v>
      </c>
      <c r="BP34" s="48"/>
      <c r="BQ34" s="48"/>
      <c r="BR34" s="48"/>
      <c r="BS34" s="48"/>
      <c r="BT34" s="48"/>
      <c r="BU34" s="48"/>
      <c r="BV34" s="53">
        <f t="shared" si="5"/>
        <v>34.549999999999997</v>
      </c>
      <c r="BW34" s="55">
        <f t="shared" si="32"/>
        <v>1071188.2</v>
      </c>
      <c r="BX34" s="63">
        <f t="shared" si="33"/>
        <v>1</v>
      </c>
      <c r="BY34" s="62">
        <f t="shared" si="34"/>
        <v>0</v>
      </c>
      <c r="BZ34" s="55">
        <f t="shared" si="35"/>
        <v>0</v>
      </c>
      <c r="CA34" s="63">
        <f t="shared" si="36"/>
        <v>0</v>
      </c>
      <c r="CB34" s="48"/>
      <c r="CC34" s="48"/>
      <c r="CD34" s="48"/>
      <c r="CE34" s="48"/>
      <c r="CF34" s="48"/>
      <c r="CG34" s="48"/>
      <c r="CH34" s="53">
        <f t="shared" si="6"/>
        <v>34.549999999999997</v>
      </c>
      <c r="CI34" s="55">
        <f t="shared" si="37"/>
        <v>1071188.2</v>
      </c>
      <c r="CJ34" s="63">
        <f t="shared" si="38"/>
        <v>1</v>
      </c>
      <c r="CK34" s="62">
        <f t="shared" si="39"/>
        <v>0</v>
      </c>
      <c r="CL34" s="55">
        <f t="shared" si="40"/>
        <v>0</v>
      </c>
      <c r="CM34" s="63">
        <f t="shared" si="41"/>
        <v>0</v>
      </c>
      <c r="CN34" s="48"/>
      <c r="CO34" s="48"/>
      <c r="CP34" s="48"/>
      <c r="CQ34" s="48"/>
      <c r="CR34" s="48"/>
      <c r="CS34" s="48"/>
      <c r="CT34" s="53">
        <f t="shared" si="7"/>
        <v>34.549999999999997</v>
      </c>
      <c r="CU34" s="55">
        <f t="shared" si="42"/>
        <v>1071188.2</v>
      </c>
      <c r="CV34" s="63">
        <f t="shared" si="43"/>
        <v>1</v>
      </c>
      <c r="CW34" s="62">
        <f t="shared" si="44"/>
        <v>0</v>
      </c>
      <c r="CX34" s="55">
        <f t="shared" si="45"/>
        <v>0</v>
      </c>
      <c r="CY34" s="63">
        <f t="shared" si="46"/>
        <v>0</v>
      </c>
      <c r="CZ34" s="48"/>
      <c r="DA34" s="48"/>
      <c r="DB34" s="48"/>
      <c r="DC34" s="48"/>
      <c r="DD34" s="48"/>
      <c r="DE34" s="48"/>
      <c r="DF34" s="53">
        <f t="shared" si="8"/>
        <v>34.549999999999997</v>
      </c>
      <c r="DG34" s="55">
        <f t="shared" si="47"/>
        <v>1071188.2</v>
      </c>
      <c r="DH34" s="63">
        <f t="shared" si="48"/>
        <v>1</v>
      </c>
      <c r="DI34" s="62">
        <f t="shared" si="49"/>
        <v>0</v>
      </c>
      <c r="DJ34" s="55">
        <f t="shared" si="50"/>
        <v>0</v>
      </c>
      <c r="DK34" s="63">
        <f t="shared" si="51"/>
        <v>0</v>
      </c>
      <c r="DL34" s="48"/>
      <c r="DM34" s="48"/>
      <c r="DN34" s="48"/>
      <c r="DO34" s="48"/>
      <c r="DP34" s="48"/>
      <c r="DQ34" s="48"/>
      <c r="DR34" s="53">
        <f t="shared" si="9"/>
        <v>34.549999999999997</v>
      </c>
      <c r="DS34" s="55">
        <f t="shared" si="52"/>
        <v>1071188.2</v>
      </c>
      <c r="DT34" s="63">
        <f t="shared" si="53"/>
        <v>1</v>
      </c>
      <c r="DU34" s="62">
        <f t="shared" si="54"/>
        <v>0</v>
      </c>
      <c r="DV34" s="55">
        <f t="shared" si="55"/>
        <v>0</v>
      </c>
      <c r="DW34" s="63">
        <f t="shared" si="56"/>
        <v>0</v>
      </c>
    </row>
    <row r="35" spans="2:127" x14ac:dyDescent="0.25">
      <c r="B35" s="24"/>
      <c r="C35" s="6" t="s">
        <v>108</v>
      </c>
      <c r="D35" s="7" t="s">
        <v>111</v>
      </c>
      <c r="E35" s="6" t="s">
        <v>7</v>
      </c>
      <c r="F35" s="8">
        <v>1.49</v>
      </c>
      <c r="G35" s="86">
        <v>53435</v>
      </c>
      <c r="H35" s="43">
        <f t="shared" ref="H35:H41" si="57">ROUND(G35*F35,0)</f>
        <v>79618</v>
      </c>
      <c r="I35" s="48"/>
      <c r="J35" s="48"/>
      <c r="K35" s="48"/>
      <c r="L35" s="48"/>
      <c r="M35" s="48"/>
      <c r="N35" s="53">
        <f t="shared" ref="N35:N41" si="58">SUM(I35:M35)</f>
        <v>0</v>
      </c>
      <c r="O35" s="55">
        <f t="shared" si="10"/>
        <v>0</v>
      </c>
      <c r="P35" s="63">
        <f t="shared" si="0"/>
        <v>0</v>
      </c>
      <c r="Q35" s="62">
        <f t="shared" si="1"/>
        <v>1.49</v>
      </c>
      <c r="R35" s="55">
        <f t="shared" si="11"/>
        <v>79618.149999999994</v>
      </c>
      <c r="S35" s="63">
        <f>Q35/$F$35</f>
        <v>1</v>
      </c>
      <c r="T35" s="48"/>
      <c r="U35" s="48"/>
      <c r="V35" s="48"/>
      <c r="W35" s="48"/>
      <c r="X35" s="48"/>
      <c r="Y35" s="48"/>
      <c r="Z35" s="53">
        <f t="shared" ref="Z35:Z41" si="59">SUM(T35:Y35)+N35</f>
        <v>0</v>
      </c>
      <c r="AA35" s="55">
        <f t="shared" si="12"/>
        <v>0</v>
      </c>
      <c r="AB35" s="63">
        <f t="shared" si="13"/>
        <v>0</v>
      </c>
      <c r="AC35" s="62">
        <f t="shared" si="14"/>
        <v>1.49</v>
      </c>
      <c r="AD35" s="55">
        <f t="shared" si="15"/>
        <v>79618.149999999994</v>
      </c>
      <c r="AE35" s="63">
        <f t="shared" si="16"/>
        <v>1</v>
      </c>
      <c r="AF35" s="48"/>
      <c r="AG35" s="48"/>
      <c r="AH35" s="48"/>
      <c r="AI35" s="48"/>
      <c r="AJ35" s="48"/>
      <c r="AK35" s="48"/>
      <c r="AL35" s="53">
        <f t="shared" si="2"/>
        <v>0</v>
      </c>
      <c r="AM35" s="55">
        <f t="shared" si="17"/>
        <v>0</v>
      </c>
      <c r="AN35" s="63">
        <f t="shared" si="18"/>
        <v>0</v>
      </c>
      <c r="AO35" s="62">
        <f t="shared" si="19"/>
        <v>1.49</v>
      </c>
      <c r="AP35" s="55">
        <f t="shared" si="20"/>
        <v>79618.149999999994</v>
      </c>
      <c r="AQ35" s="63">
        <f t="shared" si="21"/>
        <v>1</v>
      </c>
      <c r="AR35" s="48"/>
      <c r="AS35" s="48"/>
      <c r="AT35" s="48"/>
      <c r="AU35" s="48"/>
      <c r="AV35" s="48"/>
      <c r="AW35" s="48"/>
      <c r="AX35" s="53">
        <f t="shared" si="3"/>
        <v>0</v>
      </c>
      <c r="AY35" s="55">
        <f t="shared" si="22"/>
        <v>0</v>
      </c>
      <c r="AZ35" s="63">
        <f t="shared" si="23"/>
        <v>0</v>
      </c>
      <c r="BA35" s="62">
        <f t="shared" si="24"/>
        <v>1.49</v>
      </c>
      <c r="BB35" s="55">
        <f t="shared" si="25"/>
        <v>79618.149999999994</v>
      </c>
      <c r="BC35" s="63">
        <f t="shared" si="26"/>
        <v>1</v>
      </c>
      <c r="BD35" s="48"/>
      <c r="BE35" s="48"/>
      <c r="BF35" s="48"/>
      <c r="BG35" s="48"/>
      <c r="BH35" s="48"/>
      <c r="BI35" s="48"/>
      <c r="BJ35" s="53">
        <f t="shared" si="4"/>
        <v>0</v>
      </c>
      <c r="BK35" s="55">
        <f t="shared" si="27"/>
        <v>0</v>
      </c>
      <c r="BL35" s="63">
        <f t="shared" si="28"/>
        <v>0</v>
      </c>
      <c r="BM35" s="62">
        <f t="shared" si="29"/>
        <v>1.49</v>
      </c>
      <c r="BN35" s="55">
        <f t="shared" si="30"/>
        <v>79618.149999999994</v>
      </c>
      <c r="BO35" s="63">
        <f t="shared" si="31"/>
        <v>1</v>
      </c>
      <c r="BP35" s="48"/>
      <c r="BQ35" s="48"/>
      <c r="BR35" s="48"/>
      <c r="BS35" s="48"/>
      <c r="BT35" s="48"/>
      <c r="BU35" s="48"/>
      <c r="BV35" s="53">
        <f t="shared" si="5"/>
        <v>0</v>
      </c>
      <c r="BW35" s="55">
        <f t="shared" si="32"/>
        <v>0</v>
      </c>
      <c r="BX35" s="63">
        <f t="shared" si="33"/>
        <v>0</v>
      </c>
      <c r="BY35" s="62">
        <f t="shared" si="34"/>
        <v>1.49</v>
      </c>
      <c r="BZ35" s="55">
        <f t="shared" si="35"/>
        <v>79618.149999999994</v>
      </c>
      <c r="CA35" s="63">
        <f t="shared" si="36"/>
        <v>1</v>
      </c>
      <c r="CB35" s="48"/>
      <c r="CC35" s="48"/>
      <c r="CD35" s="48"/>
      <c r="CE35" s="48"/>
      <c r="CF35" s="48"/>
      <c r="CG35" s="48"/>
      <c r="CH35" s="53">
        <f t="shared" si="6"/>
        <v>0</v>
      </c>
      <c r="CI35" s="55">
        <f t="shared" si="37"/>
        <v>0</v>
      </c>
      <c r="CJ35" s="63">
        <f t="shared" si="38"/>
        <v>0</v>
      </c>
      <c r="CK35" s="62">
        <f t="shared" si="39"/>
        <v>1.49</v>
      </c>
      <c r="CL35" s="55">
        <f t="shared" si="40"/>
        <v>79618.149999999994</v>
      </c>
      <c r="CM35" s="63">
        <f t="shared" si="41"/>
        <v>1</v>
      </c>
      <c r="CN35" s="48"/>
      <c r="CO35" s="48"/>
      <c r="CP35" s="48"/>
      <c r="CQ35" s="48"/>
      <c r="CR35" s="48"/>
      <c r="CS35" s="48"/>
      <c r="CT35" s="53">
        <f t="shared" si="7"/>
        <v>0</v>
      </c>
      <c r="CU35" s="55">
        <f t="shared" si="42"/>
        <v>0</v>
      </c>
      <c r="CV35" s="63">
        <f t="shared" si="43"/>
        <v>0</v>
      </c>
      <c r="CW35" s="62">
        <f t="shared" si="44"/>
        <v>1.49</v>
      </c>
      <c r="CX35" s="55">
        <f t="shared" si="45"/>
        <v>79618.149999999994</v>
      </c>
      <c r="CY35" s="63">
        <f t="shared" si="46"/>
        <v>1</v>
      </c>
      <c r="CZ35" s="48"/>
      <c r="DA35" s="48"/>
      <c r="DB35" s="48"/>
      <c r="DC35" s="48"/>
      <c r="DD35" s="48"/>
      <c r="DE35" s="48"/>
      <c r="DF35" s="53">
        <f t="shared" si="8"/>
        <v>0</v>
      </c>
      <c r="DG35" s="55">
        <f t="shared" si="47"/>
        <v>0</v>
      </c>
      <c r="DH35" s="63">
        <f t="shared" si="48"/>
        <v>0</v>
      </c>
      <c r="DI35" s="62">
        <f t="shared" si="49"/>
        <v>1.49</v>
      </c>
      <c r="DJ35" s="55">
        <f t="shared" si="50"/>
        <v>79618.149999999994</v>
      </c>
      <c r="DK35" s="63">
        <f t="shared" si="51"/>
        <v>1</v>
      </c>
      <c r="DL35" s="48"/>
      <c r="DM35" s="48"/>
      <c r="DN35" s="48"/>
      <c r="DO35" s="48"/>
      <c r="DP35" s="48"/>
      <c r="DQ35" s="48"/>
      <c r="DR35" s="53">
        <f t="shared" si="9"/>
        <v>0</v>
      </c>
      <c r="DS35" s="55">
        <f t="shared" si="52"/>
        <v>0</v>
      </c>
      <c r="DT35" s="63">
        <f t="shared" si="53"/>
        <v>0</v>
      </c>
      <c r="DU35" s="62">
        <f t="shared" si="54"/>
        <v>1.49</v>
      </c>
      <c r="DV35" s="55">
        <f t="shared" si="55"/>
        <v>79618.149999999994</v>
      </c>
      <c r="DW35" s="63">
        <f t="shared" si="56"/>
        <v>1</v>
      </c>
    </row>
    <row r="36" spans="2:127" x14ac:dyDescent="0.25">
      <c r="B36" s="24"/>
      <c r="C36" s="6" t="s">
        <v>110</v>
      </c>
      <c r="D36" s="7" t="s">
        <v>113</v>
      </c>
      <c r="E36" s="6" t="s">
        <v>7</v>
      </c>
      <c r="F36" s="8">
        <v>0.48</v>
      </c>
      <c r="G36" s="86">
        <v>70929</v>
      </c>
      <c r="H36" s="43">
        <f t="shared" si="57"/>
        <v>34046</v>
      </c>
      <c r="I36" s="48"/>
      <c r="J36" s="48"/>
      <c r="K36" s="48"/>
      <c r="L36" s="48"/>
      <c r="M36" s="48"/>
      <c r="N36" s="53">
        <f t="shared" si="58"/>
        <v>0</v>
      </c>
      <c r="O36" s="55">
        <f t="shared" si="10"/>
        <v>0</v>
      </c>
      <c r="P36" s="63">
        <f t="shared" si="0"/>
        <v>0</v>
      </c>
      <c r="Q36" s="62">
        <f t="shared" si="1"/>
        <v>0.48</v>
      </c>
      <c r="R36" s="55">
        <f t="shared" si="11"/>
        <v>34045.919999999998</v>
      </c>
      <c r="S36" s="63">
        <f>Q36/$F$36</f>
        <v>1</v>
      </c>
      <c r="T36" s="48"/>
      <c r="U36" s="48"/>
      <c r="V36" s="48"/>
      <c r="W36" s="48"/>
      <c r="X36" s="48"/>
      <c r="Y36" s="48"/>
      <c r="Z36" s="53">
        <f t="shared" si="59"/>
        <v>0</v>
      </c>
      <c r="AA36" s="55">
        <f t="shared" si="12"/>
        <v>0</v>
      </c>
      <c r="AB36" s="63">
        <f t="shared" si="13"/>
        <v>0</v>
      </c>
      <c r="AC36" s="62">
        <f t="shared" si="14"/>
        <v>0.48</v>
      </c>
      <c r="AD36" s="55">
        <f t="shared" si="15"/>
        <v>34045.919999999998</v>
      </c>
      <c r="AE36" s="63">
        <f t="shared" si="16"/>
        <v>1</v>
      </c>
      <c r="AF36" s="48"/>
      <c r="AG36" s="48"/>
      <c r="AH36" s="48"/>
      <c r="AI36" s="48"/>
      <c r="AJ36" s="48"/>
      <c r="AK36" s="48"/>
      <c r="AL36" s="53">
        <f t="shared" si="2"/>
        <v>0</v>
      </c>
      <c r="AM36" s="55">
        <f t="shared" si="17"/>
        <v>0</v>
      </c>
      <c r="AN36" s="63">
        <f t="shared" si="18"/>
        <v>0</v>
      </c>
      <c r="AO36" s="62">
        <f t="shared" si="19"/>
        <v>0.48</v>
      </c>
      <c r="AP36" s="55">
        <f t="shared" si="20"/>
        <v>34045.919999999998</v>
      </c>
      <c r="AQ36" s="63">
        <f t="shared" si="21"/>
        <v>1</v>
      </c>
      <c r="AR36" s="48"/>
      <c r="AS36" s="48"/>
      <c r="AT36" s="48"/>
      <c r="AU36" s="48"/>
      <c r="AV36" s="48"/>
      <c r="AW36" s="48"/>
      <c r="AX36" s="53">
        <f t="shared" si="3"/>
        <v>0</v>
      </c>
      <c r="AY36" s="55">
        <f t="shared" si="22"/>
        <v>0</v>
      </c>
      <c r="AZ36" s="63">
        <f t="shared" si="23"/>
        <v>0</v>
      </c>
      <c r="BA36" s="62">
        <f t="shared" si="24"/>
        <v>0.48</v>
      </c>
      <c r="BB36" s="55">
        <f t="shared" si="25"/>
        <v>34045.919999999998</v>
      </c>
      <c r="BC36" s="63">
        <f t="shared" si="26"/>
        <v>1</v>
      </c>
      <c r="BD36" s="48"/>
      <c r="BE36" s="48"/>
      <c r="BF36" s="48"/>
      <c r="BG36" s="48"/>
      <c r="BH36" s="48"/>
      <c r="BI36" s="48"/>
      <c r="BJ36" s="53">
        <f t="shared" si="4"/>
        <v>0</v>
      </c>
      <c r="BK36" s="55">
        <f t="shared" si="27"/>
        <v>0</v>
      </c>
      <c r="BL36" s="63">
        <f t="shared" si="28"/>
        <v>0</v>
      </c>
      <c r="BM36" s="62">
        <f t="shared" si="29"/>
        <v>0.48</v>
      </c>
      <c r="BN36" s="55">
        <f t="shared" si="30"/>
        <v>34045.919999999998</v>
      </c>
      <c r="BO36" s="63">
        <f t="shared" si="31"/>
        <v>1</v>
      </c>
      <c r="BP36" s="48"/>
      <c r="BQ36" s="48"/>
      <c r="BR36" s="48"/>
      <c r="BS36" s="48"/>
      <c r="BT36" s="48"/>
      <c r="BU36" s="48"/>
      <c r="BV36" s="53">
        <f t="shared" si="5"/>
        <v>0</v>
      </c>
      <c r="BW36" s="55">
        <f t="shared" si="32"/>
        <v>0</v>
      </c>
      <c r="BX36" s="63">
        <f t="shared" si="33"/>
        <v>0</v>
      </c>
      <c r="BY36" s="62">
        <f t="shared" si="34"/>
        <v>0.48</v>
      </c>
      <c r="BZ36" s="55">
        <f t="shared" si="35"/>
        <v>34045.919999999998</v>
      </c>
      <c r="CA36" s="63">
        <f t="shared" si="36"/>
        <v>1</v>
      </c>
      <c r="CB36" s="48"/>
      <c r="CC36" s="48"/>
      <c r="CD36" s="48"/>
      <c r="CE36" s="48"/>
      <c r="CF36" s="48"/>
      <c r="CG36" s="48"/>
      <c r="CH36" s="53">
        <f t="shared" si="6"/>
        <v>0</v>
      </c>
      <c r="CI36" s="55">
        <f t="shared" si="37"/>
        <v>0</v>
      </c>
      <c r="CJ36" s="63">
        <f t="shared" si="38"/>
        <v>0</v>
      </c>
      <c r="CK36" s="62">
        <f t="shared" si="39"/>
        <v>0.48</v>
      </c>
      <c r="CL36" s="55">
        <f t="shared" si="40"/>
        <v>34045.919999999998</v>
      </c>
      <c r="CM36" s="63">
        <f t="shared" si="41"/>
        <v>1</v>
      </c>
      <c r="CN36" s="48"/>
      <c r="CO36" s="48"/>
      <c r="CP36" s="48"/>
      <c r="CQ36" s="48"/>
      <c r="CR36" s="48"/>
      <c r="CS36" s="48"/>
      <c r="CT36" s="53">
        <f t="shared" si="7"/>
        <v>0</v>
      </c>
      <c r="CU36" s="55">
        <f t="shared" si="42"/>
        <v>0</v>
      </c>
      <c r="CV36" s="63">
        <f t="shared" si="43"/>
        <v>0</v>
      </c>
      <c r="CW36" s="62">
        <f t="shared" si="44"/>
        <v>0.48</v>
      </c>
      <c r="CX36" s="55">
        <f t="shared" si="45"/>
        <v>34045.919999999998</v>
      </c>
      <c r="CY36" s="63">
        <f t="shared" si="46"/>
        <v>1</v>
      </c>
      <c r="CZ36" s="48"/>
      <c r="DA36" s="48"/>
      <c r="DB36" s="48"/>
      <c r="DC36" s="48"/>
      <c r="DD36" s="48"/>
      <c r="DE36" s="48"/>
      <c r="DF36" s="53">
        <f t="shared" si="8"/>
        <v>0</v>
      </c>
      <c r="DG36" s="55">
        <f t="shared" si="47"/>
        <v>0</v>
      </c>
      <c r="DH36" s="63">
        <f t="shared" si="48"/>
        <v>0</v>
      </c>
      <c r="DI36" s="62">
        <f t="shared" si="49"/>
        <v>0.48</v>
      </c>
      <c r="DJ36" s="55">
        <f t="shared" si="50"/>
        <v>34045.919999999998</v>
      </c>
      <c r="DK36" s="63">
        <f t="shared" si="51"/>
        <v>1</v>
      </c>
      <c r="DL36" s="48"/>
      <c r="DM36" s="48"/>
      <c r="DN36" s="48"/>
      <c r="DO36" s="48"/>
      <c r="DP36" s="48"/>
      <c r="DQ36" s="48"/>
      <c r="DR36" s="53">
        <f t="shared" si="9"/>
        <v>0</v>
      </c>
      <c r="DS36" s="55">
        <f t="shared" si="52"/>
        <v>0</v>
      </c>
      <c r="DT36" s="63">
        <f t="shared" si="53"/>
        <v>0</v>
      </c>
      <c r="DU36" s="62">
        <f t="shared" si="54"/>
        <v>0.48</v>
      </c>
      <c r="DV36" s="55">
        <f t="shared" si="55"/>
        <v>34045.919999999998</v>
      </c>
      <c r="DW36" s="63">
        <f t="shared" si="56"/>
        <v>1</v>
      </c>
    </row>
    <row r="37" spans="2:127" x14ac:dyDescent="0.25">
      <c r="B37" s="24"/>
      <c r="C37" s="6" t="s">
        <v>112</v>
      </c>
      <c r="D37" s="7" t="s">
        <v>115</v>
      </c>
      <c r="E37" s="6" t="s">
        <v>2</v>
      </c>
      <c r="F37" s="8">
        <v>2</v>
      </c>
      <c r="G37" s="86">
        <v>819729</v>
      </c>
      <c r="H37" s="43">
        <f t="shared" si="57"/>
        <v>1639458</v>
      </c>
      <c r="I37" s="48"/>
      <c r="J37" s="48"/>
      <c r="K37" s="48"/>
      <c r="L37" s="48"/>
      <c r="M37" s="48"/>
      <c r="N37" s="53">
        <f t="shared" si="58"/>
        <v>0</v>
      </c>
      <c r="O37" s="55">
        <f t="shared" si="10"/>
        <v>0</v>
      </c>
      <c r="P37" s="63">
        <f t="shared" si="0"/>
        <v>0</v>
      </c>
      <c r="Q37" s="62">
        <f t="shared" si="1"/>
        <v>2</v>
      </c>
      <c r="R37" s="55">
        <f t="shared" si="11"/>
        <v>1639458</v>
      </c>
      <c r="S37" s="63">
        <f>Q37/$F$37</f>
        <v>1</v>
      </c>
      <c r="T37" s="48"/>
      <c r="U37" s="48"/>
      <c r="V37" s="48"/>
      <c r="W37" s="48"/>
      <c r="X37" s="48"/>
      <c r="Y37" s="48"/>
      <c r="Z37" s="53">
        <f t="shared" si="59"/>
        <v>0</v>
      </c>
      <c r="AA37" s="55">
        <f t="shared" si="12"/>
        <v>0</v>
      </c>
      <c r="AB37" s="63">
        <f t="shared" si="13"/>
        <v>0</v>
      </c>
      <c r="AC37" s="62">
        <f t="shared" si="14"/>
        <v>2</v>
      </c>
      <c r="AD37" s="55">
        <f t="shared" si="15"/>
        <v>1639458</v>
      </c>
      <c r="AE37" s="63">
        <f t="shared" si="16"/>
        <v>1</v>
      </c>
      <c r="AF37" s="48"/>
      <c r="AG37" s="48"/>
      <c r="AH37" s="48"/>
      <c r="AI37" s="48"/>
      <c r="AJ37" s="48"/>
      <c r="AK37" s="48"/>
      <c r="AL37" s="53">
        <f t="shared" si="2"/>
        <v>0</v>
      </c>
      <c r="AM37" s="55">
        <f t="shared" si="17"/>
        <v>0</v>
      </c>
      <c r="AN37" s="63">
        <f t="shared" si="18"/>
        <v>0</v>
      </c>
      <c r="AO37" s="62">
        <f t="shared" si="19"/>
        <v>2</v>
      </c>
      <c r="AP37" s="55">
        <f t="shared" si="20"/>
        <v>1639458</v>
      </c>
      <c r="AQ37" s="63">
        <f t="shared" si="21"/>
        <v>1</v>
      </c>
      <c r="AR37" s="48"/>
      <c r="AS37" s="48"/>
      <c r="AT37" s="48"/>
      <c r="AU37" s="48"/>
      <c r="AV37" s="48"/>
      <c r="AW37" s="48"/>
      <c r="AX37" s="53">
        <f t="shared" si="3"/>
        <v>0</v>
      </c>
      <c r="AY37" s="55">
        <f t="shared" si="22"/>
        <v>0</v>
      </c>
      <c r="AZ37" s="63">
        <f t="shared" si="23"/>
        <v>0</v>
      </c>
      <c r="BA37" s="62">
        <f t="shared" si="24"/>
        <v>2</v>
      </c>
      <c r="BB37" s="55">
        <f t="shared" si="25"/>
        <v>1639458</v>
      </c>
      <c r="BC37" s="63">
        <f t="shared" si="26"/>
        <v>1</v>
      </c>
      <c r="BD37" s="48"/>
      <c r="BE37" s="48"/>
      <c r="BF37" s="48"/>
      <c r="BG37" s="48"/>
      <c r="BH37" s="48"/>
      <c r="BI37" s="48"/>
      <c r="BJ37" s="53">
        <f t="shared" si="4"/>
        <v>0</v>
      </c>
      <c r="BK37" s="55">
        <f t="shared" si="27"/>
        <v>0</v>
      </c>
      <c r="BL37" s="63">
        <f t="shared" si="28"/>
        <v>0</v>
      </c>
      <c r="BM37" s="62">
        <f t="shared" si="29"/>
        <v>2</v>
      </c>
      <c r="BN37" s="55">
        <f t="shared" si="30"/>
        <v>1639458</v>
      </c>
      <c r="BO37" s="63">
        <f t="shared" si="31"/>
        <v>1</v>
      </c>
      <c r="BP37" s="48"/>
      <c r="BQ37" s="48"/>
      <c r="BR37" s="48"/>
      <c r="BS37" s="48"/>
      <c r="BT37" s="48"/>
      <c r="BU37" s="48"/>
      <c r="BV37" s="53">
        <f t="shared" si="5"/>
        <v>0</v>
      </c>
      <c r="BW37" s="55">
        <f t="shared" si="32"/>
        <v>0</v>
      </c>
      <c r="BX37" s="63">
        <f t="shared" si="33"/>
        <v>0</v>
      </c>
      <c r="BY37" s="62">
        <f t="shared" si="34"/>
        <v>2</v>
      </c>
      <c r="BZ37" s="55">
        <f t="shared" si="35"/>
        <v>1639458</v>
      </c>
      <c r="CA37" s="63">
        <f t="shared" si="36"/>
        <v>1</v>
      </c>
      <c r="CB37" s="48"/>
      <c r="CC37" s="48"/>
      <c r="CD37" s="48"/>
      <c r="CE37" s="48"/>
      <c r="CF37" s="48"/>
      <c r="CG37" s="48"/>
      <c r="CH37" s="53">
        <f t="shared" si="6"/>
        <v>0</v>
      </c>
      <c r="CI37" s="55">
        <f t="shared" si="37"/>
        <v>0</v>
      </c>
      <c r="CJ37" s="63">
        <f t="shared" si="38"/>
        <v>0</v>
      </c>
      <c r="CK37" s="62">
        <f t="shared" si="39"/>
        <v>2</v>
      </c>
      <c r="CL37" s="55">
        <f t="shared" si="40"/>
        <v>1639458</v>
      </c>
      <c r="CM37" s="63">
        <f t="shared" si="41"/>
        <v>1</v>
      </c>
      <c r="CN37" s="48"/>
      <c r="CO37" s="48"/>
      <c r="CP37" s="48"/>
      <c r="CQ37" s="48"/>
      <c r="CR37" s="48"/>
      <c r="CS37" s="48"/>
      <c r="CT37" s="53">
        <f t="shared" si="7"/>
        <v>0</v>
      </c>
      <c r="CU37" s="55">
        <f t="shared" si="42"/>
        <v>0</v>
      </c>
      <c r="CV37" s="63">
        <f t="shared" si="43"/>
        <v>0</v>
      </c>
      <c r="CW37" s="62">
        <f t="shared" si="44"/>
        <v>2</v>
      </c>
      <c r="CX37" s="55">
        <f t="shared" si="45"/>
        <v>1639458</v>
      </c>
      <c r="CY37" s="63">
        <f t="shared" si="46"/>
        <v>1</v>
      </c>
      <c r="CZ37" s="48"/>
      <c r="DA37" s="48"/>
      <c r="DB37" s="48"/>
      <c r="DC37" s="48"/>
      <c r="DD37" s="48"/>
      <c r="DE37" s="48"/>
      <c r="DF37" s="53">
        <f t="shared" si="8"/>
        <v>0</v>
      </c>
      <c r="DG37" s="55">
        <f t="shared" si="47"/>
        <v>0</v>
      </c>
      <c r="DH37" s="63">
        <f t="shared" si="48"/>
        <v>0</v>
      </c>
      <c r="DI37" s="62">
        <f t="shared" si="49"/>
        <v>2</v>
      </c>
      <c r="DJ37" s="55">
        <f t="shared" si="50"/>
        <v>1639458</v>
      </c>
      <c r="DK37" s="63">
        <f t="shared" si="51"/>
        <v>1</v>
      </c>
      <c r="DL37" s="48"/>
      <c r="DM37" s="48"/>
      <c r="DN37" s="48"/>
      <c r="DO37" s="48"/>
      <c r="DP37" s="48"/>
      <c r="DQ37" s="48"/>
      <c r="DR37" s="53">
        <f t="shared" si="9"/>
        <v>0</v>
      </c>
      <c r="DS37" s="55">
        <f t="shared" si="52"/>
        <v>0</v>
      </c>
      <c r="DT37" s="63">
        <f t="shared" si="53"/>
        <v>0</v>
      </c>
      <c r="DU37" s="62">
        <f t="shared" si="54"/>
        <v>2</v>
      </c>
      <c r="DV37" s="55">
        <f t="shared" si="55"/>
        <v>1639458</v>
      </c>
      <c r="DW37" s="63">
        <f t="shared" si="56"/>
        <v>1</v>
      </c>
    </row>
    <row r="38" spans="2:127" ht="45" x14ac:dyDescent="0.25">
      <c r="B38" s="24"/>
      <c r="C38" s="6" t="s">
        <v>114</v>
      </c>
      <c r="D38" s="117" t="s">
        <v>117</v>
      </c>
      <c r="E38" s="6" t="s">
        <v>2</v>
      </c>
      <c r="F38" s="8">
        <v>1</v>
      </c>
      <c r="G38" s="86">
        <v>1267831</v>
      </c>
      <c r="H38" s="43">
        <f>ROUND(G38*F38,0)</f>
        <v>1267831</v>
      </c>
      <c r="I38" s="48"/>
      <c r="J38" s="48"/>
      <c r="K38" s="48"/>
      <c r="L38" s="48"/>
      <c r="M38" s="48"/>
      <c r="N38" s="53">
        <f>SUM(I38:M38)</f>
        <v>0</v>
      </c>
      <c r="O38" s="55">
        <f t="shared" si="10"/>
        <v>0</v>
      </c>
      <c r="P38" s="63">
        <f t="shared" si="0"/>
        <v>0</v>
      </c>
      <c r="Q38" s="62">
        <f t="shared" si="1"/>
        <v>1</v>
      </c>
      <c r="R38" s="55">
        <f t="shared" si="11"/>
        <v>1267831</v>
      </c>
      <c r="S38" s="63">
        <f>Q38/$F$38</f>
        <v>1</v>
      </c>
      <c r="T38" s="48"/>
      <c r="U38" s="48"/>
      <c r="V38" s="48"/>
      <c r="W38" s="48"/>
      <c r="X38" s="48"/>
      <c r="Y38" s="48"/>
      <c r="Z38" s="53">
        <f>SUM(T38:Y38)+N38</f>
        <v>0</v>
      </c>
      <c r="AA38" s="55">
        <f t="shared" si="12"/>
        <v>0</v>
      </c>
      <c r="AB38" s="63">
        <f t="shared" si="13"/>
        <v>0</v>
      </c>
      <c r="AC38" s="62">
        <f t="shared" si="14"/>
        <v>1</v>
      </c>
      <c r="AD38" s="55">
        <f t="shared" si="15"/>
        <v>1267831</v>
      </c>
      <c r="AE38" s="63">
        <f t="shared" si="16"/>
        <v>1</v>
      </c>
      <c r="AF38" s="48"/>
      <c r="AG38" s="48"/>
      <c r="AH38" s="48"/>
      <c r="AI38" s="48">
        <v>1</v>
      </c>
      <c r="AJ38" s="48"/>
      <c r="AK38" s="48"/>
      <c r="AL38" s="53">
        <f t="shared" si="2"/>
        <v>1</v>
      </c>
      <c r="AM38" s="55">
        <f t="shared" si="17"/>
        <v>1267831</v>
      </c>
      <c r="AN38" s="63">
        <f t="shared" si="18"/>
        <v>1</v>
      </c>
      <c r="AO38" s="62">
        <f t="shared" si="19"/>
        <v>0</v>
      </c>
      <c r="AP38" s="55">
        <f t="shared" si="20"/>
        <v>0</v>
      </c>
      <c r="AQ38" s="63">
        <f t="shared" si="21"/>
        <v>0</v>
      </c>
      <c r="AR38" s="48"/>
      <c r="AS38" s="48"/>
      <c r="AT38" s="48"/>
      <c r="AU38" s="48"/>
      <c r="AV38" s="48"/>
      <c r="AW38" s="48"/>
      <c r="AX38" s="53">
        <f t="shared" si="3"/>
        <v>1</v>
      </c>
      <c r="AY38" s="55">
        <f t="shared" si="22"/>
        <v>1267831</v>
      </c>
      <c r="AZ38" s="63">
        <f t="shared" si="23"/>
        <v>1</v>
      </c>
      <c r="BA38" s="62">
        <f t="shared" si="24"/>
        <v>0</v>
      </c>
      <c r="BB38" s="55">
        <f t="shared" si="25"/>
        <v>0</v>
      </c>
      <c r="BC38" s="63">
        <f t="shared" si="26"/>
        <v>0</v>
      </c>
      <c r="BD38" s="48"/>
      <c r="BE38" s="48"/>
      <c r="BF38" s="48"/>
      <c r="BG38" s="48"/>
      <c r="BH38" s="48"/>
      <c r="BI38" s="48"/>
      <c r="BJ38" s="53">
        <f t="shared" si="4"/>
        <v>1</v>
      </c>
      <c r="BK38" s="55">
        <f t="shared" si="27"/>
        <v>1267831</v>
      </c>
      <c r="BL38" s="63">
        <f t="shared" si="28"/>
        <v>1</v>
      </c>
      <c r="BM38" s="62">
        <f t="shared" si="29"/>
        <v>0</v>
      </c>
      <c r="BN38" s="55">
        <f t="shared" si="30"/>
        <v>0</v>
      </c>
      <c r="BO38" s="63">
        <f t="shared" si="31"/>
        <v>0</v>
      </c>
      <c r="BP38" s="48"/>
      <c r="BQ38" s="48"/>
      <c r="BR38" s="48"/>
      <c r="BS38" s="48"/>
      <c r="BT38" s="48"/>
      <c r="BU38" s="48"/>
      <c r="BV38" s="53">
        <f t="shared" si="5"/>
        <v>1</v>
      </c>
      <c r="BW38" s="55">
        <f t="shared" si="32"/>
        <v>1267831</v>
      </c>
      <c r="BX38" s="63">
        <f t="shared" si="33"/>
        <v>1</v>
      </c>
      <c r="BY38" s="62">
        <f t="shared" si="34"/>
        <v>0</v>
      </c>
      <c r="BZ38" s="55">
        <f t="shared" si="35"/>
        <v>0</v>
      </c>
      <c r="CA38" s="63">
        <f t="shared" si="36"/>
        <v>0</v>
      </c>
      <c r="CB38" s="48"/>
      <c r="CC38" s="48"/>
      <c r="CD38" s="48"/>
      <c r="CE38" s="48"/>
      <c r="CF38" s="48"/>
      <c r="CG38" s="48"/>
      <c r="CH38" s="53">
        <f t="shared" si="6"/>
        <v>1</v>
      </c>
      <c r="CI38" s="55">
        <f t="shared" si="37"/>
        <v>1267831</v>
      </c>
      <c r="CJ38" s="63">
        <f t="shared" si="38"/>
        <v>1</v>
      </c>
      <c r="CK38" s="62">
        <f t="shared" si="39"/>
        <v>0</v>
      </c>
      <c r="CL38" s="55">
        <f t="shared" si="40"/>
        <v>0</v>
      </c>
      <c r="CM38" s="63">
        <f t="shared" si="41"/>
        <v>0</v>
      </c>
      <c r="CN38" s="48"/>
      <c r="CO38" s="48"/>
      <c r="CP38" s="48"/>
      <c r="CQ38" s="48"/>
      <c r="CR38" s="48"/>
      <c r="CS38" s="48"/>
      <c r="CT38" s="53">
        <f t="shared" si="7"/>
        <v>1</v>
      </c>
      <c r="CU38" s="55">
        <f t="shared" si="42"/>
        <v>1267831</v>
      </c>
      <c r="CV38" s="63">
        <f t="shared" si="43"/>
        <v>1</v>
      </c>
      <c r="CW38" s="62">
        <f t="shared" si="44"/>
        <v>0</v>
      </c>
      <c r="CX38" s="55">
        <f t="shared" si="45"/>
        <v>0</v>
      </c>
      <c r="CY38" s="63">
        <f t="shared" si="46"/>
        <v>0</v>
      </c>
      <c r="CZ38" s="48"/>
      <c r="DA38" s="48"/>
      <c r="DB38" s="48"/>
      <c r="DC38" s="48"/>
      <c r="DD38" s="48"/>
      <c r="DE38" s="48"/>
      <c r="DF38" s="53">
        <f t="shared" si="8"/>
        <v>1</v>
      </c>
      <c r="DG38" s="55">
        <f t="shared" si="47"/>
        <v>1267831</v>
      </c>
      <c r="DH38" s="63">
        <f t="shared" si="48"/>
        <v>1</v>
      </c>
      <c r="DI38" s="62">
        <f t="shared" si="49"/>
        <v>0</v>
      </c>
      <c r="DJ38" s="55">
        <f t="shared" si="50"/>
        <v>0</v>
      </c>
      <c r="DK38" s="63">
        <f t="shared" si="51"/>
        <v>0</v>
      </c>
      <c r="DL38" s="48"/>
      <c r="DM38" s="48"/>
      <c r="DN38" s="48"/>
      <c r="DO38" s="48"/>
      <c r="DP38" s="48"/>
      <c r="DQ38" s="48"/>
      <c r="DR38" s="53">
        <f t="shared" si="9"/>
        <v>1</v>
      </c>
      <c r="DS38" s="55">
        <f t="shared" si="52"/>
        <v>1267831</v>
      </c>
      <c r="DT38" s="63">
        <f t="shared" si="53"/>
        <v>1</v>
      </c>
      <c r="DU38" s="62">
        <f t="shared" si="54"/>
        <v>0</v>
      </c>
      <c r="DV38" s="55">
        <f t="shared" si="55"/>
        <v>0</v>
      </c>
      <c r="DW38" s="63">
        <f t="shared" si="56"/>
        <v>0</v>
      </c>
    </row>
    <row r="39" spans="2:127" ht="30" x14ac:dyDescent="0.25">
      <c r="B39" s="24"/>
      <c r="C39" s="6" t="s">
        <v>116</v>
      </c>
      <c r="D39" s="117" t="s">
        <v>119</v>
      </c>
      <c r="E39" s="6" t="s">
        <v>9</v>
      </c>
      <c r="F39" s="8">
        <v>311</v>
      </c>
      <c r="G39" s="86">
        <v>31369</v>
      </c>
      <c r="H39" s="43">
        <f>ROUND(G39*F39,0)</f>
        <v>9755759</v>
      </c>
      <c r="I39" s="48"/>
      <c r="J39" s="48"/>
      <c r="K39" s="48"/>
      <c r="L39" s="48"/>
      <c r="M39" s="48"/>
      <c r="N39" s="53">
        <f>SUM(I39:M39)</f>
        <v>0</v>
      </c>
      <c r="O39" s="55">
        <f t="shared" si="10"/>
        <v>0</v>
      </c>
      <c r="P39" s="63">
        <f t="shared" si="0"/>
        <v>0</v>
      </c>
      <c r="Q39" s="62">
        <f t="shared" si="1"/>
        <v>311</v>
      </c>
      <c r="R39" s="55">
        <f t="shared" si="11"/>
        <v>9755759</v>
      </c>
      <c r="S39" s="63">
        <f>Q39/$F$39</f>
        <v>1</v>
      </c>
      <c r="T39" s="48"/>
      <c r="U39" s="48"/>
      <c r="V39" s="48"/>
      <c r="W39" s="48"/>
      <c r="X39" s="48"/>
      <c r="Y39" s="48"/>
      <c r="Z39" s="53">
        <f>SUM(T39:Y39)+N39</f>
        <v>0</v>
      </c>
      <c r="AA39" s="55">
        <f t="shared" si="12"/>
        <v>0</v>
      </c>
      <c r="AB39" s="63">
        <f t="shared" si="13"/>
        <v>0</v>
      </c>
      <c r="AC39" s="62">
        <f t="shared" si="14"/>
        <v>311</v>
      </c>
      <c r="AD39" s="55">
        <f t="shared" si="15"/>
        <v>9755759</v>
      </c>
      <c r="AE39" s="63">
        <f t="shared" si="16"/>
        <v>1</v>
      </c>
      <c r="AF39" s="48"/>
      <c r="AG39" s="48"/>
      <c r="AH39" s="48"/>
      <c r="AI39" s="48">
        <v>250</v>
      </c>
      <c r="AJ39" s="48"/>
      <c r="AK39" s="48"/>
      <c r="AL39" s="53">
        <f t="shared" si="2"/>
        <v>250</v>
      </c>
      <c r="AM39" s="55">
        <f t="shared" si="17"/>
        <v>7842250</v>
      </c>
      <c r="AN39" s="63">
        <f t="shared" si="18"/>
        <v>0.8038585209003215</v>
      </c>
      <c r="AO39" s="62">
        <f t="shared" si="19"/>
        <v>61</v>
      </c>
      <c r="AP39" s="55">
        <f t="shared" si="20"/>
        <v>1913509</v>
      </c>
      <c r="AQ39" s="63">
        <f t="shared" si="21"/>
        <v>0.19614147909967847</v>
      </c>
      <c r="AR39" s="48"/>
      <c r="AS39" s="48"/>
      <c r="AT39" s="48">
        <v>25</v>
      </c>
      <c r="AU39" s="48"/>
      <c r="AV39" s="48"/>
      <c r="AW39" s="48"/>
      <c r="AX39" s="53">
        <f t="shared" si="3"/>
        <v>275</v>
      </c>
      <c r="AY39" s="55">
        <f t="shared" si="22"/>
        <v>8626475</v>
      </c>
      <c r="AZ39" s="63">
        <f t="shared" si="23"/>
        <v>0.88424437299035374</v>
      </c>
      <c r="BA39" s="62">
        <f t="shared" si="24"/>
        <v>36</v>
      </c>
      <c r="BB39" s="55">
        <f t="shared" si="25"/>
        <v>1129284</v>
      </c>
      <c r="BC39" s="63">
        <f t="shared" si="26"/>
        <v>0.1157556270096463</v>
      </c>
      <c r="BD39" s="48"/>
      <c r="BE39" s="48"/>
      <c r="BF39" s="48"/>
      <c r="BG39" s="48"/>
      <c r="BH39" s="48"/>
      <c r="BI39" s="48"/>
      <c r="BJ39" s="53">
        <f t="shared" ref="BJ39:BJ51" si="60">SUM(BD39:BI39)+AX39</f>
        <v>275</v>
      </c>
      <c r="BK39" s="55">
        <f t="shared" si="27"/>
        <v>8626475</v>
      </c>
      <c r="BL39" s="63">
        <f t="shared" si="28"/>
        <v>0.88424437299035374</v>
      </c>
      <c r="BM39" s="62">
        <f t="shared" si="29"/>
        <v>36</v>
      </c>
      <c r="BN39" s="55">
        <f t="shared" si="30"/>
        <v>1129284</v>
      </c>
      <c r="BO39" s="63">
        <f t="shared" si="31"/>
        <v>0.1157556270096463</v>
      </c>
      <c r="BP39" s="48"/>
      <c r="BQ39" s="48"/>
      <c r="BR39" s="48"/>
      <c r="BS39" s="48"/>
      <c r="BT39" s="48"/>
      <c r="BU39" s="48"/>
      <c r="BV39" s="53">
        <f t="shared" ref="BV39:BV51" si="61">SUM(BP39:BU39)+BJ39</f>
        <v>275</v>
      </c>
      <c r="BW39" s="55">
        <f t="shared" si="32"/>
        <v>8626475</v>
      </c>
      <c r="BX39" s="63">
        <f t="shared" si="33"/>
        <v>0.88424437299035374</v>
      </c>
      <c r="BY39" s="62">
        <f t="shared" si="34"/>
        <v>36</v>
      </c>
      <c r="BZ39" s="55">
        <f t="shared" si="35"/>
        <v>1129284</v>
      </c>
      <c r="CA39" s="63">
        <f t="shared" si="36"/>
        <v>0.1157556270096463</v>
      </c>
      <c r="CB39" s="48"/>
      <c r="CC39" s="48"/>
      <c r="CD39" s="48"/>
      <c r="CE39" s="48">
        <v>36</v>
      </c>
      <c r="CF39" s="48"/>
      <c r="CG39" s="48"/>
      <c r="CH39" s="53">
        <f t="shared" ref="CH39:CH51" si="62">SUM(CB39:CG39)+BV39</f>
        <v>311</v>
      </c>
      <c r="CI39" s="55">
        <f t="shared" si="37"/>
        <v>9755759</v>
      </c>
      <c r="CJ39" s="63">
        <f t="shared" si="38"/>
        <v>1</v>
      </c>
      <c r="CK39" s="62">
        <f t="shared" si="39"/>
        <v>0</v>
      </c>
      <c r="CL39" s="55">
        <f t="shared" si="40"/>
        <v>0</v>
      </c>
      <c r="CM39" s="63">
        <f t="shared" si="41"/>
        <v>0</v>
      </c>
      <c r="CN39" s="48"/>
      <c r="CO39" s="48"/>
      <c r="CP39" s="48"/>
      <c r="CQ39" s="48"/>
      <c r="CR39" s="48"/>
      <c r="CS39" s="48"/>
      <c r="CT39" s="53">
        <f t="shared" ref="CT39:CT51" si="63">SUM(CN39:CS39)+CH39</f>
        <v>311</v>
      </c>
      <c r="CU39" s="55">
        <f t="shared" si="42"/>
        <v>9755759</v>
      </c>
      <c r="CV39" s="63">
        <f t="shared" si="43"/>
        <v>1</v>
      </c>
      <c r="CW39" s="62">
        <f t="shared" si="44"/>
        <v>0</v>
      </c>
      <c r="CX39" s="55">
        <f t="shared" si="45"/>
        <v>0</v>
      </c>
      <c r="CY39" s="63">
        <f t="shared" si="46"/>
        <v>0</v>
      </c>
      <c r="CZ39" s="48"/>
      <c r="DA39" s="48"/>
      <c r="DB39" s="48"/>
      <c r="DC39" s="48"/>
      <c r="DD39" s="48"/>
      <c r="DE39" s="48"/>
      <c r="DF39" s="53">
        <f t="shared" ref="DF39:DF51" si="64">SUM(CZ39:DE39)+CT39</f>
        <v>311</v>
      </c>
      <c r="DG39" s="55">
        <f t="shared" si="47"/>
        <v>9755759</v>
      </c>
      <c r="DH39" s="63">
        <f t="shared" si="48"/>
        <v>1</v>
      </c>
      <c r="DI39" s="62">
        <f t="shared" si="49"/>
        <v>0</v>
      </c>
      <c r="DJ39" s="55">
        <f t="shared" si="50"/>
        <v>0</v>
      </c>
      <c r="DK39" s="63">
        <f t="shared" si="51"/>
        <v>0</v>
      </c>
      <c r="DL39" s="48"/>
      <c r="DM39" s="48"/>
      <c r="DN39" s="48"/>
      <c r="DO39" s="48"/>
      <c r="DP39" s="48"/>
      <c r="DQ39" s="48"/>
      <c r="DR39" s="53">
        <f t="shared" ref="DR39:DR51" si="65">SUM(DL39:DQ39)+DF39</f>
        <v>311</v>
      </c>
      <c r="DS39" s="55">
        <f t="shared" si="52"/>
        <v>9755759</v>
      </c>
      <c r="DT39" s="63">
        <f t="shared" si="53"/>
        <v>1</v>
      </c>
      <c r="DU39" s="62">
        <f t="shared" si="54"/>
        <v>0</v>
      </c>
      <c r="DV39" s="55">
        <f t="shared" si="55"/>
        <v>0</v>
      </c>
      <c r="DW39" s="63">
        <f t="shared" si="56"/>
        <v>0</v>
      </c>
    </row>
    <row r="40" spans="2:127" ht="45" x14ac:dyDescent="0.25">
      <c r="B40" s="24"/>
      <c r="C40" s="6" t="s">
        <v>118</v>
      </c>
      <c r="D40" s="117" t="s">
        <v>121</v>
      </c>
      <c r="E40" s="6" t="s">
        <v>2</v>
      </c>
      <c r="F40" s="8">
        <v>1</v>
      </c>
      <c r="G40" s="86">
        <v>1521060</v>
      </c>
      <c r="H40" s="43">
        <f>ROUND(G40*F40,0)</f>
        <v>1521060</v>
      </c>
      <c r="I40" s="48"/>
      <c r="J40" s="48"/>
      <c r="K40" s="48"/>
      <c r="L40" s="48"/>
      <c r="M40" s="48"/>
      <c r="N40" s="53">
        <f>SUM(I40:M40)</f>
        <v>0</v>
      </c>
      <c r="O40" s="55">
        <f t="shared" si="10"/>
        <v>0</v>
      </c>
      <c r="P40" s="63">
        <f t="shared" si="0"/>
        <v>0</v>
      </c>
      <c r="Q40" s="62">
        <f t="shared" si="1"/>
        <v>1</v>
      </c>
      <c r="R40" s="55">
        <f t="shared" si="11"/>
        <v>1521060</v>
      </c>
      <c r="S40" s="63">
        <f>Q40/$F$40</f>
        <v>1</v>
      </c>
      <c r="T40" s="48"/>
      <c r="U40" s="48"/>
      <c r="V40" s="48"/>
      <c r="W40" s="48"/>
      <c r="X40" s="48"/>
      <c r="Y40" s="48"/>
      <c r="Z40" s="53">
        <f>SUM(T40:Y40)+N40</f>
        <v>0</v>
      </c>
      <c r="AA40" s="55">
        <f t="shared" si="12"/>
        <v>0</v>
      </c>
      <c r="AB40" s="63">
        <f t="shared" si="13"/>
        <v>0</v>
      </c>
      <c r="AC40" s="62">
        <f t="shared" si="14"/>
        <v>1</v>
      </c>
      <c r="AD40" s="55">
        <f t="shared" si="15"/>
        <v>1521060</v>
      </c>
      <c r="AE40" s="63">
        <f t="shared" si="16"/>
        <v>1</v>
      </c>
      <c r="AF40" s="48"/>
      <c r="AG40" s="48"/>
      <c r="AH40" s="48"/>
      <c r="AI40" s="48">
        <v>1</v>
      </c>
      <c r="AJ40" s="48"/>
      <c r="AK40" s="48"/>
      <c r="AL40" s="53">
        <f t="shared" si="2"/>
        <v>1</v>
      </c>
      <c r="AM40" s="55">
        <f t="shared" si="17"/>
        <v>1521060</v>
      </c>
      <c r="AN40" s="63">
        <f t="shared" si="18"/>
        <v>1</v>
      </c>
      <c r="AO40" s="62">
        <f t="shared" si="19"/>
        <v>0</v>
      </c>
      <c r="AP40" s="55">
        <f t="shared" si="20"/>
        <v>0</v>
      </c>
      <c r="AQ40" s="63">
        <f t="shared" si="21"/>
        <v>0</v>
      </c>
      <c r="AR40" s="48"/>
      <c r="AS40" s="48"/>
      <c r="AT40" s="48"/>
      <c r="AU40" s="48"/>
      <c r="AV40" s="48"/>
      <c r="AW40" s="48"/>
      <c r="AX40" s="53">
        <f t="shared" si="3"/>
        <v>1</v>
      </c>
      <c r="AY40" s="55">
        <f t="shared" si="22"/>
        <v>1521060</v>
      </c>
      <c r="AZ40" s="63">
        <f t="shared" si="23"/>
        <v>1</v>
      </c>
      <c r="BA40" s="62">
        <f t="shared" si="24"/>
        <v>0</v>
      </c>
      <c r="BB40" s="55">
        <f t="shared" si="25"/>
        <v>0</v>
      </c>
      <c r="BC40" s="63">
        <f t="shared" si="26"/>
        <v>0</v>
      </c>
      <c r="BD40" s="48"/>
      <c r="BE40" s="48"/>
      <c r="BF40" s="48"/>
      <c r="BG40" s="48"/>
      <c r="BH40" s="48"/>
      <c r="BI40" s="48"/>
      <c r="BJ40" s="53">
        <f t="shared" si="60"/>
        <v>1</v>
      </c>
      <c r="BK40" s="55">
        <f t="shared" si="27"/>
        <v>1521060</v>
      </c>
      <c r="BL40" s="63">
        <f t="shared" si="28"/>
        <v>1</v>
      </c>
      <c r="BM40" s="62">
        <f t="shared" si="29"/>
        <v>0</v>
      </c>
      <c r="BN40" s="55">
        <f t="shared" si="30"/>
        <v>0</v>
      </c>
      <c r="BO40" s="63">
        <f t="shared" si="31"/>
        <v>0</v>
      </c>
      <c r="BP40" s="48"/>
      <c r="BQ40" s="48"/>
      <c r="BR40" s="48"/>
      <c r="BS40" s="48"/>
      <c r="BT40" s="48"/>
      <c r="BU40" s="48"/>
      <c r="BV40" s="53">
        <f t="shared" si="61"/>
        <v>1</v>
      </c>
      <c r="BW40" s="55">
        <f t="shared" si="32"/>
        <v>1521060</v>
      </c>
      <c r="BX40" s="63">
        <f t="shared" si="33"/>
        <v>1</v>
      </c>
      <c r="BY40" s="62">
        <f t="shared" si="34"/>
        <v>0</v>
      </c>
      <c r="BZ40" s="55">
        <f t="shared" si="35"/>
        <v>0</v>
      </c>
      <c r="CA40" s="63">
        <f t="shared" si="36"/>
        <v>0</v>
      </c>
      <c r="CB40" s="48"/>
      <c r="CC40" s="48"/>
      <c r="CD40" s="48"/>
      <c r="CE40" s="48"/>
      <c r="CF40" s="48"/>
      <c r="CG40" s="48"/>
      <c r="CH40" s="53">
        <f t="shared" si="62"/>
        <v>1</v>
      </c>
      <c r="CI40" s="55">
        <f t="shared" si="37"/>
        <v>1521060</v>
      </c>
      <c r="CJ40" s="63">
        <f t="shared" si="38"/>
        <v>1</v>
      </c>
      <c r="CK40" s="62">
        <f t="shared" si="39"/>
        <v>0</v>
      </c>
      <c r="CL40" s="55">
        <f t="shared" si="40"/>
        <v>0</v>
      </c>
      <c r="CM40" s="63">
        <f t="shared" si="41"/>
        <v>0</v>
      </c>
      <c r="CN40" s="48"/>
      <c r="CO40" s="48"/>
      <c r="CP40" s="48"/>
      <c r="CQ40" s="48"/>
      <c r="CR40" s="48"/>
      <c r="CS40" s="48"/>
      <c r="CT40" s="53">
        <f t="shared" si="63"/>
        <v>1</v>
      </c>
      <c r="CU40" s="55">
        <f t="shared" si="42"/>
        <v>1521060</v>
      </c>
      <c r="CV40" s="63">
        <f t="shared" si="43"/>
        <v>1</v>
      </c>
      <c r="CW40" s="62">
        <f t="shared" si="44"/>
        <v>0</v>
      </c>
      <c r="CX40" s="55">
        <f t="shared" si="45"/>
        <v>0</v>
      </c>
      <c r="CY40" s="63">
        <f t="shared" si="46"/>
        <v>0</v>
      </c>
      <c r="CZ40" s="48"/>
      <c r="DA40" s="48"/>
      <c r="DB40" s="48"/>
      <c r="DC40" s="48"/>
      <c r="DD40" s="48"/>
      <c r="DE40" s="48"/>
      <c r="DF40" s="53">
        <f t="shared" si="64"/>
        <v>1</v>
      </c>
      <c r="DG40" s="55">
        <f t="shared" si="47"/>
        <v>1521060</v>
      </c>
      <c r="DH40" s="63">
        <f t="shared" si="48"/>
        <v>1</v>
      </c>
      <c r="DI40" s="62">
        <f t="shared" si="49"/>
        <v>0</v>
      </c>
      <c r="DJ40" s="55">
        <f t="shared" si="50"/>
        <v>0</v>
      </c>
      <c r="DK40" s="63">
        <f t="shared" si="51"/>
        <v>0</v>
      </c>
      <c r="DL40" s="48"/>
      <c r="DM40" s="48"/>
      <c r="DN40" s="48"/>
      <c r="DO40" s="48"/>
      <c r="DP40" s="48"/>
      <c r="DQ40" s="48"/>
      <c r="DR40" s="53">
        <f t="shared" si="65"/>
        <v>1</v>
      </c>
      <c r="DS40" s="55">
        <f t="shared" si="52"/>
        <v>1521060</v>
      </c>
      <c r="DT40" s="63">
        <f t="shared" si="53"/>
        <v>1</v>
      </c>
      <c r="DU40" s="62">
        <f t="shared" si="54"/>
        <v>0</v>
      </c>
      <c r="DV40" s="55">
        <f t="shared" si="55"/>
        <v>0</v>
      </c>
      <c r="DW40" s="63">
        <f t="shared" si="56"/>
        <v>0</v>
      </c>
    </row>
    <row r="41" spans="2:127" x14ac:dyDescent="0.25">
      <c r="B41" s="24"/>
      <c r="C41" s="6" t="s">
        <v>120</v>
      </c>
      <c r="D41" s="117" t="s">
        <v>126</v>
      </c>
      <c r="E41" s="6" t="s">
        <v>8</v>
      </c>
      <c r="F41" s="8">
        <v>126.62</v>
      </c>
      <c r="G41" s="86">
        <v>173922</v>
      </c>
      <c r="H41" s="43">
        <f t="shared" si="57"/>
        <v>22022004</v>
      </c>
      <c r="I41" s="66">
        <f>+F41-78.11</f>
        <v>48.510000000000005</v>
      </c>
      <c r="J41" s="48"/>
      <c r="K41" s="48"/>
      <c r="L41" s="48"/>
      <c r="M41" s="48"/>
      <c r="N41" s="53">
        <f t="shared" si="58"/>
        <v>48.510000000000005</v>
      </c>
      <c r="O41" s="55">
        <f t="shared" si="10"/>
        <v>8436956.2200000007</v>
      </c>
      <c r="P41" s="63">
        <f t="shared" si="0"/>
        <v>0.38311483178012956</v>
      </c>
      <c r="Q41" s="62">
        <f t="shared" si="1"/>
        <v>78.11</v>
      </c>
      <c r="R41" s="55">
        <f t="shared" si="11"/>
        <v>13585047.42</v>
      </c>
      <c r="S41" s="63">
        <f>Q41/$F$41</f>
        <v>0.61688516821987049</v>
      </c>
      <c r="T41" s="48"/>
      <c r="U41" s="48"/>
      <c r="V41" s="48"/>
      <c r="W41" s="48"/>
      <c r="X41" s="48"/>
      <c r="Y41" s="48"/>
      <c r="Z41" s="53">
        <f t="shared" si="59"/>
        <v>48.510000000000005</v>
      </c>
      <c r="AA41" s="55">
        <f t="shared" si="12"/>
        <v>8436956.2200000007</v>
      </c>
      <c r="AB41" s="63">
        <f t="shared" si="13"/>
        <v>0.38311483178012956</v>
      </c>
      <c r="AC41" s="62">
        <f t="shared" si="14"/>
        <v>78.11</v>
      </c>
      <c r="AD41" s="55">
        <f t="shared" si="15"/>
        <v>13585047.42</v>
      </c>
      <c r="AE41" s="63">
        <f t="shared" si="16"/>
        <v>0.61688516821987049</v>
      </c>
      <c r="AF41" s="48"/>
      <c r="AG41" s="48"/>
      <c r="AH41" s="48">
        <v>78.11</v>
      </c>
      <c r="AI41" s="48"/>
      <c r="AJ41" s="48"/>
      <c r="AK41" s="48"/>
      <c r="AL41" s="53">
        <f t="shared" si="2"/>
        <v>126.62</v>
      </c>
      <c r="AM41" s="55">
        <f t="shared" si="17"/>
        <v>22022003.640000001</v>
      </c>
      <c r="AN41" s="63">
        <f t="shared" si="18"/>
        <v>1</v>
      </c>
      <c r="AO41" s="62">
        <f t="shared" si="19"/>
        <v>0</v>
      </c>
      <c r="AP41" s="55">
        <f t="shared" si="20"/>
        <v>0</v>
      </c>
      <c r="AQ41" s="63">
        <f t="shared" si="21"/>
        <v>0</v>
      </c>
      <c r="AR41" s="48"/>
      <c r="AS41" s="48"/>
      <c r="AT41" s="48"/>
      <c r="AU41" s="48"/>
      <c r="AV41" s="48"/>
      <c r="AW41" s="48"/>
      <c r="AX41" s="53">
        <f t="shared" si="3"/>
        <v>126.62</v>
      </c>
      <c r="AY41" s="55">
        <f t="shared" si="22"/>
        <v>22022003.640000001</v>
      </c>
      <c r="AZ41" s="63">
        <f t="shared" si="23"/>
        <v>1</v>
      </c>
      <c r="BA41" s="62">
        <f t="shared" si="24"/>
        <v>0</v>
      </c>
      <c r="BB41" s="55">
        <f t="shared" si="25"/>
        <v>0</v>
      </c>
      <c r="BC41" s="63">
        <f t="shared" si="26"/>
        <v>0</v>
      </c>
      <c r="BD41" s="48"/>
      <c r="BE41" s="48"/>
      <c r="BF41" s="48"/>
      <c r="BG41" s="48"/>
      <c r="BH41" s="48"/>
      <c r="BI41" s="48"/>
      <c r="BJ41" s="53">
        <f t="shared" si="60"/>
        <v>126.62</v>
      </c>
      <c r="BK41" s="55">
        <f t="shared" si="27"/>
        <v>22022003.640000001</v>
      </c>
      <c r="BL41" s="63">
        <f t="shared" si="28"/>
        <v>1</v>
      </c>
      <c r="BM41" s="62">
        <f t="shared" si="29"/>
        <v>0</v>
      </c>
      <c r="BN41" s="55">
        <f t="shared" si="30"/>
        <v>0</v>
      </c>
      <c r="BO41" s="63">
        <f t="shared" si="31"/>
        <v>0</v>
      </c>
      <c r="BP41" s="48"/>
      <c r="BQ41" s="48"/>
      <c r="BR41" s="48"/>
      <c r="BS41" s="48"/>
      <c r="BT41" s="48"/>
      <c r="BU41" s="48"/>
      <c r="BV41" s="53">
        <f t="shared" si="61"/>
        <v>126.62</v>
      </c>
      <c r="BW41" s="55">
        <f t="shared" si="32"/>
        <v>22022003.640000001</v>
      </c>
      <c r="BX41" s="63">
        <f t="shared" si="33"/>
        <v>1</v>
      </c>
      <c r="BY41" s="62">
        <f t="shared" si="34"/>
        <v>0</v>
      </c>
      <c r="BZ41" s="55">
        <f t="shared" si="35"/>
        <v>0</v>
      </c>
      <c r="CA41" s="63">
        <f t="shared" si="36"/>
        <v>0</v>
      </c>
      <c r="CB41" s="48"/>
      <c r="CC41" s="48"/>
      <c r="CD41" s="48"/>
      <c r="CE41" s="48"/>
      <c r="CF41" s="48"/>
      <c r="CG41" s="48"/>
      <c r="CH41" s="53">
        <f t="shared" si="62"/>
        <v>126.62</v>
      </c>
      <c r="CI41" s="55">
        <f t="shared" si="37"/>
        <v>22022003.640000001</v>
      </c>
      <c r="CJ41" s="63">
        <f t="shared" si="38"/>
        <v>1</v>
      </c>
      <c r="CK41" s="62">
        <f t="shared" si="39"/>
        <v>0</v>
      </c>
      <c r="CL41" s="55">
        <f t="shared" si="40"/>
        <v>0</v>
      </c>
      <c r="CM41" s="63">
        <f t="shared" si="41"/>
        <v>0</v>
      </c>
      <c r="CN41" s="48"/>
      <c r="CO41" s="48"/>
      <c r="CP41" s="48"/>
      <c r="CQ41" s="48"/>
      <c r="CR41" s="48"/>
      <c r="CS41" s="48"/>
      <c r="CT41" s="53">
        <f t="shared" si="63"/>
        <v>126.62</v>
      </c>
      <c r="CU41" s="55">
        <f t="shared" si="42"/>
        <v>22022003.640000001</v>
      </c>
      <c r="CV41" s="63">
        <f t="shared" si="43"/>
        <v>1</v>
      </c>
      <c r="CW41" s="62">
        <f t="shared" si="44"/>
        <v>0</v>
      </c>
      <c r="CX41" s="55">
        <f t="shared" si="45"/>
        <v>0</v>
      </c>
      <c r="CY41" s="63">
        <f t="shared" si="46"/>
        <v>0</v>
      </c>
      <c r="CZ41" s="48"/>
      <c r="DA41" s="48"/>
      <c r="DB41" s="48"/>
      <c r="DC41" s="48"/>
      <c r="DD41" s="48"/>
      <c r="DE41" s="48"/>
      <c r="DF41" s="53">
        <f t="shared" si="64"/>
        <v>126.62</v>
      </c>
      <c r="DG41" s="55">
        <f t="shared" si="47"/>
        <v>22022003.640000001</v>
      </c>
      <c r="DH41" s="63">
        <f t="shared" si="48"/>
        <v>1</v>
      </c>
      <c r="DI41" s="62">
        <f t="shared" si="49"/>
        <v>0</v>
      </c>
      <c r="DJ41" s="55">
        <f t="shared" si="50"/>
        <v>0</v>
      </c>
      <c r="DK41" s="63">
        <f t="shared" si="51"/>
        <v>0</v>
      </c>
      <c r="DL41" s="48"/>
      <c r="DM41" s="48"/>
      <c r="DN41" s="48"/>
      <c r="DO41" s="48"/>
      <c r="DP41" s="48"/>
      <c r="DQ41" s="48"/>
      <c r="DR41" s="53">
        <f t="shared" si="65"/>
        <v>126.62</v>
      </c>
      <c r="DS41" s="55">
        <f t="shared" si="52"/>
        <v>22022003.640000001</v>
      </c>
      <c r="DT41" s="63">
        <f t="shared" si="53"/>
        <v>1</v>
      </c>
      <c r="DU41" s="62">
        <f t="shared" si="54"/>
        <v>0</v>
      </c>
      <c r="DV41" s="55">
        <f t="shared" si="55"/>
        <v>0</v>
      </c>
      <c r="DW41" s="63">
        <f t="shared" si="56"/>
        <v>0</v>
      </c>
    </row>
    <row r="42" spans="2:127" x14ac:dyDescent="0.25">
      <c r="B42" s="24"/>
      <c r="C42" s="6" t="s">
        <v>125</v>
      </c>
      <c r="D42" s="7" t="s">
        <v>134</v>
      </c>
      <c r="E42" s="6" t="s">
        <v>2</v>
      </c>
      <c r="F42" s="8">
        <v>1</v>
      </c>
      <c r="G42" s="86">
        <v>416466</v>
      </c>
      <c r="H42" s="43">
        <f t="shared" ref="H42:H51" si="66">ROUND(G42*F42,0)</f>
        <v>416466</v>
      </c>
      <c r="I42" s="48"/>
      <c r="J42" s="48"/>
      <c r="K42" s="48"/>
      <c r="L42" s="48"/>
      <c r="M42" s="48"/>
      <c r="N42" s="53">
        <f t="shared" ref="N42:N51" si="67">SUM(I42:M42)</f>
        <v>0</v>
      </c>
      <c r="O42" s="55">
        <f t="shared" si="10"/>
        <v>0</v>
      </c>
      <c r="P42" s="63">
        <f t="shared" si="0"/>
        <v>0</v>
      </c>
      <c r="Q42" s="62">
        <f t="shared" si="1"/>
        <v>1</v>
      </c>
      <c r="R42" s="55">
        <f t="shared" si="11"/>
        <v>416466</v>
      </c>
      <c r="S42" s="63">
        <f>Q42/$F$42</f>
        <v>1</v>
      </c>
      <c r="T42" s="48"/>
      <c r="U42" s="48"/>
      <c r="V42" s="48"/>
      <c r="W42" s="48"/>
      <c r="X42" s="48"/>
      <c r="Y42" s="48"/>
      <c r="Z42" s="53">
        <f t="shared" ref="Z42:Z51" si="68">SUM(T42:Y42)+N42</f>
        <v>0</v>
      </c>
      <c r="AA42" s="55">
        <f t="shared" si="12"/>
        <v>0</v>
      </c>
      <c r="AB42" s="63">
        <f t="shared" si="13"/>
        <v>0</v>
      </c>
      <c r="AC42" s="62">
        <f t="shared" si="14"/>
        <v>1</v>
      </c>
      <c r="AD42" s="55">
        <f t="shared" si="15"/>
        <v>416466</v>
      </c>
      <c r="AE42" s="63">
        <f t="shared" si="16"/>
        <v>1</v>
      </c>
      <c r="AF42" s="48"/>
      <c r="AG42" s="48"/>
      <c r="AH42" s="48"/>
      <c r="AI42" s="48"/>
      <c r="AJ42" s="48"/>
      <c r="AK42" s="48"/>
      <c r="AL42" s="53">
        <f t="shared" si="2"/>
        <v>0</v>
      </c>
      <c r="AM42" s="55">
        <f t="shared" si="17"/>
        <v>0</v>
      </c>
      <c r="AN42" s="63">
        <f t="shared" si="18"/>
        <v>0</v>
      </c>
      <c r="AO42" s="62">
        <f t="shared" si="19"/>
        <v>1</v>
      </c>
      <c r="AP42" s="55">
        <f t="shared" si="20"/>
        <v>416466</v>
      </c>
      <c r="AQ42" s="63">
        <f t="shared" si="21"/>
        <v>1</v>
      </c>
      <c r="AR42" s="48"/>
      <c r="AS42" s="48"/>
      <c r="AT42" s="48"/>
      <c r="AU42" s="48"/>
      <c r="AV42" s="48"/>
      <c r="AW42" s="48"/>
      <c r="AX42" s="53">
        <f t="shared" si="3"/>
        <v>0</v>
      </c>
      <c r="AY42" s="55">
        <f t="shared" si="22"/>
        <v>0</v>
      </c>
      <c r="AZ42" s="63">
        <f t="shared" si="23"/>
        <v>0</v>
      </c>
      <c r="BA42" s="62">
        <f t="shared" si="24"/>
        <v>1</v>
      </c>
      <c r="BB42" s="55">
        <f t="shared" si="25"/>
        <v>416466</v>
      </c>
      <c r="BC42" s="63">
        <f t="shared" si="26"/>
        <v>1</v>
      </c>
      <c r="BD42" s="48"/>
      <c r="BE42" s="48"/>
      <c r="BF42" s="48"/>
      <c r="BG42" s="48"/>
      <c r="BH42" s="48"/>
      <c r="BI42" s="48"/>
      <c r="BJ42" s="53">
        <f t="shared" si="60"/>
        <v>0</v>
      </c>
      <c r="BK42" s="55">
        <f t="shared" si="27"/>
        <v>0</v>
      </c>
      <c r="BL42" s="63">
        <f t="shared" si="28"/>
        <v>0</v>
      </c>
      <c r="BM42" s="62">
        <f t="shared" si="29"/>
        <v>1</v>
      </c>
      <c r="BN42" s="55">
        <f t="shared" si="30"/>
        <v>416466</v>
      </c>
      <c r="BO42" s="63">
        <f t="shared" si="31"/>
        <v>1</v>
      </c>
      <c r="BP42" s="48"/>
      <c r="BQ42" s="48"/>
      <c r="BR42" s="48"/>
      <c r="BS42" s="48"/>
      <c r="BT42" s="48"/>
      <c r="BU42" s="48"/>
      <c r="BV42" s="53">
        <f t="shared" si="61"/>
        <v>0</v>
      </c>
      <c r="BW42" s="55">
        <f t="shared" si="32"/>
        <v>0</v>
      </c>
      <c r="BX42" s="63">
        <f t="shared" si="33"/>
        <v>0</v>
      </c>
      <c r="BY42" s="62">
        <f t="shared" si="34"/>
        <v>1</v>
      </c>
      <c r="BZ42" s="55">
        <f t="shared" si="35"/>
        <v>416466</v>
      </c>
      <c r="CA42" s="63">
        <f t="shared" si="36"/>
        <v>1</v>
      </c>
      <c r="CB42" s="48"/>
      <c r="CC42" s="48"/>
      <c r="CD42" s="48"/>
      <c r="CE42" s="48"/>
      <c r="CF42" s="48"/>
      <c r="CG42" s="48"/>
      <c r="CH42" s="53">
        <f t="shared" si="62"/>
        <v>0</v>
      </c>
      <c r="CI42" s="55">
        <f t="shared" si="37"/>
        <v>0</v>
      </c>
      <c r="CJ42" s="63">
        <f t="shared" si="38"/>
        <v>0</v>
      </c>
      <c r="CK42" s="62">
        <f t="shared" si="39"/>
        <v>1</v>
      </c>
      <c r="CL42" s="55">
        <f t="shared" si="40"/>
        <v>416466</v>
      </c>
      <c r="CM42" s="63">
        <f t="shared" si="41"/>
        <v>1</v>
      </c>
      <c r="CN42" s="48"/>
      <c r="CO42" s="48"/>
      <c r="CP42" s="48"/>
      <c r="CQ42" s="48"/>
      <c r="CR42" s="48"/>
      <c r="CS42" s="48"/>
      <c r="CT42" s="53">
        <f t="shared" si="63"/>
        <v>0</v>
      </c>
      <c r="CU42" s="55">
        <f t="shared" si="42"/>
        <v>0</v>
      </c>
      <c r="CV42" s="63">
        <f t="shared" si="43"/>
        <v>0</v>
      </c>
      <c r="CW42" s="62">
        <f t="shared" si="44"/>
        <v>1</v>
      </c>
      <c r="CX42" s="55">
        <f t="shared" si="45"/>
        <v>416466</v>
      </c>
      <c r="CY42" s="63">
        <f t="shared" si="46"/>
        <v>1</v>
      </c>
      <c r="CZ42" s="48"/>
      <c r="DA42" s="48"/>
      <c r="DB42" s="48"/>
      <c r="DC42" s="48"/>
      <c r="DD42" s="48"/>
      <c r="DE42" s="48"/>
      <c r="DF42" s="53">
        <f t="shared" si="64"/>
        <v>0</v>
      </c>
      <c r="DG42" s="55">
        <f t="shared" si="47"/>
        <v>0</v>
      </c>
      <c r="DH42" s="63">
        <f t="shared" si="48"/>
        <v>0</v>
      </c>
      <c r="DI42" s="62">
        <f t="shared" si="49"/>
        <v>1</v>
      </c>
      <c r="DJ42" s="55">
        <f t="shared" si="50"/>
        <v>416466</v>
      </c>
      <c r="DK42" s="63">
        <f t="shared" si="51"/>
        <v>1</v>
      </c>
      <c r="DL42" s="48"/>
      <c r="DM42" s="48"/>
      <c r="DN42" s="48"/>
      <c r="DO42" s="48"/>
      <c r="DP42" s="48"/>
      <c r="DQ42" s="48"/>
      <c r="DR42" s="53">
        <f t="shared" si="65"/>
        <v>0</v>
      </c>
      <c r="DS42" s="55">
        <f t="shared" si="52"/>
        <v>0</v>
      </c>
      <c r="DT42" s="63">
        <f t="shared" si="53"/>
        <v>0</v>
      </c>
      <c r="DU42" s="62">
        <f t="shared" si="54"/>
        <v>1</v>
      </c>
      <c r="DV42" s="55">
        <f t="shared" si="55"/>
        <v>416466</v>
      </c>
      <c r="DW42" s="63">
        <f t="shared" si="56"/>
        <v>1</v>
      </c>
    </row>
    <row r="43" spans="2:127" ht="30" x14ac:dyDescent="0.25">
      <c r="B43" s="24"/>
      <c r="C43" s="6" t="s">
        <v>127</v>
      </c>
      <c r="D43" s="7" t="s">
        <v>129</v>
      </c>
      <c r="E43" s="6" t="s">
        <v>10</v>
      </c>
      <c r="F43" s="8">
        <v>1335</v>
      </c>
      <c r="G43" s="86">
        <v>1586</v>
      </c>
      <c r="H43" s="43">
        <f t="shared" si="66"/>
        <v>2117310</v>
      </c>
      <c r="I43" s="48"/>
      <c r="J43" s="48"/>
      <c r="K43" s="48"/>
      <c r="L43" s="48"/>
      <c r="M43" s="48"/>
      <c r="N43" s="53">
        <f t="shared" si="67"/>
        <v>0</v>
      </c>
      <c r="O43" s="55">
        <f t="shared" si="10"/>
        <v>0</v>
      </c>
      <c r="P43" s="63">
        <f t="shared" si="0"/>
        <v>0</v>
      </c>
      <c r="Q43" s="62">
        <f t="shared" si="1"/>
        <v>1335</v>
      </c>
      <c r="R43" s="55">
        <f t="shared" si="11"/>
        <v>2117310</v>
      </c>
      <c r="S43" s="63">
        <f>Q43/$F$43</f>
        <v>1</v>
      </c>
      <c r="T43" s="48"/>
      <c r="U43" s="48"/>
      <c r="V43" s="48"/>
      <c r="W43" s="48"/>
      <c r="X43" s="48"/>
      <c r="Y43" s="48"/>
      <c r="Z43" s="53">
        <f t="shared" si="68"/>
        <v>0</v>
      </c>
      <c r="AA43" s="55">
        <f t="shared" si="12"/>
        <v>0</v>
      </c>
      <c r="AB43" s="63">
        <f t="shared" si="13"/>
        <v>0</v>
      </c>
      <c r="AC43" s="62">
        <f t="shared" si="14"/>
        <v>1335</v>
      </c>
      <c r="AD43" s="55">
        <f t="shared" si="15"/>
        <v>2117310</v>
      </c>
      <c r="AE43" s="63">
        <f t="shared" si="16"/>
        <v>1</v>
      </c>
      <c r="AF43" s="48"/>
      <c r="AG43" s="48"/>
      <c r="AH43" s="48"/>
      <c r="AI43" s="78">
        <v>138</v>
      </c>
      <c r="AJ43" s="48"/>
      <c r="AK43" s="48"/>
      <c r="AL43" s="53">
        <f t="shared" si="2"/>
        <v>138</v>
      </c>
      <c r="AM43" s="55">
        <f t="shared" si="17"/>
        <v>218868</v>
      </c>
      <c r="AN43" s="63">
        <f t="shared" si="18"/>
        <v>0.10337078651685393</v>
      </c>
      <c r="AO43" s="62">
        <f t="shared" si="19"/>
        <v>1197</v>
      </c>
      <c r="AP43" s="55">
        <f t="shared" si="20"/>
        <v>1898442</v>
      </c>
      <c r="AQ43" s="63">
        <f t="shared" si="21"/>
        <v>0.89662921348314606</v>
      </c>
      <c r="AR43" s="48">
        <v>25.04</v>
      </c>
      <c r="AS43" s="48">
        <v>55.57</v>
      </c>
      <c r="AT43" s="48">
        <v>50.08</v>
      </c>
      <c r="AU43" s="48">
        <v>50.08</v>
      </c>
      <c r="AV43" s="48">
        <v>50.09</v>
      </c>
      <c r="AW43" s="48"/>
      <c r="AX43" s="53">
        <f t="shared" si="3"/>
        <v>368.86</v>
      </c>
      <c r="AY43" s="55">
        <f t="shared" si="22"/>
        <v>585011.96000000008</v>
      </c>
      <c r="AZ43" s="63">
        <f t="shared" si="23"/>
        <v>0.27629962546816478</v>
      </c>
      <c r="BA43" s="62">
        <f t="shared" si="24"/>
        <v>966.14</v>
      </c>
      <c r="BB43" s="55">
        <f t="shared" si="25"/>
        <v>1532298.04</v>
      </c>
      <c r="BC43" s="63">
        <f t="shared" si="26"/>
        <v>0.72370037453183522</v>
      </c>
      <c r="BD43" s="48"/>
      <c r="BE43" s="48"/>
      <c r="BF43" s="78">
        <v>12.52</v>
      </c>
      <c r="BG43" s="48"/>
      <c r="BH43" s="48"/>
      <c r="BI43" s="48"/>
      <c r="BJ43" s="53">
        <f t="shared" si="60"/>
        <v>381.38</v>
      </c>
      <c r="BK43" s="55">
        <f t="shared" si="27"/>
        <v>604868.67999999993</v>
      </c>
      <c r="BL43" s="63">
        <f t="shared" si="28"/>
        <v>0.28567790262172282</v>
      </c>
      <c r="BM43" s="62">
        <f t="shared" si="29"/>
        <v>953.62</v>
      </c>
      <c r="BN43" s="55">
        <f t="shared" si="30"/>
        <v>1512441.32</v>
      </c>
      <c r="BO43" s="63">
        <f t="shared" si="31"/>
        <v>0.71432209737827712</v>
      </c>
      <c r="BP43" s="48"/>
      <c r="BQ43" s="48">
        <v>25.04</v>
      </c>
      <c r="BR43" s="48"/>
      <c r="BS43" s="48"/>
      <c r="BT43" s="48"/>
      <c r="BU43" s="48"/>
      <c r="BV43" s="53">
        <f t="shared" si="61"/>
        <v>406.42</v>
      </c>
      <c r="BW43" s="55">
        <f t="shared" si="32"/>
        <v>644582.12</v>
      </c>
      <c r="BX43" s="63">
        <f t="shared" si="33"/>
        <v>0.30443445692883897</v>
      </c>
      <c r="BY43" s="62">
        <f t="shared" si="34"/>
        <v>928.57999999999993</v>
      </c>
      <c r="BZ43" s="55">
        <f t="shared" si="35"/>
        <v>1472727.88</v>
      </c>
      <c r="CA43" s="63">
        <f t="shared" si="36"/>
        <v>0.69556554307116103</v>
      </c>
      <c r="CB43" s="48"/>
      <c r="CC43" s="48"/>
      <c r="CD43" s="48"/>
      <c r="CE43" s="48">
        <v>25.04</v>
      </c>
      <c r="CF43" s="48">
        <v>25.04</v>
      </c>
      <c r="CG43" s="48">
        <v>12.52</v>
      </c>
      <c r="CH43" s="53">
        <f t="shared" si="62"/>
        <v>469.02</v>
      </c>
      <c r="CI43" s="55">
        <f t="shared" si="37"/>
        <v>743865.72</v>
      </c>
      <c r="CJ43" s="63">
        <f t="shared" si="38"/>
        <v>0.3513258426966292</v>
      </c>
      <c r="CK43" s="62">
        <f t="shared" si="39"/>
        <v>865.98</v>
      </c>
      <c r="CL43" s="55">
        <f t="shared" si="40"/>
        <v>1373444.28</v>
      </c>
      <c r="CM43" s="63">
        <f t="shared" si="41"/>
        <v>0.64867415730337075</v>
      </c>
      <c r="CN43" s="48">
        <v>61.22</v>
      </c>
      <c r="CO43" s="48"/>
      <c r="CP43" s="48">
        <v>91.82</v>
      </c>
      <c r="CQ43" s="48">
        <v>45.91</v>
      </c>
      <c r="CR43" s="48">
        <v>30.61</v>
      </c>
      <c r="CS43" s="48"/>
      <c r="CT43" s="53">
        <f t="shared" si="63"/>
        <v>698.57999999999993</v>
      </c>
      <c r="CU43" s="55">
        <f t="shared" si="42"/>
        <v>1107947.8799999999</v>
      </c>
      <c r="CV43" s="63">
        <f t="shared" si="43"/>
        <v>0.52328089887640439</v>
      </c>
      <c r="CW43" s="62">
        <f t="shared" si="44"/>
        <v>636.42000000000007</v>
      </c>
      <c r="CX43" s="55">
        <f t="shared" si="45"/>
        <v>1009362.1200000001</v>
      </c>
      <c r="CY43" s="63">
        <f t="shared" si="46"/>
        <v>0.47671910112359556</v>
      </c>
      <c r="CZ43" s="48">
        <v>30.61</v>
      </c>
      <c r="DA43" s="48">
        <v>45.91</v>
      </c>
      <c r="DB43" s="48"/>
      <c r="DC43" s="48"/>
      <c r="DD43" s="48"/>
      <c r="DE43" s="48"/>
      <c r="DF43" s="53">
        <f t="shared" si="64"/>
        <v>775.09999999999991</v>
      </c>
      <c r="DG43" s="55">
        <f t="shared" si="47"/>
        <v>1229308.5999999999</v>
      </c>
      <c r="DH43" s="63">
        <f t="shared" si="48"/>
        <v>0.58059925093632947</v>
      </c>
      <c r="DI43" s="62">
        <f t="shared" si="49"/>
        <v>559.90000000000009</v>
      </c>
      <c r="DJ43" s="55">
        <f t="shared" si="50"/>
        <v>888001.40000000014</v>
      </c>
      <c r="DK43" s="63">
        <f t="shared" si="51"/>
        <v>0.41940074906367047</v>
      </c>
      <c r="DL43" s="48"/>
      <c r="DM43" s="48"/>
      <c r="DN43" s="48"/>
      <c r="DO43" s="48"/>
      <c r="DP43" s="48"/>
      <c r="DQ43" s="48"/>
      <c r="DR43" s="53">
        <f t="shared" si="65"/>
        <v>775.09999999999991</v>
      </c>
      <c r="DS43" s="55">
        <f t="shared" si="52"/>
        <v>1229308.5999999999</v>
      </c>
      <c r="DT43" s="63">
        <f t="shared" si="53"/>
        <v>0.58059925093632947</v>
      </c>
      <c r="DU43" s="62">
        <f t="shared" si="54"/>
        <v>559.90000000000009</v>
      </c>
      <c r="DV43" s="55">
        <f t="shared" si="55"/>
        <v>888001.40000000014</v>
      </c>
      <c r="DW43" s="63">
        <f t="shared" si="56"/>
        <v>0.41940074906367047</v>
      </c>
    </row>
    <row r="44" spans="2:127" ht="30" x14ac:dyDescent="0.25">
      <c r="B44" s="24"/>
      <c r="C44" s="6" t="s">
        <v>128</v>
      </c>
      <c r="D44" s="7" t="s">
        <v>142</v>
      </c>
      <c r="E44" s="6" t="s">
        <v>2</v>
      </c>
      <c r="F44" s="8">
        <v>1</v>
      </c>
      <c r="G44" s="86">
        <v>548200</v>
      </c>
      <c r="H44" s="43">
        <f t="shared" si="66"/>
        <v>548200</v>
      </c>
      <c r="I44" s="48"/>
      <c r="J44" s="48"/>
      <c r="K44" s="48"/>
      <c r="L44" s="48"/>
      <c r="M44" s="48"/>
      <c r="N44" s="53">
        <f t="shared" si="67"/>
        <v>0</v>
      </c>
      <c r="O44" s="55">
        <f t="shared" si="10"/>
        <v>0</v>
      </c>
      <c r="P44" s="63">
        <f t="shared" si="0"/>
        <v>0</v>
      </c>
      <c r="Q44" s="62">
        <f t="shared" si="1"/>
        <v>1</v>
      </c>
      <c r="R44" s="55">
        <f t="shared" si="11"/>
        <v>548200</v>
      </c>
      <c r="S44" s="63">
        <f>Q44/$F$44</f>
        <v>1</v>
      </c>
      <c r="T44" s="48"/>
      <c r="U44" s="48"/>
      <c r="V44" s="48"/>
      <c r="W44" s="48"/>
      <c r="X44" s="48"/>
      <c r="Y44" s="48"/>
      <c r="Z44" s="53">
        <f t="shared" si="68"/>
        <v>0</v>
      </c>
      <c r="AA44" s="55">
        <f t="shared" si="12"/>
        <v>0</v>
      </c>
      <c r="AB44" s="63">
        <f t="shared" si="13"/>
        <v>0</v>
      </c>
      <c r="AC44" s="62">
        <f t="shared" si="14"/>
        <v>1</v>
      </c>
      <c r="AD44" s="55">
        <f t="shared" si="15"/>
        <v>548200</v>
      </c>
      <c r="AE44" s="63">
        <f t="shared" si="16"/>
        <v>1</v>
      </c>
      <c r="AF44" s="48"/>
      <c r="AG44" s="48"/>
      <c r="AH44" s="48"/>
      <c r="AI44" s="48"/>
      <c r="AJ44" s="48"/>
      <c r="AK44" s="48"/>
      <c r="AL44" s="53">
        <f t="shared" si="2"/>
        <v>0</v>
      </c>
      <c r="AM44" s="55">
        <f t="shared" si="17"/>
        <v>0</v>
      </c>
      <c r="AN44" s="63">
        <f t="shared" si="18"/>
        <v>0</v>
      </c>
      <c r="AO44" s="62">
        <f t="shared" si="19"/>
        <v>1</v>
      </c>
      <c r="AP44" s="55">
        <f t="shared" si="20"/>
        <v>548200</v>
      </c>
      <c r="AQ44" s="63">
        <f t="shared" si="21"/>
        <v>1</v>
      </c>
      <c r="AR44" s="48"/>
      <c r="AS44" s="48"/>
      <c r="AT44" s="48"/>
      <c r="AU44" s="48"/>
      <c r="AV44" s="48"/>
      <c r="AW44" s="48"/>
      <c r="AX44" s="53">
        <f t="shared" si="3"/>
        <v>0</v>
      </c>
      <c r="AY44" s="55">
        <f t="shared" si="22"/>
        <v>0</v>
      </c>
      <c r="AZ44" s="63">
        <f t="shared" si="23"/>
        <v>0</v>
      </c>
      <c r="BA44" s="62">
        <f t="shared" si="24"/>
        <v>1</v>
      </c>
      <c r="BB44" s="55">
        <f t="shared" si="25"/>
        <v>548200</v>
      </c>
      <c r="BC44" s="63">
        <f t="shared" si="26"/>
        <v>1</v>
      </c>
      <c r="BD44" s="48"/>
      <c r="BE44" s="48"/>
      <c r="BF44" s="48"/>
      <c r="BG44" s="48"/>
      <c r="BH44" s="48"/>
      <c r="BI44" s="48"/>
      <c r="BJ44" s="53">
        <f t="shared" si="60"/>
        <v>0</v>
      </c>
      <c r="BK44" s="55">
        <f t="shared" si="27"/>
        <v>0</v>
      </c>
      <c r="BL44" s="63">
        <f t="shared" si="28"/>
        <v>0</v>
      </c>
      <c r="BM44" s="62">
        <f t="shared" si="29"/>
        <v>1</v>
      </c>
      <c r="BN44" s="55">
        <f t="shared" si="30"/>
        <v>548200</v>
      </c>
      <c r="BO44" s="63">
        <f t="shared" si="31"/>
        <v>1</v>
      </c>
      <c r="BP44" s="48"/>
      <c r="BQ44" s="48"/>
      <c r="BR44" s="48"/>
      <c r="BS44" s="48"/>
      <c r="BT44" s="48"/>
      <c r="BU44" s="48"/>
      <c r="BV44" s="53">
        <f t="shared" si="61"/>
        <v>0</v>
      </c>
      <c r="BW44" s="55">
        <f t="shared" si="32"/>
        <v>0</v>
      </c>
      <c r="BX44" s="63">
        <f t="shared" si="33"/>
        <v>0</v>
      </c>
      <c r="BY44" s="62">
        <f t="shared" si="34"/>
        <v>1</v>
      </c>
      <c r="BZ44" s="55">
        <f t="shared" si="35"/>
        <v>548200</v>
      </c>
      <c r="CA44" s="63">
        <f t="shared" si="36"/>
        <v>1</v>
      </c>
      <c r="CB44" s="48"/>
      <c r="CC44" s="48"/>
      <c r="CD44" s="48"/>
      <c r="CE44" s="48"/>
      <c r="CF44" s="48"/>
      <c r="CG44" s="48"/>
      <c r="CH44" s="53">
        <f t="shared" si="62"/>
        <v>0</v>
      </c>
      <c r="CI44" s="55">
        <f t="shared" si="37"/>
        <v>0</v>
      </c>
      <c r="CJ44" s="63">
        <f t="shared" si="38"/>
        <v>0</v>
      </c>
      <c r="CK44" s="62">
        <f t="shared" si="39"/>
        <v>1</v>
      </c>
      <c r="CL44" s="55">
        <f t="shared" si="40"/>
        <v>548200</v>
      </c>
      <c r="CM44" s="63">
        <f t="shared" si="41"/>
        <v>1</v>
      </c>
      <c r="CN44" s="48"/>
      <c r="CO44" s="48"/>
      <c r="CP44" s="48"/>
      <c r="CQ44" s="48"/>
      <c r="CR44" s="48"/>
      <c r="CS44" s="48"/>
      <c r="CT44" s="53">
        <f t="shared" si="63"/>
        <v>0</v>
      </c>
      <c r="CU44" s="55">
        <f t="shared" si="42"/>
        <v>0</v>
      </c>
      <c r="CV44" s="63">
        <f t="shared" si="43"/>
        <v>0</v>
      </c>
      <c r="CW44" s="62">
        <f t="shared" si="44"/>
        <v>1</v>
      </c>
      <c r="CX44" s="55">
        <f t="shared" si="45"/>
        <v>548200</v>
      </c>
      <c r="CY44" s="63">
        <f t="shared" si="46"/>
        <v>1</v>
      </c>
      <c r="CZ44" s="48"/>
      <c r="DA44" s="48"/>
      <c r="DB44" s="48"/>
      <c r="DC44" s="48"/>
      <c r="DD44" s="48"/>
      <c r="DE44" s="48"/>
      <c r="DF44" s="53">
        <f t="shared" si="64"/>
        <v>0</v>
      </c>
      <c r="DG44" s="55">
        <f t="shared" si="47"/>
        <v>0</v>
      </c>
      <c r="DH44" s="63">
        <f t="shared" si="48"/>
        <v>0</v>
      </c>
      <c r="DI44" s="62">
        <f t="shared" si="49"/>
        <v>1</v>
      </c>
      <c r="DJ44" s="55">
        <f t="shared" si="50"/>
        <v>548200</v>
      </c>
      <c r="DK44" s="63">
        <f t="shared" si="51"/>
        <v>1</v>
      </c>
      <c r="DL44" s="48"/>
      <c r="DM44" s="48"/>
      <c r="DN44" s="48"/>
      <c r="DO44" s="48"/>
      <c r="DP44" s="48"/>
      <c r="DQ44" s="48"/>
      <c r="DR44" s="53">
        <f t="shared" si="65"/>
        <v>0</v>
      </c>
      <c r="DS44" s="55">
        <f t="shared" si="52"/>
        <v>0</v>
      </c>
      <c r="DT44" s="63">
        <f t="shared" si="53"/>
        <v>0</v>
      </c>
      <c r="DU44" s="62">
        <f t="shared" si="54"/>
        <v>1</v>
      </c>
      <c r="DV44" s="55">
        <f t="shared" si="55"/>
        <v>548200</v>
      </c>
      <c r="DW44" s="63">
        <f t="shared" si="56"/>
        <v>1</v>
      </c>
    </row>
    <row r="45" spans="2:127" ht="30" x14ac:dyDescent="0.25">
      <c r="B45" s="24"/>
      <c r="C45" s="6" t="s">
        <v>130</v>
      </c>
      <c r="D45" s="117" t="s">
        <v>143</v>
      </c>
      <c r="E45" s="6" t="s">
        <v>2</v>
      </c>
      <c r="F45" s="8">
        <v>2</v>
      </c>
      <c r="G45" s="86">
        <v>79050</v>
      </c>
      <c r="H45" s="43">
        <f t="shared" si="66"/>
        <v>158100</v>
      </c>
      <c r="I45" s="48"/>
      <c r="J45" s="48"/>
      <c r="K45" s="48"/>
      <c r="L45" s="48"/>
      <c r="M45" s="48"/>
      <c r="N45" s="53">
        <f t="shared" si="67"/>
        <v>0</v>
      </c>
      <c r="O45" s="55">
        <f t="shared" si="10"/>
        <v>0</v>
      </c>
      <c r="P45" s="63">
        <f t="shared" si="0"/>
        <v>0</v>
      </c>
      <c r="Q45" s="62">
        <f t="shared" si="1"/>
        <v>2</v>
      </c>
      <c r="R45" s="55">
        <f t="shared" si="11"/>
        <v>158100</v>
      </c>
      <c r="S45" s="63">
        <f>Q45/$F45</f>
        <v>1</v>
      </c>
      <c r="T45" s="48"/>
      <c r="U45" s="48"/>
      <c r="V45" s="48"/>
      <c r="W45" s="48"/>
      <c r="X45" s="48"/>
      <c r="Y45" s="48"/>
      <c r="Z45" s="53">
        <f t="shared" si="68"/>
        <v>0</v>
      </c>
      <c r="AA45" s="55">
        <f t="shared" si="12"/>
        <v>0</v>
      </c>
      <c r="AB45" s="63">
        <f t="shared" si="13"/>
        <v>0</v>
      </c>
      <c r="AC45" s="62">
        <f t="shared" si="14"/>
        <v>2</v>
      </c>
      <c r="AD45" s="55">
        <f t="shared" si="15"/>
        <v>158100</v>
      </c>
      <c r="AE45" s="63">
        <f t="shared" si="16"/>
        <v>1</v>
      </c>
      <c r="AF45" s="48"/>
      <c r="AG45" s="48"/>
      <c r="AH45" s="48"/>
      <c r="AI45" s="48"/>
      <c r="AJ45" s="48"/>
      <c r="AK45" s="48"/>
      <c r="AL45" s="53">
        <f t="shared" si="2"/>
        <v>0</v>
      </c>
      <c r="AM45" s="55">
        <f t="shared" si="17"/>
        <v>0</v>
      </c>
      <c r="AN45" s="63">
        <f t="shared" si="18"/>
        <v>0</v>
      </c>
      <c r="AO45" s="62">
        <f t="shared" si="19"/>
        <v>2</v>
      </c>
      <c r="AP45" s="55">
        <f t="shared" si="20"/>
        <v>158100</v>
      </c>
      <c r="AQ45" s="63">
        <f t="shared" si="21"/>
        <v>1</v>
      </c>
      <c r="AR45" s="48"/>
      <c r="AS45" s="48"/>
      <c r="AT45" s="48"/>
      <c r="AU45" s="48"/>
      <c r="AV45" s="48"/>
      <c r="AW45" s="48"/>
      <c r="AX45" s="53">
        <f t="shared" si="3"/>
        <v>0</v>
      </c>
      <c r="AY45" s="55">
        <f t="shared" si="22"/>
        <v>0</v>
      </c>
      <c r="AZ45" s="63">
        <f t="shared" si="23"/>
        <v>0</v>
      </c>
      <c r="BA45" s="62">
        <f t="shared" si="24"/>
        <v>2</v>
      </c>
      <c r="BB45" s="55">
        <f t="shared" si="25"/>
        <v>158100</v>
      </c>
      <c r="BC45" s="63">
        <f t="shared" si="26"/>
        <v>1</v>
      </c>
      <c r="BD45" s="48"/>
      <c r="BE45" s="48"/>
      <c r="BF45" s="48"/>
      <c r="BG45" s="48">
        <v>2</v>
      </c>
      <c r="BH45" s="48"/>
      <c r="BI45" s="48"/>
      <c r="BJ45" s="53">
        <f t="shared" si="60"/>
        <v>2</v>
      </c>
      <c r="BK45" s="55">
        <f t="shared" si="27"/>
        <v>158100</v>
      </c>
      <c r="BL45" s="63">
        <f t="shared" si="28"/>
        <v>1</v>
      </c>
      <c r="BM45" s="62">
        <f t="shared" si="29"/>
        <v>0</v>
      </c>
      <c r="BN45" s="55">
        <f t="shared" si="30"/>
        <v>0</v>
      </c>
      <c r="BO45" s="63">
        <f t="shared" si="31"/>
        <v>0</v>
      </c>
      <c r="BP45" s="48"/>
      <c r="BQ45" s="48"/>
      <c r="BR45" s="48"/>
      <c r="BS45" s="48"/>
      <c r="BT45" s="48"/>
      <c r="BU45" s="48"/>
      <c r="BV45" s="53">
        <f t="shared" si="61"/>
        <v>2</v>
      </c>
      <c r="BW45" s="55">
        <f t="shared" si="32"/>
        <v>158100</v>
      </c>
      <c r="BX45" s="63">
        <f t="shared" si="33"/>
        <v>1</v>
      </c>
      <c r="BY45" s="62">
        <f t="shared" si="34"/>
        <v>0</v>
      </c>
      <c r="BZ45" s="55">
        <f t="shared" si="35"/>
        <v>0</v>
      </c>
      <c r="CA45" s="63">
        <f t="shared" si="36"/>
        <v>0</v>
      </c>
      <c r="CB45" s="48"/>
      <c r="CC45" s="48"/>
      <c r="CD45" s="48"/>
      <c r="CE45" s="48"/>
      <c r="CF45" s="48"/>
      <c r="CG45" s="48"/>
      <c r="CH45" s="53">
        <f t="shared" si="62"/>
        <v>2</v>
      </c>
      <c r="CI45" s="55">
        <f t="shared" si="37"/>
        <v>158100</v>
      </c>
      <c r="CJ45" s="63">
        <f t="shared" si="38"/>
        <v>1</v>
      </c>
      <c r="CK45" s="62">
        <f t="shared" si="39"/>
        <v>0</v>
      </c>
      <c r="CL45" s="55">
        <f t="shared" si="40"/>
        <v>0</v>
      </c>
      <c r="CM45" s="63">
        <f t="shared" si="41"/>
        <v>0</v>
      </c>
      <c r="CN45" s="48"/>
      <c r="CO45" s="48"/>
      <c r="CP45" s="48"/>
      <c r="CQ45" s="48"/>
      <c r="CR45" s="48"/>
      <c r="CS45" s="48"/>
      <c r="CT45" s="53">
        <f t="shared" si="63"/>
        <v>2</v>
      </c>
      <c r="CU45" s="55">
        <f t="shared" si="42"/>
        <v>158100</v>
      </c>
      <c r="CV45" s="63">
        <f t="shared" si="43"/>
        <v>1</v>
      </c>
      <c r="CW45" s="62">
        <f t="shared" si="44"/>
        <v>0</v>
      </c>
      <c r="CX45" s="55">
        <f t="shared" si="45"/>
        <v>0</v>
      </c>
      <c r="CY45" s="63">
        <f t="shared" si="46"/>
        <v>0</v>
      </c>
      <c r="CZ45" s="48"/>
      <c r="DA45" s="48"/>
      <c r="DB45" s="48"/>
      <c r="DC45" s="48"/>
      <c r="DD45" s="48"/>
      <c r="DE45" s="48"/>
      <c r="DF45" s="53">
        <f t="shared" si="64"/>
        <v>2</v>
      </c>
      <c r="DG45" s="55">
        <f t="shared" si="47"/>
        <v>158100</v>
      </c>
      <c r="DH45" s="63">
        <f t="shared" si="48"/>
        <v>1</v>
      </c>
      <c r="DI45" s="62">
        <f t="shared" si="49"/>
        <v>0</v>
      </c>
      <c r="DJ45" s="55">
        <f t="shared" si="50"/>
        <v>0</v>
      </c>
      <c r="DK45" s="63">
        <f t="shared" si="51"/>
        <v>0</v>
      </c>
      <c r="DL45" s="48"/>
      <c r="DM45" s="48"/>
      <c r="DN45" s="48"/>
      <c r="DO45" s="48"/>
      <c r="DP45" s="48"/>
      <c r="DQ45" s="48"/>
      <c r="DR45" s="53">
        <f t="shared" si="65"/>
        <v>2</v>
      </c>
      <c r="DS45" s="55">
        <f t="shared" si="52"/>
        <v>158100</v>
      </c>
      <c r="DT45" s="63">
        <f t="shared" si="53"/>
        <v>1</v>
      </c>
      <c r="DU45" s="62">
        <f t="shared" si="54"/>
        <v>0</v>
      </c>
      <c r="DV45" s="55">
        <f t="shared" si="55"/>
        <v>0</v>
      </c>
      <c r="DW45" s="63">
        <f t="shared" si="56"/>
        <v>0</v>
      </c>
    </row>
    <row r="46" spans="2:127" ht="30" x14ac:dyDescent="0.25">
      <c r="B46" s="24"/>
      <c r="C46" s="6" t="s">
        <v>131</v>
      </c>
      <c r="D46" s="117" t="s">
        <v>144</v>
      </c>
      <c r="E46" s="6" t="s">
        <v>9</v>
      </c>
      <c r="F46" s="8">
        <v>6</v>
      </c>
      <c r="G46" s="86">
        <v>210356</v>
      </c>
      <c r="H46" s="43">
        <f t="shared" si="66"/>
        <v>1262136</v>
      </c>
      <c r="I46" s="48"/>
      <c r="J46" s="48"/>
      <c r="K46" s="48"/>
      <c r="L46" s="48"/>
      <c r="M46" s="48"/>
      <c r="N46" s="53">
        <f t="shared" si="67"/>
        <v>0</v>
      </c>
      <c r="O46" s="55">
        <f t="shared" si="10"/>
        <v>0</v>
      </c>
      <c r="P46" s="63">
        <f t="shared" si="0"/>
        <v>0</v>
      </c>
      <c r="Q46" s="62">
        <f t="shared" si="1"/>
        <v>6</v>
      </c>
      <c r="R46" s="55">
        <f t="shared" si="11"/>
        <v>1262136</v>
      </c>
      <c r="S46" s="63">
        <f t="shared" ref="S46:S51" si="69">Q46/$F46</f>
        <v>1</v>
      </c>
      <c r="T46" s="48"/>
      <c r="U46" s="48"/>
      <c r="V46" s="48"/>
      <c r="W46" s="48"/>
      <c r="X46" s="48"/>
      <c r="Y46" s="48"/>
      <c r="Z46" s="53">
        <f t="shared" si="68"/>
        <v>0</v>
      </c>
      <c r="AA46" s="55">
        <f t="shared" si="12"/>
        <v>0</v>
      </c>
      <c r="AB46" s="63">
        <f t="shared" si="13"/>
        <v>0</v>
      </c>
      <c r="AC46" s="62">
        <f t="shared" si="14"/>
        <v>6</v>
      </c>
      <c r="AD46" s="55">
        <f t="shared" si="15"/>
        <v>1262136</v>
      </c>
      <c r="AE46" s="63">
        <f t="shared" si="16"/>
        <v>1</v>
      </c>
      <c r="AF46" s="48"/>
      <c r="AG46" s="48"/>
      <c r="AH46" s="48"/>
      <c r="AI46" s="48"/>
      <c r="AJ46" s="48"/>
      <c r="AK46" s="48"/>
      <c r="AL46" s="53">
        <f t="shared" si="2"/>
        <v>0</v>
      </c>
      <c r="AM46" s="55">
        <f t="shared" si="17"/>
        <v>0</v>
      </c>
      <c r="AN46" s="63">
        <f t="shared" si="18"/>
        <v>0</v>
      </c>
      <c r="AO46" s="62">
        <f t="shared" si="19"/>
        <v>6</v>
      </c>
      <c r="AP46" s="55">
        <f t="shared" si="20"/>
        <v>1262136</v>
      </c>
      <c r="AQ46" s="63">
        <f t="shared" si="21"/>
        <v>1</v>
      </c>
      <c r="AR46" s="48"/>
      <c r="AS46" s="48"/>
      <c r="AT46" s="48"/>
      <c r="AU46" s="48"/>
      <c r="AV46" s="48"/>
      <c r="AW46" s="48"/>
      <c r="AX46" s="53">
        <f t="shared" ref="AX46:AX51" si="70">SUM(AR46:AW46)+AL46</f>
        <v>0</v>
      </c>
      <c r="AY46" s="55">
        <f t="shared" ref="AY46:AY51" si="71">AX46*$G46</f>
        <v>0</v>
      </c>
      <c r="AZ46" s="63">
        <f t="shared" ref="AZ46:AZ51" si="72">AX46/$F46</f>
        <v>0</v>
      </c>
      <c r="BA46" s="62">
        <f t="shared" ref="BA46:BA51" si="73">$F46-AX46</f>
        <v>6</v>
      </c>
      <c r="BB46" s="55">
        <f t="shared" ref="BB46:BB51" si="74">BA46*$G46</f>
        <v>1262136</v>
      </c>
      <c r="BC46" s="63">
        <f t="shared" ref="BC46:BC51" si="75">BA46/$F46</f>
        <v>1</v>
      </c>
      <c r="BD46" s="48"/>
      <c r="BE46" s="48"/>
      <c r="BF46" s="48"/>
      <c r="BG46" s="48">
        <v>6</v>
      </c>
      <c r="BH46" s="48"/>
      <c r="BI46" s="48"/>
      <c r="BJ46" s="53">
        <f t="shared" si="60"/>
        <v>6</v>
      </c>
      <c r="BK46" s="55">
        <f t="shared" si="27"/>
        <v>1262136</v>
      </c>
      <c r="BL46" s="63">
        <f t="shared" si="28"/>
        <v>1</v>
      </c>
      <c r="BM46" s="62">
        <f t="shared" si="29"/>
        <v>0</v>
      </c>
      <c r="BN46" s="55">
        <f t="shared" si="30"/>
        <v>0</v>
      </c>
      <c r="BO46" s="63">
        <f t="shared" si="31"/>
        <v>0</v>
      </c>
      <c r="BP46" s="48"/>
      <c r="BQ46" s="48"/>
      <c r="BR46" s="48"/>
      <c r="BS46" s="48"/>
      <c r="BT46" s="48"/>
      <c r="BU46" s="48"/>
      <c r="BV46" s="53">
        <f t="shared" si="61"/>
        <v>6</v>
      </c>
      <c r="BW46" s="55">
        <f t="shared" si="32"/>
        <v>1262136</v>
      </c>
      <c r="BX46" s="63">
        <f t="shared" si="33"/>
        <v>1</v>
      </c>
      <c r="BY46" s="62">
        <f t="shared" si="34"/>
        <v>0</v>
      </c>
      <c r="BZ46" s="55">
        <f t="shared" si="35"/>
        <v>0</v>
      </c>
      <c r="CA46" s="63">
        <f t="shared" si="36"/>
        <v>0</v>
      </c>
      <c r="CB46" s="48"/>
      <c r="CC46" s="48"/>
      <c r="CD46" s="48"/>
      <c r="CE46" s="48"/>
      <c r="CF46" s="48"/>
      <c r="CG46" s="48"/>
      <c r="CH46" s="53">
        <f t="shared" si="62"/>
        <v>6</v>
      </c>
      <c r="CI46" s="55">
        <f t="shared" si="37"/>
        <v>1262136</v>
      </c>
      <c r="CJ46" s="63">
        <f t="shared" si="38"/>
        <v>1</v>
      </c>
      <c r="CK46" s="62">
        <f t="shared" si="39"/>
        <v>0</v>
      </c>
      <c r="CL46" s="55">
        <f t="shared" si="40"/>
        <v>0</v>
      </c>
      <c r="CM46" s="63">
        <f t="shared" si="41"/>
        <v>0</v>
      </c>
      <c r="CN46" s="48"/>
      <c r="CO46" s="48"/>
      <c r="CP46" s="48"/>
      <c r="CQ46" s="48"/>
      <c r="CR46" s="48"/>
      <c r="CS46" s="48"/>
      <c r="CT46" s="53">
        <f t="shared" si="63"/>
        <v>6</v>
      </c>
      <c r="CU46" s="55">
        <f t="shared" si="42"/>
        <v>1262136</v>
      </c>
      <c r="CV46" s="63">
        <f t="shared" si="43"/>
        <v>1</v>
      </c>
      <c r="CW46" s="62">
        <f t="shared" si="44"/>
        <v>0</v>
      </c>
      <c r="CX46" s="55">
        <f t="shared" si="45"/>
        <v>0</v>
      </c>
      <c r="CY46" s="63">
        <f t="shared" si="46"/>
        <v>0</v>
      </c>
      <c r="CZ46" s="48"/>
      <c r="DA46" s="48"/>
      <c r="DB46" s="48"/>
      <c r="DC46" s="48"/>
      <c r="DD46" s="48"/>
      <c r="DE46" s="48"/>
      <c r="DF46" s="53">
        <f t="shared" si="64"/>
        <v>6</v>
      </c>
      <c r="DG46" s="55">
        <f t="shared" si="47"/>
        <v>1262136</v>
      </c>
      <c r="DH46" s="63">
        <f t="shared" si="48"/>
        <v>1</v>
      </c>
      <c r="DI46" s="62">
        <f t="shared" si="49"/>
        <v>0</v>
      </c>
      <c r="DJ46" s="55">
        <f t="shared" si="50"/>
        <v>0</v>
      </c>
      <c r="DK46" s="63">
        <f t="shared" si="51"/>
        <v>0</v>
      </c>
      <c r="DL46" s="48"/>
      <c r="DM46" s="48"/>
      <c r="DN46" s="48"/>
      <c r="DO46" s="48"/>
      <c r="DP46" s="48"/>
      <c r="DQ46" s="48"/>
      <c r="DR46" s="53">
        <f t="shared" si="65"/>
        <v>6</v>
      </c>
      <c r="DS46" s="55">
        <f t="shared" si="52"/>
        <v>1262136</v>
      </c>
      <c r="DT46" s="63">
        <f t="shared" si="53"/>
        <v>1</v>
      </c>
      <c r="DU46" s="62">
        <f t="shared" si="54"/>
        <v>0</v>
      </c>
      <c r="DV46" s="55">
        <f t="shared" si="55"/>
        <v>0</v>
      </c>
      <c r="DW46" s="63">
        <f t="shared" si="56"/>
        <v>0</v>
      </c>
    </row>
    <row r="47" spans="2:127" ht="30" x14ac:dyDescent="0.25">
      <c r="B47" s="118" t="s">
        <v>177</v>
      </c>
      <c r="C47" s="6" t="s">
        <v>145</v>
      </c>
      <c r="D47" s="117" t="s">
        <v>146</v>
      </c>
      <c r="E47" s="6" t="s">
        <v>9</v>
      </c>
      <c r="F47" s="8">
        <v>90</v>
      </c>
      <c r="G47" s="86">
        <v>120338</v>
      </c>
      <c r="H47" s="43">
        <f t="shared" si="66"/>
        <v>10830420</v>
      </c>
      <c r="I47" s="48"/>
      <c r="J47" s="48"/>
      <c r="K47" s="48"/>
      <c r="L47" s="48"/>
      <c r="M47" s="48"/>
      <c r="N47" s="53">
        <f t="shared" si="67"/>
        <v>0</v>
      </c>
      <c r="O47" s="55">
        <f t="shared" si="10"/>
        <v>0</v>
      </c>
      <c r="P47" s="63">
        <f t="shared" si="0"/>
        <v>0</v>
      </c>
      <c r="Q47" s="62">
        <f t="shared" si="1"/>
        <v>90</v>
      </c>
      <c r="R47" s="55">
        <f t="shared" si="11"/>
        <v>10830420</v>
      </c>
      <c r="S47" s="63">
        <f t="shared" si="69"/>
        <v>1</v>
      </c>
      <c r="T47" s="48"/>
      <c r="U47" s="48"/>
      <c r="V47" s="48"/>
      <c r="W47" s="48"/>
      <c r="X47" s="48"/>
      <c r="Y47" s="48"/>
      <c r="Z47" s="53">
        <f t="shared" si="68"/>
        <v>0</v>
      </c>
      <c r="AA47" s="55">
        <f t="shared" si="12"/>
        <v>0</v>
      </c>
      <c r="AB47" s="63">
        <f t="shared" si="13"/>
        <v>0</v>
      </c>
      <c r="AC47" s="62">
        <f t="shared" si="14"/>
        <v>90</v>
      </c>
      <c r="AD47" s="55">
        <f t="shared" si="15"/>
        <v>10830420</v>
      </c>
      <c r="AE47" s="63">
        <f t="shared" si="16"/>
        <v>1</v>
      </c>
      <c r="AF47" s="48"/>
      <c r="AG47" s="48"/>
      <c r="AH47" s="48"/>
      <c r="AI47" s="48"/>
      <c r="AJ47" s="48"/>
      <c r="AK47" s="48"/>
      <c r="AL47" s="53">
        <f t="shared" si="2"/>
        <v>0</v>
      </c>
      <c r="AM47" s="55">
        <f t="shared" si="17"/>
        <v>0</v>
      </c>
      <c r="AN47" s="63">
        <f t="shared" si="18"/>
        <v>0</v>
      </c>
      <c r="AO47" s="62">
        <f t="shared" si="19"/>
        <v>90</v>
      </c>
      <c r="AP47" s="55">
        <f t="shared" si="20"/>
        <v>10830420</v>
      </c>
      <c r="AQ47" s="63">
        <f t="shared" si="21"/>
        <v>1</v>
      </c>
      <c r="AR47" s="48"/>
      <c r="AS47" s="48"/>
      <c r="AT47" s="48"/>
      <c r="AU47" s="48"/>
      <c r="AV47" s="48"/>
      <c r="AW47" s="48"/>
      <c r="AX47" s="53">
        <f t="shared" si="70"/>
        <v>0</v>
      </c>
      <c r="AY47" s="55">
        <f t="shared" si="71"/>
        <v>0</v>
      </c>
      <c r="AZ47" s="63">
        <f t="shared" si="72"/>
        <v>0</v>
      </c>
      <c r="BA47" s="62">
        <f t="shared" si="73"/>
        <v>90</v>
      </c>
      <c r="BB47" s="55">
        <f t="shared" si="74"/>
        <v>10830420</v>
      </c>
      <c r="BC47" s="63">
        <f t="shared" si="75"/>
        <v>1</v>
      </c>
      <c r="BD47" s="48"/>
      <c r="BE47" s="48"/>
      <c r="BF47" s="48"/>
      <c r="BG47" s="48">
        <v>36</v>
      </c>
      <c r="BH47" s="48">
        <v>42</v>
      </c>
      <c r="BI47" s="48">
        <v>12</v>
      </c>
      <c r="BJ47" s="53">
        <f t="shared" si="60"/>
        <v>90</v>
      </c>
      <c r="BK47" s="55">
        <f t="shared" si="27"/>
        <v>10830420</v>
      </c>
      <c r="BL47" s="63">
        <f t="shared" si="28"/>
        <v>1</v>
      </c>
      <c r="BM47" s="62">
        <f t="shared" si="29"/>
        <v>0</v>
      </c>
      <c r="BN47" s="55">
        <f t="shared" si="30"/>
        <v>0</v>
      </c>
      <c r="BO47" s="63">
        <f t="shared" si="31"/>
        <v>0</v>
      </c>
      <c r="BP47" s="48"/>
      <c r="BQ47" s="48"/>
      <c r="BR47" s="48"/>
      <c r="BS47" s="48"/>
      <c r="BT47" s="48"/>
      <c r="BU47" s="48"/>
      <c r="BV47" s="53">
        <f t="shared" si="61"/>
        <v>90</v>
      </c>
      <c r="BW47" s="55">
        <f t="shared" si="32"/>
        <v>10830420</v>
      </c>
      <c r="BX47" s="63">
        <f t="shared" si="33"/>
        <v>1</v>
      </c>
      <c r="BY47" s="62">
        <f t="shared" si="34"/>
        <v>0</v>
      </c>
      <c r="BZ47" s="55">
        <f t="shared" si="35"/>
        <v>0</v>
      </c>
      <c r="CA47" s="63">
        <f t="shared" si="36"/>
        <v>0</v>
      </c>
      <c r="CB47" s="48"/>
      <c r="CC47" s="48"/>
      <c r="CD47" s="48"/>
      <c r="CE47" s="48"/>
      <c r="CF47" s="48"/>
      <c r="CG47" s="48"/>
      <c r="CH47" s="53">
        <f t="shared" si="62"/>
        <v>90</v>
      </c>
      <c r="CI47" s="55">
        <f t="shared" si="37"/>
        <v>10830420</v>
      </c>
      <c r="CJ47" s="63">
        <f t="shared" si="38"/>
        <v>1</v>
      </c>
      <c r="CK47" s="62">
        <f t="shared" si="39"/>
        <v>0</v>
      </c>
      <c r="CL47" s="55">
        <f t="shared" si="40"/>
        <v>0</v>
      </c>
      <c r="CM47" s="63">
        <f t="shared" si="41"/>
        <v>0</v>
      </c>
      <c r="CN47" s="48"/>
      <c r="CO47" s="48"/>
      <c r="CP47" s="48"/>
      <c r="CQ47" s="48"/>
      <c r="CR47" s="48"/>
      <c r="CS47" s="48"/>
      <c r="CT47" s="53">
        <f t="shared" si="63"/>
        <v>90</v>
      </c>
      <c r="CU47" s="55">
        <f t="shared" si="42"/>
        <v>10830420</v>
      </c>
      <c r="CV47" s="63">
        <f t="shared" si="43"/>
        <v>1</v>
      </c>
      <c r="CW47" s="62">
        <f t="shared" si="44"/>
        <v>0</v>
      </c>
      <c r="CX47" s="55">
        <f t="shared" si="45"/>
        <v>0</v>
      </c>
      <c r="CY47" s="63">
        <f t="shared" si="46"/>
        <v>0</v>
      </c>
      <c r="CZ47" s="48"/>
      <c r="DA47" s="48"/>
      <c r="DB47" s="48"/>
      <c r="DC47" s="48"/>
      <c r="DD47" s="48"/>
      <c r="DE47" s="48"/>
      <c r="DF47" s="53">
        <f t="shared" si="64"/>
        <v>90</v>
      </c>
      <c r="DG47" s="55">
        <f t="shared" si="47"/>
        <v>10830420</v>
      </c>
      <c r="DH47" s="63">
        <f t="shared" si="48"/>
        <v>1</v>
      </c>
      <c r="DI47" s="62">
        <f t="shared" si="49"/>
        <v>0</v>
      </c>
      <c r="DJ47" s="55">
        <f t="shared" si="50"/>
        <v>0</v>
      </c>
      <c r="DK47" s="63">
        <f t="shared" si="51"/>
        <v>0</v>
      </c>
      <c r="DL47" s="48"/>
      <c r="DM47" s="48"/>
      <c r="DN47" s="48"/>
      <c r="DO47" s="48"/>
      <c r="DP47" s="48"/>
      <c r="DQ47" s="48"/>
      <c r="DR47" s="53">
        <f t="shared" si="65"/>
        <v>90</v>
      </c>
      <c r="DS47" s="55">
        <f t="shared" si="52"/>
        <v>10830420</v>
      </c>
      <c r="DT47" s="63">
        <f t="shared" si="53"/>
        <v>1</v>
      </c>
      <c r="DU47" s="62">
        <f t="shared" si="54"/>
        <v>0</v>
      </c>
      <c r="DV47" s="55">
        <f t="shared" si="55"/>
        <v>0</v>
      </c>
      <c r="DW47" s="63">
        <f t="shared" si="56"/>
        <v>0</v>
      </c>
    </row>
    <row r="48" spans="2:127" x14ac:dyDescent="0.25">
      <c r="B48" s="24"/>
      <c r="C48" s="6" t="s">
        <v>147</v>
      </c>
      <c r="D48" s="117" t="s">
        <v>148</v>
      </c>
      <c r="E48" s="6" t="s">
        <v>2</v>
      </c>
      <c r="F48" s="8">
        <v>1</v>
      </c>
      <c r="G48" s="86">
        <v>384330</v>
      </c>
      <c r="H48" s="43">
        <f t="shared" si="66"/>
        <v>384330</v>
      </c>
      <c r="I48" s="48"/>
      <c r="J48" s="48"/>
      <c r="K48" s="48"/>
      <c r="L48" s="48"/>
      <c r="M48" s="48"/>
      <c r="N48" s="53">
        <f t="shared" si="67"/>
        <v>0</v>
      </c>
      <c r="O48" s="55">
        <f t="shared" si="10"/>
        <v>0</v>
      </c>
      <c r="P48" s="63">
        <f t="shared" si="0"/>
        <v>0</v>
      </c>
      <c r="Q48" s="62">
        <f t="shared" si="1"/>
        <v>1</v>
      </c>
      <c r="R48" s="55">
        <f t="shared" si="11"/>
        <v>384330</v>
      </c>
      <c r="S48" s="63">
        <f t="shared" si="69"/>
        <v>1</v>
      </c>
      <c r="T48" s="48"/>
      <c r="U48" s="48"/>
      <c r="V48" s="48"/>
      <c r="W48" s="48"/>
      <c r="X48" s="48"/>
      <c r="Y48" s="48"/>
      <c r="Z48" s="53">
        <f t="shared" si="68"/>
        <v>0</v>
      </c>
      <c r="AA48" s="55">
        <f t="shared" si="12"/>
        <v>0</v>
      </c>
      <c r="AB48" s="63">
        <f t="shared" si="13"/>
        <v>0</v>
      </c>
      <c r="AC48" s="62">
        <f t="shared" si="14"/>
        <v>1</v>
      </c>
      <c r="AD48" s="55">
        <f t="shared" si="15"/>
        <v>384330</v>
      </c>
      <c r="AE48" s="63">
        <f t="shared" si="16"/>
        <v>1</v>
      </c>
      <c r="AF48" s="48"/>
      <c r="AG48" s="48"/>
      <c r="AH48" s="48"/>
      <c r="AI48" s="78"/>
      <c r="AJ48" s="48"/>
      <c r="AK48" s="48"/>
      <c r="AL48" s="53">
        <f t="shared" si="2"/>
        <v>0</v>
      </c>
      <c r="AM48" s="55">
        <f t="shared" si="17"/>
        <v>0</v>
      </c>
      <c r="AN48" s="63">
        <f t="shared" si="18"/>
        <v>0</v>
      </c>
      <c r="AO48" s="62">
        <f t="shared" si="19"/>
        <v>1</v>
      </c>
      <c r="AP48" s="55">
        <f t="shared" si="20"/>
        <v>384330</v>
      </c>
      <c r="AQ48" s="63">
        <f t="shared" si="21"/>
        <v>1</v>
      </c>
      <c r="AR48" s="48"/>
      <c r="AS48" s="48"/>
      <c r="AT48" s="48"/>
      <c r="AU48" s="48"/>
      <c r="AV48" s="48"/>
      <c r="AW48" s="48"/>
      <c r="AX48" s="53">
        <f t="shared" si="70"/>
        <v>0</v>
      </c>
      <c r="AY48" s="55">
        <f t="shared" si="71"/>
        <v>0</v>
      </c>
      <c r="AZ48" s="63">
        <f t="shared" si="72"/>
        <v>0</v>
      </c>
      <c r="BA48" s="62">
        <f t="shared" si="73"/>
        <v>1</v>
      </c>
      <c r="BB48" s="55">
        <f t="shared" si="74"/>
        <v>384330</v>
      </c>
      <c r="BC48" s="63">
        <f t="shared" si="75"/>
        <v>1</v>
      </c>
      <c r="BD48" s="48"/>
      <c r="BE48" s="48"/>
      <c r="BF48" s="48"/>
      <c r="BG48" s="48"/>
      <c r="BH48" s="48"/>
      <c r="BI48" s="48"/>
      <c r="BJ48" s="53">
        <f t="shared" si="60"/>
        <v>0</v>
      </c>
      <c r="BK48" s="55">
        <f t="shared" si="27"/>
        <v>0</v>
      </c>
      <c r="BL48" s="63">
        <f t="shared" si="28"/>
        <v>0</v>
      </c>
      <c r="BM48" s="62">
        <f t="shared" si="29"/>
        <v>1</v>
      </c>
      <c r="BN48" s="55">
        <f t="shared" si="30"/>
        <v>384330</v>
      </c>
      <c r="BO48" s="63">
        <f t="shared" si="31"/>
        <v>1</v>
      </c>
      <c r="BP48" s="48"/>
      <c r="BQ48" s="48">
        <v>1</v>
      </c>
      <c r="BR48" s="48"/>
      <c r="BS48" s="48"/>
      <c r="BT48" s="48"/>
      <c r="BU48" s="48"/>
      <c r="BV48" s="53">
        <f t="shared" si="61"/>
        <v>1</v>
      </c>
      <c r="BW48" s="55">
        <f t="shared" si="32"/>
        <v>384330</v>
      </c>
      <c r="BX48" s="63">
        <f t="shared" si="33"/>
        <v>1</v>
      </c>
      <c r="BY48" s="62">
        <f t="shared" si="34"/>
        <v>0</v>
      </c>
      <c r="BZ48" s="55">
        <f t="shared" si="35"/>
        <v>0</v>
      </c>
      <c r="CA48" s="63">
        <f t="shared" si="36"/>
        <v>0</v>
      </c>
      <c r="CB48" s="48"/>
      <c r="CC48" s="48"/>
      <c r="CD48" s="48"/>
      <c r="CE48" s="48"/>
      <c r="CF48" s="48"/>
      <c r="CG48" s="48"/>
      <c r="CH48" s="53">
        <f t="shared" si="62"/>
        <v>1</v>
      </c>
      <c r="CI48" s="55">
        <f t="shared" si="37"/>
        <v>384330</v>
      </c>
      <c r="CJ48" s="63">
        <f t="shared" si="38"/>
        <v>1</v>
      </c>
      <c r="CK48" s="62">
        <f t="shared" si="39"/>
        <v>0</v>
      </c>
      <c r="CL48" s="55">
        <f t="shared" si="40"/>
        <v>0</v>
      </c>
      <c r="CM48" s="63">
        <f t="shared" si="41"/>
        <v>0</v>
      </c>
      <c r="CN48" s="48"/>
      <c r="CO48" s="48"/>
      <c r="CP48" s="48"/>
      <c r="CQ48" s="48"/>
      <c r="CR48" s="48"/>
      <c r="CS48" s="48"/>
      <c r="CT48" s="53">
        <f t="shared" si="63"/>
        <v>1</v>
      </c>
      <c r="CU48" s="55">
        <f t="shared" si="42"/>
        <v>384330</v>
      </c>
      <c r="CV48" s="63">
        <f t="shared" si="43"/>
        <v>1</v>
      </c>
      <c r="CW48" s="62">
        <f t="shared" si="44"/>
        <v>0</v>
      </c>
      <c r="CX48" s="55">
        <f t="shared" si="45"/>
        <v>0</v>
      </c>
      <c r="CY48" s="63">
        <f t="shared" si="46"/>
        <v>0</v>
      </c>
      <c r="CZ48" s="48"/>
      <c r="DA48" s="48"/>
      <c r="DB48" s="48"/>
      <c r="DC48" s="48"/>
      <c r="DD48" s="48"/>
      <c r="DE48" s="48"/>
      <c r="DF48" s="53">
        <f t="shared" si="64"/>
        <v>1</v>
      </c>
      <c r="DG48" s="55">
        <f t="shared" si="47"/>
        <v>384330</v>
      </c>
      <c r="DH48" s="63">
        <f t="shared" si="48"/>
        <v>1</v>
      </c>
      <c r="DI48" s="62">
        <f t="shared" si="49"/>
        <v>0</v>
      </c>
      <c r="DJ48" s="55">
        <f t="shared" si="50"/>
        <v>0</v>
      </c>
      <c r="DK48" s="63">
        <f t="shared" si="51"/>
        <v>0</v>
      </c>
      <c r="DL48" s="48"/>
      <c r="DM48" s="48"/>
      <c r="DN48" s="48"/>
      <c r="DO48" s="48"/>
      <c r="DP48" s="48"/>
      <c r="DQ48" s="48"/>
      <c r="DR48" s="53">
        <f t="shared" si="65"/>
        <v>1</v>
      </c>
      <c r="DS48" s="55">
        <f t="shared" si="52"/>
        <v>384330</v>
      </c>
      <c r="DT48" s="63">
        <f t="shared" si="53"/>
        <v>1</v>
      </c>
      <c r="DU48" s="62">
        <f t="shared" si="54"/>
        <v>0</v>
      </c>
      <c r="DV48" s="55">
        <f t="shared" si="55"/>
        <v>0</v>
      </c>
      <c r="DW48" s="63">
        <f t="shared" si="56"/>
        <v>0</v>
      </c>
    </row>
    <row r="49" spans="2:127" ht="45" x14ac:dyDescent="0.25">
      <c r="B49" s="24"/>
      <c r="C49" s="6" t="s">
        <v>149</v>
      </c>
      <c r="D49" s="7" t="s">
        <v>150</v>
      </c>
      <c r="E49" s="6" t="s">
        <v>2</v>
      </c>
      <c r="F49" s="8">
        <v>14</v>
      </c>
      <c r="G49" s="86">
        <v>122602</v>
      </c>
      <c r="H49" s="43">
        <f t="shared" si="66"/>
        <v>1716428</v>
      </c>
      <c r="I49" s="48"/>
      <c r="J49" s="48"/>
      <c r="K49" s="48"/>
      <c r="L49" s="48"/>
      <c r="M49" s="48"/>
      <c r="N49" s="53">
        <f t="shared" si="67"/>
        <v>0</v>
      </c>
      <c r="O49" s="55">
        <f t="shared" si="10"/>
        <v>0</v>
      </c>
      <c r="P49" s="63">
        <f t="shared" si="0"/>
        <v>0</v>
      </c>
      <c r="Q49" s="62">
        <f t="shared" si="1"/>
        <v>14</v>
      </c>
      <c r="R49" s="55">
        <f t="shared" si="11"/>
        <v>1716428</v>
      </c>
      <c r="S49" s="63">
        <f t="shared" si="69"/>
        <v>1</v>
      </c>
      <c r="T49" s="48"/>
      <c r="U49" s="48"/>
      <c r="V49" s="48"/>
      <c r="W49" s="48"/>
      <c r="X49" s="48"/>
      <c r="Y49" s="48"/>
      <c r="Z49" s="53">
        <f t="shared" si="68"/>
        <v>0</v>
      </c>
      <c r="AA49" s="55">
        <f t="shared" si="12"/>
        <v>0</v>
      </c>
      <c r="AB49" s="63">
        <f t="shared" si="13"/>
        <v>0</v>
      </c>
      <c r="AC49" s="62">
        <f t="shared" si="14"/>
        <v>14</v>
      </c>
      <c r="AD49" s="55">
        <f t="shared" si="15"/>
        <v>1716428</v>
      </c>
      <c r="AE49" s="63">
        <f t="shared" si="16"/>
        <v>1</v>
      </c>
      <c r="AF49" s="48"/>
      <c r="AG49" s="48"/>
      <c r="AH49" s="48"/>
      <c r="AI49" s="48"/>
      <c r="AJ49" s="48"/>
      <c r="AK49" s="48"/>
      <c r="AL49" s="53">
        <f t="shared" si="2"/>
        <v>0</v>
      </c>
      <c r="AM49" s="55">
        <f t="shared" si="17"/>
        <v>0</v>
      </c>
      <c r="AN49" s="63">
        <f t="shared" si="18"/>
        <v>0</v>
      </c>
      <c r="AO49" s="62">
        <f t="shared" si="19"/>
        <v>14</v>
      </c>
      <c r="AP49" s="55">
        <f t="shared" si="20"/>
        <v>1716428</v>
      </c>
      <c r="AQ49" s="63">
        <f t="shared" si="21"/>
        <v>1</v>
      </c>
      <c r="AR49" s="48"/>
      <c r="AS49" s="48"/>
      <c r="AT49" s="48"/>
      <c r="AU49" s="48"/>
      <c r="AV49" s="48"/>
      <c r="AW49" s="48"/>
      <c r="AX49" s="53">
        <f t="shared" si="70"/>
        <v>0</v>
      </c>
      <c r="AY49" s="55">
        <f t="shared" si="71"/>
        <v>0</v>
      </c>
      <c r="AZ49" s="63">
        <f t="shared" si="72"/>
        <v>0</v>
      </c>
      <c r="BA49" s="62">
        <f t="shared" si="73"/>
        <v>14</v>
      </c>
      <c r="BB49" s="55">
        <f t="shared" si="74"/>
        <v>1716428</v>
      </c>
      <c r="BC49" s="63">
        <f t="shared" si="75"/>
        <v>1</v>
      </c>
      <c r="BD49" s="48"/>
      <c r="BE49" s="48"/>
      <c r="BF49" s="48"/>
      <c r="BG49" s="48">
        <v>5</v>
      </c>
      <c r="BH49" s="48">
        <v>6</v>
      </c>
      <c r="BI49" s="48">
        <v>2</v>
      </c>
      <c r="BJ49" s="53">
        <f t="shared" si="60"/>
        <v>13</v>
      </c>
      <c r="BK49" s="55">
        <f t="shared" si="27"/>
        <v>1593826</v>
      </c>
      <c r="BL49" s="63">
        <f t="shared" si="28"/>
        <v>0.9285714285714286</v>
      </c>
      <c r="BM49" s="62">
        <f t="shared" si="29"/>
        <v>1</v>
      </c>
      <c r="BN49" s="55">
        <f t="shared" si="30"/>
        <v>122602</v>
      </c>
      <c r="BO49" s="63">
        <f t="shared" si="31"/>
        <v>7.1428571428571425E-2</v>
      </c>
      <c r="BP49" s="48"/>
      <c r="BQ49" s="48"/>
      <c r="BR49" s="48"/>
      <c r="BS49" s="48"/>
      <c r="BT49" s="48"/>
      <c r="BU49" s="48"/>
      <c r="BV49" s="53">
        <f t="shared" si="61"/>
        <v>13</v>
      </c>
      <c r="BW49" s="55">
        <f t="shared" si="32"/>
        <v>1593826</v>
      </c>
      <c r="BX49" s="63">
        <f t="shared" si="33"/>
        <v>0.9285714285714286</v>
      </c>
      <c r="BY49" s="62">
        <f t="shared" si="34"/>
        <v>1</v>
      </c>
      <c r="BZ49" s="55">
        <f t="shared" si="35"/>
        <v>122602</v>
      </c>
      <c r="CA49" s="63">
        <f t="shared" si="36"/>
        <v>7.1428571428571425E-2</v>
      </c>
      <c r="CB49" s="48"/>
      <c r="CC49" s="48"/>
      <c r="CD49" s="48"/>
      <c r="CE49" s="48"/>
      <c r="CF49" s="48"/>
      <c r="CG49" s="48"/>
      <c r="CH49" s="53">
        <f t="shared" si="62"/>
        <v>13</v>
      </c>
      <c r="CI49" s="55">
        <f t="shared" si="37"/>
        <v>1593826</v>
      </c>
      <c r="CJ49" s="63">
        <f t="shared" si="38"/>
        <v>0.9285714285714286</v>
      </c>
      <c r="CK49" s="62">
        <f t="shared" si="39"/>
        <v>1</v>
      </c>
      <c r="CL49" s="55">
        <f t="shared" si="40"/>
        <v>122602</v>
      </c>
      <c r="CM49" s="63">
        <f t="shared" si="41"/>
        <v>7.1428571428571425E-2</v>
      </c>
      <c r="CN49" s="48"/>
      <c r="CO49" s="48"/>
      <c r="CP49" s="48"/>
      <c r="CQ49" s="48"/>
      <c r="CR49" s="48"/>
      <c r="CS49" s="48"/>
      <c r="CT49" s="53">
        <f t="shared" si="63"/>
        <v>13</v>
      </c>
      <c r="CU49" s="55">
        <f t="shared" si="42"/>
        <v>1593826</v>
      </c>
      <c r="CV49" s="63">
        <f t="shared" si="43"/>
        <v>0.9285714285714286</v>
      </c>
      <c r="CW49" s="62">
        <f t="shared" si="44"/>
        <v>1</v>
      </c>
      <c r="CX49" s="55">
        <f t="shared" si="45"/>
        <v>122602</v>
      </c>
      <c r="CY49" s="63">
        <f t="shared" si="46"/>
        <v>7.1428571428571425E-2</v>
      </c>
      <c r="CZ49" s="48"/>
      <c r="DA49" s="48"/>
      <c r="DB49" s="48"/>
      <c r="DC49" s="48"/>
      <c r="DD49" s="48"/>
      <c r="DE49" s="48"/>
      <c r="DF49" s="53">
        <f t="shared" si="64"/>
        <v>13</v>
      </c>
      <c r="DG49" s="55">
        <f t="shared" si="47"/>
        <v>1593826</v>
      </c>
      <c r="DH49" s="63">
        <f t="shared" si="48"/>
        <v>0.9285714285714286</v>
      </c>
      <c r="DI49" s="62">
        <f t="shared" si="49"/>
        <v>1</v>
      </c>
      <c r="DJ49" s="55">
        <f t="shared" si="50"/>
        <v>122602</v>
      </c>
      <c r="DK49" s="63">
        <f t="shared" si="51"/>
        <v>7.1428571428571425E-2</v>
      </c>
      <c r="DL49" s="48"/>
      <c r="DM49" s="48"/>
      <c r="DN49" s="48"/>
      <c r="DO49" s="48"/>
      <c r="DP49" s="48"/>
      <c r="DQ49" s="48"/>
      <c r="DR49" s="53">
        <f t="shared" si="65"/>
        <v>13</v>
      </c>
      <c r="DS49" s="55">
        <f t="shared" si="52"/>
        <v>1593826</v>
      </c>
      <c r="DT49" s="63">
        <f t="shared" si="53"/>
        <v>0.9285714285714286</v>
      </c>
      <c r="DU49" s="62">
        <f t="shared" si="54"/>
        <v>1</v>
      </c>
      <c r="DV49" s="55">
        <f t="shared" si="55"/>
        <v>122602</v>
      </c>
      <c r="DW49" s="63">
        <f t="shared" si="56"/>
        <v>7.1428571428571425E-2</v>
      </c>
    </row>
    <row r="50" spans="2:127" x14ac:dyDescent="0.25">
      <c r="B50" s="24"/>
      <c r="C50" s="6" t="s">
        <v>151</v>
      </c>
      <c r="D50" s="7" t="s">
        <v>152</v>
      </c>
      <c r="E50" s="6" t="s">
        <v>8</v>
      </c>
      <c r="F50" s="8">
        <v>118.8</v>
      </c>
      <c r="G50" s="86">
        <v>18358</v>
      </c>
      <c r="H50" s="43">
        <f t="shared" si="66"/>
        <v>2180930</v>
      </c>
      <c r="I50" s="48"/>
      <c r="J50" s="48"/>
      <c r="K50" s="48"/>
      <c r="L50" s="48"/>
      <c r="M50" s="48"/>
      <c r="N50" s="53">
        <f t="shared" si="67"/>
        <v>0</v>
      </c>
      <c r="O50" s="55">
        <f t="shared" si="10"/>
        <v>0</v>
      </c>
      <c r="P50" s="63">
        <f>N50/F50</f>
        <v>0</v>
      </c>
      <c r="Q50" s="62">
        <f>F50-N50</f>
        <v>118.8</v>
      </c>
      <c r="R50" s="55">
        <f>Q50*$G50</f>
        <v>2180930.4</v>
      </c>
      <c r="S50" s="63">
        <f>Q50/$F50</f>
        <v>1</v>
      </c>
      <c r="T50" s="48"/>
      <c r="U50" s="48"/>
      <c r="V50" s="48"/>
      <c r="W50" s="48"/>
      <c r="X50" s="48"/>
      <c r="Y50" s="48"/>
      <c r="Z50" s="53">
        <f t="shared" si="68"/>
        <v>0</v>
      </c>
      <c r="AA50" s="55">
        <f>Z50*$G50</f>
        <v>0</v>
      </c>
      <c r="AB50" s="63">
        <f>Z50/F50</f>
        <v>0</v>
      </c>
      <c r="AC50" s="62">
        <f>$F50-Z50</f>
        <v>118.8</v>
      </c>
      <c r="AD50" s="55">
        <f>AC50*$G50</f>
        <v>2180930.4</v>
      </c>
      <c r="AE50" s="63">
        <f>AC50/$F50</f>
        <v>1</v>
      </c>
      <c r="AF50" s="48"/>
      <c r="AG50" s="48"/>
      <c r="AH50" s="48"/>
      <c r="AI50" s="48"/>
      <c r="AJ50" s="48"/>
      <c r="AK50" s="48"/>
      <c r="AL50" s="53">
        <f t="shared" si="2"/>
        <v>0</v>
      </c>
      <c r="AM50" s="55">
        <f>AL50*$G50</f>
        <v>0</v>
      </c>
      <c r="AN50" s="63">
        <f>AL50/$F50</f>
        <v>0</v>
      </c>
      <c r="AO50" s="62">
        <f>$F50-AL50</f>
        <v>118.8</v>
      </c>
      <c r="AP50" s="55">
        <f>AO50*$G50</f>
        <v>2180930.4</v>
      </c>
      <c r="AQ50" s="63">
        <f>AO50/$F50</f>
        <v>1</v>
      </c>
      <c r="AR50" s="48"/>
      <c r="AS50" s="48"/>
      <c r="AT50" s="48"/>
      <c r="AU50" s="48"/>
      <c r="AV50" s="48">
        <v>76.8</v>
      </c>
      <c r="AW50" s="48"/>
      <c r="AX50" s="53">
        <f>SUM(AR50:AW50)+AL50</f>
        <v>76.8</v>
      </c>
      <c r="AY50" s="55">
        <f>AX50*$G50</f>
        <v>1409894.3999999999</v>
      </c>
      <c r="AZ50" s="63">
        <f>AX50/$F50</f>
        <v>0.64646464646464641</v>
      </c>
      <c r="BA50" s="62">
        <f>$F50-AX50</f>
        <v>42</v>
      </c>
      <c r="BB50" s="55">
        <f>BA50*$G50</f>
        <v>771036</v>
      </c>
      <c r="BC50" s="63">
        <f>BA50/$F50</f>
        <v>0.35353535353535354</v>
      </c>
      <c r="BD50" s="48"/>
      <c r="BE50" s="48"/>
      <c r="BF50" s="48"/>
      <c r="BG50" s="48"/>
      <c r="BH50" s="48"/>
      <c r="BI50" s="48"/>
      <c r="BJ50" s="53">
        <f t="shared" si="60"/>
        <v>76.8</v>
      </c>
      <c r="BK50" s="55">
        <f t="shared" si="27"/>
        <v>1409894.3999999999</v>
      </c>
      <c r="BL50" s="63">
        <f t="shared" si="28"/>
        <v>0.64646464646464641</v>
      </c>
      <c r="BM50" s="62">
        <f t="shared" si="29"/>
        <v>42</v>
      </c>
      <c r="BN50" s="55">
        <f t="shared" si="30"/>
        <v>771036</v>
      </c>
      <c r="BO50" s="63">
        <f t="shared" si="31"/>
        <v>0.35353535353535354</v>
      </c>
      <c r="BP50" s="48"/>
      <c r="BQ50" s="48"/>
      <c r="BR50" s="48"/>
      <c r="BS50" s="48"/>
      <c r="BT50" s="48"/>
      <c r="BU50" s="48"/>
      <c r="BV50" s="53">
        <f t="shared" si="61"/>
        <v>76.8</v>
      </c>
      <c r="BW50" s="55">
        <f t="shared" si="32"/>
        <v>1409894.3999999999</v>
      </c>
      <c r="BX50" s="63">
        <f t="shared" si="33"/>
        <v>0.64646464646464641</v>
      </c>
      <c r="BY50" s="62">
        <f t="shared" si="34"/>
        <v>42</v>
      </c>
      <c r="BZ50" s="55">
        <f t="shared" si="35"/>
        <v>771036</v>
      </c>
      <c r="CA50" s="63">
        <f t="shared" si="36"/>
        <v>0.35353535353535354</v>
      </c>
      <c r="CB50" s="48"/>
      <c r="CC50" s="48"/>
      <c r="CD50" s="48"/>
      <c r="CE50" s="48"/>
      <c r="CF50" s="48"/>
      <c r="CG50" s="48"/>
      <c r="CH50" s="53">
        <f t="shared" si="62"/>
        <v>76.8</v>
      </c>
      <c r="CI50" s="55">
        <f t="shared" si="37"/>
        <v>1409894.3999999999</v>
      </c>
      <c r="CJ50" s="63">
        <f t="shared" si="38"/>
        <v>0.64646464646464641</v>
      </c>
      <c r="CK50" s="62">
        <f t="shared" si="39"/>
        <v>42</v>
      </c>
      <c r="CL50" s="55">
        <f t="shared" si="40"/>
        <v>771036</v>
      </c>
      <c r="CM50" s="63">
        <f t="shared" si="41"/>
        <v>0.35353535353535354</v>
      </c>
      <c r="CN50" s="48"/>
      <c r="CO50" s="48"/>
      <c r="CP50" s="48"/>
      <c r="CQ50" s="48"/>
      <c r="CR50" s="48"/>
      <c r="CS50" s="48"/>
      <c r="CT50" s="53">
        <f t="shared" si="63"/>
        <v>76.8</v>
      </c>
      <c r="CU50" s="55">
        <f t="shared" si="42"/>
        <v>1409894.3999999999</v>
      </c>
      <c r="CV50" s="63">
        <f t="shared" si="43"/>
        <v>0.64646464646464641</v>
      </c>
      <c r="CW50" s="62">
        <f t="shared" si="44"/>
        <v>42</v>
      </c>
      <c r="CX50" s="55">
        <f t="shared" si="45"/>
        <v>771036</v>
      </c>
      <c r="CY50" s="63">
        <f t="shared" si="46"/>
        <v>0.35353535353535354</v>
      </c>
      <c r="CZ50" s="48"/>
      <c r="DA50" s="48"/>
      <c r="DB50" s="48"/>
      <c r="DC50" s="48"/>
      <c r="DD50" s="48"/>
      <c r="DE50" s="48"/>
      <c r="DF50" s="53">
        <f t="shared" si="64"/>
        <v>76.8</v>
      </c>
      <c r="DG50" s="55">
        <f t="shared" si="47"/>
        <v>1409894.3999999999</v>
      </c>
      <c r="DH50" s="63">
        <f t="shared" si="48"/>
        <v>0.64646464646464641</v>
      </c>
      <c r="DI50" s="62">
        <f t="shared" si="49"/>
        <v>42</v>
      </c>
      <c r="DJ50" s="55">
        <f t="shared" si="50"/>
        <v>771036</v>
      </c>
      <c r="DK50" s="63">
        <f t="shared" si="51"/>
        <v>0.35353535353535354</v>
      </c>
      <c r="DL50" s="48"/>
      <c r="DM50" s="48"/>
      <c r="DN50" s="48"/>
      <c r="DO50" s="48"/>
      <c r="DP50" s="48"/>
      <c r="DQ50" s="48"/>
      <c r="DR50" s="53">
        <f t="shared" si="65"/>
        <v>76.8</v>
      </c>
      <c r="DS50" s="55">
        <f t="shared" si="52"/>
        <v>1409894.3999999999</v>
      </c>
      <c r="DT50" s="63">
        <f t="shared" si="53"/>
        <v>0.64646464646464641</v>
      </c>
      <c r="DU50" s="62">
        <f t="shared" si="54"/>
        <v>42</v>
      </c>
      <c r="DV50" s="55">
        <f t="shared" si="55"/>
        <v>771036</v>
      </c>
      <c r="DW50" s="63">
        <f t="shared" si="56"/>
        <v>0.35353535353535354</v>
      </c>
    </row>
    <row r="51" spans="2:127" x14ac:dyDescent="0.25">
      <c r="B51" s="24"/>
      <c r="C51" s="6" t="s">
        <v>153</v>
      </c>
      <c r="D51" s="117" t="s">
        <v>154</v>
      </c>
      <c r="E51" s="6" t="s">
        <v>8</v>
      </c>
      <c r="F51" s="8">
        <v>82.72</v>
      </c>
      <c r="G51" s="86">
        <v>28654</v>
      </c>
      <c r="H51" s="43">
        <f t="shared" si="66"/>
        <v>2370259</v>
      </c>
      <c r="I51" s="48"/>
      <c r="J51" s="48"/>
      <c r="K51" s="48"/>
      <c r="L51" s="48"/>
      <c r="M51" s="48"/>
      <c r="N51" s="53">
        <f t="shared" si="67"/>
        <v>0</v>
      </c>
      <c r="O51" s="55">
        <f t="shared" si="10"/>
        <v>0</v>
      </c>
      <c r="P51" s="63">
        <f t="shared" si="0"/>
        <v>0</v>
      </c>
      <c r="Q51" s="62">
        <f t="shared" si="1"/>
        <v>82.72</v>
      </c>
      <c r="R51" s="55">
        <f t="shared" si="11"/>
        <v>2370258.88</v>
      </c>
      <c r="S51" s="63">
        <f t="shared" si="69"/>
        <v>1</v>
      </c>
      <c r="T51" s="48"/>
      <c r="U51" s="48"/>
      <c r="V51" s="48"/>
      <c r="W51" s="48"/>
      <c r="X51" s="48"/>
      <c r="Y51" s="48"/>
      <c r="Z51" s="53">
        <f t="shared" si="68"/>
        <v>0</v>
      </c>
      <c r="AA51" s="55">
        <f t="shared" si="12"/>
        <v>0</v>
      </c>
      <c r="AB51" s="63">
        <f t="shared" si="13"/>
        <v>0</v>
      </c>
      <c r="AC51" s="62">
        <f t="shared" si="14"/>
        <v>82.72</v>
      </c>
      <c r="AD51" s="55">
        <f t="shared" si="15"/>
        <v>2370258.88</v>
      </c>
      <c r="AE51" s="63">
        <f t="shared" si="16"/>
        <v>1</v>
      </c>
      <c r="AF51" s="48"/>
      <c r="AG51" s="48"/>
      <c r="AH51" s="48"/>
      <c r="AI51" s="48"/>
      <c r="AJ51" s="48"/>
      <c r="AK51" s="48"/>
      <c r="AL51" s="53">
        <f t="shared" si="2"/>
        <v>0</v>
      </c>
      <c r="AM51" s="55">
        <f t="shared" si="17"/>
        <v>0</v>
      </c>
      <c r="AN51" s="63">
        <f t="shared" si="18"/>
        <v>0</v>
      </c>
      <c r="AO51" s="62">
        <f t="shared" si="19"/>
        <v>82.72</v>
      </c>
      <c r="AP51" s="55">
        <f t="shared" si="20"/>
        <v>2370258.88</v>
      </c>
      <c r="AQ51" s="63">
        <f t="shared" si="21"/>
        <v>1</v>
      </c>
      <c r="AR51" s="48"/>
      <c r="AS51" s="48"/>
      <c r="AT51" s="48"/>
      <c r="AU51" s="48"/>
      <c r="AV51" s="48"/>
      <c r="AW51" s="48"/>
      <c r="AX51" s="53">
        <f t="shared" si="70"/>
        <v>0</v>
      </c>
      <c r="AY51" s="55">
        <f t="shared" si="71"/>
        <v>0</v>
      </c>
      <c r="AZ51" s="63">
        <f t="shared" si="72"/>
        <v>0</v>
      </c>
      <c r="BA51" s="62">
        <f t="shared" si="73"/>
        <v>82.72</v>
      </c>
      <c r="BB51" s="55">
        <f t="shared" si="74"/>
        <v>2370258.88</v>
      </c>
      <c r="BC51" s="63">
        <f t="shared" si="75"/>
        <v>1</v>
      </c>
      <c r="BD51" s="48"/>
      <c r="BE51" s="48"/>
      <c r="BF51" s="78">
        <v>5.92</v>
      </c>
      <c r="BG51" s="48"/>
      <c r="BH51" s="48"/>
      <c r="BI51" s="78">
        <v>76.8</v>
      </c>
      <c r="BJ51" s="53">
        <f t="shared" si="60"/>
        <v>82.72</v>
      </c>
      <c r="BK51" s="55">
        <f t="shared" si="27"/>
        <v>2370258.88</v>
      </c>
      <c r="BL51" s="63">
        <f t="shared" si="28"/>
        <v>1</v>
      </c>
      <c r="BM51" s="62">
        <f t="shared" si="29"/>
        <v>0</v>
      </c>
      <c r="BN51" s="55">
        <f t="shared" si="30"/>
        <v>0</v>
      </c>
      <c r="BO51" s="63">
        <f t="shared" si="31"/>
        <v>0</v>
      </c>
      <c r="BP51" s="48"/>
      <c r="BQ51" s="48"/>
      <c r="BR51" s="48"/>
      <c r="BS51" s="48"/>
      <c r="BT51" s="48"/>
      <c r="BU51" s="48"/>
      <c r="BV51" s="53">
        <f t="shared" si="61"/>
        <v>82.72</v>
      </c>
      <c r="BW51" s="55">
        <f t="shared" si="32"/>
        <v>2370258.88</v>
      </c>
      <c r="BX51" s="63">
        <f t="shared" si="33"/>
        <v>1</v>
      </c>
      <c r="BY51" s="62">
        <f t="shared" si="34"/>
        <v>0</v>
      </c>
      <c r="BZ51" s="55">
        <f t="shared" si="35"/>
        <v>0</v>
      </c>
      <c r="CA51" s="63">
        <f t="shared" si="36"/>
        <v>0</v>
      </c>
      <c r="CB51" s="48"/>
      <c r="CC51" s="48"/>
      <c r="CD51" s="48"/>
      <c r="CE51" s="48"/>
      <c r="CF51" s="48"/>
      <c r="CG51" s="48"/>
      <c r="CH51" s="53">
        <f t="shared" si="62"/>
        <v>82.72</v>
      </c>
      <c r="CI51" s="55">
        <f t="shared" si="37"/>
        <v>2370258.88</v>
      </c>
      <c r="CJ51" s="63">
        <f t="shared" si="38"/>
        <v>1</v>
      </c>
      <c r="CK51" s="62">
        <f t="shared" si="39"/>
        <v>0</v>
      </c>
      <c r="CL51" s="55">
        <f t="shared" si="40"/>
        <v>0</v>
      </c>
      <c r="CM51" s="63">
        <f t="shared" si="41"/>
        <v>0</v>
      </c>
      <c r="CN51" s="48"/>
      <c r="CO51" s="48"/>
      <c r="CP51" s="48"/>
      <c r="CQ51" s="48"/>
      <c r="CR51" s="48"/>
      <c r="CS51" s="48"/>
      <c r="CT51" s="53">
        <f t="shared" si="63"/>
        <v>82.72</v>
      </c>
      <c r="CU51" s="55">
        <f t="shared" si="42"/>
        <v>2370258.88</v>
      </c>
      <c r="CV51" s="63">
        <f t="shared" si="43"/>
        <v>1</v>
      </c>
      <c r="CW51" s="62">
        <f t="shared" si="44"/>
        <v>0</v>
      </c>
      <c r="CX51" s="55">
        <f t="shared" si="45"/>
        <v>0</v>
      </c>
      <c r="CY51" s="63">
        <f t="shared" si="46"/>
        <v>0</v>
      </c>
      <c r="CZ51" s="48"/>
      <c r="DA51" s="48"/>
      <c r="DB51" s="48"/>
      <c r="DC51" s="48"/>
      <c r="DD51" s="48"/>
      <c r="DE51" s="48"/>
      <c r="DF51" s="53">
        <f t="shared" si="64"/>
        <v>82.72</v>
      </c>
      <c r="DG51" s="55">
        <f t="shared" si="47"/>
        <v>2370258.88</v>
      </c>
      <c r="DH51" s="63">
        <f t="shared" si="48"/>
        <v>1</v>
      </c>
      <c r="DI51" s="62">
        <f t="shared" si="49"/>
        <v>0</v>
      </c>
      <c r="DJ51" s="55">
        <f t="shared" si="50"/>
        <v>0</v>
      </c>
      <c r="DK51" s="63">
        <f t="shared" si="51"/>
        <v>0</v>
      </c>
      <c r="DL51" s="48"/>
      <c r="DM51" s="48"/>
      <c r="DN51" s="48"/>
      <c r="DO51" s="48"/>
      <c r="DP51" s="48"/>
      <c r="DQ51" s="48"/>
      <c r="DR51" s="53">
        <f t="shared" si="65"/>
        <v>82.72</v>
      </c>
      <c r="DS51" s="55">
        <f t="shared" si="52"/>
        <v>2370258.88</v>
      </c>
      <c r="DT51" s="63">
        <f t="shared" si="53"/>
        <v>1</v>
      </c>
      <c r="DU51" s="62">
        <f t="shared" si="54"/>
        <v>0</v>
      </c>
      <c r="DV51" s="55">
        <f t="shared" si="55"/>
        <v>0</v>
      </c>
      <c r="DW51" s="63">
        <f t="shared" si="56"/>
        <v>0</v>
      </c>
    </row>
    <row r="52" spans="2:127" ht="24.75" customHeight="1" x14ac:dyDescent="0.25">
      <c r="B52" s="24"/>
      <c r="C52" s="207"/>
      <c r="D52" s="207"/>
      <c r="E52" s="208" t="s">
        <v>4</v>
      </c>
      <c r="F52" s="208"/>
      <c r="G52" s="208" t="s">
        <v>4</v>
      </c>
      <c r="H52" s="44">
        <f>ROUND((SUM(H32:H51)),0)</f>
        <v>70149919</v>
      </c>
      <c r="I52" s="44"/>
      <c r="J52" s="44"/>
      <c r="K52" s="44"/>
      <c r="L52" s="44"/>
      <c r="M52" s="44"/>
      <c r="N52" s="44"/>
      <c r="O52" s="44">
        <f>ROUND((SUM(O34:O51)),2)</f>
        <v>8436956.2200000007</v>
      </c>
      <c r="P52" s="44"/>
      <c r="Q52" s="44"/>
      <c r="R52" s="44">
        <f>ROUND((SUM(R34:R51)),2)</f>
        <v>50938586.969999999</v>
      </c>
      <c r="S52" s="44"/>
      <c r="T52" s="44"/>
      <c r="U52" s="44"/>
      <c r="V52" s="44"/>
      <c r="W52" s="44"/>
      <c r="X52" s="44"/>
      <c r="Y52" s="44"/>
      <c r="Z52" s="44"/>
      <c r="AA52" s="44">
        <f>ROUND((SUM(AA32:AA51)),2)</f>
        <v>8436956.2200000007</v>
      </c>
      <c r="AB52" s="44"/>
      <c r="AC52" s="44"/>
      <c r="AD52" s="44">
        <f>ROUND((SUM(AD32:AD51)),2)</f>
        <v>61712962.200000003</v>
      </c>
      <c r="AE52" s="44"/>
      <c r="AF52" s="44"/>
      <c r="AG52" s="44"/>
      <c r="AH52" s="44"/>
      <c r="AI52" s="44"/>
      <c r="AJ52" s="44"/>
      <c r="AK52" s="44"/>
      <c r="AL52" s="44"/>
      <c r="AM52" s="44">
        <f>ROUND((SUM(AM32:AM51)),2)</f>
        <v>33430084.640000001</v>
      </c>
      <c r="AN52" s="44"/>
      <c r="AO52" s="44"/>
      <c r="AP52" s="44">
        <f>ROUND((SUM(AP32:AP51)),2)</f>
        <v>36719833.780000001</v>
      </c>
      <c r="AQ52" s="44"/>
      <c r="AR52" s="44"/>
      <c r="AS52" s="44"/>
      <c r="AT52" s="44"/>
      <c r="AU52" s="44"/>
      <c r="AV52" s="44"/>
      <c r="AW52" s="44"/>
      <c r="AX52" s="44"/>
      <c r="AY52" s="44">
        <f>ROUND((SUM(AY32:AY51)),2)</f>
        <v>37273193.090000004</v>
      </c>
      <c r="AZ52" s="44"/>
      <c r="BA52" s="44"/>
      <c r="BB52" s="44">
        <f>ROUND((SUM(BB32:BB51)),2)</f>
        <v>32876725.329999998</v>
      </c>
      <c r="BC52" s="44"/>
      <c r="BD52" s="44"/>
      <c r="BE52" s="44"/>
      <c r="BF52" s="44"/>
      <c r="BG52" s="44"/>
      <c r="BH52" s="44"/>
      <c r="BI52" s="44"/>
      <c r="BJ52" s="44"/>
      <c r="BK52" s="44">
        <f>ROUND((SUM(BK32:BK51)),2)</f>
        <v>53507790.689999998</v>
      </c>
      <c r="BL52" s="44"/>
      <c r="BM52" s="44"/>
      <c r="BN52" s="44">
        <f>ROUND((SUM(BN32:BN51)),2)</f>
        <v>16642127.73</v>
      </c>
      <c r="BO52" s="44"/>
      <c r="BP52" s="44"/>
      <c r="BQ52" s="44"/>
      <c r="BR52" s="44"/>
      <c r="BS52" s="44"/>
      <c r="BT52" s="44"/>
      <c r="BU52" s="44"/>
      <c r="BV52" s="44"/>
      <c r="BW52" s="44">
        <f>ROUND((SUM(BW32:BW51)),2)</f>
        <v>53931834.130000003</v>
      </c>
      <c r="BX52" s="44"/>
      <c r="BY52" s="44"/>
      <c r="BZ52" s="44">
        <f>ROUND((SUM(BZ32:BZ51)),2)</f>
        <v>16218084.289999999</v>
      </c>
      <c r="CA52" s="44"/>
      <c r="CB52" s="44"/>
      <c r="CC52" s="44"/>
      <c r="CD52" s="44"/>
      <c r="CE52" s="44"/>
      <c r="CF52" s="44"/>
      <c r="CG52" s="44"/>
      <c r="CH52" s="44"/>
      <c r="CI52" s="44">
        <f>ROUND((SUM(CI32:CI51)),2)</f>
        <v>55352544.590000004</v>
      </c>
      <c r="CJ52" s="44"/>
      <c r="CK52" s="44"/>
      <c r="CL52" s="44">
        <f>ROUND((SUM(CL32:CL51)),2)</f>
        <v>14797373.83</v>
      </c>
      <c r="CM52" s="44"/>
      <c r="CN52" s="44"/>
      <c r="CO52" s="44"/>
      <c r="CP52" s="44"/>
      <c r="CQ52" s="44"/>
      <c r="CR52" s="44"/>
      <c r="CS52" s="44"/>
      <c r="CT52" s="44"/>
      <c r="CU52" s="44">
        <f>ROUND((SUM(CU32:CU51)),2)</f>
        <v>55853871.649999999</v>
      </c>
      <c r="CV52" s="44"/>
      <c r="CW52" s="44"/>
      <c r="CX52" s="44">
        <f>ROUND((SUM(CX32:CX51)),2)</f>
        <v>14296046.77</v>
      </c>
      <c r="CY52" s="44"/>
      <c r="CZ52" s="44"/>
      <c r="DA52" s="44"/>
      <c r="DB52" s="44"/>
      <c r="DC52" s="44"/>
      <c r="DD52" s="44"/>
      <c r="DE52" s="44"/>
      <c r="DF52" s="44"/>
      <c r="DG52" s="44">
        <f>ROUND((SUM(DG32:DG51)),2)</f>
        <v>55975232.369999997</v>
      </c>
      <c r="DH52" s="44"/>
      <c r="DI52" s="44"/>
      <c r="DJ52" s="44">
        <f>ROUND((SUM(DJ32:DJ51)),2)</f>
        <v>14174686.050000001</v>
      </c>
      <c r="DK52" s="44"/>
      <c r="DL52" s="44"/>
      <c r="DM52" s="44"/>
      <c r="DN52" s="44"/>
      <c r="DO52" s="44"/>
      <c r="DP52" s="44"/>
      <c r="DQ52" s="44"/>
      <c r="DR52" s="44"/>
      <c r="DS52" s="44">
        <f>ROUND((SUM(DS32:DS51)),2)</f>
        <v>55975232.369999997</v>
      </c>
      <c r="DT52" s="44"/>
      <c r="DU52" s="44"/>
      <c r="DV52" s="44">
        <f>ROUND((SUM(DV32:DV51)),2)</f>
        <v>14174686.050000001</v>
      </c>
      <c r="DW52" s="44"/>
    </row>
    <row r="53" spans="2:127" ht="19.5" customHeight="1" x14ac:dyDescent="0.25">
      <c r="B53" s="24"/>
      <c r="C53" s="209" t="s">
        <v>26</v>
      </c>
      <c r="D53" s="209"/>
      <c r="E53" s="209"/>
      <c r="F53" s="209"/>
      <c r="G53" s="209" t="s">
        <v>11</v>
      </c>
      <c r="H53" s="87">
        <f>ROUND(SUM(H9:H52)/2,0)</f>
        <v>294880721</v>
      </c>
      <c r="O53" s="87">
        <f>ROUND(SUM(O9:O52)/2,2)</f>
        <v>26959918.039999999</v>
      </c>
      <c r="R53" s="87">
        <f>ROUND(SUM(R9:R52)/2,2)</f>
        <v>262026194.97999999</v>
      </c>
      <c r="AA53" s="87">
        <f>ROUND(SUM(AA9:AA52)/2,2)</f>
        <v>73927735.640000001</v>
      </c>
      <c r="AD53" s="87">
        <f>ROUND(SUM(AD9:AD52)/2,2)</f>
        <v>128806253.70999999</v>
      </c>
      <c r="AM53" s="87">
        <f>ROUND(SUM(AM9:AM52)/2,2)</f>
        <v>128639096.15000001</v>
      </c>
      <c r="AP53" s="87">
        <f>ROUND(SUM(AP9:AP52)/2,2)</f>
        <v>166241624.47999999</v>
      </c>
      <c r="AY53" s="87">
        <f>ROUND(SUM(AY9:AY52)/2,2)</f>
        <v>154857444.08000001</v>
      </c>
      <c r="BB53" s="87">
        <f>ROUND(SUM(BB9:BB52)/2,2)</f>
        <v>140023276.55000001</v>
      </c>
      <c r="BK53" s="87">
        <f>ROUND(SUM(BK9:BK52)/2,2)</f>
        <v>172576138.44</v>
      </c>
      <c r="BN53" s="87">
        <f>ROUND(SUM(BN9:BN52)/2,2)</f>
        <v>122304582.19</v>
      </c>
      <c r="BW53" s="87">
        <f>ROUND(SUM(BW9:BW52)/2,2)</f>
        <v>191224000.72999999</v>
      </c>
      <c r="BZ53" s="87">
        <f>ROUND(SUM(BZ9:BZ52)/2,2)</f>
        <v>103656719.90000001</v>
      </c>
      <c r="CI53" s="87">
        <f>ROUND(SUM(CI9:CI52)/2,2)</f>
        <v>207072036.15000001</v>
      </c>
      <c r="CL53" s="87">
        <f>ROUND(SUM(CL9:CL52)/2,2)</f>
        <v>87808684.480000004</v>
      </c>
      <c r="CU53" s="87">
        <f>ROUND(SUM(CU9:CU52)/2,2)</f>
        <v>227418961.83000001</v>
      </c>
      <c r="CX53" s="87">
        <f>ROUND(SUM(CX9:CX52)/2,2)</f>
        <v>67461758.799999997</v>
      </c>
      <c r="DG53" s="87">
        <f>ROUND(SUM(DG9:DG52)/2,2)</f>
        <v>234709737.55000001</v>
      </c>
      <c r="DJ53" s="87">
        <f>ROUND(SUM(DJ9:DJ52)/2,2)</f>
        <v>60170983.079999998</v>
      </c>
      <c r="DS53" s="87">
        <f>ROUND(SUM(DS9:DS52)/2,2)</f>
        <v>234709737.55000001</v>
      </c>
      <c r="DV53" s="87">
        <f>ROUND(SUM(DV9:DV52)/2,2)</f>
        <v>60170983.079999998</v>
      </c>
    </row>
    <row r="54" spans="2:127" ht="19.5" customHeight="1" thickBot="1" x14ac:dyDescent="0.3">
      <c r="B54" s="24"/>
      <c r="C54" s="3"/>
      <c r="D54" s="13"/>
      <c r="E54" s="3"/>
      <c r="F54" s="3"/>
      <c r="H54" s="3"/>
    </row>
    <row r="55" spans="2:127" ht="15.6" customHeight="1" x14ac:dyDescent="0.25">
      <c r="B55" s="24"/>
      <c r="C55" s="13"/>
      <c r="D55" s="88"/>
      <c r="E55" s="210" t="s">
        <v>31</v>
      </c>
      <c r="F55" s="211"/>
      <c r="G55" s="211"/>
      <c r="H55" s="89">
        <f>H53</f>
        <v>294880721</v>
      </c>
      <c r="I55" s="104"/>
      <c r="M55" s="102"/>
      <c r="N55" s="53"/>
      <c r="O55" s="89">
        <f>O53</f>
        <v>26959918.039999999</v>
      </c>
      <c r="Q55" s="103"/>
      <c r="R55" s="89">
        <f>R53</f>
        <v>262026194.97999999</v>
      </c>
      <c r="Y55" s="102"/>
      <c r="Z55" s="53"/>
      <c r="AA55" s="89">
        <f>AA53</f>
        <v>73927735.640000001</v>
      </c>
      <c r="AC55" s="103"/>
      <c r="AD55" s="89">
        <f>AD53</f>
        <v>128806253.70999999</v>
      </c>
      <c r="AK55" s="102"/>
      <c r="AL55" s="53"/>
      <c r="AM55" s="89">
        <f>AM53</f>
        <v>128639096.15000001</v>
      </c>
      <c r="AO55" s="103"/>
      <c r="AP55" s="89">
        <f>AP53</f>
        <v>166241624.47999999</v>
      </c>
      <c r="AW55" s="102"/>
      <c r="AX55" s="53"/>
      <c r="AY55" s="89">
        <f>AY53</f>
        <v>154857444.08000001</v>
      </c>
      <c r="BA55" s="103"/>
      <c r="BB55" s="89">
        <f>BB53</f>
        <v>140023276.55000001</v>
      </c>
      <c r="BI55" s="102"/>
      <c r="BJ55" s="53"/>
      <c r="BK55" s="89">
        <f>BK53</f>
        <v>172576138.44</v>
      </c>
      <c r="BM55" s="103"/>
      <c r="BN55" s="89">
        <f>BN53</f>
        <v>122304582.19</v>
      </c>
      <c r="BU55" s="102"/>
      <c r="BV55" s="53"/>
      <c r="BW55" s="89">
        <f>BW53</f>
        <v>191224000.72999999</v>
      </c>
      <c r="BY55" s="103"/>
      <c r="BZ55" s="89">
        <f>BZ53</f>
        <v>103656719.90000001</v>
      </c>
      <c r="CG55" s="102"/>
      <c r="CH55" s="53"/>
      <c r="CI55" s="89">
        <f>CI53</f>
        <v>207072036.15000001</v>
      </c>
      <c r="CK55" s="103"/>
      <c r="CL55" s="89">
        <f>CL53</f>
        <v>87808684.480000004</v>
      </c>
      <c r="CS55" s="102"/>
      <c r="CT55" s="53"/>
      <c r="CU55" s="89">
        <f>CU53</f>
        <v>227418961.83000001</v>
      </c>
      <c r="CW55" s="103"/>
      <c r="CX55" s="89">
        <f>CX53</f>
        <v>67461758.799999997</v>
      </c>
      <c r="DE55" s="102"/>
      <c r="DF55" s="53"/>
      <c r="DG55" s="89">
        <f>DG53</f>
        <v>234709737.55000001</v>
      </c>
      <c r="DI55" s="103"/>
      <c r="DJ55" s="89">
        <f>DJ53</f>
        <v>60170983.079999998</v>
      </c>
      <c r="DQ55" s="102"/>
      <c r="DR55" s="53"/>
      <c r="DS55" s="89">
        <f>DS53</f>
        <v>234709737.55000001</v>
      </c>
      <c r="DU55" s="103"/>
      <c r="DV55" s="89">
        <f>DV53</f>
        <v>60170983.079999998</v>
      </c>
    </row>
    <row r="56" spans="2:127" ht="19.5" customHeight="1" x14ac:dyDescent="0.25">
      <c r="B56" s="24"/>
      <c r="C56" s="3"/>
      <c r="D56" s="90"/>
      <c r="E56" s="203" t="s">
        <v>12</v>
      </c>
      <c r="F56" s="204"/>
      <c r="G56" s="91">
        <v>0.20840612126488101</v>
      </c>
      <c r="H56" s="92">
        <f>ROUND(G56*$H$55,0)</f>
        <v>61454947</v>
      </c>
      <c r="I56" s="105"/>
      <c r="M56" s="102"/>
      <c r="N56" s="91">
        <v>0.20840612229589101</v>
      </c>
      <c r="O56" s="92">
        <f>ROUND(N56*$O$55,2)</f>
        <v>5618611.9800000004</v>
      </c>
      <c r="Q56" s="103"/>
      <c r="R56" s="92">
        <f>$H56-O56</f>
        <v>55836335.019999996</v>
      </c>
      <c r="T56" s="101"/>
      <c r="Y56" s="102"/>
      <c r="Z56" s="91">
        <v>0.20840612229589101</v>
      </c>
      <c r="AA56" s="92">
        <f>ROUND(Z56*$AA$55,2)</f>
        <v>15406992.710000001</v>
      </c>
      <c r="AC56" s="103"/>
      <c r="AD56" s="92">
        <f>$H56-AA56</f>
        <v>46047954.289999999</v>
      </c>
      <c r="AF56" s="101"/>
      <c r="AK56" s="102"/>
      <c r="AL56" s="91">
        <v>0.20840612229589101</v>
      </c>
      <c r="AM56" s="92">
        <f>ROUND(AL56*AM55,2)</f>
        <v>26809175.199999999</v>
      </c>
      <c r="AO56" s="103"/>
      <c r="AP56" s="92">
        <f>$H56-AM56</f>
        <v>34645771.799999997</v>
      </c>
      <c r="AR56" s="101"/>
      <c r="AW56" s="102"/>
      <c r="AX56" s="91">
        <v>0.20840612229589101</v>
      </c>
      <c r="AY56" s="92">
        <f>ROUND(AX56*AY55,2)</f>
        <v>32273239.43</v>
      </c>
      <c r="BA56" s="103"/>
      <c r="BB56" s="92">
        <f>$H56-AY56</f>
        <v>29181707.57</v>
      </c>
      <c r="BD56" s="101"/>
      <c r="BI56" s="102"/>
      <c r="BJ56" s="91">
        <v>0.20840612229589101</v>
      </c>
      <c r="BK56" s="92">
        <f>ROUND(BJ56*BK55,2)</f>
        <v>35965923.810000002</v>
      </c>
      <c r="BM56" s="103"/>
      <c r="BN56" s="92">
        <f>$H56-BK56</f>
        <v>25489023.189999998</v>
      </c>
      <c r="BP56" s="101"/>
      <c r="BU56" s="102"/>
      <c r="BV56" s="91">
        <v>0.20840612229589101</v>
      </c>
      <c r="BW56" s="92">
        <f>ROUND(BV56*BW55,2)</f>
        <v>39852252.479999997</v>
      </c>
      <c r="BY56" s="103"/>
      <c r="BZ56" s="92">
        <f>$H56-BW56</f>
        <v>21602694.520000003</v>
      </c>
      <c r="CB56" s="101"/>
      <c r="CG56" s="102"/>
      <c r="CH56" s="91">
        <v>0.20840612229589101</v>
      </c>
      <c r="CI56" s="92">
        <f>ROUND(CH56*CI55,2)</f>
        <v>43155080.090000004</v>
      </c>
      <c r="CK56" s="103"/>
      <c r="CL56" s="92">
        <f>$H56-CI56</f>
        <v>18299866.909999996</v>
      </c>
      <c r="CN56" s="101"/>
      <c r="CS56" s="102"/>
      <c r="CT56" s="91">
        <v>0.20840612229589101</v>
      </c>
      <c r="CU56" s="92">
        <f>ROUND(CT56*CU55,2)</f>
        <v>47395503.969999999</v>
      </c>
      <c r="CW56" s="103"/>
      <c r="CX56" s="92">
        <f>$H56-CU56</f>
        <v>14059443.030000001</v>
      </c>
      <c r="CZ56" s="101"/>
      <c r="DE56" s="102"/>
      <c r="DF56" s="91">
        <v>0.20840612229589101</v>
      </c>
      <c r="DG56" s="92">
        <f>ROUND(DF56*DG55,2)</f>
        <v>48914946.270000003</v>
      </c>
      <c r="DI56" s="103"/>
      <c r="DJ56" s="92">
        <f>$H56-DG56</f>
        <v>12540000.729999997</v>
      </c>
      <c r="DL56" s="101"/>
      <c r="DQ56" s="102"/>
      <c r="DR56" s="91">
        <v>0.20840612229589101</v>
      </c>
      <c r="DS56" s="92">
        <f>ROUND(DR56*DS55,2)</f>
        <v>48914946.270000003</v>
      </c>
      <c r="DU56" s="103"/>
      <c r="DV56" s="92">
        <f>$H56-DS56</f>
        <v>12540000.729999997</v>
      </c>
    </row>
    <row r="57" spans="2:127" ht="19.5" customHeight="1" x14ac:dyDescent="0.25">
      <c r="B57" s="24"/>
      <c r="C57" s="3"/>
      <c r="D57" s="90"/>
      <c r="E57" s="203" t="s">
        <v>5</v>
      </c>
      <c r="F57" s="204"/>
      <c r="G57" s="91">
        <v>0.05</v>
      </c>
      <c r="H57" s="92">
        <f>ROUND(G57*$H$55,0)</f>
        <v>14744036</v>
      </c>
      <c r="I57" s="104"/>
      <c r="M57" s="102"/>
      <c r="N57" s="91">
        <v>0.05</v>
      </c>
      <c r="O57" s="92">
        <f>ROUND(N57*$O$55,2)</f>
        <v>1347995.9</v>
      </c>
      <c r="Q57" s="103"/>
      <c r="R57" s="92">
        <f>$H57-O57</f>
        <v>13396040.1</v>
      </c>
      <c r="Y57" s="102"/>
      <c r="Z57" s="91">
        <v>0.05</v>
      </c>
      <c r="AA57" s="92">
        <f>ROUND(Z57*$AA$55,2)</f>
        <v>3696386.78</v>
      </c>
      <c r="AC57" s="103"/>
      <c r="AD57" s="92">
        <f>$H57-AA57</f>
        <v>11047649.220000001</v>
      </c>
      <c r="AK57" s="102"/>
      <c r="AL57" s="91">
        <v>0.05</v>
      </c>
      <c r="AM57" s="92">
        <f>ROUND(AL57*AM55,2)</f>
        <v>6431954.8099999996</v>
      </c>
      <c r="AO57" s="103"/>
      <c r="AP57" s="92">
        <f>$H57-AM57</f>
        <v>8312081.1900000004</v>
      </c>
      <c r="AW57" s="102"/>
      <c r="AX57" s="91">
        <v>0.05</v>
      </c>
      <c r="AY57" s="92">
        <f>ROUND(AX57*AY55,2)</f>
        <v>7742872.2000000002</v>
      </c>
      <c r="BA57" s="103"/>
      <c r="BB57" s="92">
        <f>$H57-AY57</f>
        <v>7001163.7999999998</v>
      </c>
      <c r="BI57" s="102"/>
      <c r="BJ57" s="91">
        <v>0.05</v>
      </c>
      <c r="BK57" s="92">
        <f>ROUND(BJ57*BK55,2)</f>
        <v>8628806.9199999999</v>
      </c>
      <c r="BM57" s="103"/>
      <c r="BN57" s="92">
        <f>$H57-BK57</f>
        <v>6115229.0800000001</v>
      </c>
      <c r="BU57" s="102"/>
      <c r="BV57" s="91">
        <v>0.05</v>
      </c>
      <c r="BW57" s="92">
        <f>ROUND(BV57*BW55,2)</f>
        <v>9561200.0399999991</v>
      </c>
      <c r="BY57" s="103"/>
      <c r="BZ57" s="92">
        <f>$H57-BW57</f>
        <v>5182835.9600000009</v>
      </c>
      <c r="CG57" s="102"/>
      <c r="CH57" s="91">
        <v>0.05</v>
      </c>
      <c r="CI57" s="92">
        <f>ROUND(CH57*CI55,2)</f>
        <v>10353601.810000001</v>
      </c>
      <c r="CK57" s="103"/>
      <c r="CL57" s="92">
        <f>$H57-CI57</f>
        <v>4390434.1899999995</v>
      </c>
      <c r="CS57" s="102"/>
      <c r="CT57" s="91">
        <v>0.05</v>
      </c>
      <c r="CU57" s="92">
        <f>ROUND(CT57*CU55,2)</f>
        <v>11370948.09</v>
      </c>
      <c r="CW57" s="103"/>
      <c r="CX57" s="92">
        <f>$H57-CU57</f>
        <v>3373087.91</v>
      </c>
      <c r="DE57" s="102"/>
      <c r="DF57" s="91">
        <v>0.05</v>
      </c>
      <c r="DG57" s="92">
        <f>ROUND(DF57*DG55,2)</f>
        <v>11735486.880000001</v>
      </c>
      <c r="DI57" s="103"/>
      <c r="DJ57" s="92">
        <f>$H57-DG57</f>
        <v>3008549.1199999992</v>
      </c>
      <c r="DQ57" s="102"/>
      <c r="DR57" s="91">
        <v>0.05</v>
      </c>
      <c r="DS57" s="92">
        <f>ROUND(DR57*DS55,2)</f>
        <v>11735486.880000001</v>
      </c>
      <c r="DU57" s="103"/>
      <c r="DV57" s="92">
        <f>$H57-DS57</f>
        <v>3008549.1199999992</v>
      </c>
    </row>
    <row r="58" spans="2:127" ht="19.5" customHeight="1" x14ac:dyDescent="0.25">
      <c r="B58" s="24"/>
      <c r="C58" s="3"/>
      <c r="D58" s="90"/>
      <c r="E58" s="212" t="s">
        <v>132</v>
      </c>
      <c r="F58" s="213"/>
      <c r="G58" s="214"/>
      <c r="H58" s="92">
        <v>1548624</v>
      </c>
      <c r="I58" s="104"/>
      <c r="M58" s="102"/>
      <c r="N58" s="91"/>
      <c r="O58" s="92">
        <f>ROUND(N58*$O$55,2)</f>
        <v>0</v>
      </c>
      <c r="Q58" s="103"/>
      <c r="R58" s="92">
        <f>$H58-O58</f>
        <v>1548624</v>
      </c>
      <c r="Y58" s="102"/>
      <c r="Z58" s="91"/>
      <c r="AA58" s="92">
        <f>ROUND(Z58*$AA$55,2)</f>
        <v>0</v>
      </c>
      <c r="AC58" s="103"/>
      <c r="AD58" s="92">
        <f>$H58-AA58</f>
        <v>1548624</v>
      </c>
      <c r="AK58" s="102"/>
      <c r="AL58" s="91"/>
      <c r="AM58" s="92">
        <f>ROUND(AL58*AM56,2)</f>
        <v>0</v>
      </c>
      <c r="AO58" s="103"/>
      <c r="AP58" s="92">
        <f>$H58-AM58</f>
        <v>1548624</v>
      </c>
      <c r="AW58" s="102"/>
      <c r="AX58" s="91"/>
      <c r="AY58" s="92">
        <f>ROUND(AX58*AY56,2)</f>
        <v>0</v>
      </c>
      <c r="BA58" s="103"/>
      <c r="BB58" s="92">
        <f>$H58-AY58</f>
        <v>1548624</v>
      </c>
      <c r="BI58" s="102"/>
      <c r="BJ58" s="91"/>
      <c r="BK58" s="92">
        <f>ROUND(BJ58*BK56,2)</f>
        <v>0</v>
      </c>
      <c r="BM58" s="103"/>
      <c r="BN58" s="92">
        <f>$H58-BK58</f>
        <v>1548624</v>
      </c>
      <c r="BU58" s="102"/>
      <c r="BV58" s="91"/>
      <c r="BW58" s="92">
        <f>ROUND(BV58*BW56,2)</f>
        <v>0</v>
      </c>
      <c r="BY58" s="103"/>
      <c r="BZ58" s="92">
        <f>$H58-BW58</f>
        <v>1548624</v>
      </c>
      <c r="CG58" s="102"/>
      <c r="CH58" s="91"/>
      <c r="CI58" s="92">
        <f>ROUND(CH58*CI56,2)</f>
        <v>0</v>
      </c>
      <c r="CK58" s="103"/>
      <c r="CL58" s="92">
        <f>$H58-CI58</f>
        <v>1548624</v>
      </c>
      <c r="CS58" s="102"/>
      <c r="CT58" s="91"/>
      <c r="CU58" s="92">
        <f>ROUND(CT58*CU56,2)</f>
        <v>0</v>
      </c>
      <c r="CW58" s="103"/>
      <c r="CX58" s="92">
        <f>$H58-CU58</f>
        <v>1548624</v>
      </c>
      <c r="DE58" s="102"/>
      <c r="DF58" s="91"/>
      <c r="DG58" s="92">
        <v>1548624</v>
      </c>
      <c r="DI58" s="103"/>
      <c r="DJ58" s="92">
        <f>$H58-DG58</f>
        <v>0</v>
      </c>
      <c r="DQ58" s="102"/>
      <c r="DR58" s="91"/>
      <c r="DS58" s="92">
        <f>ROUND(DR58*DS56,2)</f>
        <v>0</v>
      </c>
      <c r="DU58" s="103"/>
      <c r="DV58" s="92">
        <f>$H58-DS58</f>
        <v>1548624</v>
      </c>
    </row>
    <row r="59" spans="2:127" ht="19.5" customHeight="1" x14ac:dyDescent="0.25">
      <c r="B59" s="24"/>
      <c r="C59" s="3"/>
      <c r="D59" s="90"/>
      <c r="E59" s="212" t="s">
        <v>133</v>
      </c>
      <c r="F59" s="213"/>
      <c r="G59" s="214"/>
      <c r="H59" s="92">
        <v>5502000</v>
      </c>
      <c r="I59" s="104"/>
      <c r="M59" s="102"/>
      <c r="N59" s="91"/>
      <c r="O59" s="92">
        <f>ROUND(N59*$O$55,2)</f>
        <v>0</v>
      </c>
      <c r="Q59" s="103"/>
      <c r="R59" s="92">
        <f>$H59-O59</f>
        <v>5502000</v>
      </c>
      <c r="Y59" s="102"/>
      <c r="Z59" s="91"/>
      <c r="AA59" s="92">
        <f>ROUND(Z59*$AA$55,2)</f>
        <v>0</v>
      </c>
      <c r="AC59" s="103"/>
      <c r="AD59" s="92">
        <f>$H59-AA59</f>
        <v>5502000</v>
      </c>
      <c r="AK59" s="102"/>
      <c r="AL59" s="91"/>
      <c r="AM59" s="92">
        <f>ROUND(AL59*AM57,2)</f>
        <v>0</v>
      </c>
      <c r="AO59" s="103"/>
      <c r="AP59" s="92">
        <f>$H59-AM59</f>
        <v>5502000</v>
      </c>
      <c r="AW59" s="102"/>
      <c r="AX59" s="91"/>
      <c r="AY59" s="92">
        <f>ROUND(AX59*AY57,2)</f>
        <v>0</v>
      </c>
      <c r="BA59" s="103"/>
      <c r="BB59" s="92">
        <f>$H59-AY59</f>
        <v>5502000</v>
      </c>
      <c r="BI59" s="102"/>
      <c r="BJ59" s="91"/>
      <c r="BK59" s="92">
        <f>ROUND(BJ59*BK57,2)</f>
        <v>0</v>
      </c>
      <c r="BM59" s="103"/>
      <c r="BN59" s="92">
        <f>$H59-BK59</f>
        <v>5502000</v>
      </c>
      <c r="BU59" s="102"/>
      <c r="BV59" s="91"/>
      <c r="BW59" s="92">
        <f>ROUND(BV59*BW57,2)</f>
        <v>0</v>
      </c>
      <c r="BY59" s="103"/>
      <c r="BZ59" s="92">
        <f>$H59-BW59</f>
        <v>5502000</v>
      </c>
      <c r="CG59" s="102"/>
      <c r="CH59" s="91"/>
      <c r="CI59" s="92">
        <f>ROUND(CH59*CI57,2)</f>
        <v>0</v>
      </c>
      <c r="CK59" s="103"/>
      <c r="CL59" s="92">
        <f>$H59-CI59</f>
        <v>5502000</v>
      </c>
      <c r="CS59" s="102"/>
      <c r="CT59" s="91"/>
      <c r="CU59" s="92">
        <f>ROUND(CT59*CU57,2)</f>
        <v>0</v>
      </c>
      <c r="CW59" s="103"/>
      <c r="CX59" s="92">
        <f>$H59-CU59</f>
        <v>5502000</v>
      </c>
      <c r="DE59" s="102"/>
      <c r="DF59" s="91"/>
      <c r="DG59" s="92">
        <v>5502000</v>
      </c>
      <c r="DI59" s="103"/>
      <c r="DJ59" s="92">
        <f>$H59-DG59</f>
        <v>0</v>
      </c>
      <c r="DQ59" s="102"/>
      <c r="DR59" s="91"/>
      <c r="DS59" s="92">
        <f>ROUND(DR59*DS57,2)</f>
        <v>0</v>
      </c>
      <c r="DU59" s="103"/>
      <c r="DV59" s="92">
        <f>$H59-DS59</f>
        <v>5502000</v>
      </c>
    </row>
    <row r="60" spans="2:127" ht="17.25" customHeight="1" thickBot="1" x14ac:dyDescent="0.3">
      <c r="B60" s="24"/>
      <c r="C60" s="93"/>
      <c r="D60" s="94"/>
      <c r="E60" s="205" t="s">
        <v>32</v>
      </c>
      <c r="F60" s="206"/>
      <c r="G60" s="206"/>
      <c r="H60" s="95">
        <f>ROUND(SUM(H55:H59),0)</f>
        <v>378130328</v>
      </c>
      <c r="I60" s="104"/>
      <c r="M60" s="102"/>
      <c r="N60" s="53"/>
      <c r="O60" s="95">
        <f>ROUND(SUM(O55:O59),2)</f>
        <v>33926525.920000002</v>
      </c>
      <c r="Q60" s="103"/>
      <c r="R60" s="95">
        <f>ROUND(SUM(R55:R59),2)</f>
        <v>338309194.10000002</v>
      </c>
      <c r="Y60" s="102"/>
      <c r="Z60" s="53"/>
      <c r="AA60" s="95">
        <f>ROUND(SUM(AA55:AA59),2)</f>
        <v>93031115.129999995</v>
      </c>
      <c r="AC60" s="103"/>
      <c r="AD60" s="95">
        <f>ROUND(SUM(AD55:AD59),2)</f>
        <v>192952481.22</v>
      </c>
      <c r="AK60" s="102"/>
      <c r="AL60" s="53"/>
      <c r="AM60" s="95">
        <f>ROUND(SUM(AM55:AM59),2)</f>
        <v>161880226.16</v>
      </c>
      <c r="AO60" s="103"/>
      <c r="AP60" s="95">
        <f>ROUND(SUM(AP55:AP59),2)</f>
        <v>216250101.47</v>
      </c>
      <c r="AW60" s="102"/>
      <c r="AX60" s="53"/>
      <c r="AY60" s="95">
        <f>ROUND(SUM(AY55:AY59),2)</f>
        <v>194873555.71000001</v>
      </c>
      <c r="BA60" s="103"/>
      <c r="BB60" s="95">
        <f>ROUND(SUM(BB55:BB59),2)</f>
        <v>183256771.91999999</v>
      </c>
      <c r="BI60" s="102"/>
      <c r="BJ60" s="53"/>
      <c r="BK60" s="95">
        <f>ROUND(SUM(BK55:BK59),2)</f>
        <v>217170869.16999999</v>
      </c>
      <c r="BM60" s="103"/>
      <c r="BN60" s="95">
        <f>ROUND(SUM(BN55:BN59),2)</f>
        <v>160959458.46000001</v>
      </c>
      <c r="BU60" s="102"/>
      <c r="BV60" s="53"/>
      <c r="BW60" s="95">
        <f>ROUND(SUM(BW55:BW59),2)</f>
        <v>240637453.25</v>
      </c>
      <c r="BY60" s="103"/>
      <c r="BZ60" s="95">
        <f>ROUND(SUM(BZ55:BZ59),2)</f>
        <v>137492874.38</v>
      </c>
      <c r="CG60" s="102"/>
      <c r="CH60" s="53"/>
      <c r="CI60" s="95">
        <f>ROUND(SUM(CI55:CI59),2)</f>
        <v>260580718.05000001</v>
      </c>
      <c r="CK60" s="103"/>
      <c r="CL60" s="95">
        <f>ROUND(SUM(CL55:CL59),2)</f>
        <v>117549609.58</v>
      </c>
      <c r="CS60" s="102"/>
      <c r="CT60" s="53"/>
      <c r="CU60" s="95">
        <f>ROUND(SUM(CU55:CU59),2)</f>
        <v>286185413.88999999</v>
      </c>
      <c r="CW60" s="103"/>
      <c r="CX60" s="95">
        <f>ROUND(SUM(CX55:CX59),2)</f>
        <v>91944913.739999995</v>
      </c>
      <c r="DE60" s="102"/>
      <c r="DF60" s="53"/>
      <c r="DG60" s="95">
        <f>ROUND(SUM(DG55:DG59),2)</f>
        <v>302410794.69999999</v>
      </c>
      <c r="DI60" s="103"/>
      <c r="DJ60" s="95">
        <f>ROUND(SUM(DJ55:DJ59),2)</f>
        <v>75719532.930000007</v>
      </c>
      <c r="DQ60" s="102"/>
      <c r="DR60" s="53"/>
      <c r="DS60" s="95">
        <f>ROUND(SUM(DS55:DS59),2)</f>
        <v>295360170.69999999</v>
      </c>
      <c r="DU60" s="103"/>
      <c r="DV60" s="95">
        <f>ROUND(SUM(DV55:DV59),2)</f>
        <v>82770156.930000007</v>
      </c>
    </row>
    <row r="61" spans="2:127" ht="17.25" customHeight="1" x14ac:dyDescent="0.25">
      <c r="B61" s="24"/>
      <c r="C61" s="93"/>
      <c r="D61" s="96"/>
      <c r="E61" s="97"/>
      <c r="F61" s="97"/>
      <c r="G61" s="97"/>
      <c r="H61" s="3"/>
      <c r="N61" s="98" t="s">
        <v>74</v>
      </c>
      <c r="O61" s="99">
        <f>O60/$H$60</f>
        <v>8.9721779523593254E-2</v>
      </c>
      <c r="Q61" s="98" t="s">
        <v>73</v>
      </c>
      <c r="R61" s="99">
        <f>R60/$H$60</f>
        <v>0.89468939423446625</v>
      </c>
      <c r="Z61" s="98" t="s">
        <v>74</v>
      </c>
      <c r="AA61" s="99">
        <f>AA60/$H$60</f>
        <v>0.24602923447600319</v>
      </c>
      <c r="AC61" s="98" t="s">
        <v>73</v>
      </c>
      <c r="AD61" s="99">
        <f>AD60/$H$60</f>
        <v>0.5102803634941443</v>
      </c>
      <c r="AL61" s="98" t="s">
        <v>74</v>
      </c>
      <c r="AM61" s="99">
        <f>AM60/$H$60</f>
        <v>0.42810696252853858</v>
      </c>
      <c r="AO61" s="98" t="s">
        <v>73</v>
      </c>
      <c r="AP61" s="99">
        <f>AP60/$H$60</f>
        <v>0.57189303649296286</v>
      </c>
      <c r="AX61" s="98" t="s">
        <v>74</v>
      </c>
      <c r="AY61" s="99">
        <f>AY60/$H$60</f>
        <v>0.51536081948443979</v>
      </c>
      <c r="BA61" s="98" t="s">
        <v>73</v>
      </c>
      <c r="BB61" s="99">
        <f>BB60/$H$60</f>
        <v>0.48463917953706159</v>
      </c>
      <c r="BJ61" s="98" t="s">
        <v>74</v>
      </c>
      <c r="BK61" s="99">
        <f>BK60/$H$60</f>
        <v>0.5743280903138771</v>
      </c>
      <c r="BM61" s="98" t="s">
        <v>73</v>
      </c>
      <c r="BN61" s="99">
        <f>BN60/$H$60</f>
        <v>0.42567190870762422</v>
      </c>
      <c r="BV61" s="98" t="s">
        <v>74</v>
      </c>
      <c r="BW61" s="99">
        <f>BW60/$H$60</f>
        <v>0.63638760350902079</v>
      </c>
      <c r="BY61" s="98" t="s">
        <v>73</v>
      </c>
      <c r="BZ61" s="99">
        <f>BZ60/$H$60</f>
        <v>0.36361239551248054</v>
      </c>
      <c r="CH61" s="98" t="s">
        <v>74</v>
      </c>
      <c r="CI61" s="99">
        <f>CI60/$H$60</f>
        <v>0.68912937882623371</v>
      </c>
      <c r="CK61" s="98" t="s">
        <v>73</v>
      </c>
      <c r="CL61" s="99">
        <f>CL60/$H$60</f>
        <v>0.31087062019526768</v>
      </c>
      <c r="CT61" s="98" t="s">
        <v>74</v>
      </c>
      <c r="CU61" s="99">
        <f>CU60/$H$60</f>
        <v>0.75684332278684607</v>
      </c>
      <c r="CW61" s="98" t="s">
        <v>73</v>
      </c>
      <c r="CX61" s="99">
        <f>CX60/$H$60</f>
        <v>0.24315667623465526</v>
      </c>
      <c r="DF61" s="98" t="s">
        <v>74</v>
      </c>
      <c r="DG61" s="99">
        <f>DG60/$H$60</f>
        <v>0.79975281617717786</v>
      </c>
      <c r="DI61" s="98" t="s">
        <v>73</v>
      </c>
      <c r="DJ61" s="99">
        <f>DJ60/$H$60</f>
        <v>0.20024718284432347</v>
      </c>
      <c r="DR61" s="98" t="s">
        <v>74</v>
      </c>
      <c r="DS61" s="99">
        <f>DS60/$H$60</f>
        <v>0.78110680056321746</v>
      </c>
      <c r="DU61" s="98" t="s">
        <v>73</v>
      </c>
      <c r="DV61" s="99">
        <f>DV60/$H$60</f>
        <v>0.21889319845828395</v>
      </c>
    </row>
    <row r="62" spans="2:127" ht="15.75" thickBot="1" x14ac:dyDescent="0.3">
      <c r="B62" s="32"/>
      <c r="C62" s="33"/>
      <c r="D62" s="34"/>
      <c r="E62" s="33"/>
      <c r="F62" s="33"/>
      <c r="G62" s="35"/>
      <c r="H62" s="36"/>
    </row>
    <row r="63" spans="2:127" ht="15.75" thickTop="1" x14ac:dyDescent="0.25"/>
    <row r="65" spans="4:8" x14ac:dyDescent="0.25">
      <c r="H65" s="100"/>
    </row>
    <row r="67" spans="4:8" x14ac:dyDescent="0.25">
      <c r="D67" s="13"/>
    </row>
    <row r="68" spans="4:8" x14ac:dyDescent="0.25">
      <c r="D68" s="13"/>
    </row>
  </sheetData>
  <mergeCells count="27">
    <mergeCell ref="C2:D2"/>
    <mergeCell ref="E2:G2"/>
    <mergeCell ref="H2:H5"/>
    <mergeCell ref="C3:F3"/>
    <mergeCell ref="C4:D4"/>
    <mergeCell ref="E4:F4"/>
    <mergeCell ref="C5:D5"/>
    <mergeCell ref="E5:F5"/>
    <mergeCell ref="C12:D12"/>
    <mergeCell ref="E12:G12"/>
    <mergeCell ref="C16:D16"/>
    <mergeCell ref="E16:G16"/>
    <mergeCell ref="C20:D20"/>
    <mergeCell ref="E20:G20"/>
    <mergeCell ref="E56:F56"/>
    <mergeCell ref="E57:F57"/>
    <mergeCell ref="E60:G60"/>
    <mergeCell ref="C25:D25"/>
    <mergeCell ref="E25:G25"/>
    <mergeCell ref="C52:D52"/>
    <mergeCell ref="E52:G52"/>
    <mergeCell ref="C53:G53"/>
    <mergeCell ref="E55:G55"/>
    <mergeCell ref="C30:D30"/>
    <mergeCell ref="E30:G30"/>
    <mergeCell ref="E58:G58"/>
    <mergeCell ref="E59:G59"/>
  </mergeCells>
  <phoneticPr fontId="10" type="noConversion"/>
  <conditionalFormatting sqref="AE9:AE11 AE14:AE15 AE18:AE19 AE22:AE24 AE27:AE29 S32:S41 AE32:AE51 AQ32:AQ51 BC32:BC51 BO32:BO51 CA32:CA51 CM32:CM51 CY32:CY51 DK32:DK51 DW32:DW51">
    <cfRule type="cellIs" dxfId="1204" priority="69" operator="equal">
      <formula>0</formula>
    </cfRule>
    <cfRule type="cellIs" dxfId="1203" priority="70" operator="greaterThan">
      <formula>0</formula>
    </cfRule>
  </conditionalFormatting>
  <conditionalFormatting sqref="AQ9:AQ11">
    <cfRule type="cellIs" dxfId="1202" priority="67" operator="equal">
      <formula>0</formula>
    </cfRule>
    <cfRule type="cellIs" dxfId="1201" priority="68" operator="greaterThan">
      <formula>0</formula>
    </cfRule>
  </conditionalFormatting>
  <conditionalFormatting sqref="AQ14:AQ15">
    <cfRule type="cellIs" dxfId="1200" priority="65" operator="equal">
      <formula>0</formula>
    </cfRule>
    <cfRule type="cellIs" dxfId="1199" priority="66" operator="greaterThan">
      <formula>0</formula>
    </cfRule>
  </conditionalFormatting>
  <conditionalFormatting sqref="AQ18:AQ19">
    <cfRule type="cellIs" dxfId="1198" priority="63" operator="equal">
      <formula>0</formula>
    </cfRule>
    <cfRule type="cellIs" dxfId="1197" priority="64" operator="greaterThan">
      <formula>0</formula>
    </cfRule>
  </conditionalFormatting>
  <conditionalFormatting sqref="AQ22:AQ24">
    <cfRule type="cellIs" dxfId="1196" priority="61" operator="equal">
      <formula>0</formula>
    </cfRule>
    <cfRule type="cellIs" dxfId="1195" priority="62" operator="greaterThan">
      <formula>0</formula>
    </cfRule>
  </conditionalFormatting>
  <conditionalFormatting sqref="AQ27:AQ29">
    <cfRule type="cellIs" dxfId="1194" priority="59" operator="equal">
      <formula>0</formula>
    </cfRule>
    <cfRule type="cellIs" dxfId="1193" priority="60" operator="greaterThan">
      <formula>0</formula>
    </cfRule>
  </conditionalFormatting>
  <conditionalFormatting sqref="S9:S11">
    <cfRule type="cellIs" dxfId="1192" priority="55" operator="equal">
      <formula>0</formula>
    </cfRule>
    <cfRule type="cellIs" dxfId="1191" priority="56" operator="greaterThan">
      <formula>0</formula>
    </cfRule>
  </conditionalFormatting>
  <conditionalFormatting sqref="S14:S15">
    <cfRule type="cellIs" dxfId="1190" priority="53" operator="equal">
      <formula>0</formula>
    </cfRule>
    <cfRule type="cellIs" dxfId="1189" priority="54" operator="greaterThan">
      <formula>0</formula>
    </cfRule>
  </conditionalFormatting>
  <conditionalFormatting sqref="S18:S19">
    <cfRule type="cellIs" dxfId="1188" priority="51" operator="equal">
      <formula>0</formula>
    </cfRule>
    <cfRule type="cellIs" dxfId="1187" priority="52" operator="greaterThan">
      <formula>0</formula>
    </cfRule>
  </conditionalFormatting>
  <conditionalFormatting sqref="S22:S24">
    <cfRule type="cellIs" dxfId="1186" priority="49" operator="equal">
      <formula>0</formula>
    </cfRule>
    <cfRule type="cellIs" dxfId="1185" priority="50" operator="greaterThan">
      <formula>0</formula>
    </cfRule>
  </conditionalFormatting>
  <conditionalFormatting sqref="S27:S29">
    <cfRule type="cellIs" dxfId="1184" priority="47" operator="equal">
      <formula>0</formula>
    </cfRule>
    <cfRule type="cellIs" dxfId="1183" priority="48" operator="greaterThan">
      <formula>0</formula>
    </cfRule>
  </conditionalFormatting>
  <conditionalFormatting sqref="S42">
    <cfRule type="cellIs" dxfId="1182" priority="39" operator="equal">
      <formula>0</formula>
    </cfRule>
    <cfRule type="cellIs" dxfId="1181" priority="40" operator="greaterThan">
      <formula>0</formula>
    </cfRule>
  </conditionalFormatting>
  <conditionalFormatting sqref="S43">
    <cfRule type="cellIs" dxfId="1180" priority="33" operator="equal">
      <formula>0</formula>
    </cfRule>
    <cfRule type="cellIs" dxfId="1179" priority="34" operator="greaterThan">
      <formula>0</formula>
    </cfRule>
  </conditionalFormatting>
  <conditionalFormatting sqref="S44">
    <cfRule type="cellIs" dxfId="1178" priority="27" operator="equal">
      <formula>0</formula>
    </cfRule>
    <cfRule type="cellIs" dxfId="1177" priority="28" operator="greaterThan">
      <formula>0</formula>
    </cfRule>
  </conditionalFormatting>
  <conditionalFormatting sqref="S45:S51">
    <cfRule type="cellIs" dxfId="1176" priority="21" operator="equal">
      <formula>0</formula>
    </cfRule>
    <cfRule type="cellIs" dxfId="1175" priority="22" operator="greaterThan">
      <formula>0</formula>
    </cfRule>
  </conditionalFormatting>
  <conditionalFormatting sqref="BC9:BC11 BO9:BO11 CA9:CA11 CM9:CM11 CY9:CY11 DK9:DK11 DW9:DW11">
    <cfRule type="cellIs" dxfId="1174" priority="19" operator="equal">
      <formula>0</formula>
    </cfRule>
    <cfRule type="cellIs" dxfId="1173" priority="20" operator="greaterThan">
      <formula>0</formula>
    </cfRule>
  </conditionalFormatting>
  <conditionalFormatting sqref="BC14:BC15 BO14:BO15 CA14:CA15 CM14:CM15 CY14:CY15 DK14:DK15 DW14:DW15">
    <cfRule type="cellIs" dxfId="1172" priority="17" operator="equal">
      <formula>0</formula>
    </cfRule>
    <cfRule type="cellIs" dxfId="1171" priority="18" operator="greaterThan">
      <formula>0</formula>
    </cfRule>
  </conditionalFormatting>
  <conditionalFormatting sqref="BC18:BC19 BO18:BO19 CA18:CA19 CM18:CM19 CY18:CY19 DK18:DK19 DW18:DW19">
    <cfRule type="cellIs" dxfId="1170" priority="15" operator="equal">
      <formula>0</formula>
    </cfRule>
    <cfRule type="cellIs" dxfId="1169" priority="16" operator="greaterThan">
      <formula>0</formula>
    </cfRule>
  </conditionalFormatting>
  <conditionalFormatting sqref="BC22:BC24 BO22:BO24 CA22:CA24 CM22:CM24 CY22:CY24 DK22:DK24 DW22:DW24">
    <cfRule type="cellIs" dxfId="1168" priority="13" operator="equal">
      <formula>0</formula>
    </cfRule>
    <cfRule type="cellIs" dxfId="1167" priority="14" operator="greaterThan">
      <formula>0</formula>
    </cfRule>
  </conditionalFormatting>
  <conditionalFormatting sqref="BC27:BC29 BO27:BO29 CA27:CA29 CM27:CM29 CY27:CY29 DK27:DK29 DW27:DW29">
    <cfRule type="cellIs" dxfId="1166" priority="11" operator="equal">
      <formula>0</formula>
    </cfRule>
    <cfRule type="cellIs" dxfId="1165" priority="12" operator="greaterThan">
      <formula>0</formula>
    </cfRule>
  </conditionalFormatting>
  <pageMargins left="0.70866141732283472" right="0.70866141732283472" top="0.74803149606299213" bottom="0.74803149606299213" header="0.31496062992125984" footer="0.31496062992125984"/>
  <pageSetup paperSize="9" scale="1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B1:AR56"/>
  <sheetViews>
    <sheetView showGridLines="0" view="pageBreakPreview" zoomScaleNormal="100" zoomScaleSheetLayoutView="100" workbookViewId="0">
      <selection activeCell="H14" sqref="H14"/>
    </sheetView>
  </sheetViews>
  <sheetFormatPr baseColWidth="10" defaultColWidth="11.42578125" defaultRowHeight="15" x14ac:dyDescent="0.25"/>
  <cols>
    <col min="1" max="1" width="4" style="3" customWidth="1"/>
    <col min="2" max="2" width="6.5703125" style="3" customWidth="1"/>
    <col min="3" max="3" width="9" style="2" customWidth="1"/>
    <col min="4" max="4" width="55.42578125" style="11" customWidth="1"/>
    <col min="5" max="5" width="8.140625" style="2" customWidth="1"/>
    <col min="6" max="6" width="16" style="2" customWidth="1"/>
    <col min="7" max="7" width="21.42578125" style="3" customWidth="1"/>
    <col min="8" max="8" width="20.5703125" style="12" customWidth="1"/>
    <col min="9" max="10" width="13.7109375" style="3" hidden="1" customWidth="1"/>
    <col min="11" max="11" width="14.28515625" style="3" hidden="1" customWidth="1"/>
    <col min="12" max="12" width="13.28515625" style="3" hidden="1" customWidth="1"/>
    <col min="13" max="13" width="13.42578125" style="3" hidden="1" customWidth="1"/>
    <col min="14" max="14" width="17.42578125" style="3" hidden="1" customWidth="1"/>
    <col min="15" max="15" width="16.7109375" style="3" hidden="1" customWidth="1"/>
    <col min="16" max="16" width="13.140625" style="3" hidden="1" customWidth="1"/>
    <col min="17" max="17" width="14.42578125" style="3" hidden="1" customWidth="1"/>
    <col min="18" max="18" width="16.140625" style="3" hidden="1" customWidth="1"/>
    <col min="19" max="19" width="13.140625" style="3" hidden="1" customWidth="1"/>
    <col min="20" max="21" width="13.7109375" style="3" hidden="1" customWidth="1"/>
    <col min="22" max="22" width="14.28515625" style="3" hidden="1" customWidth="1"/>
    <col min="23" max="23" width="13.28515625" style="3" hidden="1" customWidth="1"/>
    <col min="24" max="25" width="13.42578125" style="3" hidden="1" customWidth="1"/>
    <col min="26" max="26" width="17.42578125" style="3" hidden="1" customWidth="1"/>
    <col min="27" max="27" width="16.7109375" style="3" hidden="1" customWidth="1"/>
    <col min="28" max="28" width="13.140625" style="3" hidden="1" customWidth="1"/>
    <col min="29" max="29" width="14.42578125" style="3" hidden="1" customWidth="1"/>
    <col min="30" max="30" width="16.140625" style="3" hidden="1" customWidth="1"/>
    <col min="31" max="31" width="13.140625" style="3" hidden="1" customWidth="1"/>
    <col min="32" max="32" width="13.7109375" style="3" customWidth="1"/>
    <col min="33" max="33" width="13.7109375" style="3" hidden="1" customWidth="1"/>
    <col min="34" max="34" width="14.28515625" style="3" hidden="1" customWidth="1"/>
    <col min="35" max="35" width="13.28515625" style="3" hidden="1" customWidth="1"/>
    <col min="36" max="37" width="13.42578125" style="3" hidden="1" customWidth="1"/>
    <col min="38" max="38" width="17.42578125" style="3" customWidth="1"/>
    <col min="39" max="39" width="16.7109375" style="3" customWidth="1"/>
    <col min="40" max="40" width="13.140625" style="3" customWidth="1"/>
    <col min="41" max="41" width="14.42578125" style="3" customWidth="1"/>
    <col min="42" max="42" width="22.85546875" style="3" bestFit="1" customWidth="1"/>
    <col min="43" max="43" width="15" style="3" bestFit="1" customWidth="1"/>
    <col min="44" max="16384" width="11.42578125" style="3"/>
  </cols>
  <sheetData>
    <row r="1" spans="2:44" ht="15.75" thickTop="1" x14ac:dyDescent="0.25">
      <c r="B1" s="26"/>
      <c r="C1" s="27"/>
      <c r="D1" s="28"/>
      <c r="E1" s="27"/>
      <c r="F1" s="27"/>
      <c r="G1" s="29"/>
      <c r="H1" s="30"/>
    </row>
    <row r="2" spans="2:44" customFormat="1" ht="21" x14ac:dyDescent="0.25">
      <c r="B2" s="31"/>
      <c r="C2" s="224" t="s">
        <v>21</v>
      </c>
      <c r="D2" s="224"/>
      <c r="E2" s="224" t="s">
        <v>22</v>
      </c>
      <c r="F2" s="224"/>
      <c r="G2" s="224"/>
      <c r="H2" s="216"/>
      <c r="L2" s="69" t="s">
        <v>7</v>
      </c>
      <c r="M2" s="69" t="s">
        <v>87</v>
      </c>
      <c r="N2" t="s">
        <v>90</v>
      </c>
    </row>
    <row r="3" spans="2:44" customFormat="1" ht="44.25" customHeight="1" x14ac:dyDescent="0.25">
      <c r="B3" s="31"/>
      <c r="C3" s="225" t="s">
        <v>35</v>
      </c>
      <c r="D3" s="225"/>
      <c r="E3" s="225"/>
      <c r="F3" s="225"/>
      <c r="G3" s="20"/>
      <c r="H3" s="216"/>
      <c r="I3">
        <f>6.81-0.3</f>
        <v>6.51</v>
      </c>
      <c r="J3">
        <v>6.81</v>
      </c>
      <c r="K3" s="70" t="s">
        <v>88</v>
      </c>
      <c r="L3" s="6">
        <v>579.65</v>
      </c>
      <c r="M3" s="6">
        <v>555.13</v>
      </c>
      <c r="N3">
        <v>85.68</v>
      </c>
    </row>
    <row r="4" spans="2:44" customFormat="1" ht="15.75" x14ac:dyDescent="0.25">
      <c r="B4" s="31"/>
      <c r="C4" s="225" t="s">
        <v>33</v>
      </c>
      <c r="D4" s="225"/>
      <c r="E4" s="225" t="s">
        <v>23</v>
      </c>
      <c r="F4" s="225"/>
      <c r="G4" s="21">
        <v>2</v>
      </c>
      <c r="H4" s="216"/>
      <c r="K4" s="70" t="s">
        <v>89</v>
      </c>
      <c r="L4" s="6">
        <v>528.36</v>
      </c>
      <c r="M4" s="6">
        <v>525.07000000000005</v>
      </c>
      <c r="N4">
        <v>52</v>
      </c>
    </row>
    <row r="5" spans="2:44" customFormat="1" ht="15.75" x14ac:dyDescent="0.25">
      <c r="B5" s="31"/>
      <c r="C5" s="225" t="s">
        <v>34</v>
      </c>
      <c r="D5" s="225"/>
      <c r="E5" s="225" t="s">
        <v>24</v>
      </c>
      <c r="F5" s="225"/>
      <c r="G5" s="37">
        <f>+H48</f>
        <v>204766491</v>
      </c>
      <c r="H5" s="216"/>
      <c r="K5" s="3"/>
      <c r="L5" s="6">
        <f>SUM(L3:L4)</f>
        <v>1108.01</v>
      </c>
      <c r="M5" s="6">
        <f>SUM(M3:M4)</f>
        <v>1080.2</v>
      </c>
    </row>
    <row r="6" spans="2:44" ht="18.75" x14ac:dyDescent="0.25">
      <c r="B6" s="24"/>
      <c r="C6" s="16">
        <v>1</v>
      </c>
      <c r="D6" s="17"/>
      <c r="E6" s="18" t="s">
        <v>27</v>
      </c>
      <c r="F6" s="17"/>
      <c r="G6" s="17"/>
      <c r="H6" s="19"/>
      <c r="P6" s="3">
        <f>85.68-72</f>
        <v>13.680000000000007</v>
      </c>
      <c r="U6" s="3">
        <f>5.46/(1.3*0.2*6.81)</f>
        <v>3.0837004405286343</v>
      </c>
    </row>
    <row r="7" spans="2:44" ht="45" x14ac:dyDescent="0.25">
      <c r="B7" s="24"/>
      <c r="C7" s="72" t="s">
        <v>0</v>
      </c>
      <c r="D7" s="72" t="s">
        <v>1</v>
      </c>
      <c r="E7" s="72" t="s">
        <v>2</v>
      </c>
      <c r="F7" s="72" t="s">
        <v>3</v>
      </c>
      <c r="G7" s="10" t="s">
        <v>18</v>
      </c>
      <c r="H7" s="14" t="s">
        <v>6</v>
      </c>
      <c r="I7" s="60" t="s">
        <v>61</v>
      </c>
      <c r="J7" s="60" t="s">
        <v>62</v>
      </c>
      <c r="K7" s="60" t="s">
        <v>63</v>
      </c>
      <c r="L7" s="60" t="s">
        <v>64</v>
      </c>
      <c r="M7" s="60" t="s">
        <v>65</v>
      </c>
      <c r="N7" s="61" t="s">
        <v>68</v>
      </c>
      <c r="O7" s="61" t="s">
        <v>69</v>
      </c>
      <c r="P7" s="61" t="s">
        <v>67</v>
      </c>
      <c r="Q7" s="61" t="s">
        <v>70</v>
      </c>
      <c r="R7" s="61" t="s">
        <v>71</v>
      </c>
      <c r="S7" s="61" t="s">
        <v>73</v>
      </c>
      <c r="T7" s="60" t="s">
        <v>78</v>
      </c>
      <c r="U7" s="60" t="s">
        <v>82</v>
      </c>
      <c r="V7" s="60" t="s">
        <v>83</v>
      </c>
      <c r="W7" s="60" t="s">
        <v>84</v>
      </c>
      <c r="X7" s="60" t="s">
        <v>85</v>
      </c>
      <c r="Y7" s="60" t="s">
        <v>86</v>
      </c>
      <c r="Z7" s="61" t="s">
        <v>68</v>
      </c>
      <c r="AA7" s="61" t="s">
        <v>69</v>
      </c>
      <c r="AB7" s="61" t="s">
        <v>67</v>
      </c>
      <c r="AC7" s="61" t="s">
        <v>70</v>
      </c>
      <c r="AD7" s="61" t="s">
        <v>71</v>
      </c>
      <c r="AE7" s="61" t="s">
        <v>73</v>
      </c>
      <c r="AF7" s="60" t="s">
        <v>94</v>
      </c>
      <c r="AG7" s="60" t="s">
        <v>95</v>
      </c>
      <c r="AH7" s="60" t="s">
        <v>96</v>
      </c>
      <c r="AI7" s="60" t="s">
        <v>97</v>
      </c>
      <c r="AJ7" s="60" t="s">
        <v>98</v>
      </c>
      <c r="AK7" s="60" t="s">
        <v>99</v>
      </c>
      <c r="AL7" s="61" t="s">
        <v>68</v>
      </c>
      <c r="AM7" s="61" t="s">
        <v>69</v>
      </c>
      <c r="AN7" s="61" t="s">
        <v>67</v>
      </c>
      <c r="AO7" s="61" t="s">
        <v>70</v>
      </c>
      <c r="AP7" s="61" t="s">
        <v>71</v>
      </c>
      <c r="AQ7" s="61" t="s">
        <v>73</v>
      </c>
      <c r="AR7" s="15"/>
    </row>
    <row r="8" spans="2:44" ht="21.75" customHeight="1" x14ac:dyDescent="0.25">
      <c r="B8" s="24"/>
      <c r="C8" s="9" t="s">
        <v>14</v>
      </c>
      <c r="D8" s="9" t="s">
        <v>19</v>
      </c>
      <c r="E8" s="4"/>
      <c r="F8" s="4"/>
      <c r="G8" s="5"/>
      <c r="H8" s="15"/>
      <c r="I8" s="15"/>
      <c r="J8" s="67">
        <f>20*6.81</f>
        <v>136.19999999999999</v>
      </c>
      <c r="K8" s="67" t="s">
        <v>75</v>
      </c>
      <c r="L8" s="67" t="s">
        <v>76</v>
      </c>
      <c r="M8" s="67" t="s">
        <v>77</v>
      </c>
      <c r="N8" s="60" t="s">
        <v>66</v>
      </c>
      <c r="O8" s="60" t="s">
        <v>72</v>
      </c>
      <c r="P8" s="60" t="s">
        <v>72</v>
      </c>
      <c r="Q8" s="60" t="s">
        <v>72</v>
      </c>
      <c r="R8" s="60" t="s">
        <v>72</v>
      </c>
      <c r="S8" s="60" t="s">
        <v>72</v>
      </c>
      <c r="T8" s="15" t="s">
        <v>80</v>
      </c>
      <c r="U8" s="15">
        <v>21</v>
      </c>
      <c r="V8" s="15">
        <v>114.24</v>
      </c>
      <c r="W8" s="15">
        <v>114.24</v>
      </c>
      <c r="X8" s="15">
        <v>275.05</v>
      </c>
      <c r="Y8" s="15"/>
      <c r="Z8" s="60" t="s">
        <v>79</v>
      </c>
      <c r="AA8" s="60" t="s">
        <v>79</v>
      </c>
      <c r="AB8" s="60" t="s">
        <v>79</v>
      </c>
      <c r="AC8" s="60" t="s">
        <v>79</v>
      </c>
      <c r="AD8" s="60" t="s">
        <v>79</v>
      </c>
      <c r="AE8" s="60" t="s">
        <v>79</v>
      </c>
      <c r="AF8" s="15"/>
      <c r="AG8" s="15"/>
      <c r="AH8" s="15"/>
      <c r="AI8" s="15"/>
      <c r="AJ8" s="15"/>
      <c r="AK8" s="15"/>
      <c r="AL8" s="60" t="s">
        <v>79</v>
      </c>
      <c r="AM8" s="60" t="s">
        <v>79</v>
      </c>
      <c r="AN8" s="60" t="s">
        <v>79</v>
      </c>
      <c r="AO8" s="60" t="s">
        <v>79</v>
      </c>
      <c r="AP8" s="60" t="s">
        <v>79</v>
      </c>
      <c r="AQ8" s="60" t="s">
        <v>79</v>
      </c>
      <c r="AR8" s="15"/>
    </row>
    <row r="9" spans="2:44" ht="15.75" x14ac:dyDescent="0.25">
      <c r="B9" s="24"/>
      <c r="C9" s="6" t="s">
        <v>28</v>
      </c>
      <c r="D9" s="7" t="s">
        <v>51</v>
      </c>
      <c r="E9" s="6" t="s">
        <v>13</v>
      </c>
      <c r="F9" s="8">
        <v>4</v>
      </c>
      <c r="G9" s="47">
        <f>ROUND(707608*0.573333728281121,0)</f>
        <v>405696</v>
      </c>
      <c r="H9" s="43">
        <f>ROUND(G9*F9,0)</f>
        <v>1622784</v>
      </c>
      <c r="I9" s="48"/>
      <c r="J9" s="48"/>
      <c r="K9" s="48">
        <v>1.25</v>
      </c>
      <c r="L9" s="48"/>
      <c r="M9" s="48"/>
      <c r="N9" s="53">
        <f>SUM(I9:M9)</f>
        <v>1.25</v>
      </c>
      <c r="O9" s="55">
        <f>N9*$G$9</f>
        <v>507120</v>
      </c>
      <c r="P9" s="63">
        <f>N9/F9</f>
        <v>0.3125</v>
      </c>
      <c r="Q9" s="62">
        <f>F9-N9</f>
        <v>2.75</v>
      </c>
      <c r="R9" s="55">
        <f>Q9*$G$9</f>
        <v>1115664</v>
      </c>
      <c r="S9" s="63">
        <f>Q9/$F$9</f>
        <v>0.6875</v>
      </c>
      <c r="T9" s="48">
        <v>0.8</v>
      </c>
      <c r="U9" s="48">
        <v>0.15</v>
      </c>
      <c r="V9" s="48">
        <v>0.5</v>
      </c>
      <c r="W9" s="48">
        <v>0.5</v>
      </c>
      <c r="X9" s="48">
        <v>0.8</v>
      </c>
      <c r="Y9" s="48"/>
      <c r="Z9" s="53">
        <f>SUM(T9:Y9)+N9</f>
        <v>4</v>
      </c>
      <c r="AA9" s="55">
        <f>Z9*$G$9</f>
        <v>1622784</v>
      </c>
      <c r="AB9" s="63">
        <f>Z9/F9</f>
        <v>1</v>
      </c>
      <c r="AC9" s="62">
        <f>F9-Z9</f>
        <v>0</v>
      </c>
      <c r="AD9" s="55">
        <f>AC9*$G$9</f>
        <v>0</v>
      </c>
      <c r="AE9" s="63">
        <f>AC9/$F$9</f>
        <v>0</v>
      </c>
      <c r="AF9" s="48"/>
      <c r="AG9" s="48"/>
      <c r="AH9" s="48"/>
      <c r="AI9" s="48"/>
      <c r="AJ9" s="48"/>
      <c r="AK9" s="48"/>
      <c r="AL9" s="53">
        <f>SUM(AF9:AK9)+Z9</f>
        <v>4</v>
      </c>
      <c r="AM9" s="55">
        <f>AL9*$G$9</f>
        <v>1622784</v>
      </c>
      <c r="AN9" s="63">
        <f>AL9/R9</f>
        <v>3.5853088385033488E-6</v>
      </c>
      <c r="AO9" s="62">
        <f>$F$9-AL9</f>
        <v>0</v>
      </c>
      <c r="AP9" s="55">
        <f>AO9*$G$9</f>
        <v>0</v>
      </c>
      <c r="AQ9" s="63">
        <f>AO9/$F$9</f>
        <v>0</v>
      </c>
    </row>
    <row r="10" spans="2:44" ht="15.75" x14ac:dyDescent="0.25">
      <c r="B10" s="24"/>
      <c r="C10" s="6" t="s">
        <v>29</v>
      </c>
      <c r="D10" s="7" t="s">
        <v>48</v>
      </c>
      <c r="E10" s="6" t="s">
        <v>7</v>
      </c>
      <c r="F10" s="8">
        <v>1164.5</v>
      </c>
      <c r="G10" s="47">
        <f>ROUND(1590*0.573333728281121,0)</f>
        <v>912</v>
      </c>
      <c r="H10" s="43">
        <f>ROUND(G10*F10,0)</f>
        <v>1062024</v>
      </c>
      <c r="I10" s="48"/>
      <c r="J10" s="48"/>
      <c r="K10" s="48"/>
      <c r="L10" s="48"/>
      <c r="M10" s="48"/>
      <c r="N10" s="53">
        <f>SUM(I10:M10)</f>
        <v>0</v>
      </c>
      <c r="O10" s="55">
        <f>N10*$G$10</f>
        <v>0</v>
      </c>
      <c r="P10" s="63">
        <f>N10/F10</f>
        <v>0</v>
      </c>
      <c r="Q10" s="62">
        <f>F10-N10</f>
        <v>1164.5</v>
      </c>
      <c r="R10" s="55">
        <f>Q10*$G$10</f>
        <v>1062024</v>
      </c>
      <c r="S10" s="63">
        <f>Q10/$F$10</f>
        <v>1</v>
      </c>
      <c r="T10" s="48"/>
      <c r="U10" s="48">
        <f>16*6.51</f>
        <v>104.16</v>
      </c>
      <c r="V10" s="48">
        <f>19*6.51</f>
        <v>123.69</v>
      </c>
      <c r="W10" s="48">
        <f>35*6.51</f>
        <v>227.85</v>
      </c>
      <c r="X10" s="48"/>
      <c r="Y10" s="48"/>
      <c r="Z10" s="53">
        <f>SUM(T10:Y10)+N10</f>
        <v>455.7</v>
      </c>
      <c r="AA10" s="55">
        <f>Z10*$G$10</f>
        <v>415598.39999999997</v>
      </c>
      <c r="AB10" s="63">
        <f>Z10/F10</f>
        <v>0.39132674967797337</v>
      </c>
      <c r="AC10" s="62">
        <f>F10-Z10</f>
        <v>708.8</v>
      </c>
      <c r="AD10" s="55">
        <f>AC10*$G$10</f>
        <v>646425.59999999998</v>
      </c>
      <c r="AE10" s="63">
        <f>AC10/$F$10</f>
        <v>0.60867325032202657</v>
      </c>
      <c r="AF10" s="48"/>
      <c r="AG10" s="48"/>
      <c r="AH10" s="48"/>
      <c r="AI10" s="48"/>
      <c r="AJ10" s="48"/>
      <c r="AK10" s="48"/>
      <c r="AL10" s="53">
        <f>SUM(AF10:AK10)+Z10</f>
        <v>455.7</v>
      </c>
      <c r="AM10" s="55">
        <f>AL10*$G$10</f>
        <v>415598.39999999997</v>
      </c>
      <c r="AN10" s="63">
        <f>AL10/R10</f>
        <v>4.2908634833111115E-4</v>
      </c>
      <c r="AO10" s="62">
        <f>$F$10-AL10</f>
        <v>708.8</v>
      </c>
      <c r="AP10" s="55">
        <f>AO10*$G$10</f>
        <v>646425.59999999998</v>
      </c>
      <c r="AQ10" s="63">
        <f>AO10/$F$10</f>
        <v>0.60867325032202657</v>
      </c>
    </row>
    <row r="11" spans="2:44" ht="15.75" x14ac:dyDescent="0.25">
      <c r="B11" s="24"/>
      <c r="C11" s="6" t="s">
        <v>30</v>
      </c>
      <c r="D11" s="7" t="s">
        <v>52</v>
      </c>
      <c r="E11" s="6" t="s">
        <v>8</v>
      </c>
      <c r="F11" s="8">
        <v>733.2</v>
      </c>
      <c r="G11" s="47">
        <f>ROUND(26033*0.573333728281121,0)</f>
        <v>14926</v>
      </c>
      <c r="H11" s="43">
        <f>ROUND(G11*F11,0)</f>
        <v>10943743</v>
      </c>
      <c r="I11" s="48"/>
      <c r="J11" s="48">
        <f>ROUND(20*6.81*0.2*1.3,2)</f>
        <v>35.409999999999997</v>
      </c>
      <c r="K11" s="48">
        <f>ROUND(20*6.81*0.2*1.3,2)</f>
        <v>35.409999999999997</v>
      </c>
      <c r="L11" s="48">
        <f>ROUND(16*6.81*0.2*1.3,2)</f>
        <v>28.33</v>
      </c>
      <c r="M11" s="48">
        <f>ROUND(16*6.81*0.2*1.3,2)</f>
        <v>28.33</v>
      </c>
      <c r="N11" s="53">
        <f>ROUND(SUM(I11:M11),2)</f>
        <v>127.48</v>
      </c>
      <c r="O11" s="55">
        <f>N11*$G$11</f>
        <v>1902766.48</v>
      </c>
      <c r="P11" s="63">
        <f>N11/F11</f>
        <v>0.17386797599563555</v>
      </c>
      <c r="Q11" s="62">
        <f>F11-N11</f>
        <v>605.72</v>
      </c>
      <c r="R11" s="55">
        <f>Q11*$G$11</f>
        <v>9040976.7200000007</v>
      </c>
      <c r="S11" s="63">
        <f>Q11/$F$11</f>
        <v>0.82613202400436436</v>
      </c>
      <c r="T11" s="66">
        <f>13.68*6.81*0.2*1.3</f>
        <v>24.221807999999999</v>
      </c>
      <c r="U11" s="66">
        <f>3.083*6.81*0.2*1.3</f>
        <v>5.4587598000000002</v>
      </c>
      <c r="V11" s="48">
        <f>114.24*0.2*1.3</f>
        <v>29.702400000000001</v>
      </c>
      <c r="W11" s="48">
        <f>114.24*0.2*1.3</f>
        <v>29.702400000000001</v>
      </c>
      <c r="X11" s="48">
        <f>275.05*0.2*1.3</f>
        <v>71.513000000000005</v>
      </c>
      <c r="Y11" s="48">
        <f>12*11.92*0.15*1.3</f>
        <v>27.892800000000001</v>
      </c>
      <c r="Z11" s="53">
        <f>SUM(T11:Y11)+N11+((U15+V15+W15)*1.3)</f>
        <v>404.83266779999997</v>
      </c>
      <c r="AA11" s="55">
        <f>Z11*$G$11</f>
        <v>6042532.3995827995</v>
      </c>
      <c r="AB11" s="63">
        <f>Z11/F11</f>
        <v>0.55214493698854328</v>
      </c>
      <c r="AC11" s="62">
        <f>F11-Z11</f>
        <v>328.36733220000008</v>
      </c>
      <c r="AD11" s="55">
        <f>AC11*$G$11</f>
        <v>4901210.8004172016</v>
      </c>
      <c r="AE11" s="63">
        <f>AC11/$F$11</f>
        <v>0.44785506301145672</v>
      </c>
      <c r="AF11" s="66">
        <v>31.98</v>
      </c>
      <c r="AG11" s="66"/>
      <c r="AH11" s="48"/>
      <c r="AI11" s="48"/>
      <c r="AJ11" s="48"/>
      <c r="AK11" s="48"/>
      <c r="AL11" s="62">
        <f>SUM(AF11:AK11)+Z11</f>
        <v>436.81266779999999</v>
      </c>
      <c r="AM11" s="55">
        <f>AL11*$G$11</f>
        <v>6519865.8795828</v>
      </c>
      <c r="AN11" s="63">
        <f>AL11/R11</f>
        <v>4.8314765243638407E-5</v>
      </c>
      <c r="AO11" s="62">
        <f>$F$11-AL11</f>
        <v>296.38733220000006</v>
      </c>
      <c r="AP11" s="55">
        <f>AO11*$G$11</f>
        <v>4423877.3204172011</v>
      </c>
      <c r="AQ11" s="63">
        <f>AO11/$F$11</f>
        <v>0.40423804173486094</v>
      </c>
    </row>
    <row r="12" spans="2:44" ht="27.75" customHeight="1" x14ac:dyDescent="0.25">
      <c r="B12" s="24"/>
      <c r="C12" s="207"/>
      <c r="D12" s="207"/>
      <c r="E12" s="208" t="s">
        <v>4</v>
      </c>
      <c r="F12" s="208"/>
      <c r="G12" s="208" t="s">
        <v>4</v>
      </c>
      <c r="H12" s="44">
        <f>ROUND((SUM(H9:H11)),0)</f>
        <v>13628551</v>
      </c>
      <c r="I12" s="44"/>
      <c r="J12" s="44">
        <v>48</v>
      </c>
      <c r="K12" s="44">
        <v>48</v>
      </c>
      <c r="L12" s="44">
        <v>32</v>
      </c>
      <c r="M12" s="44">
        <v>32</v>
      </c>
      <c r="N12" s="44"/>
      <c r="O12" s="44">
        <f>ROUND((SUM(O9:O11)),2)</f>
        <v>2409886.48</v>
      </c>
      <c r="P12" s="44"/>
      <c r="Q12" s="44"/>
      <c r="R12" s="44">
        <f>ROUND((SUM(R9:R11)),2)</f>
        <v>11218664.720000001</v>
      </c>
      <c r="S12" s="44"/>
      <c r="T12" s="44">
        <v>32</v>
      </c>
      <c r="U12" s="44"/>
      <c r="V12" s="44"/>
      <c r="W12" s="44"/>
      <c r="X12" s="44"/>
      <c r="Y12" s="73">
        <v>404.84</v>
      </c>
      <c r="Z12" s="73">
        <f>Z11+(Z15*1.3)</f>
        <v>521.58696779999991</v>
      </c>
      <c r="AA12" s="44">
        <f>ROUND((SUM(AA9:AA11)),2)</f>
        <v>8080914.7999999998</v>
      </c>
      <c r="AB12" s="44"/>
      <c r="AC12" s="44"/>
      <c r="AD12" s="44">
        <f>ROUND((SUM(AD9:AD11)),2)</f>
        <v>5547636.4000000004</v>
      </c>
      <c r="AE12" s="44"/>
      <c r="AF12" s="44"/>
      <c r="AG12" s="44"/>
      <c r="AH12" s="44"/>
      <c r="AI12" s="44"/>
      <c r="AJ12" s="44"/>
      <c r="AK12" s="73"/>
      <c r="AL12" s="73">
        <f>AL11+(AL15*1.3)</f>
        <v>585.54696779999995</v>
      </c>
      <c r="AM12" s="44">
        <f>ROUND((SUM(AM9:AM11)),2)</f>
        <v>8558248.2799999993</v>
      </c>
      <c r="AN12" s="44"/>
      <c r="AO12" s="44"/>
      <c r="AP12" s="44">
        <f>ROUND((SUM(AP9:AP11)),2)</f>
        <v>5070302.92</v>
      </c>
      <c r="AQ12" s="44"/>
    </row>
    <row r="13" spans="2:44" ht="21.75" customHeight="1" x14ac:dyDescent="0.25">
      <c r="B13" s="24"/>
      <c r="C13" s="9" t="s">
        <v>15</v>
      </c>
      <c r="D13" s="9" t="s">
        <v>37</v>
      </c>
      <c r="E13" s="4"/>
      <c r="F13" s="4"/>
      <c r="G13" s="5"/>
      <c r="H13" s="45"/>
      <c r="I13" s="45" t="s">
        <v>9</v>
      </c>
      <c r="J13" s="45">
        <v>20</v>
      </c>
      <c r="K13" s="45">
        <v>20</v>
      </c>
      <c r="L13" s="45">
        <v>16</v>
      </c>
      <c r="M13" s="45">
        <v>16</v>
      </c>
      <c r="N13" s="45"/>
      <c r="O13" s="45"/>
      <c r="P13" s="64"/>
      <c r="Q13" s="45"/>
      <c r="R13" s="45"/>
      <c r="S13" s="64"/>
      <c r="T13" s="45" t="s">
        <v>81</v>
      </c>
      <c r="U13" s="68" t="s">
        <v>93</v>
      </c>
      <c r="V13" s="45" t="s">
        <v>91</v>
      </c>
      <c r="W13" s="45" t="s">
        <v>92</v>
      </c>
      <c r="X13" s="45"/>
      <c r="Y13" s="45"/>
      <c r="Z13" s="45"/>
      <c r="AA13" s="45"/>
      <c r="AB13" s="64"/>
      <c r="AC13" s="45"/>
      <c r="AD13" s="45"/>
      <c r="AE13" s="64"/>
      <c r="AF13" s="45"/>
      <c r="AG13" s="45"/>
      <c r="AH13" s="45"/>
      <c r="AI13" s="45"/>
      <c r="AJ13" s="45"/>
      <c r="AK13" s="45"/>
      <c r="AL13" s="45"/>
      <c r="AM13" s="45"/>
      <c r="AN13" s="64"/>
      <c r="AO13" s="45"/>
      <c r="AP13" s="45"/>
      <c r="AQ13" s="64"/>
    </row>
    <row r="14" spans="2:44" ht="15.75" x14ac:dyDescent="0.25">
      <c r="B14" s="24"/>
      <c r="C14" s="6" t="s">
        <v>36</v>
      </c>
      <c r="D14" s="7" t="s">
        <v>53</v>
      </c>
      <c r="E14" s="6" t="s">
        <v>8</v>
      </c>
      <c r="F14" s="8">
        <v>232.9</v>
      </c>
      <c r="G14" s="47">
        <f>ROUND(129683*0.573333728281121,0)</f>
        <v>74352</v>
      </c>
      <c r="H14" s="43">
        <f>ROUND(G14*F14,0)</f>
        <v>17316581</v>
      </c>
      <c r="I14" s="48"/>
      <c r="J14" s="48">
        <f>ROUND(20*6.81*0.2,2)</f>
        <v>27.24</v>
      </c>
      <c r="K14" s="48">
        <f>ROUND(20*6.81*0.2,2)</f>
        <v>27.24</v>
      </c>
      <c r="L14" s="48">
        <f>ROUND(16*6.81*0.2,2)</f>
        <v>21.79</v>
      </c>
      <c r="M14" s="48">
        <f>ROUND(16*6.81*0.2,2)</f>
        <v>21.79</v>
      </c>
      <c r="N14" s="53">
        <f>ROUND(SUM(I14:M14),2)</f>
        <v>98.06</v>
      </c>
      <c r="O14" s="55">
        <f>N14*$G$14</f>
        <v>7290957.1200000001</v>
      </c>
      <c r="P14" s="63">
        <f>N14/F14</f>
        <v>0.4210390725633319</v>
      </c>
      <c r="Q14" s="62">
        <f>F14-N14</f>
        <v>134.84</v>
      </c>
      <c r="R14" s="55">
        <f>Q14*$G$14</f>
        <v>10025623.68</v>
      </c>
      <c r="S14" s="63">
        <f>Q14/$F$14</f>
        <v>0.57896092743666805</v>
      </c>
      <c r="T14" s="66">
        <f>ROUND(13.68*6.81*0.2,2)</f>
        <v>18.63</v>
      </c>
      <c r="U14" s="66">
        <f>ROUND(3*7*0.2,2)</f>
        <v>4.2</v>
      </c>
      <c r="V14" s="66">
        <f>114.24*0.2</f>
        <v>22.847999999999999</v>
      </c>
      <c r="W14" s="66">
        <f>114.24*0.2</f>
        <v>22.847999999999999</v>
      </c>
      <c r="X14" s="66">
        <f>275.05*0.2</f>
        <v>55.010000000000005</v>
      </c>
      <c r="Y14" s="48"/>
      <c r="Z14" s="62">
        <f>ROUND(SUM(T14:Y14)+N14,2)</f>
        <v>221.6</v>
      </c>
      <c r="AA14" s="55">
        <f>Z14*$G$14</f>
        <v>16476403.199999999</v>
      </c>
      <c r="AB14" s="63">
        <f>Z14/F14</f>
        <v>0.9514813224559896</v>
      </c>
      <c r="AC14" s="62">
        <f>ROUND(F14-Z14,2)</f>
        <v>11.3</v>
      </c>
      <c r="AD14" s="55">
        <f>AC14*$G$14</f>
        <v>840177.60000000009</v>
      </c>
      <c r="AE14" s="63">
        <f>AC14/$F$14</f>
        <v>4.8518677544010305E-2</v>
      </c>
      <c r="AF14" s="66"/>
      <c r="AG14" s="66"/>
      <c r="AH14" s="48"/>
      <c r="AI14" s="48"/>
      <c r="AJ14" s="48"/>
      <c r="AK14" s="48"/>
      <c r="AL14" s="62">
        <f>SUM(AF14:AK14)+Z14</f>
        <v>221.6</v>
      </c>
      <c r="AM14" s="55">
        <f>AL14*$G$14</f>
        <v>16476403.199999999</v>
      </c>
      <c r="AN14" s="63">
        <f>AL14/R14</f>
        <v>2.2103363049828737E-5</v>
      </c>
      <c r="AO14" s="62">
        <f>F14-AL14</f>
        <v>11.300000000000011</v>
      </c>
      <c r="AP14" s="55">
        <f>AO14*$G$14</f>
        <v>840177.60000000079</v>
      </c>
      <c r="AQ14" s="63">
        <f>AO14/$F$14</f>
        <v>4.8518677544010354E-2</v>
      </c>
    </row>
    <row r="15" spans="2:44" ht="15.75" x14ac:dyDescent="0.25">
      <c r="B15" s="24"/>
      <c r="C15" s="6" t="s">
        <v>38</v>
      </c>
      <c r="D15" s="7" t="s">
        <v>54</v>
      </c>
      <c r="E15" s="6" t="s">
        <v>8</v>
      </c>
      <c r="F15" s="8">
        <v>232.9</v>
      </c>
      <c r="G15" s="47">
        <f>ROUND(21203*0.573333728281121,0)</f>
        <v>12156</v>
      </c>
      <c r="H15" s="43">
        <f>ROUND(G15*F15,0)</f>
        <v>2831132</v>
      </c>
      <c r="I15" s="48"/>
      <c r="J15" s="48"/>
      <c r="K15" s="48"/>
      <c r="L15" s="48"/>
      <c r="M15" s="48"/>
      <c r="N15" s="53">
        <f>SUM(I15:M15)</f>
        <v>0</v>
      </c>
      <c r="O15" s="55">
        <f>N15*$G$15</f>
        <v>0</v>
      </c>
      <c r="P15" s="63">
        <f>N15/F15</f>
        <v>0</v>
      </c>
      <c r="Q15" s="62">
        <f>F15-N15</f>
        <v>232.9</v>
      </c>
      <c r="R15" s="55">
        <f>Q15*$G$15</f>
        <v>2831132.4</v>
      </c>
      <c r="S15" s="63">
        <f>Q15/$F$15</f>
        <v>1</v>
      </c>
      <c r="T15" s="48"/>
      <c r="U15" s="66">
        <f>16*0.15*6.51</f>
        <v>15.623999999999999</v>
      </c>
      <c r="V15" s="66">
        <f>19*0.15*6.51</f>
        <v>18.5535</v>
      </c>
      <c r="W15" s="66">
        <f>35*0.15*6.51</f>
        <v>34.177500000000002</v>
      </c>
      <c r="X15" s="48"/>
      <c r="Y15" s="48">
        <f>12*11.92*0.15</f>
        <v>21.456</v>
      </c>
      <c r="Z15" s="62">
        <f>SUM(T15:Y15)+N15</f>
        <v>89.810999999999993</v>
      </c>
      <c r="AA15" s="55">
        <f>Z15*$G$15</f>
        <v>1091742.5159999998</v>
      </c>
      <c r="AB15" s="63">
        <f>Z15/F15</f>
        <v>0.38562043795620432</v>
      </c>
      <c r="AC15" s="62">
        <f>$F$15-Z15</f>
        <v>143.089</v>
      </c>
      <c r="AD15" s="55">
        <f>AC15*$G$15</f>
        <v>1739389.8840000001</v>
      </c>
      <c r="AE15" s="63">
        <f>AC15/$F$15</f>
        <v>0.61437956204379562</v>
      </c>
      <c r="AF15" s="48">
        <v>24.6</v>
      </c>
      <c r="AG15" s="66"/>
      <c r="AH15" s="66"/>
      <c r="AI15" s="66"/>
      <c r="AJ15" s="48"/>
      <c r="AK15" s="48"/>
      <c r="AL15" s="62">
        <f>SUM(AF15:AK15)+Z15</f>
        <v>114.411</v>
      </c>
      <c r="AM15" s="55">
        <f>AL15*$G$15</f>
        <v>1390780.1159999999</v>
      </c>
      <c r="AN15" s="63">
        <f>AL15/R15</f>
        <v>4.0411744784525092E-5</v>
      </c>
      <c r="AO15" s="62">
        <f>$F$15-AL15</f>
        <v>118.489</v>
      </c>
      <c r="AP15" s="55">
        <f>AO15*$G$15</f>
        <v>1440352.284</v>
      </c>
      <c r="AQ15" s="63">
        <f>AO15/$F$15</f>
        <v>0.50875483039931302</v>
      </c>
    </row>
    <row r="16" spans="2:44" ht="27.75" customHeight="1" x14ac:dyDescent="0.25">
      <c r="B16" s="24"/>
      <c r="C16" s="207"/>
      <c r="D16" s="207"/>
      <c r="E16" s="208" t="s">
        <v>4</v>
      </c>
      <c r="F16" s="208"/>
      <c r="G16" s="208" t="s">
        <v>4</v>
      </c>
      <c r="H16" s="44">
        <f>ROUND((SUM(H14:H15)),0)</f>
        <v>20147713</v>
      </c>
      <c r="I16" s="44"/>
      <c r="J16" s="44"/>
      <c r="K16" s="44"/>
      <c r="L16" s="44"/>
      <c r="M16" s="44"/>
      <c r="N16" s="44"/>
      <c r="O16" s="44">
        <f>ROUND((SUM(O14:O15)),2)</f>
        <v>7290957.1200000001</v>
      </c>
      <c r="P16" s="44"/>
      <c r="Q16" s="44"/>
      <c r="R16" s="44">
        <f>ROUND((SUM(R14:R15)),2)</f>
        <v>12856756.08</v>
      </c>
      <c r="S16" s="44"/>
      <c r="T16" s="44"/>
      <c r="U16" s="71"/>
      <c r="V16" s="71"/>
      <c r="W16" s="71"/>
      <c r="X16" s="73"/>
      <c r="Y16" s="73"/>
      <c r="Z16" s="44"/>
      <c r="AA16" s="44">
        <f>ROUND((SUM(AA14:AA15)),2)</f>
        <v>17568145.719999999</v>
      </c>
      <c r="AB16" s="44"/>
      <c r="AC16" s="44"/>
      <c r="AD16" s="44">
        <f>ROUND((SUM(AD14:AD15)),2)</f>
        <v>2579567.48</v>
      </c>
      <c r="AE16" s="44"/>
      <c r="AF16" s="44"/>
      <c r="AG16" s="71"/>
      <c r="AH16" s="71"/>
      <c r="AI16" s="71"/>
      <c r="AJ16" s="73"/>
      <c r="AK16" s="73"/>
      <c r="AL16" s="44"/>
      <c r="AM16" s="44">
        <f>ROUND((SUM(AM14:AM15)),2)</f>
        <v>17867183.32</v>
      </c>
      <c r="AN16" s="44"/>
      <c r="AO16" s="44"/>
      <c r="AP16" s="44">
        <f>ROUND((SUM(AP14:AP15)),2)</f>
        <v>2280529.88</v>
      </c>
      <c r="AQ16" s="44"/>
    </row>
    <row r="17" spans="2:43" ht="21.75" customHeight="1" x14ac:dyDescent="0.25">
      <c r="B17" s="24"/>
      <c r="C17" s="9" t="s">
        <v>16</v>
      </c>
      <c r="D17" s="9" t="s">
        <v>42</v>
      </c>
      <c r="E17" s="4"/>
      <c r="F17" s="4"/>
      <c r="G17" s="5"/>
      <c r="H17" s="45"/>
      <c r="I17" s="45"/>
      <c r="J17" s="45"/>
      <c r="K17" s="45"/>
      <c r="L17" s="45"/>
      <c r="M17" s="45"/>
      <c r="N17" s="45"/>
      <c r="O17" s="45"/>
      <c r="P17" s="64"/>
      <c r="Q17" s="45"/>
      <c r="R17" s="45"/>
      <c r="S17" s="64"/>
      <c r="T17" s="45"/>
      <c r="U17" s="45"/>
      <c r="V17" s="45"/>
      <c r="W17" s="15"/>
      <c r="X17" s="45"/>
      <c r="Y17" s="45"/>
      <c r="Z17" s="45"/>
      <c r="AA17" s="45"/>
      <c r="AB17" s="64"/>
      <c r="AC17" s="45"/>
      <c r="AD17" s="45"/>
      <c r="AE17" s="64"/>
      <c r="AF17" s="45"/>
      <c r="AG17" s="45"/>
      <c r="AH17" s="45"/>
      <c r="AI17" s="15"/>
      <c r="AJ17" s="45"/>
      <c r="AK17" s="45"/>
      <c r="AL17" s="45"/>
      <c r="AM17" s="45"/>
      <c r="AN17" s="64"/>
      <c r="AO17" s="45"/>
      <c r="AP17" s="45"/>
      <c r="AQ17" s="64"/>
    </row>
    <row r="18" spans="2:43" ht="45" x14ac:dyDescent="0.25">
      <c r="B18" s="24"/>
      <c r="C18" s="6" t="s">
        <v>43</v>
      </c>
      <c r="D18" s="7" t="s">
        <v>55</v>
      </c>
      <c r="E18" s="6" t="s">
        <v>8</v>
      </c>
      <c r="F18" s="8">
        <v>349.35</v>
      </c>
      <c r="G18" s="47">
        <f>ROUND(154396*0.573333728281121,0)</f>
        <v>88520</v>
      </c>
      <c r="H18" s="43">
        <f>ROUND(G18*F18,0)</f>
        <v>30924462</v>
      </c>
      <c r="I18" s="48"/>
      <c r="J18" s="48"/>
      <c r="K18" s="48"/>
      <c r="L18" s="48"/>
      <c r="M18" s="48"/>
      <c r="N18" s="53">
        <f>SUM(I18:M18)</f>
        <v>0</v>
      </c>
      <c r="O18" s="55">
        <f>N18*$G$18</f>
        <v>0</v>
      </c>
      <c r="P18" s="63">
        <f>N18/F18</f>
        <v>0</v>
      </c>
      <c r="Q18" s="62">
        <f>F18-N18</f>
        <v>349.35</v>
      </c>
      <c r="R18" s="55">
        <f>Q18*$G$18</f>
        <v>30924462.000000004</v>
      </c>
      <c r="S18" s="63">
        <f>Q18/$F$18</f>
        <v>1</v>
      </c>
      <c r="T18" s="48"/>
      <c r="U18" s="48">
        <f>16*0.15*6.51*1.3</f>
        <v>20.311199999999999</v>
      </c>
      <c r="V18" s="66">
        <f>19*0.15*6.51*1.3</f>
        <v>24.11955</v>
      </c>
      <c r="W18" s="66">
        <f>35*0.15*6.51*1.3</f>
        <v>44.430750000000003</v>
      </c>
      <c r="X18" s="48"/>
      <c r="Y18" s="48"/>
      <c r="Z18" s="53">
        <f>SUM(T18:Y18)+N18</f>
        <v>88.861500000000007</v>
      </c>
      <c r="AA18" s="55">
        <f>Z18*$G$18</f>
        <v>7866019.9800000004</v>
      </c>
      <c r="AB18" s="63">
        <f>Z18/F18</f>
        <v>0.25436238729068272</v>
      </c>
      <c r="AC18" s="62">
        <f>$F$18-Z18</f>
        <v>260.48850000000004</v>
      </c>
      <c r="AD18" s="55">
        <f>AC18*$G$18</f>
        <v>23058442.020000003</v>
      </c>
      <c r="AE18" s="63">
        <f>AC18/$F$18</f>
        <v>0.74563761270931739</v>
      </c>
      <c r="AF18" s="48"/>
      <c r="AG18" s="48"/>
      <c r="AH18" s="66"/>
      <c r="AI18" s="66"/>
      <c r="AJ18" s="48"/>
      <c r="AK18" s="48"/>
      <c r="AL18" s="53">
        <f>SUM(AF18:AK18)+Z18</f>
        <v>88.861500000000007</v>
      </c>
      <c r="AM18" s="55">
        <f>AL18*$G$18</f>
        <v>7866019.9800000004</v>
      </c>
      <c r="AN18" s="63">
        <f>AL18/R18</f>
        <v>2.8735018898631122E-6</v>
      </c>
      <c r="AO18" s="62">
        <f>$F$18-AL18</f>
        <v>260.48850000000004</v>
      </c>
      <c r="AP18" s="55">
        <f>AO18*$G$18</f>
        <v>23058442.020000003</v>
      </c>
      <c r="AQ18" s="63">
        <f>AO18/$F$18</f>
        <v>0.74563761270931739</v>
      </c>
    </row>
    <row r="19" spans="2:43" ht="30" x14ac:dyDescent="0.25">
      <c r="B19" s="24"/>
      <c r="C19" s="6" t="s">
        <v>59</v>
      </c>
      <c r="D19" s="7" t="s">
        <v>60</v>
      </c>
      <c r="E19" s="6" t="s">
        <v>7</v>
      </c>
      <c r="F19" s="8">
        <v>30</v>
      </c>
      <c r="G19" s="47">
        <f>ROUND(43081*0.573333728281121,0)</f>
        <v>24700</v>
      </c>
      <c r="H19" s="43">
        <f>ROUND(G19*F19,0)</f>
        <v>741000</v>
      </c>
      <c r="I19" s="48"/>
      <c r="J19" s="48"/>
      <c r="K19" s="48"/>
      <c r="L19" s="48"/>
      <c r="M19" s="48"/>
      <c r="N19" s="53">
        <f>SUM(I19:M19)</f>
        <v>0</v>
      </c>
      <c r="O19" s="55">
        <f>N19*$G$19</f>
        <v>0</v>
      </c>
      <c r="P19" s="63">
        <f>N19/F19</f>
        <v>0</v>
      </c>
      <c r="Q19" s="62">
        <f>F19-N19</f>
        <v>30</v>
      </c>
      <c r="R19" s="55">
        <f>Q19*$G$19</f>
        <v>741000</v>
      </c>
      <c r="S19" s="63">
        <f>Q19/$F$19</f>
        <v>1</v>
      </c>
      <c r="T19" s="48"/>
      <c r="U19" s="48"/>
      <c r="V19" s="48"/>
      <c r="W19" s="48"/>
      <c r="X19" s="48"/>
      <c r="Y19" s="48"/>
      <c r="Z19" s="53">
        <f>SUM(T19:Y19)+N19</f>
        <v>0</v>
      </c>
      <c r="AA19" s="55">
        <f>Z19*$G$19</f>
        <v>0</v>
      </c>
      <c r="AB19" s="63">
        <f>Z19/F19</f>
        <v>0</v>
      </c>
      <c r="AC19" s="62">
        <f>F19-Z19</f>
        <v>30</v>
      </c>
      <c r="AD19" s="55">
        <f>AC19*$G$19</f>
        <v>741000</v>
      </c>
      <c r="AE19" s="63">
        <f>AC19/$F$19</f>
        <v>1</v>
      </c>
      <c r="AF19" s="48"/>
      <c r="AG19" s="48"/>
      <c r="AH19" s="48"/>
      <c r="AI19" s="48"/>
      <c r="AJ19" s="48"/>
      <c r="AK19" s="48"/>
      <c r="AL19" s="53">
        <f>SUM(AF19:AK19)+Z19</f>
        <v>0</v>
      </c>
      <c r="AM19" s="55">
        <f>AL19*$G$19</f>
        <v>0</v>
      </c>
      <c r="AN19" s="63">
        <f>AL19/R19</f>
        <v>0</v>
      </c>
      <c r="AO19" s="62">
        <f>$F$19-AL19</f>
        <v>30</v>
      </c>
      <c r="AP19" s="55">
        <f>AO19*$G$19</f>
        <v>741000</v>
      </c>
      <c r="AQ19" s="63">
        <f>AO19/$F$19</f>
        <v>1</v>
      </c>
    </row>
    <row r="20" spans="2:43" ht="27.75" customHeight="1" x14ac:dyDescent="0.25">
      <c r="B20" s="24"/>
      <c r="C20" s="207"/>
      <c r="D20" s="207"/>
      <c r="E20" s="208" t="s">
        <v>4</v>
      </c>
      <c r="F20" s="208"/>
      <c r="G20" s="208" t="s">
        <v>4</v>
      </c>
      <c r="H20" s="44">
        <f>ROUND((SUM(H18:H19)),0)</f>
        <v>31665462</v>
      </c>
      <c r="I20" s="44"/>
      <c r="J20" s="44"/>
      <c r="K20" s="44"/>
      <c r="L20" s="44"/>
      <c r="M20" s="44"/>
      <c r="N20" s="44"/>
      <c r="O20" s="44">
        <f>ROUND((SUM(O18:O19)),2)</f>
        <v>0</v>
      </c>
      <c r="P20" s="44"/>
      <c r="Q20" s="44"/>
      <c r="R20" s="44">
        <f>ROUND((SUM(R18:R19)),2)</f>
        <v>31665462</v>
      </c>
      <c r="S20" s="44"/>
      <c r="T20" s="44"/>
      <c r="U20" s="44"/>
      <c r="V20" s="73"/>
      <c r="W20" s="73"/>
      <c r="X20" s="73"/>
      <c r="Y20" s="73"/>
      <c r="Z20" s="44"/>
      <c r="AA20" s="44">
        <f>ROUND((SUM(AA18:AA19)),2)</f>
        <v>7866019.9800000004</v>
      </c>
      <c r="AB20" s="44"/>
      <c r="AC20" s="44"/>
      <c r="AD20" s="44">
        <f>ROUND((SUM(AD18:AD19)),2)</f>
        <v>23799442.02</v>
      </c>
      <c r="AE20" s="44"/>
      <c r="AF20" s="44"/>
      <c r="AG20" s="44"/>
      <c r="AH20" s="44"/>
      <c r="AI20" s="44"/>
      <c r="AJ20" s="44"/>
      <c r="AK20" s="44"/>
      <c r="AL20" s="44"/>
      <c r="AM20" s="44">
        <f>ROUND((SUM(AM18:AM19)),2)</f>
        <v>7866019.9800000004</v>
      </c>
      <c r="AN20" s="44"/>
      <c r="AO20" s="44"/>
      <c r="AP20" s="44">
        <f>ROUND((SUM(AP18:AP19)),2)</f>
        <v>23799442.02</v>
      </c>
      <c r="AQ20" s="44"/>
    </row>
    <row r="21" spans="2:43" ht="21.75" customHeight="1" x14ac:dyDescent="0.25">
      <c r="B21" s="24"/>
      <c r="C21" s="9" t="s">
        <v>17</v>
      </c>
      <c r="D21" s="9" t="s">
        <v>39</v>
      </c>
      <c r="E21" s="4"/>
      <c r="F21" s="4"/>
      <c r="G21" s="5"/>
      <c r="H21" s="45"/>
      <c r="I21" s="45"/>
      <c r="J21" s="45"/>
      <c r="K21" s="45"/>
      <c r="L21" s="45"/>
      <c r="M21" s="45"/>
      <c r="N21" s="45"/>
      <c r="O21" s="45"/>
      <c r="P21" s="64"/>
      <c r="Q21" s="45"/>
      <c r="R21" s="45"/>
      <c r="S21" s="64"/>
      <c r="T21" s="45"/>
      <c r="U21" s="45"/>
      <c r="V21" s="15"/>
      <c r="W21" s="15"/>
      <c r="X21" s="15"/>
      <c r="Y21" s="15"/>
      <c r="Z21" s="45"/>
      <c r="AA21" s="45"/>
      <c r="AB21" s="64"/>
      <c r="AC21" s="45"/>
      <c r="AD21" s="45"/>
      <c r="AE21" s="64"/>
      <c r="AF21" s="45"/>
      <c r="AG21" s="45"/>
      <c r="AH21" s="45"/>
      <c r="AI21" s="45"/>
      <c r="AJ21" s="45"/>
      <c r="AK21" s="45"/>
      <c r="AL21" s="45"/>
      <c r="AM21" s="45"/>
      <c r="AN21" s="64"/>
      <c r="AO21" s="45"/>
      <c r="AP21" s="45"/>
      <c r="AQ21" s="64"/>
    </row>
    <row r="22" spans="2:43" ht="30" x14ac:dyDescent="0.25">
      <c r="B22" s="24"/>
      <c r="C22" s="6" t="s">
        <v>40</v>
      </c>
      <c r="D22" s="7" t="s">
        <v>122</v>
      </c>
      <c r="E22" s="6" t="s">
        <v>10</v>
      </c>
      <c r="F22" s="8">
        <v>437.6</v>
      </c>
      <c r="G22" s="47">
        <f>ROUND(8121*0.573333728281121,0)</f>
        <v>4656</v>
      </c>
      <c r="H22" s="43">
        <f>ROUND(G22*F22,0)</f>
        <v>2037466</v>
      </c>
      <c r="I22" s="48"/>
      <c r="J22" s="48"/>
      <c r="K22" s="48"/>
      <c r="L22" s="48"/>
      <c r="M22" s="48"/>
      <c r="N22" s="53">
        <f>SUM(I22:M22)</f>
        <v>0</v>
      </c>
      <c r="O22" s="55">
        <f>N22*$G$22</f>
        <v>0</v>
      </c>
      <c r="P22" s="63">
        <f>N22/F22</f>
        <v>0</v>
      </c>
      <c r="Q22" s="62">
        <f>F22-N22</f>
        <v>437.6</v>
      </c>
      <c r="R22" s="55">
        <f>Q22*$G$22</f>
        <v>2037465.6</v>
      </c>
      <c r="S22" s="63">
        <f>Q22/$F$22</f>
        <v>1</v>
      </c>
      <c r="T22" s="48"/>
      <c r="U22" s="48"/>
      <c r="V22" s="48"/>
      <c r="W22" s="48"/>
      <c r="X22" s="48"/>
      <c r="Y22" s="48"/>
      <c r="Z22" s="53">
        <f>SUM(T22:Y22)+N22</f>
        <v>0</v>
      </c>
      <c r="AA22" s="55">
        <f>Z22*$G$22</f>
        <v>0</v>
      </c>
      <c r="AB22" s="63">
        <f>Z22/F22</f>
        <v>0</v>
      </c>
      <c r="AC22" s="62">
        <f>F22-Z22</f>
        <v>437.6</v>
      </c>
      <c r="AD22" s="55">
        <f>AC22*$G$22</f>
        <v>2037465.6</v>
      </c>
      <c r="AE22" s="63">
        <f>AC22/$F$22</f>
        <v>1</v>
      </c>
      <c r="AF22" s="48"/>
      <c r="AG22" s="48"/>
      <c r="AH22" s="48"/>
      <c r="AI22" s="48"/>
      <c r="AJ22" s="48"/>
      <c r="AK22" s="48"/>
      <c r="AL22" s="53">
        <f>SUM(AF22:AK22)+Z22</f>
        <v>0</v>
      </c>
      <c r="AM22" s="55">
        <f>AL22*$G$22</f>
        <v>0</v>
      </c>
      <c r="AN22" s="63">
        <f>AL22/R22</f>
        <v>0</v>
      </c>
      <c r="AO22" s="62">
        <f>$F$22-AL22</f>
        <v>437.6</v>
      </c>
      <c r="AP22" s="55">
        <f>AO22*$G$22</f>
        <v>2037465.6</v>
      </c>
      <c r="AQ22" s="63">
        <f>AO22/$F$22</f>
        <v>1</v>
      </c>
    </row>
    <row r="23" spans="2:43" ht="30" x14ac:dyDescent="0.25">
      <c r="B23" s="24"/>
      <c r="C23" s="6" t="s">
        <v>41</v>
      </c>
      <c r="D23" s="7" t="s">
        <v>56</v>
      </c>
      <c r="E23" s="6" t="s">
        <v>10</v>
      </c>
      <c r="F23" s="8">
        <v>1400</v>
      </c>
      <c r="G23" s="47">
        <f>ROUND(1586*0.573333728281121,0)</f>
        <v>909</v>
      </c>
      <c r="H23" s="43">
        <f>ROUND(G23*F23,0)</f>
        <v>1272600</v>
      </c>
      <c r="I23" s="48"/>
      <c r="J23" s="48"/>
      <c r="K23" s="48"/>
      <c r="L23" s="48"/>
      <c r="M23" s="48"/>
      <c r="N23" s="53">
        <f>SUM(I23:M23)</f>
        <v>0</v>
      </c>
      <c r="O23" s="55">
        <f>N23*$G$23</f>
        <v>0</v>
      </c>
      <c r="P23" s="63">
        <f>N23/F23</f>
        <v>0</v>
      </c>
      <c r="Q23" s="62">
        <f>F23-N23</f>
        <v>1400</v>
      </c>
      <c r="R23" s="55">
        <f>Q23*$G$23</f>
        <v>1272600</v>
      </c>
      <c r="S23" s="63">
        <f>Q23/$F$23</f>
        <v>1</v>
      </c>
      <c r="T23" s="48"/>
      <c r="U23" s="48"/>
      <c r="V23" s="48"/>
      <c r="W23" s="48"/>
      <c r="X23" s="48"/>
      <c r="Y23" s="48"/>
      <c r="Z23" s="53">
        <f>SUM(T23:Y23)+N23</f>
        <v>0</v>
      </c>
      <c r="AA23" s="55">
        <f>Z23*$G$23</f>
        <v>0</v>
      </c>
      <c r="AB23" s="63">
        <f>Z23/F23</f>
        <v>0</v>
      </c>
      <c r="AC23" s="62">
        <f>F23-Z23</f>
        <v>1400</v>
      </c>
      <c r="AD23" s="55">
        <f>AC23*$G$23</f>
        <v>1272600</v>
      </c>
      <c r="AE23" s="63">
        <f>AC23/$F$23</f>
        <v>1</v>
      </c>
      <c r="AF23" s="48">
        <v>32.04</v>
      </c>
      <c r="AG23" s="48"/>
      <c r="AH23" s="48"/>
      <c r="AI23" s="48"/>
      <c r="AJ23" s="48"/>
      <c r="AK23" s="48"/>
      <c r="AL23" s="53">
        <f>SUM(AF23:AK23)+Z23</f>
        <v>32.04</v>
      </c>
      <c r="AM23" s="55">
        <f>AL23*$G$23</f>
        <v>29124.36</v>
      </c>
      <c r="AN23" s="63">
        <f>AL23/R23</f>
        <v>2.5176803394625177E-5</v>
      </c>
      <c r="AO23" s="62">
        <f>$F$23-AL23</f>
        <v>1367.96</v>
      </c>
      <c r="AP23" s="55">
        <f>AO23*$G$23</f>
        <v>1243475.6400000001</v>
      </c>
      <c r="AQ23" s="63">
        <f>AO23/$F$23</f>
        <v>0.97711428571428571</v>
      </c>
    </row>
    <row r="24" spans="2:43" ht="20.25" customHeight="1" x14ac:dyDescent="0.25">
      <c r="B24" s="24"/>
      <c r="C24" s="6" t="s">
        <v>49</v>
      </c>
      <c r="D24" s="7" t="s">
        <v>25</v>
      </c>
      <c r="E24" s="6" t="s">
        <v>7</v>
      </c>
      <c r="F24" s="8">
        <v>1164.5</v>
      </c>
      <c r="G24" s="47">
        <f>ROUND(21227*0.573333728281121,0)</f>
        <v>12170</v>
      </c>
      <c r="H24" s="43">
        <f>ROUND(G24*F24,0)</f>
        <v>14171965</v>
      </c>
      <c r="I24" s="48"/>
      <c r="J24" s="48"/>
      <c r="K24" s="48"/>
      <c r="L24" s="48"/>
      <c r="M24" s="48"/>
      <c r="N24" s="53">
        <f>SUM(I24:M24)</f>
        <v>0</v>
      </c>
      <c r="O24" s="55">
        <f>N24*$G$24</f>
        <v>0</v>
      </c>
      <c r="P24" s="63">
        <f>N24/F24</f>
        <v>0</v>
      </c>
      <c r="Q24" s="62">
        <f>F24-N24</f>
        <v>1164.5</v>
      </c>
      <c r="R24" s="55">
        <f>Q24*$G$24</f>
        <v>14171965</v>
      </c>
      <c r="S24" s="63">
        <f>Q24/$F$24</f>
        <v>1</v>
      </c>
      <c r="T24" s="48"/>
      <c r="U24" s="48"/>
      <c r="V24" s="48"/>
      <c r="W24" s="48"/>
      <c r="X24" s="48"/>
      <c r="Y24" s="48"/>
      <c r="Z24" s="53">
        <f>SUM(T24:Y24)+N24</f>
        <v>0</v>
      </c>
      <c r="AA24" s="55">
        <f>Z24*$G$24</f>
        <v>0</v>
      </c>
      <c r="AB24" s="63">
        <f>Z24/F24</f>
        <v>0</v>
      </c>
      <c r="AC24" s="62">
        <f>F24-Z24</f>
        <v>1164.5</v>
      </c>
      <c r="AD24" s="55">
        <f>AC24*$G$24</f>
        <v>14171965</v>
      </c>
      <c r="AE24" s="63">
        <f>AC24/$F$24</f>
        <v>1</v>
      </c>
      <c r="AF24" s="48">
        <v>42.3</v>
      </c>
      <c r="AG24" s="48"/>
      <c r="AH24" s="48"/>
      <c r="AI24" s="48"/>
      <c r="AJ24" s="48"/>
      <c r="AK24" s="48"/>
      <c r="AL24" s="53">
        <f>SUM(AF24:AK24)+Z24</f>
        <v>42.3</v>
      </c>
      <c r="AM24" s="55">
        <f>AL24*$G$24</f>
        <v>514790.99999999994</v>
      </c>
      <c r="AN24" s="63">
        <f>AL24/R24</f>
        <v>2.9847660504383125E-6</v>
      </c>
      <c r="AO24" s="62">
        <f>$F$24-AL24</f>
        <v>1122.2</v>
      </c>
      <c r="AP24" s="55">
        <f>AO24*$G$24</f>
        <v>13657174</v>
      </c>
      <c r="AQ24" s="63">
        <f>AO24/$F$24</f>
        <v>0.96367539716616579</v>
      </c>
    </row>
    <row r="25" spans="2:43" ht="27.75" customHeight="1" x14ac:dyDescent="0.25">
      <c r="B25" s="24"/>
      <c r="C25" s="207"/>
      <c r="D25" s="207"/>
      <c r="E25" s="208" t="s">
        <v>4</v>
      </c>
      <c r="F25" s="208"/>
      <c r="G25" s="208" t="s">
        <v>4</v>
      </c>
      <c r="H25" s="44">
        <f>ROUND((SUM(H22:H24)),0)</f>
        <v>17482031</v>
      </c>
      <c r="I25" s="44"/>
      <c r="J25" s="44"/>
      <c r="K25" s="44"/>
      <c r="L25" s="44"/>
      <c r="M25" s="44"/>
      <c r="N25" s="44"/>
      <c r="O25" s="44">
        <f>ROUND((SUM(O22:O24)),2)</f>
        <v>0</v>
      </c>
      <c r="P25" s="44"/>
      <c r="Q25" s="44"/>
      <c r="R25" s="44">
        <f>ROUND((SUM(R22:R24)),2)</f>
        <v>17482030.600000001</v>
      </c>
      <c r="S25" s="44"/>
      <c r="T25" s="44"/>
      <c r="U25" s="44"/>
      <c r="V25" s="44"/>
      <c r="W25" s="44"/>
      <c r="X25" s="44"/>
      <c r="Y25" s="44"/>
      <c r="Z25" s="44"/>
      <c r="AA25" s="44">
        <f>ROUND((SUM(AA22:AA24)),2)</f>
        <v>0</v>
      </c>
      <c r="AB25" s="44"/>
      <c r="AC25" s="44"/>
      <c r="AD25" s="44">
        <f>ROUND((SUM(AD22:AD24)),2)</f>
        <v>17482030.600000001</v>
      </c>
      <c r="AE25" s="44"/>
      <c r="AF25" s="44"/>
      <c r="AG25" s="44"/>
      <c r="AH25" s="44"/>
      <c r="AI25" s="44"/>
      <c r="AJ25" s="44"/>
      <c r="AK25" s="44"/>
      <c r="AL25" s="44"/>
      <c r="AM25" s="44">
        <f>ROUND((SUM(AM22:AM24)),2)</f>
        <v>543915.36</v>
      </c>
      <c r="AN25" s="44"/>
      <c r="AO25" s="44"/>
      <c r="AP25" s="44">
        <f>ROUND((SUM(AP22:AP24)),2)</f>
        <v>16938115.239999998</v>
      </c>
      <c r="AQ25" s="44"/>
    </row>
    <row r="26" spans="2:43" ht="24" customHeight="1" x14ac:dyDescent="0.25">
      <c r="B26" s="24"/>
      <c r="C26" s="9" t="s">
        <v>20</v>
      </c>
      <c r="D26" s="9" t="s">
        <v>44</v>
      </c>
      <c r="E26" s="4"/>
      <c r="F26" s="4"/>
      <c r="G26" s="5"/>
      <c r="H26" s="45"/>
      <c r="I26" s="45"/>
      <c r="J26" s="45"/>
      <c r="K26" s="45"/>
      <c r="L26" s="45"/>
      <c r="M26" s="45"/>
      <c r="N26" s="45"/>
      <c r="O26" s="45"/>
      <c r="P26" s="64"/>
      <c r="Q26" s="45"/>
      <c r="R26" s="45"/>
      <c r="S26" s="64"/>
      <c r="T26" s="45"/>
      <c r="U26" s="45"/>
      <c r="V26" s="45"/>
      <c r="W26" s="45"/>
      <c r="X26" s="45"/>
      <c r="Y26" s="45"/>
      <c r="Z26" s="45"/>
      <c r="AA26" s="45"/>
      <c r="AB26" s="64"/>
      <c r="AC26" s="45"/>
      <c r="AD26" s="45"/>
      <c r="AE26" s="64"/>
      <c r="AF26" s="45"/>
      <c r="AG26" s="45"/>
      <c r="AH26" s="45"/>
      <c r="AI26" s="45"/>
      <c r="AJ26" s="45"/>
      <c r="AK26" s="45"/>
      <c r="AL26" s="45"/>
      <c r="AM26" s="45"/>
      <c r="AN26" s="64"/>
      <c r="AO26" s="45"/>
      <c r="AP26" s="45"/>
      <c r="AQ26" s="64"/>
    </row>
    <row r="27" spans="2:43" ht="30" x14ac:dyDescent="0.25">
      <c r="B27" s="24"/>
      <c r="C27" s="6" t="s">
        <v>45</v>
      </c>
      <c r="D27" s="7" t="s">
        <v>47</v>
      </c>
      <c r="E27" s="6" t="s">
        <v>8</v>
      </c>
      <c r="F27" s="8">
        <v>282</v>
      </c>
      <c r="G27" s="47">
        <f>ROUND(456486*0.573333728281121,0)</f>
        <v>261719</v>
      </c>
      <c r="H27" s="43">
        <f>ROUND(G27*F27,0)</f>
        <v>73804758</v>
      </c>
      <c r="I27" s="48"/>
      <c r="J27" s="48"/>
      <c r="K27" s="48"/>
      <c r="L27" s="48"/>
      <c r="M27" s="48"/>
      <c r="N27" s="53">
        <f>SUM(I27:M27)</f>
        <v>0</v>
      </c>
      <c r="O27" s="55">
        <f>N27*$G$35</f>
        <v>0</v>
      </c>
      <c r="P27" s="63">
        <f>N27/F27</f>
        <v>0</v>
      </c>
      <c r="Q27" s="62">
        <f>F27-N27</f>
        <v>282</v>
      </c>
      <c r="R27" s="55">
        <f>Q27*$G$35</f>
        <v>8743128</v>
      </c>
      <c r="S27" s="63">
        <f>Q27/$F$35</f>
        <v>8.1620839363241693</v>
      </c>
      <c r="T27" s="48"/>
      <c r="U27" s="48"/>
      <c r="V27" s="48"/>
      <c r="W27" s="48"/>
      <c r="X27" s="48"/>
      <c r="Y27" s="48"/>
      <c r="Z27" s="53">
        <f>SUM(T27:Y27)+N27</f>
        <v>0</v>
      </c>
      <c r="AA27" s="55">
        <f>Z27*$G$35</f>
        <v>0</v>
      </c>
      <c r="AB27" s="63">
        <f>Z27/F27</f>
        <v>0</v>
      </c>
      <c r="AC27" s="62">
        <f>F27-Z27</f>
        <v>282</v>
      </c>
      <c r="AD27" s="55">
        <f>AC27*$G$35</f>
        <v>8743128</v>
      </c>
      <c r="AE27" s="63">
        <f>AC27/$F$35</f>
        <v>8.1620839363241693</v>
      </c>
      <c r="AF27" s="48">
        <v>5.25</v>
      </c>
      <c r="AG27" s="48"/>
      <c r="AH27" s="48"/>
      <c r="AI27" s="48"/>
      <c r="AJ27" s="48"/>
      <c r="AK27" s="48"/>
      <c r="AL27" s="53">
        <f>SUM(AF27:AK27)+Z27</f>
        <v>5.25</v>
      </c>
      <c r="AM27" s="55">
        <f>AL27*$G$35</f>
        <v>162771</v>
      </c>
      <c r="AN27" s="63">
        <f>AL27/R27</f>
        <v>6.0047159323299397E-7</v>
      </c>
      <c r="AO27" s="62">
        <f>$F$27-AL27</f>
        <v>276.75</v>
      </c>
      <c r="AP27" s="55">
        <f>AO27*$G$35</f>
        <v>8580357</v>
      </c>
      <c r="AQ27" s="63">
        <f>AO27/$F$35</f>
        <v>8.0101302460202604</v>
      </c>
    </row>
    <row r="28" spans="2:43" ht="45" x14ac:dyDescent="0.25">
      <c r="B28" s="24"/>
      <c r="C28" s="6" t="s">
        <v>46</v>
      </c>
      <c r="D28" s="7" t="s">
        <v>57</v>
      </c>
      <c r="E28" s="6" t="s">
        <v>9</v>
      </c>
      <c r="F28" s="8">
        <v>100</v>
      </c>
      <c r="G28" s="47">
        <f>ROUND(70349*0.573333728281121,0)</f>
        <v>40333</v>
      </c>
      <c r="H28" s="43">
        <f>ROUND(G28*F28,0)</f>
        <v>4033300</v>
      </c>
      <c r="I28" s="48"/>
      <c r="J28" s="48"/>
      <c r="K28" s="48"/>
      <c r="L28" s="48"/>
      <c r="M28" s="48">
        <v>30</v>
      </c>
      <c r="N28" s="53">
        <f>SUM(I28:M28)</f>
        <v>30</v>
      </c>
      <c r="O28" s="55">
        <f>N28*$G$36</f>
        <v>1603050</v>
      </c>
      <c r="P28" s="63">
        <f>N28/F28</f>
        <v>0.3</v>
      </c>
      <c r="Q28" s="62">
        <f>F28-N28</f>
        <v>70</v>
      </c>
      <c r="R28" s="55">
        <f>Q28*$G$36</f>
        <v>3740450</v>
      </c>
      <c r="S28" s="63">
        <f>Q28/$F$36</f>
        <v>46.979865771812079</v>
      </c>
      <c r="T28" s="48">
        <v>32</v>
      </c>
      <c r="U28" s="48">
        <v>30</v>
      </c>
      <c r="V28" s="48">
        <v>8</v>
      </c>
      <c r="W28" s="48"/>
      <c r="X28" s="48"/>
      <c r="Y28" s="48"/>
      <c r="Z28" s="53">
        <f>SUM(T28:Y28)+N28</f>
        <v>100</v>
      </c>
      <c r="AA28" s="55">
        <f>Z28*$G$36</f>
        <v>5343500</v>
      </c>
      <c r="AB28" s="63">
        <f>Z28/F28</f>
        <v>1</v>
      </c>
      <c r="AC28" s="62">
        <f>F28-Z28</f>
        <v>0</v>
      </c>
      <c r="AD28" s="55">
        <f>AC28*$G$36</f>
        <v>0</v>
      </c>
      <c r="AE28" s="63">
        <f>AC28/$F$36</f>
        <v>0</v>
      </c>
      <c r="AF28" s="48"/>
      <c r="AG28" s="48"/>
      <c r="AH28" s="48"/>
      <c r="AI28" s="48"/>
      <c r="AJ28" s="48"/>
      <c r="AK28" s="48"/>
      <c r="AL28" s="53">
        <f>SUM(AF28:AK28)+Z28</f>
        <v>100</v>
      </c>
      <c r="AM28" s="55">
        <f>AL28*$G$36</f>
        <v>5343500</v>
      </c>
      <c r="AN28" s="63">
        <f>AL28/R28</f>
        <v>2.6734751166303521E-5</v>
      </c>
      <c r="AO28" s="62">
        <f>$F$28-AL28</f>
        <v>0</v>
      </c>
      <c r="AP28" s="55">
        <f>AO28*$G$36</f>
        <v>0</v>
      </c>
      <c r="AQ28" s="63">
        <f>AO28/$F$36</f>
        <v>0</v>
      </c>
    </row>
    <row r="29" spans="2:43" ht="15.75" x14ac:dyDescent="0.25">
      <c r="B29" s="24"/>
      <c r="C29" s="6" t="s">
        <v>50</v>
      </c>
      <c r="D29" s="7" t="s">
        <v>58</v>
      </c>
      <c r="E29" s="6" t="s">
        <v>7</v>
      </c>
      <c r="F29" s="8">
        <v>30</v>
      </c>
      <c r="G29" s="47">
        <f>ROUND(113786*0.573333728281121,0)</f>
        <v>65237</v>
      </c>
      <c r="H29" s="43">
        <f>ROUND(G29*F29,0)</f>
        <v>1957110</v>
      </c>
      <c r="I29" s="48"/>
      <c r="J29" s="48"/>
      <c r="K29" s="48"/>
      <c r="L29" s="48"/>
      <c r="M29" s="48"/>
      <c r="N29" s="53">
        <f>SUM(I29:M29)</f>
        <v>0</v>
      </c>
      <c r="O29" s="55">
        <f>N29*$G$41</f>
        <v>0</v>
      </c>
      <c r="P29" s="63">
        <f>N29/F29</f>
        <v>0</v>
      </c>
      <c r="Q29" s="62">
        <f>F29-N29</f>
        <v>30</v>
      </c>
      <c r="R29" s="55">
        <f>Q29*$G$41</f>
        <v>44371800</v>
      </c>
      <c r="S29" s="63">
        <f>Q29/$F$41</f>
        <v>30</v>
      </c>
      <c r="T29" s="48"/>
      <c r="U29" s="48"/>
      <c r="V29" s="48"/>
      <c r="W29" s="48"/>
      <c r="X29" s="48"/>
      <c r="Y29" s="48"/>
      <c r="Z29" s="53">
        <f>SUM(T29:Y29)+N29</f>
        <v>0</v>
      </c>
      <c r="AA29" s="55">
        <f>Z29*$G$41</f>
        <v>0</v>
      </c>
      <c r="AB29" s="63">
        <f>Z29/F29</f>
        <v>0</v>
      </c>
      <c r="AC29" s="62">
        <f>F29-Z29</f>
        <v>30</v>
      </c>
      <c r="AD29" s="55">
        <f>AC29*$G$41</f>
        <v>44371800</v>
      </c>
      <c r="AE29" s="63">
        <f>AC29/$F$41</f>
        <v>30</v>
      </c>
      <c r="AF29" s="48"/>
      <c r="AG29" s="48"/>
      <c r="AH29" s="48"/>
      <c r="AI29" s="48"/>
      <c r="AJ29" s="48"/>
      <c r="AK29" s="48"/>
      <c r="AL29" s="53">
        <f>SUM(AF29:AK29)+Z29</f>
        <v>0</v>
      </c>
      <c r="AM29" s="55">
        <f>AL29*$G$41</f>
        <v>0</v>
      </c>
      <c r="AN29" s="63">
        <f>AL29/R29</f>
        <v>0</v>
      </c>
      <c r="AO29" s="62">
        <f>$F$29-AL29</f>
        <v>30</v>
      </c>
      <c r="AP29" s="55">
        <f>AO29*$G$41</f>
        <v>44371800</v>
      </c>
      <c r="AQ29" s="63">
        <f>AO29/$F$41</f>
        <v>30</v>
      </c>
    </row>
    <row r="30" spans="2:43" ht="24.75" customHeight="1" x14ac:dyDescent="0.25">
      <c r="B30" s="24"/>
      <c r="C30" s="207"/>
      <c r="D30" s="207"/>
      <c r="E30" s="208" t="s">
        <v>4</v>
      </c>
      <c r="F30" s="208"/>
      <c r="G30" s="208" t="s">
        <v>4</v>
      </c>
      <c r="H30" s="44">
        <f>ROUND((SUM(H27:H29)),0)</f>
        <v>79795168</v>
      </c>
      <c r="I30" s="44"/>
      <c r="J30" s="44"/>
      <c r="K30" s="44"/>
      <c r="L30" s="44"/>
      <c r="M30" s="44"/>
      <c r="N30" s="44"/>
      <c r="O30" s="44">
        <f>ROUND((SUM(O27:O29)),2)</f>
        <v>1603050</v>
      </c>
      <c r="P30" s="44"/>
      <c r="Q30" s="44"/>
      <c r="R30" s="44">
        <f>ROUND((SUM(R27:R29)),2)</f>
        <v>56855378</v>
      </c>
      <c r="S30" s="44"/>
      <c r="T30" s="44"/>
      <c r="U30" s="44"/>
      <c r="V30" s="44"/>
      <c r="W30" s="44"/>
      <c r="X30" s="44"/>
      <c r="Y30" s="44"/>
      <c r="Z30" s="44"/>
      <c r="AA30" s="44">
        <f>ROUND((SUM(AA27:AA29)),2)</f>
        <v>5343500</v>
      </c>
      <c r="AB30" s="44"/>
      <c r="AC30" s="44"/>
      <c r="AD30" s="44">
        <f>ROUND((SUM(AD27:AD29)),2)</f>
        <v>53114928</v>
      </c>
      <c r="AE30" s="44"/>
      <c r="AF30" s="44"/>
      <c r="AG30" s="44"/>
      <c r="AH30" s="44"/>
      <c r="AI30" s="44"/>
      <c r="AJ30" s="44"/>
      <c r="AK30" s="44"/>
      <c r="AL30" s="44"/>
      <c r="AM30" s="44">
        <f>ROUND((SUM(AM27:AM29)),2)</f>
        <v>5506271</v>
      </c>
      <c r="AN30" s="44"/>
      <c r="AO30" s="44"/>
      <c r="AP30" s="44">
        <f>ROUND((SUM(AP27:AP29)),2)</f>
        <v>52952157</v>
      </c>
      <c r="AQ30" s="44"/>
    </row>
    <row r="31" spans="2:43" ht="24" hidden="1" customHeight="1" x14ac:dyDescent="0.25">
      <c r="B31" s="24"/>
      <c r="C31" s="9" t="s">
        <v>100</v>
      </c>
      <c r="D31" s="9" t="s">
        <v>101</v>
      </c>
      <c r="E31" s="4"/>
      <c r="F31" s="4"/>
      <c r="G31" s="5"/>
      <c r="H31" s="45"/>
      <c r="I31" s="45"/>
      <c r="J31" s="45"/>
      <c r="K31" s="45"/>
      <c r="L31" s="45"/>
      <c r="M31" s="45"/>
      <c r="N31" s="45"/>
      <c r="O31" s="45"/>
      <c r="P31" s="64"/>
      <c r="Q31" s="45"/>
      <c r="R31" s="45"/>
      <c r="S31" s="64"/>
      <c r="T31" s="45"/>
      <c r="U31" s="45"/>
      <c r="V31" s="45"/>
      <c r="W31" s="45"/>
      <c r="X31" s="45"/>
      <c r="Y31" s="45"/>
      <c r="Z31" s="45"/>
      <c r="AA31" s="45"/>
      <c r="AB31" s="64"/>
      <c r="AC31" s="45"/>
      <c r="AD31" s="45"/>
      <c r="AE31" s="64"/>
      <c r="AF31" s="45"/>
      <c r="AG31" s="45"/>
      <c r="AH31" s="45"/>
      <c r="AI31" s="45"/>
      <c r="AJ31" s="45"/>
      <c r="AK31" s="45"/>
      <c r="AL31" s="45"/>
      <c r="AM31" s="45"/>
      <c r="AN31" s="64"/>
      <c r="AO31" s="45"/>
      <c r="AP31" s="45"/>
      <c r="AQ31" s="64"/>
    </row>
    <row r="32" spans="2:43" ht="15.75" hidden="1" x14ac:dyDescent="0.25">
      <c r="B32" s="24"/>
      <c r="C32" s="6" t="s">
        <v>102</v>
      </c>
      <c r="D32" s="7" t="s">
        <v>103</v>
      </c>
      <c r="E32" s="6" t="s">
        <v>10</v>
      </c>
      <c r="F32" s="8">
        <v>565.95000000000005</v>
      </c>
      <c r="G32" s="47">
        <v>8121</v>
      </c>
      <c r="H32" s="43">
        <f>ROUND(G32*F32,0)</f>
        <v>4596080</v>
      </c>
      <c r="I32" s="48"/>
      <c r="J32" s="48"/>
      <c r="K32" s="48"/>
      <c r="L32" s="48"/>
      <c r="M32" s="48"/>
      <c r="N32" s="53">
        <f>SUM(I32:M32)</f>
        <v>0</v>
      </c>
      <c r="O32" s="55">
        <f>N32*$G$35</f>
        <v>0</v>
      </c>
      <c r="P32" s="63">
        <f t="shared" ref="P32:P41" si="0">N32/F32</f>
        <v>0</v>
      </c>
      <c r="Q32" s="62">
        <f t="shared" ref="Q32:Q41" si="1">F32-N32</f>
        <v>565.95000000000005</v>
      </c>
      <c r="R32" s="55">
        <f>Q32*$G$35</f>
        <v>17546713.800000001</v>
      </c>
      <c r="S32" s="63">
        <f>Q32/$F$35</f>
        <v>16.38060781476122</v>
      </c>
      <c r="T32" s="48"/>
      <c r="U32" s="48"/>
      <c r="V32" s="48"/>
      <c r="W32" s="48"/>
      <c r="X32" s="48"/>
      <c r="Y32" s="48"/>
      <c r="Z32" s="53">
        <f>SUM(T32:Y32)+N32</f>
        <v>0</v>
      </c>
      <c r="AA32" s="55">
        <f>Z32*$G$32</f>
        <v>0</v>
      </c>
      <c r="AB32" s="63">
        <f>Z32/F32</f>
        <v>0</v>
      </c>
      <c r="AC32" s="62">
        <f>$F$32-Z32</f>
        <v>565.95000000000005</v>
      </c>
      <c r="AD32" s="55">
        <f>AC32*$G$32</f>
        <v>4596079.95</v>
      </c>
      <c r="AE32" s="63">
        <f>AC32/$F$32</f>
        <v>1</v>
      </c>
      <c r="AF32" s="48"/>
      <c r="AG32" s="48"/>
      <c r="AH32" s="48"/>
      <c r="AI32" s="48"/>
      <c r="AJ32" s="48"/>
      <c r="AK32" s="48"/>
      <c r="AL32" s="53">
        <f t="shared" ref="AL32:AL41" si="2">SUM(AF32:AK32)+Z32</f>
        <v>0</v>
      </c>
      <c r="AM32" s="55">
        <f>AL32*$G$32</f>
        <v>0</v>
      </c>
      <c r="AN32" s="63">
        <f>AL32/$F$32</f>
        <v>0</v>
      </c>
      <c r="AO32" s="62">
        <f>$F$32-AL32</f>
        <v>565.95000000000005</v>
      </c>
      <c r="AP32" s="55">
        <f>AO32*$G$32</f>
        <v>4596079.95</v>
      </c>
      <c r="AQ32" s="63">
        <f>AO32/$F$32</f>
        <v>1</v>
      </c>
    </row>
    <row r="33" spans="2:43" ht="15.75" hidden="1" x14ac:dyDescent="0.25">
      <c r="B33" s="24"/>
      <c r="C33" s="6" t="s">
        <v>104</v>
      </c>
      <c r="D33" s="7" t="s">
        <v>105</v>
      </c>
      <c r="E33" s="6" t="s">
        <v>8</v>
      </c>
      <c r="F33" s="8">
        <v>6.2</v>
      </c>
      <c r="G33" s="47">
        <v>805289</v>
      </c>
      <c r="H33" s="43">
        <f>ROUND(G33*F33,0)</f>
        <v>4992792</v>
      </c>
      <c r="I33" s="48"/>
      <c r="J33" s="48"/>
      <c r="K33" s="48"/>
      <c r="L33" s="48"/>
      <c r="M33" s="48"/>
      <c r="N33" s="53">
        <f>SUM(I33:M33)</f>
        <v>0</v>
      </c>
      <c r="O33" s="55">
        <f>N33*$G$36</f>
        <v>0</v>
      </c>
      <c r="P33" s="63">
        <f t="shared" si="0"/>
        <v>0</v>
      </c>
      <c r="Q33" s="62">
        <f t="shared" si="1"/>
        <v>6.2</v>
      </c>
      <c r="R33" s="55">
        <f>Q33*$G$36</f>
        <v>331297</v>
      </c>
      <c r="S33" s="63">
        <f>Q33/$F$36</f>
        <v>4.1610738255033555</v>
      </c>
      <c r="T33" s="48"/>
      <c r="U33" s="48"/>
      <c r="V33" s="48"/>
      <c r="W33" s="48"/>
      <c r="X33" s="48"/>
      <c r="Y33" s="48"/>
      <c r="Z33" s="53">
        <f>SUM(T33:Y33)+N33</f>
        <v>0</v>
      </c>
      <c r="AA33" s="55">
        <f>Z33*$G$33</f>
        <v>0</v>
      </c>
      <c r="AB33" s="63">
        <f>Z33/F33</f>
        <v>0</v>
      </c>
      <c r="AC33" s="62">
        <f>$F$33-Z33</f>
        <v>6.2</v>
      </c>
      <c r="AD33" s="55">
        <f>AC33*$G$33</f>
        <v>4992791.8</v>
      </c>
      <c r="AE33" s="63">
        <f>AC33/$F$33</f>
        <v>1</v>
      </c>
      <c r="AF33" s="48"/>
      <c r="AG33" s="48"/>
      <c r="AH33" s="48"/>
      <c r="AI33" s="48"/>
      <c r="AJ33" s="48"/>
      <c r="AK33" s="48"/>
      <c r="AL33" s="53">
        <f t="shared" si="2"/>
        <v>0</v>
      </c>
      <c r="AM33" s="55">
        <f>AL33*$G$33</f>
        <v>0</v>
      </c>
      <c r="AN33" s="63">
        <f>AL33/$F$33</f>
        <v>0</v>
      </c>
      <c r="AO33" s="62">
        <f>$F$33-AL33</f>
        <v>6.2</v>
      </c>
      <c r="AP33" s="55">
        <f>AO33*$G$33</f>
        <v>4992791.8</v>
      </c>
      <c r="AQ33" s="63">
        <f>AO33/$F$33</f>
        <v>1</v>
      </c>
    </row>
    <row r="34" spans="2:43" ht="15.75" hidden="1" x14ac:dyDescent="0.25">
      <c r="B34" s="24"/>
      <c r="C34" s="6" t="s">
        <v>106</v>
      </c>
      <c r="D34" s="7" t="s">
        <v>107</v>
      </c>
      <c r="E34" s="6" t="s">
        <v>7</v>
      </c>
      <c r="F34" s="8">
        <v>11.17</v>
      </c>
      <c r="G34" s="47">
        <v>113786</v>
      </c>
      <c r="H34" s="43">
        <f>ROUND(G34*F34,0)</f>
        <v>1270990</v>
      </c>
      <c r="I34" s="48"/>
      <c r="J34" s="48"/>
      <c r="K34" s="48"/>
      <c r="L34" s="48"/>
      <c r="M34" s="48"/>
      <c r="N34" s="53">
        <f>SUM(I34:M34)</f>
        <v>0</v>
      </c>
      <c r="O34" s="55">
        <f>N34*$G$41</f>
        <v>0</v>
      </c>
      <c r="P34" s="63">
        <f t="shared" si="0"/>
        <v>0</v>
      </c>
      <c r="Q34" s="62">
        <f t="shared" si="1"/>
        <v>11.17</v>
      </c>
      <c r="R34" s="55">
        <f>Q34*$G$41</f>
        <v>16521100.199999999</v>
      </c>
      <c r="S34" s="63">
        <f>Q34/$F$41</f>
        <v>11.17</v>
      </c>
      <c r="T34" s="48"/>
      <c r="U34" s="48"/>
      <c r="V34" s="48"/>
      <c r="W34" s="48"/>
      <c r="X34" s="48"/>
      <c r="Y34" s="48"/>
      <c r="Z34" s="53">
        <f>SUM(T34:Y34)+N34</f>
        <v>0</v>
      </c>
      <c r="AA34" s="55">
        <f>Z34*$G$34</f>
        <v>0</v>
      </c>
      <c r="AB34" s="63">
        <f>Z34/F34</f>
        <v>0</v>
      </c>
      <c r="AC34" s="62">
        <f>$F$34-Z34</f>
        <v>11.17</v>
      </c>
      <c r="AD34" s="55">
        <f>AC34*$G$34</f>
        <v>1270989.6199999999</v>
      </c>
      <c r="AE34" s="63">
        <f>AC34/$F$34</f>
        <v>1</v>
      </c>
      <c r="AF34" s="48"/>
      <c r="AG34" s="48"/>
      <c r="AH34" s="48"/>
      <c r="AI34" s="48"/>
      <c r="AJ34" s="48"/>
      <c r="AK34" s="48"/>
      <c r="AL34" s="53">
        <f t="shared" si="2"/>
        <v>0</v>
      </c>
      <c r="AM34" s="55">
        <f>AL34*$G$34</f>
        <v>0</v>
      </c>
      <c r="AN34" s="63">
        <f>AL34/$F$34</f>
        <v>0</v>
      </c>
      <c r="AO34" s="62">
        <f>$F$34-AL34</f>
        <v>11.17</v>
      </c>
      <c r="AP34" s="55">
        <f>AO34*$G$34</f>
        <v>1270989.6199999999</v>
      </c>
      <c r="AQ34" s="63">
        <f>AO34/$F$34</f>
        <v>1</v>
      </c>
    </row>
    <row r="35" spans="2:43" ht="30" hidden="1" x14ac:dyDescent="0.25">
      <c r="B35" s="24"/>
      <c r="C35" s="6" t="s">
        <v>108</v>
      </c>
      <c r="D35" s="7" t="s">
        <v>109</v>
      </c>
      <c r="E35" s="6" t="s">
        <v>7</v>
      </c>
      <c r="F35" s="8">
        <v>34.549999999999997</v>
      </c>
      <c r="G35" s="47">
        <v>31004</v>
      </c>
      <c r="H35" s="43">
        <f>ROUND(G35*F35,0)</f>
        <v>1071188</v>
      </c>
      <c r="I35" s="48"/>
      <c r="J35" s="48"/>
      <c r="K35" s="48"/>
      <c r="L35" s="48"/>
      <c r="M35" s="48"/>
      <c r="N35" s="53">
        <f>SUM(I35:M35)</f>
        <v>0</v>
      </c>
      <c r="O35" s="55">
        <f>N35*$G$35</f>
        <v>0</v>
      </c>
      <c r="P35" s="63">
        <f t="shared" si="0"/>
        <v>0</v>
      </c>
      <c r="Q35" s="62">
        <f t="shared" si="1"/>
        <v>34.549999999999997</v>
      </c>
      <c r="R35" s="55">
        <f>Q35*$G$35</f>
        <v>1071188.2</v>
      </c>
      <c r="S35" s="63">
        <f>Q35/$F$35</f>
        <v>1</v>
      </c>
      <c r="T35" s="48"/>
      <c r="U35" s="48"/>
      <c r="V35" s="48"/>
      <c r="W35" s="48"/>
      <c r="X35" s="48"/>
      <c r="Y35" s="48"/>
      <c r="Z35" s="53">
        <f>SUM(T35:Y35)+N35</f>
        <v>0</v>
      </c>
      <c r="AA35" s="55">
        <f>Z35*$G$35</f>
        <v>0</v>
      </c>
      <c r="AB35" s="63">
        <f>Z35/F35</f>
        <v>0</v>
      </c>
      <c r="AC35" s="62">
        <f>$F$35-Z35</f>
        <v>34.549999999999997</v>
      </c>
      <c r="AD35" s="55">
        <f>AC35*$G$35</f>
        <v>1071188.2</v>
      </c>
      <c r="AE35" s="63">
        <f>AC35/$F$35</f>
        <v>1</v>
      </c>
      <c r="AF35" s="48"/>
      <c r="AG35" s="48"/>
      <c r="AH35" s="48"/>
      <c r="AI35" s="48"/>
      <c r="AJ35" s="48"/>
      <c r="AK35" s="48"/>
      <c r="AL35" s="53">
        <f t="shared" si="2"/>
        <v>0</v>
      </c>
      <c r="AM35" s="55">
        <f>AL35*$G$35</f>
        <v>0</v>
      </c>
      <c r="AN35" s="63">
        <f>AL35/$F$35</f>
        <v>0</v>
      </c>
      <c r="AO35" s="62">
        <f>$F$35-AL35</f>
        <v>34.549999999999997</v>
      </c>
      <c r="AP35" s="55">
        <f>AO35*$G$35</f>
        <v>1071188.2</v>
      </c>
      <c r="AQ35" s="63">
        <f>AO35/$F$35</f>
        <v>1</v>
      </c>
    </row>
    <row r="36" spans="2:43" ht="15.75" hidden="1" x14ac:dyDescent="0.25">
      <c r="B36" s="24"/>
      <c r="C36" s="6" t="s">
        <v>110</v>
      </c>
      <c r="D36" s="7" t="s">
        <v>111</v>
      </c>
      <c r="E36" s="6" t="s">
        <v>7</v>
      </c>
      <c r="F36" s="8">
        <v>1.49</v>
      </c>
      <c r="G36" s="47">
        <v>53435</v>
      </c>
      <c r="H36" s="43">
        <f t="shared" ref="H36:H41" si="3">ROUND(G36*F36,0)</f>
        <v>79618</v>
      </c>
      <c r="I36" s="48"/>
      <c r="J36" s="48"/>
      <c r="K36" s="48"/>
      <c r="L36" s="48"/>
      <c r="M36" s="48"/>
      <c r="N36" s="53">
        <f t="shared" ref="N36:N41" si="4">SUM(I36:M36)</f>
        <v>0</v>
      </c>
      <c r="O36" s="55">
        <f>N36*$G$36</f>
        <v>0</v>
      </c>
      <c r="P36" s="63">
        <f t="shared" si="0"/>
        <v>0</v>
      </c>
      <c r="Q36" s="62">
        <f t="shared" si="1"/>
        <v>1.49</v>
      </c>
      <c r="R36" s="55">
        <f>Q36*$G$36</f>
        <v>79618.149999999994</v>
      </c>
      <c r="S36" s="63">
        <f>Q36/$F$36</f>
        <v>1</v>
      </c>
      <c r="T36" s="48"/>
      <c r="U36" s="48"/>
      <c r="V36" s="48"/>
      <c r="W36" s="48"/>
      <c r="X36" s="48"/>
      <c r="Y36" s="48"/>
      <c r="Z36" s="53">
        <f t="shared" ref="Z36:Z41" si="5">SUM(T36:Y36)+N36</f>
        <v>0</v>
      </c>
      <c r="AA36" s="55">
        <f>Z36*$G$36</f>
        <v>0</v>
      </c>
      <c r="AB36" s="63">
        <f t="shared" ref="AB36:AB41" si="6">Z36/F36</f>
        <v>0</v>
      </c>
      <c r="AC36" s="62">
        <f>$F$36-Z36</f>
        <v>1.49</v>
      </c>
      <c r="AD36" s="55">
        <f>AC36*$G$36</f>
        <v>79618.149999999994</v>
      </c>
      <c r="AE36" s="63">
        <f>AC36/$F$36</f>
        <v>1</v>
      </c>
      <c r="AF36" s="48"/>
      <c r="AG36" s="48"/>
      <c r="AH36" s="48"/>
      <c r="AI36" s="48"/>
      <c r="AJ36" s="48"/>
      <c r="AK36" s="48"/>
      <c r="AL36" s="53">
        <f t="shared" si="2"/>
        <v>0</v>
      </c>
      <c r="AM36" s="55">
        <f>AL36*$G$36</f>
        <v>0</v>
      </c>
      <c r="AN36" s="63">
        <f>AL36/$F$36</f>
        <v>0</v>
      </c>
      <c r="AO36" s="62">
        <f>$F$36-AL36</f>
        <v>1.49</v>
      </c>
      <c r="AP36" s="55">
        <f>AO36*$G$36</f>
        <v>79618.149999999994</v>
      </c>
      <c r="AQ36" s="63">
        <f>AO36/$F$36</f>
        <v>1</v>
      </c>
    </row>
    <row r="37" spans="2:43" ht="15.75" hidden="1" x14ac:dyDescent="0.25">
      <c r="B37" s="24"/>
      <c r="C37" s="6" t="s">
        <v>112</v>
      </c>
      <c r="D37" s="7" t="s">
        <v>113</v>
      </c>
      <c r="E37" s="6" t="s">
        <v>7</v>
      </c>
      <c r="F37" s="8">
        <v>0.48</v>
      </c>
      <c r="G37" s="47">
        <v>70929</v>
      </c>
      <c r="H37" s="43">
        <f t="shared" si="3"/>
        <v>34046</v>
      </c>
      <c r="I37" s="48"/>
      <c r="J37" s="48"/>
      <c r="K37" s="48"/>
      <c r="L37" s="48"/>
      <c r="M37" s="48"/>
      <c r="N37" s="53">
        <f t="shared" si="4"/>
        <v>0</v>
      </c>
      <c r="O37" s="55">
        <f>N37*$G$36</f>
        <v>0</v>
      </c>
      <c r="P37" s="63">
        <f t="shared" si="0"/>
        <v>0</v>
      </c>
      <c r="Q37" s="62">
        <f t="shared" si="1"/>
        <v>0.48</v>
      </c>
      <c r="R37" s="55">
        <f>Q37*$G$36</f>
        <v>25648.799999999999</v>
      </c>
      <c r="S37" s="63">
        <f>Q37/$F$36</f>
        <v>0.32214765100671139</v>
      </c>
      <c r="T37" s="48"/>
      <c r="U37" s="48"/>
      <c r="V37" s="48"/>
      <c r="W37" s="48"/>
      <c r="X37" s="48"/>
      <c r="Y37" s="48"/>
      <c r="Z37" s="53">
        <f t="shared" si="5"/>
        <v>0</v>
      </c>
      <c r="AA37" s="55">
        <f>Z37*$G$37</f>
        <v>0</v>
      </c>
      <c r="AB37" s="63">
        <f t="shared" si="6"/>
        <v>0</v>
      </c>
      <c r="AC37" s="62">
        <f>$F$37-Z37</f>
        <v>0.48</v>
      </c>
      <c r="AD37" s="55">
        <f>AC37*$G$37</f>
        <v>34045.919999999998</v>
      </c>
      <c r="AE37" s="63">
        <f>AC37/$F$37</f>
        <v>1</v>
      </c>
      <c r="AF37" s="48"/>
      <c r="AG37" s="48"/>
      <c r="AH37" s="48"/>
      <c r="AI37" s="48"/>
      <c r="AJ37" s="48"/>
      <c r="AK37" s="48"/>
      <c r="AL37" s="53">
        <f t="shared" si="2"/>
        <v>0</v>
      </c>
      <c r="AM37" s="55">
        <f>AL37*$G$37</f>
        <v>0</v>
      </c>
      <c r="AN37" s="63">
        <f>AL37/$F$37</f>
        <v>0</v>
      </c>
      <c r="AO37" s="62">
        <f>$F$37-AL37</f>
        <v>0.48</v>
      </c>
      <c r="AP37" s="55">
        <f>AO37*$G$37</f>
        <v>34045.919999999998</v>
      </c>
      <c r="AQ37" s="63">
        <f>AO37/$F$37</f>
        <v>1</v>
      </c>
    </row>
    <row r="38" spans="2:43" ht="15.75" hidden="1" x14ac:dyDescent="0.25">
      <c r="B38" s="24"/>
      <c r="C38" s="6" t="s">
        <v>114</v>
      </c>
      <c r="D38" s="7" t="s">
        <v>115</v>
      </c>
      <c r="E38" s="6" t="s">
        <v>2</v>
      </c>
      <c r="F38" s="8">
        <v>3</v>
      </c>
      <c r="G38" s="47">
        <v>679729</v>
      </c>
      <c r="H38" s="43">
        <f t="shared" si="3"/>
        <v>2039187</v>
      </c>
      <c r="I38" s="48"/>
      <c r="J38" s="48"/>
      <c r="K38" s="48"/>
      <c r="L38" s="48"/>
      <c r="M38" s="48"/>
      <c r="N38" s="53">
        <f t="shared" si="4"/>
        <v>0</v>
      </c>
      <c r="O38" s="55">
        <f>N38*$G$41</f>
        <v>0</v>
      </c>
      <c r="P38" s="63">
        <f t="shared" si="0"/>
        <v>0</v>
      </c>
      <c r="Q38" s="62">
        <f t="shared" si="1"/>
        <v>3</v>
      </c>
      <c r="R38" s="55">
        <f>Q38*$G$41</f>
        <v>4437180</v>
      </c>
      <c r="S38" s="63">
        <f>Q38/$F$41</f>
        <v>3</v>
      </c>
      <c r="T38" s="48"/>
      <c r="U38" s="48"/>
      <c r="V38" s="48"/>
      <c r="W38" s="48"/>
      <c r="X38" s="48"/>
      <c r="Y38" s="48"/>
      <c r="Z38" s="53">
        <f t="shared" si="5"/>
        <v>0</v>
      </c>
      <c r="AA38" s="55">
        <f>Z38*$G$38</f>
        <v>0</v>
      </c>
      <c r="AB38" s="63">
        <f t="shared" si="6"/>
        <v>0</v>
      </c>
      <c r="AC38" s="62">
        <f>$F$38-Z38</f>
        <v>3</v>
      </c>
      <c r="AD38" s="55">
        <f>AC38*$G$38</f>
        <v>2039187</v>
      </c>
      <c r="AE38" s="63">
        <f>AC38/$F$38</f>
        <v>1</v>
      </c>
      <c r="AF38" s="48"/>
      <c r="AG38" s="48"/>
      <c r="AH38" s="48"/>
      <c r="AI38" s="48"/>
      <c r="AJ38" s="48"/>
      <c r="AK38" s="48"/>
      <c r="AL38" s="53">
        <f t="shared" si="2"/>
        <v>0</v>
      </c>
      <c r="AM38" s="55">
        <f>AL38*$G$38</f>
        <v>0</v>
      </c>
      <c r="AN38" s="63">
        <f>AL38/$F$38</f>
        <v>0</v>
      </c>
      <c r="AO38" s="62">
        <f>$F$38-AL38</f>
        <v>3</v>
      </c>
      <c r="AP38" s="55">
        <f>AO38*$G$38</f>
        <v>2039187</v>
      </c>
      <c r="AQ38" s="63">
        <f>AO38/$F$38</f>
        <v>1</v>
      </c>
    </row>
    <row r="39" spans="2:43" ht="45" hidden="1" x14ac:dyDescent="0.25">
      <c r="B39" s="24"/>
      <c r="C39" s="6" t="s">
        <v>116</v>
      </c>
      <c r="D39" s="7" t="s">
        <v>117</v>
      </c>
      <c r="E39" s="6" t="s">
        <v>2</v>
      </c>
      <c r="F39" s="8">
        <v>1</v>
      </c>
      <c r="G39" s="47">
        <v>1240430</v>
      </c>
      <c r="H39" s="43">
        <f>ROUND(G39*F39,0)</f>
        <v>1240430</v>
      </c>
      <c r="I39" s="48"/>
      <c r="J39" s="48"/>
      <c r="K39" s="48"/>
      <c r="L39" s="48"/>
      <c r="M39" s="48"/>
      <c r="N39" s="53">
        <f>SUM(I39:M39)</f>
        <v>0</v>
      </c>
      <c r="O39" s="55">
        <f>N39*$G$35</f>
        <v>0</v>
      </c>
      <c r="P39" s="63">
        <f t="shared" si="0"/>
        <v>0</v>
      </c>
      <c r="Q39" s="62">
        <f t="shared" si="1"/>
        <v>1</v>
      </c>
      <c r="R39" s="55">
        <f>Q39*$G$35</f>
        <v>31004</v>
      </c>
      <c r="S39" s="63">
        <f>Q39/$F$35</f>
        <v>2.8943560057887122E-2</v>
      </c>
      <c r="T39" s="48"/>
      <c r="U39" s="48"/>
      <c r="V39" s="48"/>
      <c r="W39" s="48"/>
      <c r="X39" s="48"/>
      <c r="Y39" s="48"/>
      <c r="Z39" s="53">
        <f>SUM(T39:Y39)+N39</f>
        <v>0</v>
      </c>
      <c r="AA39" s="55">
        <f>Z39*$G$39</f>
        <v>0</v>
      </c>
      <c r="AB39" s="63">
        <f>Z39/F39</f>
        <v>0</v>
      </c>
      <c r="AC39" s="62">
        <f>$F$39-Z39</f>
        <v>1</v>
      </c>
      <c r="AD39" s="55">
        <f>AC39*$G$39</f>
        <v>1240430</v>
      </c>
      <c r="AE39" s="63">
        <f>AC39/$F$39</f>
        <v>1</v>
      </c>
      <c r="AF39" s="48"/>
      <c r="AG39" s="48"/>
      <c r="AH39" s="48"/>
      <c r="AI39" s="48"/>
      <c r="AJ39" s="48"/>
      <c r="AK39" s="48"/>
      <c r="AL39" s="53">
        <f t="shared" si="2"/>
        <v>0</v>
      </c>
      <c r="AM39" s="55">
        <f>AL39*$G$39</f>
        <v>0</v>
      </c>
      <c r="AN39" s="63">
        <f>AL39/$F$39</f>
        <v>0</v>
      </c>
      <c r="AO39" s="62">
        <f>$F$39-AL39</f>
        <v>1</v>
      </c>
      <c r="AP39" s="55">
        <f>AO39*$G$39</f>
        <v>1240430</v>
      </c>
      <c r="AQ39" s="63">
        <f>AO39/$F$39</f>
        <v>1</v>
      </c>
    </row>
    <row r="40" spans="2:43" ht="30" hidden="1" x14ac:dyDescent="0.25">
      <c r="B40" s="24"/>
      <c r="C40" s="6" t="s">
        <v>118</v>
      </c>
      <c r="D40" s="7" t="s">
        <v>119</v>
      </c>
      <c r="E40" s="6" t="s">
        <v>9</v>
      </c>
      <c r="F40" s="8">
        <v>250</v>
      </c>
      <c r="G40" s="47">
        <v>31369</v>
      </c>
      <c r="H40" s="43">
        <f>ROUND(G40*F40,0)</f>
        <v>7842250</v>
      </c>
      <c r="I40" s="48"/>
      <c r="J40" s="48"/>
      <c r="K40" s="48"/>
      <c r="L40" s="48"/>
      <c r="M40" s="48"/>
      <c r="N40" s="53">
        <f>SUM(I40:M40)</f>
        <v>0</v>
      </c>
      <c r="O40" s="55">
        <f>N40*$G$36</f>
        <v>0</v>
      </c>
      <c r="P40" s="63">
        <f t="shared" si="0"/>
        <v>0</v>
      </c>
      <c r="Q40" s="62">
        <f t="shared" si="1"/>
        <v>250</v>
      </c>
      <c r="R40" s="55">
        <f>Q40*$G$36</f>
        <v>13358750</v>
      </c>
      <c r="S40" s="63">
        <f>Q40/$F$36</f>
        <v>167.78523489932886</v>
      </c>
      <c r="T40" s="48"/>
      <c r="U40" s="48"/>
      <c r="V40" s="48"/>
      <c r="W40" s="48"/>
      <c r="X40" s="48"/>
      <c r="Y40" s="48"/>
      <c r="Z40" s="53">
        <f>SUM(T40:Y40)+N40</f>
        <v>0</v>
      </c>
      <c r="AA40" s="55">
        <f>Z40*$G$40</f>
        <v>0</v>
      </c>
      <c r="AB40" s="63">
        <f>Z40/F40</f>
        <v>0</v>
      </c>
      <c r="AC40" s="62">
        <f>$F$40-Z40</f>
        <v>250</v>
      </c>
      <c r="AD40" s="55">
        <f>AC40*$G$40</f>
        <v>7842250</v>
      </c>
      <c r="AE40" s="63">
        <f>AC40/$F$40</f>
        <v>1</v>
      </c>
      <c r="AF40" s="48"/>
      <c r="AG40" s="48"/>
      <c r="AH40" s="48"/>
      <c r="AI40" s="48"/>
      <c r="AJ40" s="48"/>
      <c r="AK40" s="48"/>
      <c r="AL40" s="53">
        <f t="shared" si="2"/>
        <v>0</v>
      </c>
      <c r="AM40" s="55">
        <f>AL40*$G$40</f>
        <v>0</v>
      </c>
      <c r="AN40" s="63">
        <f>AL40/$F$40</f>
        <v>0</v>
      </c>
      <c r="AO40" s="62">
        <f>$F$40-AL40</f>
        <v>250</v>
      </c>
      <c r="AP40" s="55">
        <f>AO40*$G$40</f>
        <v>7842250</v>
      </c>
      <c r="AQ40" s="63">
        <f>AO40/$F$40</f>
        <v>1</v>
      </c>
    </row>
    <row r="41" spans="2:43" ht="45" hidden="1" x14ac:dyDescent="0.25">
      <c r="B41" s="24"/>
      <c r="C41" s="6" t="s">
        <v>120</v>
      </c>
      <c r="D41" s="7" t="s">
        <v>121</v>
      </c>
      <c r="E41" s="6" t="s">
        <v>2</v>
      </c>
      <c r="F41" s="8">
        <v>1</v>
      </c>
      <c r="G41" s="47">
        <v>1479060</v>
      </c>
      <c r="H41" s="43">
        <f t="shared" si="3"/>
        <v>1479060</v>
      </c>
      <c r="I41" s="48"/>
      <c r="J41" s="48"/>
      <c r="K41" s="48"/>
      <c r="L41" s="48"/>
      <c r="M41" s="48"/>
      <c r="N41" s="53">
        <f t="shared" si="4"/>
        <v>0</v>
      </c>
      <c r="O41" s="55">
        <f>N41*$G$41</f>
        <v>0</v>
      </c>
      <c r="P41" s="63">
        <f t="shared" si="0"/>
        <v>0</v>
      </c>
      <c r="Q41" s="62">
        <f t="shared" si="1"/>
        <v>1</v>
      </c>
      <c r="R41" s="55">
        <f>Q41*$G$41</f>
        <v>1479060</v>
      </c>
      <c r="S41" s="63">
        <f>Q41/$F$41</f>
        <v>1</v>
      </c>
      <c r="T41" s="48"/>
      <c r="U41" s="48"/>
      <c r="V41" s="48"/>
      <c r="W41" s="48"/>
      <c r="X41" s="48"/>
      <c r="Y41" s="48"/>
      <c r="Z41" s="53">
        <f t="shared" si="5"/>
        <v>0</v>
      </c>
      <c r="AA41" s="55">
        <f>Z41*$G$41</f>
        <v>0</v>
      </c>
      <c r="AB41" s="63">
        <f t="shared" si="6"/>
        <v>0</v>
      </c>
      <c r="AC41" s="62">
        <f>$F$41-Z41</f>
        <v>1</v>
      </c>
      <c r="AD41" s="55">
        <f>AC41*$G$41</f>
        <v>1479060</v>
      </c>
      <c r="AE41" s="63">
        <f>AC41/$F$41</f>
        <v>1</v>
      </c>
      <c r="AF41" s="48"/>
      <c r="AG41" s="48"/>
      <c r="AH41" s="48"/>
      <c r="AI41" s="48"/>
      <c r="AJ41" s="48"/>
      <c r="AK41" s="48"/>
      <c r="AL41" s="53">
        <f t="shared" si="2"/>
        <v>0</v>
      </c>
      <c r="AM41" s="55">
        <f>AL41*$G$41</f>
        <v>0</v>
      </c>
      <c r="AN41" s="63">
        <f>AL41/$F$41</f>
        <v>0</v>
      </c>
      <c r="AO41" s="62">
        <f>$F$41-AL41</f>
        <v>1</v>
      </c>
      <c r="AP41" s="55">
        <f>AO41*$G$41</f>
        <v>1479060</v>
      </c>
      <c r="AQ41" s="63">
        <f>AO41/$F$41</f>
        <v>1</v>
      </c>
    </row>
    <row r="42" spans="2:43" ht="24.75" hidden="1" customHeight="1" x14ac:dyDescent="0.25">
      <c r="B42" s="24"/>
      <c r="C42" s="207"/>
      <c r="D42" s="207"/>
      <c r="E42" s="208" t="s">
        <v>4</v>
      </c>
      <c r="F42" s="208"/>
      <c r="G42" s="208" t="s">
        <v>4</v>
      </c>
      <c r="H42" s="44">
        <f>ROUND((SUM(H35:H41)),0)</f>
        <v>13785779</v>
      </c>
      <c r="I42" s="44"/>
      <c r="J42" s="44"/>
      <c r="K42" s="44"/>
      <c r="L42" s="44"/>
      <c r="M42" s="44"/>
      <c r="N42" s="44"/>
      <c r="O42" s="44">
        <f>ROUND((SUM(O35:O41)),2)</f>
        <v>0</v>
      </c>
      <c r="P42" s="44"/>
      <c r="Q42" s="44"/>
      <c r="R42" s="44">
        <f>ROUND((SUM(R35:R41)),2)</f>
        <v>20482449.149999999</v>
      </c>
      <c r="S42" s="44"/>
      <c r="T42" s="44"/>
      <c r="U42" s="44"/>
      <c r="V42" s="44"/>
      <c r="W42" s="44"/>
      <c r="X42" s="44"/>
      <c r="Y42" s="44"/>
      <c r="Z42" s="44"/>
      <c r="AA42" s="44">
        <f>ROUND((SUM(AA32:AA41)),2)</f>
        <v>0</v>
      </c>
      <c r="AB42" s="44"/>
      <c r="AC42" s="44"/>
      <c r="AD42" s="44">
        <f>ROUND((SUM(AD32:AD41)),2)</f>
        <v>24645640.640000001</v>
      </c>
      <c r="AE42" s="44"/>
      <c r="AF42" s="44"/>
      <c r="AG42" s="44"/>
      <c r="AH42" s="44"/>
      <c r="AI42" s="44"/>
      <c r="AJ42" s="44"/>
      <c r="AK42" s="44"/>
      <c r="AL42" s="44"/>
      <c r="AM42" s="44">
        <f>ROUND((SUM(AM32:AM41)),2)</f>
        <v>0</v>
      </c>
      <c r="AN42" s="44"/>
      <c r="AO42" s="44"/>
      <c r="AP42" s="44">
        <f>ROUND((SUM(AP32:AP41)),2)</f>
        <v>24645640.640000001</v>
      </c>
      <c r="AQ42" s="44"/>
    </row>
    <row r="43" spans="2:43" s="1" customFormat="1" ht="19.5" customHeight="1" x14ac:dyDescent="0.25">
      <c r="B43" s="25"/>
      <c r="C43" s="217" t="s">
        <v>26</v>
      </c>
      <c r="D43" s="217"/>
      <c r="E43" s="217"/>
      <c r="F43" s="217"/>
      <c r="G43" s="217" t="s">
        <v>11</v>
      </c>
      <c r="H43" s="46">
        <f>ROUND(SUM(H9:H30)/2,0)</f>
        <v>162718925</v>
      </c>
      <c r="O43" s="46">
        <f>ROUND(SUM(O9:O42)/2,2)</f>
        <v>11303893.6</v>
      </c>
      <c r="R43" s="46">
        <f>ROUND(SUM(R9:R42)/2,2)</f>
        <v>167760296.05000001</v>
      </c>
      <c r="AA43" s="46">
        <f>ROUND(SUM(AA9:AA42)/2,2)</f>
        <v>38858580.5</v>
      </c>
      <c r="AD43" s="46">
        <f>ROUND(SUM(AD9:AD42)/2,2)</f>
        <v>127169245.14</v>
      </c>
      <c r="AM43" s="46">
        <f>ROUND(SUM(AM9:AM42)/2,2)</f>
        <v>40341637.939999998</v>
      </c>
      <c r="AP43" s="46">
        <f>ROUND(SUM(AP9:AP42)/2,2)</f>
        <v>125686187.7</v>
      </c>
    </row>
    <row r="44" spans="2:43" ht="19.5" customHeight="1" thickBot="1" x14ac:dyDescent="0.3">
      <c r="B44" s="24"/>
      <c r="C44" s="3"/>
      <c r="D44" s="13"/>
      <c r="E44" s="3"/>
      <c r="F44" s="3"/>
      <c r="H44" s="3"/>
    </row>
    <row r="45" spans="2:43" s="1" customFormat="1" ht="15.6" customHeight="1" x14ac:dyDescent="0.25">
      <c r="B45" s="25"/>
      <c r="C45" s="22"/>
      <c r="D45" s="40"/>
      <c r="E45" s="218" t="s">
        <v>31</v>
      </c>
      <c r="F45" s="219"/>
      <c r="G45" s="219"/>
      <c r="H45" s="49">
        <f>H43</f>
        <v>162718925</v>
      </c>
      <c r="I45" s="52"/>
      <c r="J45" s="52"/>
      <c r="K45" s="52"/>
      <c r="L45" s="52"/>
      <c r="M45" s="52"/>
      <c r="N45" s="54"/>
      <c r="O45" s="49">
        <f>O43</f>
        <v>11303893.6</v>
      </c>
      <c r="Q45" s="54"/>
      <c r="R45" s="49">
        <f>R43</f>
        <v>167760296.05000001</v>
      </c>
      <c r="T45" s="52"/>
      <c r="U45" s="52"/>
      <c r="V45" s="52"/>
      <c r="W45" s="52"/>
      <c r="X45" s="52"/>
      <c r="Y45" s="52"/>
      <c r="Z45" s="54"/>
      <c r="AA45" s="49">
        <f>AA43</f>
        <v>38858580.5</v>
      </c>
      <c r="AC45" s="54"/>
      <c r="AD45" s="49">
        <f>AD43</f>
        <v>127169245.14</v>
      </c>
      <c r="AF45" s="52"/>
      <c r="AG45" s="52"/>
      <c r="AH45" s="52"/>
      <c r="AI45" s="52"/>
      <c r="AJ45" s="52"/>
      <c r="AK45" s="52"/>
      <c r="AL45" s="54"/>
      <c r="AM45" s="49">
        <f>AM43</f>
        <v>40341637.939999998</v>
      </c>
      <c r="AO45" s="54"/>
      <c r="AP45" s="49">
        <f>AP43</f>
        <v>125686187.7</v>
      </c>
    </row>
    <row r="46" spans="2:43" s="1" customFormat="1" ht="19.5" customHeight="1" x14ac:dyDescent="0.25">
      <c r="B46" s="25"/>
      <c r="D46" s="39"/>
      <c r="E46" s="220" t="s">
        <v>12</v>
      </c>
      <c r="F46" s="221"/>
      <c r="G46" s="23">
        <v>0.20840612126488101</v>
      </c>
      <c r="H46" s="50">
        <f>ROUND(G46*$H$45,0)</f>
        <v>33911620</v>
      </c>
      <c r="I46" s="65"/>
      <c r="J46" s="52"/>
      <c r="K46" s="52"/>
      <c r="L46" s="52"/>
      <c r="M46" s="52"/>
      <c r="N46" s="23">
        <v>0.20840612229589101</v>
      </c>
      <c r="O46" s="50">
        <f>ROUND(N46*$O$45,2)</f>
        <v>2355800.63</v>
      </c>
      <c r="Q46" s="54"/>
      <c r="R46" s="50">
        <f>H46-O46</f>
        <v>31555819.370000001</v>
      </c>
      <c r="T46" s="65"/>
      <c r="U46" s="52"/>
      <c r="V46" s="52"/>
      <c r="W46" s="52"/>
      <c r="X46" s="52"/>
      <c r="Y46" s="52"/>
      <c r="Z46" s="23">
        <v>0.20840612229589101</v>
      </c>
      <c r="AA46" s="50">
        <f>ROUND(Z46*$AA$45,2)</f>
        <v>8098366.0800000001</v>
      </c>
      <c r="AC46" s="54"/>
      <c r="AD46" s="50">
        <f>$H$46-AA46</f>
        <v>25813253.920000002</v>
      </c>
      <c r="AF46" s="65"/>
      <c r="AG46" s="52"/>
      <c r="AH46" s="52"/>
      <c r="AI46" s="52"/>
      <c r="AJ46" s="52"/>
      <c r="AK46" s="52"/>
      <c r="AL46" s="23">
        <v>0.20840612229589101</v>
      </c>
      <c r="AM46" s="50">
        <f>ROUND(AL46*AM45,2)</f>
        <v>8407444.3300000001</v>
      </c>
      <c r="AO46" s="54"/>
      <c r="AP46" s="50">
        <f>$H$46-AM46</f>
        <v>25504175.670000002</v>
      </c>
    </row>
    <row r="47" spans="2:43" s="1" customFormat="1" ht="19.5" customHeight="1" x14ac:dyDescent="0.25">
      <c r="B47" s="25"/>
      <c r="D47" s="39"/>
      <c r="E47" s="220" t="s">
        <v>5</v>
      </c>
      <c r="F47" s="221"/>
      <c r="G47" s="23">
        <v>0.05</v>
      </c>
      <c r="H47" s="50">
        <f>ROUND(G47*$H$45,0)</f>
        <v>8135946</v>
      </c>
      <c r="I47" s="52"/>
      <c r="J47" s="52"/>
      <c r="K47" s="52"/>
      <c r="L47" s="52"/>
      <c r="M47" s="52"/>
      <c r="N47" s="23">
        <v>0.05</v>
      </c>
      <c r="O47" s="50">
        <f>ROUND(N47*$O$45,2)</f>
        <v>565194.68000000005</v>
      </c>
      <c r="Q47" s="54"/>
      <c r="R47" s="50">
        <f>H47-O47</f>
        <v>7570751.3200000003</v>
      </c>
      <c r="T47" s="52"/>
      <c r="U47" s="52"/>
      <c r="V47" s="52"/>
      <c r="W47" s="52"/>
      <c r="X47" s="52"/>
      <c r="Y47" s="52"/>
      <c r="Z47" s="23">
        <v>0.05</v>
      </c>
      <c r="AA47" s="50">
        <f>ROUND(Z47*$AA$45,2)</f>
        <v>1942929.03</v>
      </c>
      <c r="AC47" s="54"/>
      <c r="AD47" s="50">
        <f>$H$47-AA47</f>
        <v>6193016.9699999997</v>
      </c>
      <c r="AF47" s="52"/>
      <c r="AG47" s="52"/>
      <c r="AH47" s="52"/>
      <c r="AI47" s="52"/>
      <c r="AJ47" s="52"/>
      <c r="AK47" s="52"/>
      <c r="AL47" s="23">
        <v>0.05</v>
      </c>
      <c r="AM47" s="50">
        <f>ROUND(AL47*AM45,2)</f>
        <v>2017081.9</v>
      </c>
      <c r="AO47" s="54"/>
      <c r="AP47" s="50">
        <f>$H$47-AM47</f>
        <v>6118864.0999999996</v>
      </c>
    </row>
    <row r="48" spans="2:43" s="1" customFormat="1" ht="17.25" customHeight="1" thickBot="1" x14ac:dyDescent="0.3">
      <c r="B48" s="25"/>
      <c r="C48" s="41"/>
      <c r="D48" s="38"/>
      <c r="E48" s="222" t="s">
        <v>32</v>
      </c>
      <c r="F48" s="223"/>
      <c r="G48" s="223"/>
      <c r="H48" s="51">
        <f>ROUND(SUM(H45:H47),0)</f>
        <v>204766491</v>
      </c>
      <c r="I48" s="52"/>
      <c r="J48" s="52"/>
      <c r="K48" s="52"/>
      <c r="L48" s="52"/>
      <c r="M48" s="52"/>
      <c r="N48" s="54"/>
      <c r="O48" s="51">
        <f>ROUND(SUM(O45:O47),2)</f>
        <v>14224888.91</v>
      </c>
      <c r="Q48" s="54"/>
      <c r="R48" s="51">
        <f>ROUND(SUM(R45:R47),2)</f>
        <v>206886866.74000001</v>
      </c>
      <c r="T48" s="52"/>
      <c r="U48" s="52"/>
      <c r="V48" s="52"/>
      <c r="W48" s="52"/>
      <c r="X48" s="52"/>
      <c r="Y48" s="52"/>
      <c r="Z48" s="54"/>
      <c r="AA48" s="51">
        <f>ROUND(SUM(AA45:AA47),2)</f>
        <v>48899875.609999999</v>
      </c>
      <c r="AC48" s="54"/>
      <c r="AD48" s="51">
        <f>ROUND(SUM(AD45:AD47),2)</f>
        <v>159175516.03</v>
      </c>
      <c r="AF48" s="52"/>
      <c r="AG48" s="52"/>
      <c r="AH48" s="52"/>
      <c r="AI48" s="52"/>
      <c r="AJ48" s="52"/>
      <c r="AK48" s="52"/>
      <c r="AL48" s="54"/>
      <c r="AM48" s="51">
        <f>ROUND(SUM(AM45:AM47),2)</f>
        <v>50766164.170000002</v>
      </c>
      <c r="AO48" s="54"/>
      <c r="AP48" s="51">
        <f>ROUND(SUM(AP45:AP47),2)</f>
        <v>157309227.47</v>
      </c>
    </row>
    <row r="49" spans="2:42" s="1" customFormat="1" ht="17.25" customHeight="1" x14ac:dyDescent="0.25">
      <c r="B49" s="25"/>
      <c r="C49" s="41"/>
      <c r="D49" s="56"/>
      <c r="E49" s="57"/>
      <c r="F49" s="57"/>
      <c r="G49" s="57"/>
      <c r="N49" s="58" t="s">
        <v>74</v>
      </c>
      <c r="O49" s="59">
        <f>O48/$H$48</f>
        <v>6.9468831743568826E-2</v>
      </c>
      <c r="Q49" s="58" t="s">
        <v>73</v>
      </c>
      <c r="R49" s="59">
        <f>R48/$H$48</f>
        <v>1.0103550914490205</v>
      </c>
      <c r="Z49" s="58" t="s">
        <v>74</v>
      </c>
      <c r="AA49" s="59">
        <f>AA48/$H$48</f>
        <v>0.23880799720301893</v>
      </c>
      <c r="AC49" s="58" t="s">
        <v>73</v>
      </c>
      <c r="AD49" s="59">
        <f>AD48/$H$48</f>
        <v>0.77735138817219851</v>
      </c>
      <c r="AL49" s="58" t="s">
        <v>74</v>
      </c>
      <c r="AM49" s="59">
        <f>AM48/$H$48</f>
        <v>0.24792222556570548</v>
      </c>
      <c r="AO49" s="58" t="s">
        <v>73</v>
      </c>
      <c r="AP49" s="59">
        <f>AP48/$H$48</f>
        <v>0.76823715980951202</v>
      </c>
    </row>
    <row r="50" spans="2:42" ht="15.75" thickBot="1" x14ac:dyDescent="0.3">
      <c r="B50" s="32"/>
      <c r="C50" s="33"/>
      <c r="D50" s="34"/>
      <c r="E50" s="33"/>
      <c r="F50" s="33"/>
      <c r="G50" s="35"/>
      <c r="H50" s="36"/>
    </row>
    <row r="51" spans="2:42" ht="15.75" thickTop="1" x14ac:dyDescent="0.25"/>
    <row r="53" spans="2:42" ht="15.75" x14ac:dyDescent="0.25">
      <c r="H53" s="42"/>
    </row>
    <row r="55" spans="2:42" x14ac:dyDescent="0.25">
      <c r="D55" s="13"/>
    </row>
    <row r="56" spans="2:42" x14ac:dyDescent="0.25">
      <c r="D56" s="13"/>
    </row>
  </sheetData>
  <mergeCells count="25">
    <mergeCell ref="C2:D2"/>
    <mergeCell ref="E2:G2"/>
    <mergeCell ref="H2:H5"/>
    <mergeCell ref="C3:F3"/>
    <mergeCell ref="C4:D4"/>
    <mergeCell ref="E4:F4"/>
    <mergeCell ref="C5:D5"/>
    <mergeCell ref="E5:F5"/>
    <mergeCell ref="C12:D12"/>
    <mergeCell ref="E12:G12"/>
    <mergeCell ref="C16:D16"/>
    <mergeCell ref="E16:G16"/>
    <mergeCell ref="C20:D20"/>
    <mergeCell ref="E20:G20"/>
    <mergeCell ref="C25:D25"/>
    <mergeCell ref="E25:G25"/>
    <mergeCell ref="C30:D30"/>
    <mergeCell ref="E30:G30"/>
    <mergeCell ref="C42:D42"/>
    <mergeCell ref="E42:G42"/>
    <mergeCell ref="C43:G43"/>
    <mergeCell ref="E45:G45"/>
    <mergeCell ref="E46:F46"/>
    <mergeCell ref="E47:F47"/>
    <mergeCell ref="E48:G48"/>
  </mergeCells>
  <pageMargins left="0.70866141732283472" right="0.70866141732283472" top="0.74803149606299213" bottom="0.74803149606299213" header="0.31496062992125984" footer="0.31496062992125984"/>
  <pageSetup paperSize="9" scale="33"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B1:FH242"/>
  <sheetViews>
    <sheetView showGridLines="0" tabSelected="1" view="pageBreakPreview" topLeftCell="B1" zoomScale="64" zoomScaleNormal="100" zoomScaleSheetLayoutView="64" workbookViewId="0">
      <selection activeCell="H229" sqref="H229"/>
    </sheetView>
  </sheetViews>
  <sheetFormatPr baseColWidth="10" defaultColWidth="11.42578125" defaultRowHeight="15" x14ac:dyDescent="0.25"/>
  <cols>
    <col min="1" max="1" width="4" style="3" customWidth="1"/>
    <col min="2" max="2" width="6.5703125" style="3" customWidth="1"/>
    <col min="3" max="3" width="9" style="2" customWidth="1"/>
    <col min="4" max="4" width="80.28515625" style="11" customWidth="1"/>
    <col min="5" max="5" width="8.140625" style="2" customWidth="1"/>
    <col min="6" max="6" width="16" style="2" customWidth="1"/>
    <col min="7" max="7" width="21.42578125" style="3" customWidth="1"/>
    <col min="8" max="8" width="25" style="12" customWidth="1"/>
    <col min="9" max="14" width="7.7109375" style="2" customWidth="1"/>
    <col min="15" max="15" width="13" style="2" customWidth="1"/>
    <col min="16" max="16" width="19" style="3" customWidth="1"/>
    <col min="17" max="18" width="13" style="3" customWidth="1"/>
    <col min="19" max="19" width="26.85546875" style="3" customWidth="1"/>
    <col min="20" max="20" width="13" style="3" customWidth="1"/>
    <col min="21" max="26" width="7.7109375" style="2" customWidth="1"/>
    <col min="27" max="27" width="13" style="2" customWidth="1"/>
    <col min="28" max="28" width="21" style="3" customWidth="1"/>
    <col min="29" max="30" width="13" style="3" customWidth="1"/>
    <col min="31" max="31" width="28.85546875" style="3" customWidth="1"/>
    <col min="32" max="32" width="13" style="3" customWidth="1"/>
    <col min="33" max="38" width="7.7109375" style="2" customWidth="1"/>
    <col min="39" max="39" width="13" style="2" customWidth="1"/>
    <col min="40" max="40" width="22.7109375" style="3" customWidth="1"/>
    <col min="41" max="42" width="13" style="3" customWidth="1"/>
    <col min="43" max="43" width="24.28515625" style="3" customWidth="1"/>
    <col min="44" max="44" width="13" style="3" customWidth="1"/>
    <col min="45" max="50" width="7.7109375" style="2" customWidth="1"/>
    <col min="51" max="51" width="13" style="2" customWidth="1"/>
    <col min="52" max="52" width="23.7109375" style="3" customWidth="1"/>
    <col min="53" max="54" width="13" style="3" customWidth="1"/>
    <col min="55" max="55" width="24.7109375" style="3" customWidth="1"/>
    <col min="56" max="56" width="13" style="3" customWidth="1"/>
    <col min="57" max="62" width="7.7109375" style="2" customWidth="1"/>
    <col min="63" max="63" width="13" style="2" customWidth="1"/>
    <col min="64" max="64" width="23.42578125" style="3" customWidth="1"/>
    <col min="65" max="66" width="13" style="3" customWidth="1"/>
    <col min="67" max="67" width="26" style="3" customWidth="1"/>
    <col min="68" max="68" width="13" style="3" customWidth="1"/>
    <col min="69" max="74" width="7.7109375" style="2" customWidth="1"/>
    <col min="75" max="75" width="13" style="2" customWidth="1"/>
    <col min="76" max="76" width="25.140625" style="3" customWidth="1"/>
    <col min="77" max="78" width="13" style="3" customWidth="1"/>
    <col min="79" max="79" width="25.5703125" style="3" customWidth="1"/>
    <col min="80" max="80" width="13" style="3" customWidth="1"/>
    <col min="81" max="86" width="7.7109375" style="2" customWidth="1"/>
    <col min="87" max="87" width="13" style="2" customWidth="1"/>
    <col min="88" max="88" width="22.28515625" style="3" customWidth="1"/>
    <col min="89" max="90" width="13" style="3" customWidth="1"/>
    <col min="91" max="91" width="25" style="3" customWidth="1"/>
    <col min="92" max="92" width="13" style="3" customWidth="1"/>
    <col min="93" max="98" width="8.7109375" style="2" customWidth="1"/>
    <col min="99" max="99" width="13" style="2" customWidth="1"/>
    <col min="100" max="100" width="21.5703125" style="3" customWidth="1"/>
    <col min="101" max="102" width="13" style="3" customWidth="1"/>
    <col min="103" max="103" width="24" style="3" customWidth="1"/>
    <col min="104" max="104" width="13" style="3" customWidth="1"/>
    <col min="105" max="110" width="7.7109375" style="2" customWidth="1"/>
    <col min="111" max="111" width="13" style="2" customWidth="1"/>
    <col min="112" max="112" width="22.5703125" style="3" customWidth="1"/>
    <col min="113" max="114" width="13" style="3" customWidth="1"/>
    <col min="115" max="115" width="20" style="3" customWidth="1"/>
    <col min="116" max="116" width="13" style="3" customWidth="1"/>
    <col min="117" max="122" width="7.7109375" style="2" customWidth="1"/>
    <col min="123" max="123" width="13" style="2" customWidth="1"/>
    <col min="124" max="124" width="22.28515625" style="3" customWidth="1"/>
    <col min="125" max="126" width="13" style="3" customWidth="1"/>
    <col min="127" max="127" width="26.28515625" style="3" customWidth="1"/>
    <col min="128" max="128" width="13" style="3" customWidth="1"/>
    <col min="129" max="134" width="7.7109375" style="2" customWidth="1"/>
    <col min="135" max="135" width="13" style="2" customWidth="1"/>
    <col min="136" max="136" width="21.85546875" style="3" customWidth="1"/>
    <col min="137" max="138" width="13" style="3" customWidth="1"/>
    <col min="139" max="139" width="24.85546875" style="3" customWidth="1"/>
    <col min="140" max="140" width="13" style="3" customWidth="1"/>
    <col min="141" max="146" width="7.7109375" style="2" customWidth="1"/>
    <col min="147" max="147" width="13" style="2" customWidth="1"/>
    <col min="148" max="148" width="24" style="3" customWidth="1"/>
    <col min="149" max="150" width="13" style="3" customWidth="1"/>
    <col min="151" max="151" width="25.140625" style="3" customWidth="1"/>
    <col min="152" max="152" width="13" style="3" customWidth="1"/>
    <col min="153" max="158" width="7.7109375" style="2" customWidth="1"/>
    <col min="159" max="159" width="13" style="2" customWidth="1"/>
    <col min="160" max="160" width="25.28515625" style="3" customWidth="1"/>
    <col min="161" max="162" width="13" style="3" customWidth="1"/>
    <col min="163" max="163" width="26.42578125" style="3" customWidth="1"/>
    <col min="164" max="164" width="13" style="3" customWidth="1"/>
    <col min="165" max="16384" width="11.42578125" style="3"/>
  </cols>
  <sheetData>
    <row r="1" spans="2:164" ht="15.75" thickTop="1" x14ac:dyDescent="0.25">
      <c r="B1" s="26"/>
      <c r="C1" s="27"/>
      <c r="D1" s="28"/>
      <c r="E1" s="27"/>
      <c r="F1" s="27"/>
      <c r="G1" s="29"/>
      <c r="H1" s="30"/>
    </row>
    <row r="2" spans="2:164" customFormat="1" x14ac:dyDescent="0.25">
      <c r="B2" s="31"/>
      <c r="C2" s="215" t="s">
        <v>21</v>
      </c>
      <c r="D2" s="215"/>
      <c r="E2" s="215" t="s">
        <v>22</v>
      </c>
      <c r="F2" s="215"/>
      <c r="G2" s="215"/>
      <c r="H2" s="216"/>
      <c r="I2" s="154"/>
      <c r="J2" s="154"/>
      <c r="K2" s="154"/>
      <c r="L2" s="154"/>
      <c r="M2" s="154"/>
      <c r="N2" s="154"/>
      <c r="O2" s="154"/>
      <c r="U2" s="154"/>
      <c r="V2" s="154"/>
      <c r="W2" s="154"/>
      <c r="X2" s="154"/>
      <c r="Y2" s="154"/>
      <c r="Z2" s="154"/>
      <c r="AA2" s="154"/>
      <c r="AG2" s="154"/>
      <c r="AH2" s="154"/>
      <c r="AI2" s="154"/>
      <c r="AJ2" s="154"/>
      <c r="AK2" s="154"/>
      <c r="AL2" s="154"/>
      <c r="AM2" s="154"/>
      <c r="AS2" s="154"/>
      <c r="AT2" s="154"/>
      <c r="AU2" s="154"/>
      <c r="AV2" s="154"/>
      <c r="AW2" s="154"/>
      <c r="AX2" s="154"/>
      <c r="AY2" s="154"/>
      <c r="BE2" s="154"/>
      <c r="BF2" s="154"/>
      <c r="BG2" s="154"/>
      <c r="BH2" s="154"/>
      <c r="BI2" s="154"/>
      <c r="BJ2" s="154"/>
      <c r="BK2" s="154"/>
      <c r="BQ2" s="154"/>
      <c r="BR2" s="154"/>
      <c r="BS2" s="154"/>
      <c r="BT2" s="154"/>
      <c r="BU2" s="154"/>
      <c r="BV2" s="154"/>
      <c r="BW2" s="154"/>
      <c r="CC2" s="154"/>
      <c r="CD2" s="154"/>
      <c r="CE2" s="154"/>
      <c r="CF2" s="154"/>
      <c r="CG2" s="154"/>
      <c r="CH2" s="154"/>
      <c r="CI2" s="154"/>
      <c r="CO2" s="154"/>
      <c r="CP2" s="154"/>
      <c r="CQ2" s="154"/>
      <c r="CR2" s="154"/>
      <c r="CS2" s="154"/>
      <c r="CT2" s="154"/>
      <c r="CU2" s="154"/>
      <c r="DA2" s="154"/>
      <c r="DB2" s="154"/>
      <c r="DC2" s="154"/>
      <c r="DD2" s="154"/>
      <c r="DE2" s="154"/>
      <c r="DF2" s="154"/>
      <c r="DG2" s="154"/>
      <c r="DM2" s="154"/>
      <c r="DN2" s="154"/>
      <c r="DO2" s="154"/>
      <c r="DP2" s="154"/>
      <c r="DQ2" s="154"/>
      <c r="DR2" s="154"/>
      <c r="DS2" s="154"/>
      <c r="DY2" s="154"/>
      <c r="DZ2" s="154"/>
      <c r="EA2" s="154"/>
      <c r="EB2" s="154"/>
      <c r="EC2" s="154"/>
      <c r="ED2" s="154"/>
      <c r="EE2" s="154"/>
      <c r="EK2" s="154"/>
      <c r="EL2" s="154"/>
      <c r="EM2" s="154"/>
      <c r="EN2" s="154"/>
      <c r="EO2" s="154"/>
      <c r="EP2" s="154"/>
      <c r="EQ2" s="154"/>
      <c r="EW2" s="154"/>
      <c r="EX2" s="154"/>
      <c r="EY2" s="154"/>
      <c r="EZ2" s="154"/>
      <c r="FA2" s="154"/>
      <c r="FB2" s="154"/>
      <c r="FC2" s="154"/>
    </row>
    <row r="3" spans="2:164" customFormat="1" ht="44.25" customHeight="1" x14ac:dyDescent="0.25">
      <c r="B3" s="31"/>
      <c r="C3" s="225" t="s">
        <v>193</v>
      </c>
      <c r="D3" s="225"/>
      <c r="E3" s="225"/>
      <c r="F3" s="225"/>
      <c r="G3" s="225"/>
      <c r="H3" s="216"/>
      <c r="I3" s="154"/>
      <c r="J3" s="154"/>
      <c r="K3" s="154"/>
      <c r="L3" s="154"/>
      <c r="M3" s="154"/>
      <c r="N3" s="154"/>
      <c r="O3" s="154"/>
      <c r="U3" s="154"/>
      <c r="V3" s="154"/>
      <c r="W3" s="154"/>
      <c r="X3" s="154"/>
      <c r="Y3" s="154"/>
      <c r="Z3" s="154"/>
      <c r="AA3" s="154"/>
      <c r="AG3" s="154"/>
      <c r="AH3" s="154"/>
      <c r="AI3" s="154"/>
      <c r="AJ3" s="154"/>
      <c r="AK3" s="154"/>
      <c r="AL3" s="154"/>
      <c r="AM3" s="154"/>
      <c r="AS3" s="154"/>
      <c r="AT3" s="154"/>
      <c r="AU3" s="154"/>
      <c r="AV3" s="154"/>
      <c r="AW3" s="154"/>
      <c r="AX3" s="154"/>
      <c r="AY3" s="154"/>
      <c r="BE3" s="154"/>
      <c r="BF3" s="154"/>
      <c r="BG3" s="154"/>
      <c r="BH3" s="154"/>
      <c r="BI3" s="154"/>
      <c r="BJ3" s="154"/>
      <c r="BK3" s="154"/>
      <c r="BQ3" s="154"/>
      <c r="BR3" s="154"/>
      <c r="BS3" s="154"/>
      <c r="BT3" s="154"/>
      <c r="BU3" s="154"/>
      <c r="BV3" s="154"/>
      <c r="BW3" s="154"/>
      <c r="CC3" s="154"/>
      <c r="CD3" s="154"/>
      <c r="CE3" s="154"/>
      <c r="CF3" s="154"/>
      <c r="CG3" s="154"/>
      <c r="CH3" s="154"/>
      <c r="CI3" s="154"/>
      <c r="CO3" s="154"/>
      <c r="CP3" s="154"/>
      <c r="CQ3" s="154"/>
      <c r="CR3" s="154"/>
      <c r="CS3" s="154"/>
      <c r="CT3" s="154"/>
      <c r="CU3" s="154"/>
      <c r="DA3" s="154"/>
      <c r="DB3" s="154"/>
      <c r="DC3" s="154"/>
      <c r="DD3" s="154"/>
      <c r="DE3" s="154"/>
      <c r="DF3" s="154"/>
      <c r="DG3" s="154"/>
      <c r="DM3" s="154"/>
      <c r="DN3" s="154"/>
      <c r="DO3" s="154"/>
      <c r="DP3" s="154"/>
      <c r="DQ3" s="154"/>
      <c r="DR3" s="154"/>
      <c r="DS3" s="154"/>
      <c r="DY3" s="154"/>
      <c r="DZ3" s="154"/>
      <c r="EA3" s="154"/>
      <c r="EB3" s="154"/>
      <c r="EC3" s="154"/>
      <c r="ED3" s="154"/>
      <c r="EE3" s="154"/>
      <c r="EK3" s="154"/>
      <c r="EL3" s="154"/>
      <c r="EM3" s="154"/>
      <c r="EN3" s="154"/>
      <c r="EO3" s="154"/>
      <c r="EP3" s="154"/>
      <c r="EQ3" s="154"/>
      <c r="EW3" s="154"/>
      <c r="EX3" s="154"/>
      <c r="EY3" s="154"/>
      <c r="EZ3" s="154"/>
      <c r="FA3" s="154"/>
      <c r="FB3" s="154"/>
      <c r="FC3" s="154"/>
    </row>
    <row r="4" spans="2:164" customFormat="1" ht="15" customHeight="1" x14ac:dyDescent="0.25">
      <c r="B4" s="31"/>
      <c r="C4" s="225" t="s">
        <v>194</v>
      </c>
      <c r="D4" s="225"/>
      <c r="E4" s="216"/>
      <c r="F4" s="216"/>
      <c r="G4" s="80" t="s">
        <v>196</v>
      </c>
      <c r="H4" s="216"/>
      <c r="I4" s="154"/>
      <c r="J4" s="154"/>
      <c r="K4" s="154"/>
      <c r="L4" s="154"/>
      <c r="M4" s="154"/>
      <c r="N4" s="154"/>
      <c r="O4" s="154"/>
      <c r="U4" s="154"/>
      <c r="V4" s="154"/>
      <c r="W4" s="154"/>
      <c r="X4" s="154"/>
      <c r="Y4" s="154"/>
      <c r="Z4" s="154"/>
      <c r="AA4" s="154"/>
      <c r="AG4" s="154"/>
      <c r="AH4" s="154"/>
      <c r="AI4" s="154"/>
      <c r="AJ4" s="154"/>
      <c r="AK4" s="154"/>
      <c r="AL4" s="154"/>
      <c r="AM4" s="154"/>
      <c r="AS4" s="154"/>
      <c r="AT4" s="154"/>
      <c r="AU4" s="154"/>
      <c r="AV4" s="154"/>
      <c r="AW4" s="154"/>
      <c r="AX4" s="154"/>
      <c r="AY4" s="154"/>
      <c r="BE4" s="154"/>
      <c r="BF4" s="154"/>
      <c r="BG4" s="154"/>
      <c r="BH4" s="154"/>
      <c r="BI4" s="154"/>
      <c r="BJ4" s="154"/>
      <c r="BK4" s="154"/>
      <c r="BQ4" s="154"/>
      <c r="BR4" s="154"/>
      <c r="BS4" s="154"/>
      <c r="BT4" s="154"/>
      <c r="BU4" s="154"/>
      <c r="BV4" s="154"/>
      <c r="BW4" s="154"/>
      <c r="CC4" s="154"/>
      <c r="CD4" s="154"/>
      <c r="CE4" s="154"/>
      <c r="CF4" s="154"/>
      <c r="CG4" s="154"/>
      <c r="CH4" s="154"/>
      <c r="CI4" s="154"/>
      <c r="CO4" s="154"/>
      <c r="CP4" s="154"/>
      <c r="CQ4" s="154"/>
      <c r="CR4" s="154"/>
      <c r="CS4" s="154"/>
      <c r="CT4" s="154"/>
      <c r="CU4" s="154"/>
      <c r="DA4" s="154"/>
      <c r="DB4" s="154"/>
      <c r="DC4" s="154"/>
      <c r="DD4" s="154"/>
      <c r="DE4" s="154"/>
      <c r="DF4" s="154"/>
      <c r="DG4" s="154"/>
      <c r="DH4" s="200"/>
      <c r="DM4" s="154"/>
      <c r="DN4" s="154"/>
      <c r="DO4" s="154"/>
      <c r="DP4" s="154"/>
      <c r="DQ4" s="154"/>
      <c r="DR4" s="154"/>
      <c r="DS4" s="154"/>
      <c r="DY4" s="154"/>
      <c r="DZ4" s="154"/>
      <c r="EA4" s="154"/>
      <c r="EB4" s="154"/>
      <c r="EC4" s="154"/>
      <c r="ED4" s="154"/>
      <c r="EE4" s="154"/>
      <c r="EK4" s="154"/>
      <c r="EL4" s="154"/>
      <c r="EM4" s="154"/>
      <c r="EN4" s="154"/>
      <c r="EO4" s="154"/>
      <c r="EP4" s="154"/>
      <c r="EQ4" s="154"/>
      <c r="EW4" s="154"/>
      <c r="EX4" s="154"/>
      <c r="EY4" s="154"/>
      <c r="EZ4" s="154"/>
      <c r="FA4" s="154"/>
      <c r="FB4" s="154"/>
      <c r="FC4" s="154"/>
    </row>
    <row r="5" spans="2:164" customFormat="1" ht="15" customHeight="1" x14ac:dyDescent="0.25">
      <c r="B5" s="31"/>
      <c r="C5" s="225" t="s">
        <v>195</v>
      </c>
      <c r="D5" s="225"/>
      <c r="E5" s="216"/>
      <c r="F5" s="216"/>
      <c r="G5" s="81"/>
      <c r="H5" s="216"/>
      <c r="I5" s="154"/>
      <c r="J5" s="2"/>
      <c r="K5" s="154"/>
      <c r="L5" s="154"/>
      <c r="M5" s="154"/>
      <c r="N5" s="154"/>
      <c r="O5" s="154"/>
      <c r="U5" s="154"/>
      <c r="V5" s="2"/>
      <c r="W5" s="154"/>
      <c r="X5" s="154"/>
      <c r="Y5" s="154"/>
      <c r="Z5" s="154"/>
      <c r="AA5" s="154"/>
      <c r="AG5" s="154"/>
      <c r="AH5" s="2"/>
      <c r="AI5" s="154"/>
      <c r="AJ5" s="154"/>
      <c r="AK5" s="154"/>
      <c r="AL5" s="154"/>
      <c r="AM5" s="154"/>
      <c r="AS5" s="154"/>
      <c r="AT5" s="2"/>
      <c r="AU5" s="154"/>
      <c r="AV5" s="154"/>
      <c r="AW5" s="154"/>
      <c r="AX5" s="154"/>
      <c r="AY5" s="154"/>
      <c r="BE5" s="154"/>
      <c r="BF5" s="2"/>
      <c r="BG5" s="154"/>
      <c r="BH5" s="154"/>
      <c r="BI5" s="154"/>
      <c r="BJ5" s="154"/>
      <c r="BK5" s="154"/>
      <c r="BQ5" s="154"/>
      <c r="BR5" s="2"/>
      <c r="BS5" s="154"/>
      <c r="BT5" s="154"/>
      <c r="BU5" s="154"/>
      <c r="BV5" s="154"/>
      <c r="BW5" s="154"/>
      <c r="CC5" s="154"/>
      <c r="CD5" s="2"/>
      <c r="CE5" s="154"/>
      <c r="CF5" s="154"/>
      <c r="CG5" s="154"/>
      <c r="CH5" s="154"/>
      <c r="CI5" s="154"/>
      <c r="CO5" s="154"/>
      <c r="CP5" s="2"/>
      <c r="CQ5" s="154"/>
      <c r="CR5" s="154"/>
      <c r="CS5" s="154"/>
      <c r="CT5" s="154"/>
      <c r="CU5" s="154"/>
      <c r="DA5" s="154"/>
      <c r="DB5" s="2"/>
      <c r="DC5" s="154"/>
      <c r="DD5" s="154"/>
      <c r="DE5" s="154"/>
      <c r="DF5" s="154"/>
      <c r="DG5" s="154"/>
      <c r="DH5" s="200"/>
      <c r="DM5" s="154"/>
      <c r="DN5" s="2"/>
      <c r="DO5" s="154"/>
      <c r="DP5" s="154"/>
      <c r="DQ5" s="154"/>
      <c r="DR5" s="154"/>
      <c r="DS5" s="154"/>
      <c r="DY5" s="154"/>
      <c r="DZ5" s="2"/>
      <c r="EA5" s="154"/>
      <c r="EB5" s="154"/>
      <c r="EC5" s="154"/>
      <c r="ED5" s="154"/>
      <c r="EE5" s="154"/>
      <c r="EK5" s="154"/>
      <c r="EL5" s="2"/>
      <c r="EM5" s="154"/>
      <c r="EN5" s="154"/>
      <c r="EO5" s="154"/>
      <c r="EP5" s="154"/>
      <c r="EQ5" s="154"/>
      <c r="EW5" s="154"/>
      <c r="EX5" s="2"/>
      <c r="EY5" s="154"/>
      <c r="EZ5" s="154"/>
      <c r="FA5" s="154"/>
      <c r="FB5" s="154"/>
      <c r="FC5" s="154"/>
    </row>
    <row r="6" spans="2:164" x14ac:dyDescent="0.25">
      <c r="B6" s="24"/>
      <c r="C6" s="236" t="s">
        <v>197</v>
      </c>
      <c r="D6" s="236"/>
      <c r="E6" s="236"/>
      <c r="F6" s="236"/>
      <c r="G6" s="236"/>
      <c r="H6" s="237"/>
      <c r="DH6" s="201"/>
    </row>
    <row r="7" spans="2:164" ht="45" x14ac:dyDescent="0.25">
      <c r="B7" s="24"/>
      <c r="C7" s="72" t="s">
        <v>0</v>
      </c>
      <c r="D7" s="72" t="s">
        <v>1</v>
      </c>
      <c r="E7" s="72" t="s">
        <v>2</v>
      </c>
      <c r="F7" s="72" t="s">
        <v>3</v>
      </c>
      <c r="G7" s="10" t="s">
        <v>18</v>
      </c>
      <c r="H7" s="14" t="s">
        <v>6</v>
      </c>
      <c r="I7" s="60" t="s">
        <v>519</v>
      </c>
      <c r="J7" s="60" t="s">
        <v>520</v>
      </c>
      <c r="K7" s="60" t="s">
        <v>521</v>
      </c>
      <c r="L7" s="60" t="s">
        <v>522</v>
      </c>
      <c r="M7" s="60" t="s">
        <v>523</v>
      </c>
      <c r="N7" s="60" t="s">
        <v>524</v>
      </c>
      <c r="O7" s="61" t="s">
        <v>68</v>
      </c>
      <c r="P7" s="61" t="s">
        <v>69</v>
      </c>
      <c r="Q7" s="61" t="s">
        <v>67</v>
      </c>
      <c r="R7" s="61" t="s">
        <v>70</v>
      </c>
      <c r="S7" s="61" t="s">
        <v>71</v>
      </c>
      <c r="T7" s="61" t="s">
        <v>73</v>
      </c>
      <c r="U7" s="60" t="s">
        <v>526</v>
      </c>
      <c r="V7" s="60" t="s">
        <v>527</v>
      </c>
      <c r="W7" s="60" t="s">
        <v>528</v>
      </c>
      <c r="X7" s="60" t="s">
        <v>529</v>
      </c>
      <c r="Y7" s="60" t="s">
        <v>530</v>
      </c>
      <c r="Z7" s="60" t="s">
        <v>531</v>
      </c>
      <c r="AA7" s="61" t="s">
        <v>68</v>
      </c>
      <c r="AB7" s="61" t="s">
        <v>69</v>
      </c>
      <c r="AC7" s="61" t="s">
        <v>67</v>
      </c>
      <c r="AD7" s="61" t="s">
        <v>70</v>
      </c>
      <c r="AE7" s="61" t="s">
        <v>71</v>
      </c>
      <c r="AF7" s="61" t="s">
        <v>73</v>
      </c>
      <c r="AG7" s="195" t="s">
        <v>532</v>
      </c>
      <c r="AH7" s="60" t="s">
        <v>533</v>
      </c>
      <c r="AI7" s="60" t="s">
        <v>534</v>
      </c>
      <c r="AJ7" s="60" t="s">
        <v>535</v>
      </c>
      <c r="AK7" s="60" t="s">
        <v>536</v>
      </c>
      <c r="AL7" s="60" t="s">
        <v>537</v>
      </c>
      <c r="AM7" s="61" t="s">
        <v>68</v>
      </c>
      <c r="AN7" s="61" t="s">
        <v>69</v>
      </c>
      <c r="AO7" s="61" t="s">
        <v>67</v>
      </c>
      <c r="AP7" s="61" t="s">
        <v>70</v>
      </c>
      <c r="AQ7" s="61" t="s">
        <v>71</v>
      </c>
      <c r="AR7" s="61" t="s">
        <v>73</v>
      </c>
      <c r="AS7" s="60" t="s">
        <v>553</v>
      </c>
      <c r="AT7" s="60" t="s">
        <v>554</v>
      </c>
      <c r="AU7" s="60" t="s">
        <v>555</v>
      </c>
      <c r="AV7" s="60" t="s">
        <v>556</v>
      </c>
      <c r="AW7" s="60" t="s">
        <v>557</v>
      </c>
      <c r="AX7" s="60" t="s">
        <v>558</v>
      </c>
      <c r="AY7" s="61" t="s">
        <v>68</v>
      </c>
      <c r="AZ7" s="61" t="s">
        <v>69</v>
      </c>
      <c r="BA7" s="61" t="s">
        <v>67</v>
      </c>
      <c r="BB7" s="61" t="s">
        <v>70</v>
      </c>
      <c r="BC7" s="61" t="s">
        <v>71</v>
      </c>
      <c r="BD7" s="61" t="s">
        <v>73</v>
      </c>
      <c r="BE7" s="60" t="s">
        <v>559</v>
      </c>
      <c r="BF7" s="60" t="s">
        <v>560</v>
      </c>
      <c r="BG7" s="60" t="s">
        <v>561</v>
      </c>
      <c r="BH7" s="60" t="s">
        <v>562</v>
      </c>
      <c r="BI7" s="60" t="s">
        <v>563</v>
      </c>
      <c r="BJ7" s="60" t="s">
        <v>564</v>
      </c>
      <c r="BK7" s="61" t="s">
        <v>68</v>
      </c>
      <c r="BL7" s="61" t="s">
        <v>69</v>
      </c>
      <c r="BM7" s="61" t="s">
        <v>67</v>
      </c>
      <c r="BN7" s="61" t="s">
        <v>70</v>
      </c>
      <c r="BO7" s="61" t="s">
        <v>71</v>
      </c>
      <c r="BP7" s="61" t="s">
        <v>73</v>
      </c>
      <c r="BQ7" s="60" t="s">
        <v>565</v>
      </c>
      <c r="BR7" s="60" t="s">
        <v>566</v>
      </c>
      <c r="BS7" s="60" t="s">
        <v>567</v>
      </c>
      <c r="BT7" s="60" t="s">
        <v>568</v>
      </c>
      <c r="BU7" s="60" t="s">
        <v>569</v>
      </c>
      <c r="BV7" s="60" t="s">
        <v>570</v>
      </c>
      <c r="BW7" s="61" t="s">
        <v>68</v>
      </c>
      <c r="BX7" s="61" t="s">
        <v>69</v>
      </c>
      <c r="BY7" s="61" t="s">
        <v>67</v>
      </c>
      <c r="BZ7" s="61" t="s">
        <v>70</v>
      </c>
      <c r="CA7" s="61" t="s">
        <v>71</v>
      </c>
      <c r="CB7" s="61" t="s">
        <v>73</v>
      </c>
      <c r="CC7" s="60" t="s">
        <v>571</v>
      </c>
      <c r="CD7" s="60" t="s">
        <v>572</v>
      </c>
      <c r="CE7" s="60" t="s">
        <v>573</v>
      </c>
      <c r="CF7" s="60" t="s">
        <v>576</v>
      </c>
      <c r="CG7" s="60" t="s">
        <v>575</v>
      </c>
      <c r="CH7" s="60" t="s">
        <v>574</v>
      </c>
      <c r="CI7" s="61" t="s">
        <v>68</v>
      </c>
      <c r="CJ7" s="61" t="s">
        <v>69</v>
      </c>
      <c r="CK7" s="61" t="s">
        <v>67</v>
      </c>
      <c r="CL7" s="61" t="s">
        <v>70</v>
      </c>
      <c r="CM7" s="61" t="s">
        <v>71</v>
      </c>
      <c r="CN7" s="61" t="s">
        <v>73</v>
      </c>
      <c r="CO7" s="60" t="s">
        <v>577</v>
      </c>
      <c r="CP7" s="60" t="s">
        <v>578</v>
      </c>
      <c r="CQ7" s="60" t="s">
        <v>579</v>
      </c>
      <c r="CR7" s="60" t="s">
        <v>580</v>
      </c>
      <c r="CS7" s="60" t="s">
        <v>582</v>
      </c>
      <c r="CT7" s="60" t="s">
        <v>583</v>
      </c>
      <c r="CU7" s="61" t="s">
        <v>68</v>
      </c>
      <c r="CV7" s="61" t="s">
        <v>69</v>
      </c>
      <c r="CW7" s="61" t="s">
        <v>67</v>
      </c>
      <c r="CX7" s="61" t="s">
        <v>70</v>
      </c>
      <c r="CY7" s="61" t="s">
        <v>71</v>
      </c>
      <c r="CZ7" s="61" t="s">
        <v>73</v>
      </c>
      <c r="DA7" s="60" t="s">
        <v>584</v>
      </c>
      <c r="DB7" s="60" t="s">
        <v>585</v>
      </c>
      <c r="DC7" s="60" t="s">
        <v>586</v>
      </c>
      <c r="DD7" s="60" t="s">
        <v>587</v>
      </c>
      <c r="DE7" s="60" t="s">
        <v>588</v>
      </c>
      <c r="DF7" s="60" t="s">
        <v>589</v>
      </c>
      <c r="DG7" s="61" t="s">
        <v>68</v>
      </c>
      <c r="DH7" s="61" t="s">
        <v>69</v>
      </c>
      <c r="DI7" s="61" t="s">
        <v>67</v>
      </c>
      <c r="DJ7" s="61" t="s">
        <v>70</v>
      </c>
      <c r="DK7" s="61" t="s">
        <v>71</v>
      </c>
      <c r="DL7" s="61" t="s">
        <v>73</v>
      </c>
      <c r="DM7" s="60" t="s">
        <v>590</v>
      </c>
      <c r="DN7" s="60" t="s">
        <v>591</v>
      </c>
      <c r="DO7" s="60" t="s">
        <v>592</v>
      </c>
      <c r="DP7" s="60" t="s">
        <v>593</v>
      </c>
      <c r="DQ7" s="60" t="s">
        <v>594</v>
      </c>
      <c r="DR7" s="60" t="s">
        <v>595</v>
      </c>
      <c r="DS7" s="61" t="s">
        <v>68</v>
      </c>
      <c r="DT7" s="61" t="s">
        <v>69</v>
      </c>
      <c r="DU7" s="61" t="s">
        <v>67</v>
      </c>
      <c r="DV7" s="61" t="s">
        <v>70</v>
      </c>
      <c r="DW7" s="61" t="s">
        <v>71</v>
      </c>
      <c r="DX7" s="61" t="s">
        <v>73</v>
      </c>
      <c r="DY7" s="60" t="s">
        <v>597</v>
      </c>
      <c r="DZ7" s="60" t="s">
        <v>598</v>
      </c>
      <c r="EA7" s="60" t="s">
        <v>599</v>
      </c>
      <c r="EB7" s="60" t="s">
        <v>596</v>
      </c>
      <c r="EC7" s="60" t="s">
        <v>600</v>
      </c>
      <c r="ED7" s="60" t="s">
        <v>601</v>
      </c>
      <c r="EE7" s="61" t="s">
        <v>68</v>
      </c>
      <c r="EF7" s="61" t="s">
        <v>69</v>
      </c>
      <c r="EG7" s="61" t="s">
        <v>67</v>
      </c>
      <c r="EH7" s="61" t="s">
        <v>70</v>
      </c>
      <c r="EI7" s="61" t="s">
        <v>71</v>
      </c>
      <c r="EJ7" s="61" t="s">
        <v>73</v>
      </c>
      <c r="EK7" s="60" t="s">
        <v>602</v>
      </c>
      <c r="EL7" s="60" t="s">
        <v>603</v>
      </c>
      <c r="EM7" s="60" t="s">
        <v>604</v>
      </c>
      <c r="EN7" s="60" t="s">
        <v>605</v>
      </c>
      <c r="EO7" s="60" t="s">
        <v>606</v>
      </c>
      <c r="EP7" s="60" t="s">
        <v>607</v>
      </c>
      <c r="EQ7" s="61" t="s">
        <v>68</v>
      </c>
      <c r="ER7" s="61" t="s">
        <v>69</v>
      </c>
      <c r="ES7" s="61" t="s">
        <v>67</v>
      </c>
      <c r="ET7" s="61" t="s">
        <v>70</v>
      </c>
      <c r="EU7" s="61" t="s">
        <v>71</v>
      </c>
      <c r="EV7" s="61" t="s">
        <v>73</v>
      </c>
      <c r="EW7" s="60" t="s">
        <v>609</v>
      </c>
      <c r="EX7" s="60" t="s">
        <v>610</v>
      </c>
      <c r="EY7" s="60" t="s">
        <v>611</v>
      </c>
      <c r="EZ7" s="60" t="s">
        <v>612</v>
      </c>
      <c r="FA7" s="60" t="s">
        <v>613</v>
      </c>
      <c r="FB7" s="60" t="s">
        <v>614</v>
      </c>
      <c r="FC7" s="61" t="s">
        <v>68</v>
      </c>
      <c r="FD7" s="61" t="s">
        <v>69</v>
      </c>
      <c r="FE7" s="61" t="s">
        <v>67</v>
      </c>
      <c r="FF7" s="61" t="s">
        <v>70</v>
      </c>
      <c r="FG7" s="61" t="s">
        <v>71</v>
      </c>
      <c r="FH7" s="61" t="s">
        <v>73</v>
      </c>
    </row>
    <row r="8" spans="2:164" ht="36" customHeight="1" x14ac:dyDescent="0.25">
      <c r="B8" s="24"/>
      <c r="C8" s="9"/>
      <c r="D8" s="9" t="s">
        <v>19</v>
      </c>
      <c r="E8" s="4"/>
      <c r="F8" s="4"/>
      <c r="G8" s="5"/>
      <c r="H8" s="15"/>
      <c r="I8" s="226" t="s">
        <v>66</v>
      </c>
      <c r="J8" s="227"/>
      <c r="K8" s="227"/>
      <c r="L8" s="227"/>
      <c r="M8" s="227"/>
      <c r="N8" s="227"/>
      <c r="O8" s="227"/>
      <c r="P8" s="227"/>
      <c r="Q8" s="227"/>
      <c r="R8" s="227"/>
      <c r="S8" s="227"/>
      <c r="T8" s="228"/>
      <c r="U8" s="226" t="s">
        <v>550</v>
      </c>
      <c r="V8" s="227"/>
      <c r="W8" s="227"/>
      <c r="X8" s="227"/>
      <c r="Y8" s="227"/>
      <c r="Z8" s="227"/>
      <c r="AA8" s="227"/>
      <c r="AB8" s="227"/>
      <c r="AC8" s="227"/>
      <c r="AD8" s="227"/>
      <c r="AE8" s="227"/>
      <c r="AF8" s="228"/>
      <c r="AG8" s="226" t="s">
        <v>551</v>
      </c>
      <c r="AH8" s="227"/>
      <c r="AI8" s="227"/>
      <c r="AJ8" s="227"/>
      <c r="AK8" s="227"/>
      <c r="AL8" s="227"/>
      <c r="AM8" s="227"/>
      <c r="AN8" s="227"/>
      <c r="AO8" s="227"/>
      <c r="AP8" s="227"/>
      <c r="AQ8" s="227"/>
      <c r="AR8" s="228"/>
      <c r="AS8" s="226" t="s">
        <v>552</v>
      </c>
      <c r="AT8" s="227"/>
      <c r="AU8" s="227"/>
      <c r="AV8" s="227"/>
      <c r="AW8" s="227"/>
      <c r="AX8" s="227"/>
      <c r="AY8" s="227"/>
      <c r="AZ8" s="227"/>
      <c r="BA8" s="227"/>
      <c r="BB8" s="227"/>
      <c r="BC8" s="227"/>
      <c r="BD8" s="228"/>
      <c r="BE8" s="226" t="s">
        <v>552</v>
      </c>
      <c r="BF8" s="227"/>
      <c r="BG8" s="227"/>
      <c r="BH8" s="227"/>
      <c r="BI8" s="227"/>
      <c r="BJ8" s="227"/>
      <c r="BK8" s="227"/>
      <c r="BL8" s="227"/>
      <c r="BM8" s="227"/>
      <c r="BN8" s="227"/>
      <c r="BO8" s="227"/>
      <c r="BP8" s="228"/>
      <c r="BQ8" s="226" t="s">
        <v>552</v>
      </c>
      <c r="BR8" s="227"/>
      <c r="BS8" s="227"/>
      <c r="BT8" s="227"/>
      <c r="BU8" s="227"/>
      <c r="BV8" s="227"/>
      <c r="BW8" s="227"/>
      <c r="BX8" s="227"/>
      <c r="BY8" s="227"/>
      <c r="BZ8" s="227"/>
      <c r="CA8" s="227"/>
      <c r="CB8" s="228"/>
      <c r="CC8" s="226" t="s">
        <v>552</v>
      </c>
      <c r="CD8" s="227"/>
      <c r="CE8" s="227"/>
      <c r="CF8" s="227"/>
      <c r="CG8" s="227"/>
      <c r="CH8" s="227"/>
      <c r="CI8" s="227"/>
      <c r="CJ8" s="227"/>
      <c r="CK8" s="227"/>
      <c r="CL8" s="227"/>
      <c r="CM8" s="227"/>
      <c r="CN8" s="228"/>
      <c r="CO8" s="226" t="s">
        <v>552</v>
      </c>
      <c r="CP8" s="227"/>
      <c r="CQ8" s="227"/>
      <c r="CR8" s="227"/>
      <c r="CS8" s="227"/>
      <c r="CT8" s="227"/>
      <c r="CU8" s="227"/>
      <c r="CV8" s="227"/>
      <c r="CW8" s="227"/>
      <c r="CX8" s="227"/>
      <c r="CY8" s="227"/>
      <c r="CZ8" s="228"/>
      <c r="DA8" s="226" t="s">
        <v>552</v>
      </c>
      <c r="DB8" s="227"/>
      <c r="DC8" s="227"/>
      <c r="DD8" s="227"/>
      <c r="DE8" s="227"/>
      <c r="DF8" s="227"/>
      <c r="DG8" s="227"/>
      <c r="DH8" s="227"/>
      <c r="DI8" s="227"/>
      <c r="DJ8" s="227"/>
      <c r="DK8" s="227"/>
      <c r="DL8" s="228"/>
      <c r="DM8" s="226" t="s">
        <v>552</v>
      </c>
      <c r="DN8" s="227"/>
      <c r="DO8" s="227"/>
      <c r="DP8" s="227"/>
      <c r="DQ8" s="227"/>
      <c r="DR8" s="227"/>
      <c r="DS8" s="227"/>
      <c r="DT8" s="227"/>
      <c r="DU8" s="227"/>
      <c r="DV8" s="227"/>
      <c r="DW8" s="227"/>
      <c r="DX8" s="228"/>
      <c r="DY8" s="226" t="s">
        <v>552</v>
      </c>
      <c r="DZ8" s="227"/>
      <c r="EA8" s="227"/>
      <c r="EB8" s="227"/>
      <c r="EC8" s="227"/>
      <c r="ED8" s="227"/>
      <c r="EE8" s="227"/>
      <c r="EF8" s="227"/>
      <c r="EG8" s="227"/>
      <c r="EH8" s="227"/>
      <c r="EI8" s="227"/>
      <c r="EJ8" s="228"/>
      <c r="EK8" s="226" t="s">
        <v>552</v>
      </c>
      <c r="EL8" s="227"/>
      <c r="EM8" s="227"/>
      <c r="EN8" s="227"/>
      <c r="EO8" s="227"/>
      <c r="EP8" s="227"/>
      <c r="EQ8" s="227"/>
      <c r="ER8" s="227"/>
      <c r="ES8" s="227"/>
      <c r="ET8" s="227"/>
      <c r="EU8" s="227"/>
      <c r="EV8" s="228"/>
      <c r="EW8" s="226" t="s">
        <v>552</v>
      </c>
      <c r="EX8" s="227"/>
      <c r="EY8" s="227"/>
      <c r="EZ8" s="227"/>
      <c r="FA8" s="227"/>
      <c r="FB8" s="227"/>
      <c r="FC8" s="227"/>
      <c r="FD8" s="227"/>
      <c r="FE8" s="227"/>
      <c r="FF8" s="227"/>
      <c r="FG8" s="227"/>
      <c r="FH8" s="228"/>
    </row>
    <row r="9" spans="2:164" x14ac:dyDescent="0.25">
      <c r="B9" s="24"/>
      <c r="C9" s="133" t="s">
        <v>28</v>
      </c>
      <c r="D9" s="136" t="s">
        <v>198</v>
      </c>
      <c r="E9" s="125" t="s">
        <v>7</v>
      </c>
      <c r="F9" s="126">
        <v>950.76</v>
      </c>
      <c r="G9" s="127">
        <v>3369.2</v>
      </c>
      <c r="H9" s="120">
        <v>3203300.59</v>
      </c>
      <c r="I9" s="6" t="s">
        <v>525</v>
      </c>
      <c r="J9" s="6" t="s">
        <v>525</v>
      </c>
      <c r="K9" s="6" t="s">
        <v>525</v>
      </c>
      <c r="L9" s="6" t="s">
        <v>525</v>
      </c>
      <c r="M9" s="6" t="s">
        <v>525</v>
      </c>
      <c r="N9" s="6" t="s">
        <v>525</v>
      </c>
      <c r="O9" s="178">
        <f>SUM(I9:N9)</f>
        <v>0</v>
      </c>
      <c r="P9" s="179">
        <f>O9*$G9</f>
        <v>0</v>
      </c>
      <c r="Q9" s="180">
        <f>O9/$F9</f>
        <v>0</v>
      </c>
      <c r="R9" s="181">
        <f>$F9-O9</f>
        <v>950.76</v>
      </c>
      <c r="S9" s="183">
        <f>ROUND(R9*$G9,0)</f>
        <v>3203301</v>
      </c>
      <c r="T9" s="63">
        <f>R9/$F9</f>
        <v>1</v>
      </c>
      <c r="U9" s="6" t="s">
        <v>525</v>
      </c>
      <c r="V9" s="6" t="s">
        <v>525</v>
      </c>
      <c r="W9" s="6" t="s">
        <v>525</v>
      </c>
      <c r="X9" s="6" t="s">
        <v>525</v>
      </c>
      <c r="Y9" s="6" t="s">
        <v>525</v>
      </c>
      <c r="Z9" s="6" t="s">
        <v>525</v>
      </c>
      <c r="AA9" s="178">
        <f>SUM(U9:Z9)+O9</f>
        <v>0</v>
      </c>
      <c r="AB9" s="179">
        <f>AA9*$G9</f>
        <v>0</v>
      </c>
      <c r="AC9" s="180">
        <f>AA9/$F9</f>
        <v>0</v>
      </c>
      <c r="AD9" s="181">
        <f>$F9-AA9</f>
        <v>950.76</v>
      </c>
      <c r="AE9" s="182">
        <f>ROUND(AD9*$G9,0)</f>
        <v>3203301</v>
      </c>
      <c r="AF9" s="63">
        <f>AD9/$F9</f>
        <v>1</v>
      </c>
      <c r="AG9" s="6" t="s">
        <v>525</v>
      </c>
      <c r="AH9" s="6" t="s">
        <v>525</v>
      </c>
      <c r="AI9" s="6" t="s">
        <v>525</v>
      </c>
      <c r="AJ9" s="6" t="s">
        <v>525</v>
      </c>
      <c r="AK9" s="6" t="s">
        <v>525</v>
      </c>
      <c r="AL9" s="6" t="s">
        <v>525</v>
      </c>
      <c r="AM9" s="178">
        <f>SUM(AG9:AL9)+AA9</f>
        <v>0</v>
      </c>
      <c r="AN9" s="179">
        <f>AM9*$G9</f>
        <v>0</v>
      </c>
      <c r="AO9" s="180">
        <f>AM9/$F9</f>
        <v>0</v>
      </c>
      <c r="AP9" s="181">
        <f>$F9-AM9</f>
        <v>950.76</v>
      </c>
      <c r="AQ9" s="182">
        <f>ROUND(AP9*$G9,0)</f>
        <v>3203301</v>
      </c>
      <c r="AR9" s="63">
        <f>AP9/$F9</f>
        <v>1</v>
      </c>
      <c r="AS9" s="6" t="s">
        <v>525</v>
      </c>
      <c r="AT9" s="6" t="s">
        <v>525</v>
      </c>
      <c r="AU9" s="6" t="s">
        <v>525</v>
      </c>
      <c r="AV9" s="6" t="s">
        <v>525</v>
      </c>
      <c r="AW9" s="6" t="s">
        <v>525</v>
      </c>
      <c r="AX9" s="6" t="s">
        <v>525</v>
      </c>
      <c r="AY9" s="178">
        <f>SUM(AS9:AX9)+AM9</f>
        <v>0</v>
      </c>
      <c r="AZ9" s="179">
        <f t="shared" ref="AZ9:AZ15" si="0">AY9*$G9</f>
        <v>0</v>
      </c>
      <c r="BA9" s="180">
        <f>AY9/$F9</f>
        <v>0</v>
      </c>
      <c r="BB9" s="181">
        <f>$F9-AY9</f>
        <v>950.76</v>
      </c>
      <c r="BC9" s="182">
        <f>ROUND(BB9*$G9,0)</f>
        <v>3203301</v>
      </c>
      <c r="BD9" s="63">
        <f>BB9/$F9</f>
        <v>1</v>
      </c>
      <c r="BE9" s="6" t="s">
        <v>525</v>
      </c>
      <c r="BF9" s="6" t="s">
        <v>525</v>
      </c>
      <c r="BG9" s="6" t="s">
        <v>525</v>
      </c>
      <c r="BH9" s="6" t="s">
        <v>525</v>
      </c>
      <c r="BI9" s="6" t="s">
        <v>525</v>
      </c>
      <c r="BJ9" s="6" t="s">
        <v>525</v>
      </c>
      <c r="BK9" s="178">
        <f t="shared" ref="BK9:BK14" si="1">SUM(BE9:BJ9)+AY9</f>
        <v>0</v>
      </c>
      <c r="BL9" s="179">
        <f>BK9*$G9</f>
        <v>0</v>
      </c>
      <c r="BM9" s="180">
        <f>BK9/$F9</f>
        <v>0</v>
      </c>
      <c r="BN9" s="181">
        <f>$F9-BK9</f>
        <v>950.76</v>
      </c>
      <c r="BO9" s="182">
        <f>ROUND(BN9*$G9,0)</f>
        <v>3203301</v>
      </c>
      <c r="BP9" s="63">
        <f>BN9/$F9</f>
        <v>1</v>
      </c>
      <c r="BQ9" s="6" t="s">
        <v>525</v>
      </c>
      <c r="BR9" s="6" t="s">
        <v>525</v>
      </c>
      <c r="BS9" s="6" t="s">
        <v>525</v>
      </c>
      <c r="BT9" s="6" t="s">
        <v>525</v>
      </c>
      <c r="BU9" s="96">
        <v>150</v>
      </c>
      <c r="BV9" s="69">
        <v>260</v>
      </c>
      <c r="BW9" s="178">
        <f t="shared" ref="BW9:BW14" si="2">SUM(BQ9:BV9)+BK9</f>
        <v>410</v>
      </c>
      <c r="BX9" s="179">
        <f>BW9*$G9</f>
        <v>1381372</v>
      </c>
      <c r="BY9" s="180">
        <f>BW9/$F9</f>
        <v>0.43123396020026084</v>
      </c>
      <c r="BZ9" s="181">
        <f>$F9-BW9</f>
        <v>540.76</v>
      </c>
      <c r="CA9" s="182">
        <f>ROUND(BZ9*$G9,0)</f>
        <v>1821929</v>
      </c>
      <c r="CB9" s="63">
        <f>BZ9/$F9</f>
        <v>0.56876603979973916</v>
      </c>
      <c r="CC9" s="69">
        <v>270.39999999999998</v>
      </c>
      <c r="CD9" s="6" t="s">
        <v>525</v>
      </c>
      <c r="CE9" s="69">
        <v>270.36</v>
      </c>
      <c r="CF9" s="6" t="s">
        <v>525</v>
      </c>
      <c r="CG9" s="2" t="s">
        <v>525</v>
      </c>
      <c r="CH9" s="6" t="s">
        <v>525</v>
      </c>
      <c r="CI9" s="178">
        <f t="shared" ref="CI9:CI14" si="3">SUM(CC9:CH9)+BW9</f>
        <v>950.76</v>
      </c>
      <c r="CJ9" s="179">
        <f>CI9*$G9</f>
        <v>3203300.5919999997</v>
      </c>
      <c r="CK9" s="180">
        <f>CI9/$F9</f>
        <v>1</v>
      </c>
      <c r="CL9" s="181">
        <f>$F9-CI9</f>
        <v>0</v>
      </c>
      <c r="CM9" s="182">
        <f>ROUND(CL9*$G9,0)</f>
        <v>0</v>
      </c>
      <c r="CN9" s="63">
        <f>CL9/$F9</f>
        <v>0</v>
      </c>
      <c r="CO9" s="6" t="s">
        <v>525</v>
      </c>
      <c r="CP9" s="6" t="s">
        <v>525</v>
      </c>
      <c r="CQ9" s="6" t="s">
        <v>525</v>
      </c>
      <c r="CR9" s="6" t="s">
        <v>525</v>
      </c>
      <c r="CS9" s="2" t="s">
        <v>525</v>
      </c>
      <c r="CT9" s="6" t="s">
        <v>525</v>
      </c>
      <c r="CU9" s="178">
        <f t="shared" ref="CU9:CU14" si="4">SUM(CO9:CT9)+CI9</f>
        <v>950.76</v>
      </c>
      <c r="CV9" s="179">
        <f>CU9*$G9</f>
        <v>3203300.5919999997</v>
      </c>
      <c r="CW9" s="180">
        <f>CU9/$F9</f>
        <v>1</v>
      </c>
      <c r="CX9" s="181">
        <f>$F9-CU9</f>
        <v>0</v>
      </c>
      <c r="CY9" s="182">
        <f>ROUND(CX9*$G9,0)</f>
        <v>0</v>
      </c>
      <c r="CZ9" s="63">
        <f>CX9/$F9</f>
        <v>0</v>
      </c>
      <c r="DA9" s="197" t="s">
        <v>525</v>
      </c>
      <c r="DB9" s="197" t="s">
        <v>525</v>
      </c>
      <c r="DC9" s="197" t="s">
        <v>525</v>
      </c>
      <c r="DD9" s="197" t="s">
        <v>525</v>
      </c>
      <c r="DE9" s="197" t="s">
        <v>525</v>
      </c>
      <c r="DF9" s="197" t="s">
        <v>525</v>
      </c>
      <c r="DG9" s="178">
        <f t="shared" ref="DG9:DG14" si="5">SUM(DA9:DF9)+CU9</f>
        <v>950.76</v>
      </c>
      <c r="DH9" s="179">
        <f>DG9*$G9</f>
        <v>3203300.5919999997</v>
      </c>
      <c r="DI9" s="180">
        <f>DG9/$F9</f>
        <v>1</v>
      </c>
      <c r="DJ9" s="181">
        <f>$F9-DG9</f>
        <v>0</v>
      </c>
      <c r="DK9" s="182">
        <f>ROUND(DJ9*$G9,0)</f>
        <v>0</v>
      </c>
      <c r="DL9" s="63">
        <f>DJ9/$F9</f>
        <v>0</v>
      </c>
      <c r="DM9" s="197" t="s">
        <v>525</v>
      </c>
      <c r="DN9" s="197" t="s">
        <v>525</v>
      </c>
      <c r="DO9" s="197" t="s">
        <v>525</v>
      </c>
      <c r="DP9" s="197" t="s">
        <v>525</v>
      </c>
      <c r="DQ9" s="197" t="s">
        <v>525</v>
      </c>
      <c r="DR9" s="197" t="s">
        <v>525</v>
      </c>
      <c r="DS9" s="178">
        <f t="shared" ref="DS9:DS14" si="6">SUM(DM9:DR9)+DG9</f>
        <v>950.76</v>
      </c>
      <c r="DT9" s="179">
        <f>DS9*$G9</f>
        <v>3203300.5919999997</v>
      </c>
      <c r="DU9" s="180">
        <f>DS9/$F9</f>
        <v>1</v>
      </c>
      <c r="DV9" s="181">
        <f>$F9-DS9</f>
        <v>0</v>
      </c>
      <c r="DW9" s="182">
        <f>ROUND(DV9*$G9,0)</f>
        <v>0</v>
      </c>
      <c r="DX9" s="63">
        <f>DV9/$F9</f>
        <v>0</v>
      </c>
      <c r="DY9" s="197" t="s">
        <v>525</v>
      </c>
      <c r="DZ9" s="197" t="s">
        <v>525</v>
      </c>
      <c r="EA9" s="197" t="s">
        <v>525</v>
      </c>
      <c r="EB9" s="197" t="s">
        <v>525</v>
      </c>
      <c r="EC9" s="197" t="s">
        <v>525</v>
      </c>
      <c r="ED9" s="197" t="s">
        <v>525</v>
      </c>
      <c r="EE9" s="178">
        <f t="shared" ref="EE9:EE14" si="7">SUM(DY9:ED9)+DS9</f>
        <v>950.76</v>
      </c>
      <c r="EF9" s="179">
        <f>EE9*$G9</f>
        <v>3203300.5919999997</v>
      </c>
      <c r="EG9" s="180">
        <f>EE9/$F9</f>
        <v>1</v>
      </c>
      <c r="EH9" s="181">
        <f>$F9-EE9</f>
        <v>0</v>
      </c>
      <c r="EI9" s="182">
        <f>ROUND(EH9*$G9,0)</f>
        <v>0</v>
      </c>
      <c r="EJ9" s="63">
        <f>EH9/$F9</f>
        <v>0</v>
      </c>
      <c r="EK9" s="197" t="s">
        <v>525</v>
      </c>
      <c r="EL9" s="197" t="s">
        <v>525</v>
      </c>
      <c r="EM9" s="197" t="s">
        <v>525</v>
      </c>
      <c r="EN9" s="197" t="s">
        <v>525</v>
      </c>
      <c r="EO9" s="197" t="s">
        <v>525</v>
      </c>
      <c r="EP9" s="197" t="s">
        <v>525</v>
      </c>
      <c r="EQ9" s="178">
        <f t="shared" ref="EQ9:EQ14" si="8">SUM(EK9:EP9)+EE9</f>
        <v>950.76</v>
      </c>
      <c r="ER9" s="179">
        <f>EQ9*$G9</f>
        <v>3203300.5919999997</v>
      </c>
      <c r="ES9" s="180">
        <f>EQ9/$F9</f>
        <v>1</v>
      </c>
      <c r="ET9" s="181">
        <f>$F9-EQ9</f>
        <v>0</v>
      </c>
      <c r="EU9" s="182">
        <f>ROUND(ET9*$G9,0)</f>
        <v>0</v>
      </c>
      <c r="EV9" s="63">
        <f>ET9/$F9</f>
        <v>0</v>
      </c>
      <c r="EW9" s="197" t="s">
        <v>525</v>
      </c>
      <c r="EX9" s="197" t="s">
        <v>525</v>
      </c>
      <c r="EY9" s="197" t="s">
        <v>525</v>
      </c>
      <c r="EZ9" s="197" t="s">
        <v>525</v>
      </c>
      <c r="FA9" s="197" t="s">
        <v>525</v>
      </c>
      <c r="FB9" s="197" t="s">
        <v>525</v>
      </c>
      <c r="FC9" s="178">
        <f t="shared" ref="FC9:FC14" si="9">SUM(EW9:FB9)+EQ9</f>
        <v>950.76</v>
      </c>
      <c r="FD9" s="179">
        <f>FC9*$G9</f>
        <v>3203300.5919999997</v>
      </c>
      <c r="FE9" s="180">
        <f>FC9/$F9</f>
        <v>1</v>
      </c>
      <c r="FF9" s="181">
        <f>$F9-FC9</f>
        <v>0</v>
      </c>
      <c r="FG9" s="182">
        <f>ROUND(FF9*$G9,0)</f>
        <v>0</v>
      </c>
      <c r="FH9" s="63">
        <f>FF9/$F9</f>
        <v>0</v>
      </c>
    </row>
    <row r="10" spans="2:164" ht="30" x14ac:dyDescent="0.25">
      <c r="B10" s="24"/>
      <c r="C10" s="133" t="s">
        <v>29</v>
      </c>
      <c r="D10" s="136" t="s">
        <v>199</v>
      </c>
      <c r="E10" s="125" t="s">
        <v>8</v>
      </c>
      <c r="F10" s="126">
        <v>83.570000000000007</v>
      </c>
      <c r="G10" s="127">
        <v>74445</v>
      </c>
      <c r="H10" s="120">
        <v>6221368.6500000004</v>
      </c>
      <c r="I10" s="6" t="s">
        <v>525</v>
      </c>
      <c r="J10" s="6" t="s">
        <v>525</v>
      </c>
      <c r="K10" s="6" t="s">
        <v>525</v>
      </c>
      <c r="L10" s="6" t="s">
        <v>525</v>
      </c>
      <c r="M10" s="6" t="s">
        <v>525</v>
      </c>
      <c r="N10" s="6" t="s">
        <v>525</v>
      </c>
      <c r="O10" s="178">
        <f t="shared" ref="O10:O30" si="10">SUM(I10:N10)</f>
        <v>0</v>
      </c>
      <c r="P10" s="179">
        <f t="shared" ref="P10:P22" si="11">O10*$G10</f>
        <v>0</v>
      </c>
      <c r="Q10" s="180">
        <f t="shared" ref="Q10:Q30" si="12">O10/$F10</f>
        <v>0</v>
      </c>
      <c r="R10" s="181">
        <f t="shared" ref="R10:R22" si="13">$F10-O10</f>
        <v>83.570000000000007</v>
      </c>
      <c r="S10" s="183">
        <f t="shared" ref="S10:S22" si="14">ROUND(R10*$G10,0)</f>
        <v>6221369</v>
      </c>
      <c r="T10" s="63">
        <f t="shared" ref="T10:T30" si="15">R10/$F10</f>
        <v>1</v>
      </c>
      <c r="U10" s="6" t="s">
        <v>525</v>
      </c>
      <c r="V10" s="6" t="s">
        <v>525</v>
      </c>
      <c r="W10" s="6" t="s">
        <v>525</v>
      </c>
      <c r="X10" s="6" t="s">
        <v>525</v>
      </c>
      <c r="Y10" s="6" t="s">
        <v>525</v>
      </c>
      <c r="Z10" s="6" t="s">
        <v>525</v>
      </c>
      <c r="AA10" s="178">
        <f t="shared" ref="AA10:AA22" si="16">SUM(U10:Z10)+O10</f>
        <v>0</v>
      </c>
      <c r="AB10" s="179">
        <f t="shared" ref="AB10:AB21" si="17">AA10*$G10</f>
        <v>0</v>
      </c>
      <c r="AC10" s="180">
        <f t="shared" ref="AC10:AC22" si="18">AA10/$F10</f>
        <v>0</v>
      </c>
      <c r="AD10" s="181">
        <f t="shared" ref="AD10:AD22" si="19">$F10-AA10</f>
        <v>83.570000000000007</v>
      </c>
      <c r="AE10" s="182">
        <f t="shared" ref="AE10:AE21" si="20">ROUND(AD10*$G10,0)</f>
        <v>6221369</v>
      </c>
      <c r="AF10" s="63">
        <f t="shared" ref="AF10:AF30" si="21">AD10/$F10</f>
        <v>1</v>
      </c>
      <c r="AG10" s="6" t="s">
        <v>525</v>
      </c>
      <c r="AH10" s="6" t="s">
        <v>525</v>
      </c>
      <c r="AI10" s="6" t="s">
        <v>525</v>
      </c>
      <c r="AJ10" s="6" t="s">
        <v>525</v>
      </c>
      <c r="AK10" s="6" t="s">
        <v>525</v>
      </c>
      <c r="AL10" s="69">
        <v>20</v>
      </c>
      <c r="AM10" s="178">
        <f t="shared" ref="AM10:AM22" si="22">SUM(AG10:AL10)+AA10</f>
        <v>20</v>
      </c>
      <c r="AN10" s="179">
        <f t="shared" ref="AN10:AN21" si="23">AM10*$G10</f>
        <v>1488900</v>
      </c>
      <c r="AO10" s="180">
        <f t="shared" ref="AO10:AO19" si="24">AM10/$F10</f>
        <v>0.23932033026205574</v>
      </c>
      <c r="AP10" s="181">
        <f t="shared" ref="AP10:AP22" si="25">$F10-AM10</f>
        <v>63.570000000000007</v>
      </c>
      <c r="AQ10" s="182">
        <f t="shared" ref="AQ10:AQ21" si="26">ROUND(AP10*$G10,0)</f>
        <v>4732469</v>
      </c>
      <c r="AR10" s="63">
        <f t="shared" ref="AR10:AR30" si="27">AP10/$F10</f>
        <v>0.76067966973794421</v>
      </c>
      <c r="AS10" s="6" t="s">
        <v>525</v>
      </c>
      <c r="AT10" s="69">
        <v>30</v>
      </c>
      <c r="AU10" s="69">
        <v>8</v>
      </c>
      <c r="AV10" s="6" t="s">
        <v>525</v>
      </c>
      <c r="AW10" s="6" t="s">
        <v>525</v>
      </c>
      <c r="AX10" s="6" t="s">
        <v>525</v>
      </c>
      <c r="AY10" s="178">
        <f t="shared" ref="AY10:AY22" si="28">SUM(AS10:AX10)+AM10</f>
        <v>58</v>
      </c>
      <c r="AZ10" s="179">
        <f t="shared" si="0"/>
        <v>4317810</v>
      </c>
      <c r="BA10" s="180">
        <f t="shared" ref="BA10:BA19" si="29">AY10/$F10</f>
        <v>0.69402895775996165</v>
      </c>
      <c r="BB10" s="181">
        <f t="shared" ref="BB10:BB22" si="30">$F10-AY10</f>
        <v>25.570000000000007</v>
      </c>
      <c r="BC10" s="182">
        <f t="shared" ref="BC10:BC21" si="31">ROUND(BB10*$G10,0)</f>
        <v>1903559</v>
      </c>
      <c r="BD10" s="63">
        <f t="shared" ref="BD10:BD30" si="32">BB10/$F10</f>
        <v>0.30597104224003835</v>
      </c>
      <c r="BE10" s="6" t="s">
        <v>525</v>
      </c>
      <c r="BF10" s="197" t="s">
        <v>525</v>
      </c>
      <c r="BG10" s="6" t="s">
        <v>525</v>
      </c>
      <c r="BH10" s="6" t="s">
        <v>525</v>
      </c>
      <c r="BI10" s="69">
        <v>15.47</v>
      </c>
      <c r="BJ10" s="6" t="s">
        <v>525</v>
      </c>
      <c r="BK10" s="178">
        <f t="shared" si="1"/>
        <v>73.47</v>
      </c>
      <c r="BL10" s="179">
        <f t="shared" ref="BL10:BL22" si="33">BK10*$G10</f>
        <v>5469474.1500000004</v>
      </c>
      <c r="BM10" s="180">
        <f t="shared" ref="BM10:BM19" si="34">BK10/$F10</f>
        <v>0.87914323321766175</v>
      </c>
      <c r="BN10" s="181">
        <f t="shared" ref="BN10:BN22" si="35">$F10-BK10</f>
        <v>10.100000000000009</v>
      </c>
      <c r="BO10" s="182">
        <f t="shared" ref="BO10:BO21" si="36">ROUND(BN10*$G10,0)</f>
        <v>751895</v>
      </c>
      <c r="BP10" s="63">
        <f t="shared" ref="BP10:BP30" si="37">BN10/$F10</f>
        <v>0.12085676678233825</v>
      </c>
      <c r="BQ10" s="6" t="s">
        <v>525</v>
      </c>
      <c r="BR10" s="197" t="s">
        <v>525</v>
      </c>
      <c r="BS10" s="197" t="s">
        <v>525</v>
      </c>
      <c r="BT10" s="197" t="s">
        <v>525</v>
      </c>
      <c r="BU10" s="197" t="s">
        <v>525</v>
      </c>
      <c r="BV10" s="197" t="s">
        <v>525</v>
      </c>
      <c r="BW10" s="178">
        <f t="shared" si="2"/>
        <v>73.47</v>
      </c>
      <c r="BX10" s="179">
        <f t="shared" ref="BX10:BX22" si="38">BW10*$G10</f>
        <v>5469474.1500000004</v>
      </c>
      <c r="BY10" s="180">
        <f t="shared" ref="BY10:BY19" si="39">BW10/$F10</f>
        <v>0.87914323321766175</v>
      </c>
      <c r="BZ10" s="181">
        <f t="shared" ref="BZ10:BZ22" si="40">$F10-BW10</f>
        <v>10.100000000000009</v>
      </c>
      <c r="CA10" s="182">
        <f t="shared" ref="CA10:CA21" si="41">ROUND(BZ10*$G10,0)</f>
        <v>751895</v>
      </c>
      <c r="CB10" s="63">
        <f t="shared" ref="CB10:CB30" si="42">BZ10/$F10</f>
        <v>0.12085676678233825</v>
      </c>
      <c r="CC10" s="197" t="s">
        <v>525</v>
      </c>
      <c r="CD10" s="197" t="s">
        <v>525</v>
      </c>
      <c r="CE10" s="197" t="s">
        <v>525</v>
      </c>
      <c r="CF10" s="197" t="s">
        <v>525</v>
      </c>
      <c r="CG10" s="197" t="s">
        <v>525</v>
      </c>
      <c r="CH10" s="197" t="s">
        <v>525</v>
      </c>
      <c r="CI10" s="178">
        <f t="shared" si="3"/>
        <v>73.47</v>
      </c>
      <c r="CJ10" s="179">
        <f t="shared" ref="CJ10:CJ22" si="43">CI10*$G10</f>
        <v>5469474.1500000004</v>
      </c>
      <c r="CK10" s="180">
        <f t="shared" ref="CK10:CK19" si="44">CI10/$F10</f>
        <v>0.87914323321766175</v>
      </c>
      <c r="CL10" s="181">
        <f t="shared" ref="CL10:CL22" si="45">$F10-CI10</f>
        <v>10.100000000000009</v>
      </c>
      <c r="CM10" s="182">
        <f t="shared" ref="CM10:CM21" si="46">ROUND(CL10*$G10,0)</f>
        <v>751895</v>
      </c>
      <c r="CN10" s="63">
        <f t="shared" ref="CN10:CN30" si="47">CL10/$F10</f>
        <v>0.12085676678233825</v>
      </c>
      <c r="CO10" s="69">
        <v>8.56</v>
      </c>
      <c r="CP10" s="69">
        <v>4</v>
      </c>
      <c r="CQ10" s="69">
        <v>3.54</v>
      </c>
      <c r="CR10" s="6" t="s">
        <v>525</v>
      </c>
      <c r="CS10" s="6" t="s">
        <v>525</v>
      </c>
      <c r="CT10" s="6" t="s">
        <v>525</v>
      </c>
      <c r="CU10" s="178">
        <f t="shared" si="4"/>
        <v>89.57</v>
      </c>
      <c r="CV10" s="179">
        <f t="shared" ref="CV10:CV22" si="48">CU10*$G10</f>
        <v>6668038.6499999994</v>
      </c>
      <c r="CW10" s="180">
        <f t="shared" ref="CW10:CW19" si="49">CU10/$F10</f>
        <v>1.0717960990786166</v>
      </c>
      <c r="CX10" s="181">
        <f t="shared" ref="CX10:CX22" si="50">$F10-CU10</f>
        <v>-5.9999999999999858</v>
      </c>
      <c r="CY10" s="182">
        <f t="shared" ref="CY10:CY21" si="51">ROUND(CX10*$G10,0)</f>
        <v>-446670</v>
      </c>
      <c r="CZ10" s="63">
        <f t="shared" ref="CZ10:CZ30" si="52">CX10/$F10</f>
        <v>-7.1796099078616546E-2</v>
      </c>
      <c r="DA10" s="197" t="s">
        <v>525</v>
      </c>
      <c r="DB10" s="197" t="s">
        <v>525</v>
      </c>
      <c r="DC10" s="197" t="s">
        <v>525</v>
      </c>
      <c r="DD10" s="197" t="s">
        <v>525</v>
      </c>
      <c r="DE10" s="197" t="s">
        <v>525</v>
      </c>
      <c r="DF10" s="197" t="s">
        <v>525</v>
      </c>
      <c r="DG10" s="178">
        <f t="shared" si="5"/>
        <v>89.57</v>
      </c>
      <c r="DH10" s="179">
        <f t="shared" ref="DH10:DH22" si="53">DG10*$G10</f>
        <v>6668038.6499999994</v>
      </c>
      <c r="DI10" s="180">
        <f t="shared" ref="DI10:DI19" si="54">DG10/$F10</f>
        <v>1.0717960990786166</v>
      </c>
      <c r="DJ10" s="181">
        <f t="shared" ref="DJ10:DJ22" si="55">$F10-DG10</f>
        <v>-5.9999999999999858</v>
      </c>
      <c r="DK10" s="182">
        <f t="shared" ref="DK10:DK21" si="56">ROUND(DJ10*$G10,0)</f>
        <v>-446670</v>
      </c>
      <c r="DL10" s="63">
        <f t="shared" ref="DL10:DL30" si="57">DJ10/$F10</f>
        <v>-7.1796099078616546E-2</v>
      </c>
      <c r="DM10" s="197" t="s">
        <v>525</v>
      </c>
      <c r="DN10" s="197" t="s">
        <v>525</v>
      </c>
      <c r="DO10" s="197" t="s">
        <v>525</v>
      </c>
      <c r="DP10" s="197" t="s">
        <v>525</v>
      </c>
      <c r="DQ10" s="197" t="s">
        <v>525</v>
      </c>
      <c r="DR10" s="197" t="s">
        <v>525</v>
      </c>
      <c r="DS10" s="178">
        <f t="shared" si="6"/>
        <v>89.57</v>
      </c>
      <c r="DT10" s="179">
        <f t="shared" ref="DT10:DT22" si="58">DS10*$G10</f>
        <v>6668038.6499999994</v>
      </c>
      <c r="DU10" s="180">
        <f t="shared" ref="DU10:DU19" si="59">DS10/$F10</f>
        <v>1.0717960990786166</v>
      </c>
      <c r="DV10" s="181">
        <f t="shared" ref="DV10:DV22" si="60">$F10-DS10</f>
        <v>-5.9999999999999858</v>
      </c>
      <c r="DW10" s="182">
        <f t="shared" ref="DW10:DW21" si="61">ROUND(DV10*$G10,0)</f>
        <v>-446670</v>
      </c>
      <c r="DX10" s="63">
        <f t="shared" ref="DX10:DX30" si="62">DV10/$F10</f>
        <v>-7.1796099078616546E-2</v>
      </c>
      <c r="DY10" s="197" t="s">
        <v>525</v>
      </c>
      <c r="DZ10" s="197" t="s">
        <v>525</v>
      </c>
      <c r="EA10" s="197" t="s">
        <v>525</v>
      </c>
      <c r="EB10" s="197" t="s">
        <v>525</v>
      </c>
      <c r="EC10" s="197" t="s">
        <v>525</v>
      </c>
      <c r="ED10" s="197" t="s">
        <v>525</v>
      </c>
      <c r="EE10" s="178">
        <f t="shared" si="7"/>
        <v>89.57</v>
      </c>
      <c r="EF10" s="179">
        <f t="shared" ref="EF10:EF22" si="63">EE10*$G10</f>
        <v>6668038.6499999994</v>
      </c>
      <c r="EG10" s="180">
        <f t="shared" ref="EG10:EG19" si="64">EE10/$F10</f>
        <v>1.0717960990786166</v>
      </c>
      <c r="EH10" s="181">
        <f t="shared" ref="EH10:EH22" si="65">$F10-EE10</f>
        <v>-5.9999999999999858</v>
      </c>
      <c r="EI10" s="182">
        <f t="shared" ref="EI10:EI21" si="66">ROUND(EH10*$G10,0)</f>
        <v>-446670</v>
      </c>
      <c r="EJ10" s="63">
        <f t="shared" ref="EJ10:EJ30" si="67">EH10/$F10</f>
        <v>-7.1796099078616546E-2</v>
      </c>
      <c r="EK10" s="197" t="s">
        <v>525</v>
      </c>
      <c r="EL10" s="197" t="s">
        <v>525</v>
      </c>
      <c r="EM10" s="197" t="s">
        <v>525</v>
      </c>
      <c r="EN10" s="197" t="s">
        <v>525</v>
      </c>
      <c r="EO10" s="197" t="s">
        <v>525</v>
      </c>
      <c r="EP10" s="197" t="s">
        <v>525</v>
      </c>
      <c r="EQ10" s="178">
        <f t="shared" si="8"/>
        <v>89.57</v>
      </c>
      <c r="ER10" s="179">
        <f t="shared" ref="ER10:ER22" si="68">EQ10*$G10</f>
        <v>6668038.6499999994</v>
      </c>
      <c r="ES10" s="180">
        <f t="shared" ref="ES10:ES19" si="69">EQ10/$F10</f>
        <v>1.0717960990786166</v>
      </c>
      <c r="ET10" s="181">
        <f t="shared" ref="ET10:ET22" si="70">$F10-EQ10</f>
        <v>-5.9999999999999858</v>
      </c>
      <c r="EU10" s="182">
        <f t="shared" ref="EU10:EU21" si="71">ROUND(ET10*$G10,0)</f>
        <v>-446670</v>
      </c>
      <c r="EV10" s="63">
        <f t="shared" ref="EV10:EV30" si="72">ET10/$F10</f>
        <v>-7.1796099078616546E-2</v>
      </c>
      <c r="EW10" s="197" t="s">
        <v>525</v>
      </c>
      <c r="EX10" s="197" t="s">
        <v>525</v>
      </c>
      <c r="EY10" s="197" t="s">
        <v>525</v>
      </c>
      <c r="EZ10" s="197" t="s">
        <v>525</v>
      </c>
      <c r="FA10" s="197" t="s">
        <v>525</v>
      </c>
      <c r="FB10" s="197" t="s">
        <v>525</v>
      </c>
      <c r="FC10" s="178">
        <f t="shared" si="9"/>
        <v>89.57</v>
      </c>
      <c r="FD10" s="179">
        <f t="shared" ref="FD10:FD22" si="73">FC10*$G10</f>
        <v>6668038.6499999994</v>
      </c>
      <c r="FE10" s="180">
        <f t="shared" ref="FE10:FE19" si="74">FC10/$F10</f>
        <v>1.0717960990786166</v>
      </c>
      <c r="FF10" s="181">
        <f t="shared" ref="FF10:FF22" si="75">$F10-FC10</f>
        <v>-5.9999999999999858</v>
      </c>
      <c r="FG10" s="182">
        <f t="shared" ref="FG10:FG21" si="76">ROUND(FF10*$G10,0)</f>
        <v>-446670</v>
      </c>
      <c r="FH10" s="63">
        <f t="shared" ref="FH10:FH30" si="77">FF10/$F10</f>
        <v>-7.1796099078616546E-2</v>
      </c>
    </row>
    <row r="11" spans="2:164" ht="45" x14ac:dyDescent="0.25">
      <c r="B11" s="24"/>
      <c r="C11" s="133" t="s">
        <v>30</v>
      </c>
      <c r="D11" s="136" t="s">
        <v>200</v>
      </c>
      <c r="E11" s="125" t="s">
        <v>7</v>
      </c>
      <c r="F11" s="126">
        <v>365.4</v>
      </c>
      <c r="G11" s="127">
        <v>16020</v>
      </c>
      <c r="H11" s="120">
        <v>5853708</v>
      </c>
      <c r="I11" s="6" t="s">
        <v>525</v>
      </c>
      <c r="J11" s="6" t="s">
        <v>525</v>
      </c>
      <c r="K11" s="6" t="s">
        <v>525</v>
      </c>
      <c r="L11" s="6" t="s">
        <v>525</v>
      </c>
      <c r="M11" s="6" t="s">
        <v>525</v>
      </c>
      <c r="N11" s="6" t="s">
        <v>525</v>
      </c>
      <c r="O11" s="178">
        <f t="shared" si="10"/>
        <v>0</v>
      </c>
      <c r="P11" s="179">
        <f t="shared" si="11"/>
        <v>0</v>
      </c>
      <c r="Q11" s="180">
        <f t="shared" si="12"/>
        <v>0</v>
      </c>
      <c r="R11" s="181">
        <f t="shared" si="13"/>
        <v>365.4</v>
      </c>
      <c r="S11" s="183">
        <f t="shared" si="14"/>
        <v>5853708</v>
      </c>
      <c r="T11" s="63">
        <f t="shared" si="15"/>
        <v>1</v>
      </c>
      <c r="U11" s="6" t="s">
        <v>525</v>
      </c>
      <c r="V11" s="6" t="s">
        <v>525</v>
      </c>
      <c r="W11" s="6" t="s">
        <v>525</v>
      </c>
      <c r="X11" s="6" t="s">
        <v>525</v>
      </c>
      <c r="Y11" s="6" t="s">
        <v>525</v>
      </c>
      <c r="Z11" s="6" t="s">
        <v>525</v>
      </c>
      <c r="AA11" s="178">
        <f t="shared" si="16"/>
        <v>0</v>
      </c>
      <c r="AB11" s="179">
        <f t="shared" si="17"/>
        <v>0</v>
      </c>
      <c r="AC11" s="180">
        <f t="shared" si="18"/>
        <v>0</v>
      </c>
      <c r="AD11" s="181">
        <f t="shared" si="19"/>
        <v>365.4</v>
      </c>
      <c r="AE11" s="182">
        <f t="shared" si="20"/>
        <v>5853708</v>
      </c>
      <c r="AF11" s="63">
        <f t="shared" si="21"/>
        <v>1</v>
      </c>
      <c r="AG11" s="6" t="s">
        <v>525</v>
      </c>
      <c r="AH11" s="6" t="s">
        <v>525</v>
      </c>
      <c r="AI11" s="6" t="s">
        <v>525</v>
      </c>
      <c r="AJ11" s="6" t="s">
        <v>525</v>
      </c>
      <c r="AK11" s="6" t="s">
        <v>525</v>
      </c>
      <c r="AL11" s="69">
        <v>100</v>
      </c>
      <c r="AM11" s="178">
        <f t="shared" si="22"/>
        <v>100</v>
      </c>
      <c r="AN11" s="179">
        <f t="shared" si="23"/>
        <v>1602000</v>
      </c>
      <c r="AO11" s="180">
        <f t="shared" si="24"/>
        <v>0.27367268746579093</v>
      </c>
      <c r="AP11" s="181">
        <f t="shared" si="25"/>
        <v>265.39999999999998</v>
      </c>
      <c r="AQ11" s="182">
        <f t="shared" si="26"/>
        <v>4251708</v>
      </c>
      <c r="AR11" s="63">
        <f t="shared" si="27"/>
        <v>0.72632731253420912</v>
      </c>
      <c r="AS11" s="6" t="s">
        <v>525</v>
      </c>
      <c r="AT11" s="69">
        <v>180</v>
      </c>
      <c r="AU11" s="69">
        <v>85.4</v>
      </c>
      <c r="AV11" s="6" t="s">
        <v>525</v>
      </c>
      <c r="AW11" s="6" t="s">
        <v>525</v>
      </c>
      <c r="AX11" s="6" t="s">
        <v>525</v>
      </c>
      <c r="AY11" s="178">
        <f t="shared" si="28"/>
        <v>365.4</v>
      </c>
      <c r="AZ11" s="179">
        <f t="shared" si="0"/>
        <v>5853708</v>
      </c>
      <c r="BA11" s="180">
        <f t="shared" si="29"/>
        <v>1</v>
      </c>
      <c r="BB11" s="181">
        <f t="shared" si="30"/>
        <v>0</v>
      </c>
      <c r="BC11" s="182">
        <f t="shared" si="31"/>
        <v>0</v>
      </c>
      <c r="BD11" s="63">
        <f t="shared" si="32"/>
        <v>0</v>
      </c>
      <c r="BE11" s="197" t="s">
        <v>525</v>
      </c>
      <c r="BF11" s="197" t="s">
        <v>525</v>
      </c>
      <c r="BG11" s="197" t="s">
        <v>525</v>
      </c>
      <c r="BH11" s="6" t="s">
        <v>525</v>
      </c>
      <c r="BI11" s="6" t="s">
        <v>525</v>
      </c>
      <c r="BJ11" s="6" t="s">
        <v>525</v>
      </c>
      <c r="BK11" s="178">
        <f t="shared" si="1"/>
        <v>365.4</v>
      </c>
      <c r="BL11" s="179">
        <f t="shared" si="33"/>
        <v>5853708</v>
      </c>
      <c r="BM11" s="180">
        <f t="shared" si="34"/>
        <v>1</v>
      </c>
      <c r="BN11" s="181">
        <f t="shared" si="35"/>
        <v>0</v>
      </c>
      <c r="BO11" s="182">
        <f t="shared" si="36"/>
        <v>0</v>
      </c>
      <c r="BP11" s="63">
        <f t="shared" si="37"/>
        <v>0</v>
      </c>
      <c r="BQ11" s="6" t="s">
        <v>525</v>
      </c>
      <c r="BR11" s="197" t="s">
        <v>525</v>
      </c>
      <c r="BS11" s="197" t="s">
        <v>525</v>
      </c>
      <c r="BT11" s="197" t="s">
        <v>525</v>
      </c>
      <c r="BU11" s="197" t="s">
        <v>525</v>
      </c>
      <c r="BV11" s="197" t="s">
        <v>525</v>
      </c>
      <c r="BW11" s="178">
        <f t="shared" si="2"/>
        <v>365.4</v>
      </c>
      <c r="BX11" s="179">
        <f t="shared" si="38"/>
        <v>5853708</v>
      </c>
      <c r="BY11" s="180">
        <f t="shared" si="39"/>
        <v>1</v>
      </c>
      <c r="BZ11" s="181">
        <f t="shared" si="40"/>
        <v>0</v>
      </c>
      <c r="CA11" s="182">
        <f t="shared" si="41"/>
        <v>0</v>
      </c>
      <c r="CB11" s="63">
        <f t="shared" si="42"/>
        <v>0</v>
      </c>
      <c r="CC11" s="197" t="s">
        <v>525</v>
      </c>
      <c r="CD11" s="197" t="s">
        <v>525</v>
      </c>
      <c r="CE11" s="197" t="s">
        <v>525</v>
      </c>
      <c r="CF11" s="197" t="s">
        <v>525</v>
      </c>
      <c r="CG11" s="197" t="s">
        <v>525</v>
      </c>
      <c r="CH11" s="197" t="s">
        <v>525</v>
      </c>
      <c r="CI11" s="178">
        <f t="shared" si="3"/>
        <v>365.4</v>
      </c>
      <c r="CJ11" s="179">
        <f t="shared" si="43"/>
        <v>5853708</v>
      </c>
      <c r="CK11" s="180">
        <f t="shared" si="44"/>
        <v>1</v>
      </c>
      <c r="CL11" s="181">
        <f t="shared" si="45"/>
        <v>0</v>
      </c>
      <c r="CM11" s="182">
        <f t="shared" si="46"/>
        <v>0</v>
      </c>
      <c r="CN11" s="63">
        <f t="shared" si="47"/>
        <v>0</v>
      </c>
      <c r="CO11" s="6" t="s">
        <v>525</v>
      </c>
      <c r="CP11" s="6" t="s">
        <v>525</v>
      </c>
      <c r="CQ11" s="6" t="s">
        <v>525</v>
      </c>
      <c r="CR11" s="6" t="s">
        <v>525</v>
      </c>
      <c r="CS11" s="6" t="s">
        <v>525</v>
      </c>
      <c r="CT11" s="6" t="s">
        <v>525</v>
      </c>
      <c r="CU11" s="178">
        <f t="shared" si="4"/>
        <v>365.4</v>
      </c>
      <c r="CV11" s="179">
        <f t="shared" si="48"/>
        <v>5853708</v>
      </c>
      <c r="CW11" s="180">
        <f t="shared" si="49"/>
        <v>1</v>
      </c>
      <c r="CX11" s="181">
        <f t="shared" si="50"/>
        <v>0</v>
      </c>
      <c r="CY11" s="182">
        <f t="shared" si="51"/>
        <v>0</v>
      </c>
      <c r="CZ11" s="63">
        <f t="shared" si="52"/>
        <v>0</v>
      </c>
      <c r="DA11" s="197" t="s">
        <v>525</v>
      </c>
      <c r="DB11" s="197" t="s">
        <v>525</v>
      </c>
      <c r="DC11" s="197" t="s">
        <v>525</v>
      </c>
      <c r="DD11" s="197" t="s">
        <v>525</v>
      </c>
      <c r="DE11" s="197" t="s">
        <v>525</v>
      </c>
      <c r="DF11" s="197" t="s">
        <v>525</v>
      </c>
      <c r="DG11" s="178">
        <f t="shared" si="5"/>
        <v>365.4</v>
      </c>
      <c r="DH11" s="179">
        <f t="shared" si="53"/>
        <v>5853708</v>
      </c>
      <c r="DI11" s="180">
        <f t="shared" si="54"/>
        <v>1</v>
      </c>
      <c r="DJ11" s="181">
        <f t="shared" si="55"/>
        <v>0</v>
      </c>
      <c r="DK11" s="182">
        <f t="shared" si="56"/>
        <v>0</v>
      </c>
      <c r="DL11" s="63">
        <f t="shared" si="57"/>
        <v>0</v>
      </c>
      <c r="DM11" s="197" t="s">
        <v>525</v>
      </c>
      <c r="DN11" s="197" t="s">
        <v>525</v>
      </c>
      <c r="DO11" s="197" t="s">
        <v>525</v>
      </c>
      <c r="DP11" s="197" t="s">
        <v>525</v>
      </c>
      <c r="DQ11" s="197" t="s">
        <v>525</v>
      </c>
      <c r="DR11" s="197" t="s">
        <v>525</v>
      </c>
      <c r="DS11" s="178">
        <f t="shared" si="6"/>
        <v>365.4</v>
      </c>
      <c r="DT11" s="179">
        <f t="shared" si="58"/>
        <v>5853708</v>
      </c>
      <c r="DU11" s="180">
        <f t="shared" si="59"/>
        <v>1</v>
      </c>
      <c r="DV11" s="181">
        <f t="shared" si="60"/>
        <v>0</v>
      </c>
      <c r="DW11" s="182">
        <f t="shared" si="61"/>
        <v>0</v>
      </c>
      <c r="DX11" s="63">
        <f t="shared" si="62"/>
        <v>0</v>
      </c>
      <c r="DY11" s="197" t="s">
        <v>525</v>
      </c>
      <c r="DZ11" s="197" t="s">
        <v>525</v>
      </c>
      <c r="EA11" s="197" t="s">
        <v>525</v>
      </c>
      <c r="EB11" s="197" t="s">
        <v>525</v>
      </c>
      <c r="EC11" s="197" t="s">
        <v>525</v>
      </c>
      <c r="ED11" s="197" t="s">
        <v>525</v>
      </c>
      <c r="EE11" s="178">
        <f t="shared" si="7"/>
        <v>365.4</v>
      </c>
      <c r="EF11" s="179">
        <f t="shared" si="63"/>
        <v>5853708</v>
      </c>
      <c r="EG11" s="180">
        <f t="shared" si="64"/>
        <v>1</v>
      </c>
      <c r="EH11" s="181">
        <f t="shared" si="65"/>
        <v>0</v>
      </c>
      <c r="EI11" s="182">
        <f t="shared" si="66"/>
        <v>0</v>
      </c>
      <c r="EJ11" s="63">
        <f t="shared" si="67"/>
        <v>0</v>
      </c>
      <c r="EK11" s="197" t="s">
        <v>525</v>
      </c>
      <c r="EL11" s="197" t="s">
        <v>525</v>
      </c>
      <c r="EM11" s="197" t="s">
        <v>525</v>
      </c>
      <c r="EN11" s="197" t="s">
        <v>525</v>
      </c>
      <c r="EO11" s="197" t="s">
        <v>525</v>
      </c>
      <c r="EP11" s="197" t="s">
        <v>525</v>
      </c>
      <c r="EQ11" s="178">
        <f t="shared" si="8"/>
        <v>365.4</v>
      </c>
      <c r="ER11" s="179">
        <f t="shared" si="68"/>
        <v>5853708</v>
      </c>
      <c r="ES11" s="180">
        <f t="shared" si="69"/>
        <v>1</v>
      </c>
      <c r="ET11" s="181">
        <f t="shared" si="70"/>
        <v>0</v>
      </c>
      <c r="EU11" s="182">
        <f t="shared" si="71"/>
        <v>0</v>
      </c>
      <c r="EV11" s="63">
        <f t="shared" si="72"/>
        <v>0</v>
      </c>
      <c r="EW11" s="6" t="s">
        <v>525</v>
      </c>
      <c r="EX11" s="6" t="s">
        <v>525</v>
      </c>
      <c r="EY11" s="6" t="s">
        <v>525</v>
      </c>
      <c r="EZ11" s="6" t="s">
        <v>525</v>
      </c>
      <c r="FA11" s="6" t="s">
        <v>525</v>
      </c>
      <c r="FB11" s="6" t="s">
        <v>525</v>
      </c>
      <c r="FC11" s="178">
        <f t="shared" si="9"/>
        <v>365.4</v>
      </c>
      <c r="FD11" s="179">
        <f t="shared" si="73"/>
        <v>5853708</v>
      </c>
      <c r="FE11" s="180">
        <f t="shared" si="74"/>
        <v>1</v>
      </c>
      <c r="FF11" s="181">
        <f t="shared" si="75"/>
        <v>0</v>
      </c>
      <c r="FG11" s="182">
        <f t="shared" si="76"/>
        <v>0</v>
      </c>
      <c r="FH11" s="63">
        <f t="shared" si="77"/>
        <v>0</v>
      </c>
    </row>
    <row r="12" spans="2:164" ht="30" x14ac:dyDescent="0.25">
      <c r="B12" s="24"/>
      <c r="C12" s="133" t="s">
        <v>201</v>
      </c>
      <c r="D12" s="136" t="s">
        <v>202</v>
      </c>
      <c r="E12" s="125" t="s">
        <v>2</v>
      </c>
      <c r="F12" s="126">
        <v>9</v>
      </c>
      <c r="G12" s="127">
        <v>10728</v>
      </c>
      <c r="H12" s="120">
        <v>96552</v>
      </c>
      <c r="I12" s="6" t="s">
        <v>525</v>
      </c>
      <c r="J12" s="6" t="s">
        <v>525</v>
      </c>
      <c r="K12" s="6" t="s">
        <v>525</v>
      </c>
      <c r="L12" s="69">
        <v>5</v>
      </c>
      <c r="M12" s="69">
        <v>3</v>
      </c>
      <c r="N12" s="6" t="s">
        <v>525</v>
      </c>
      <c r="O12" s="178">
        <f t="shared" si="10"/>
        <v>8</v>
      </c>
      <c r="P12" s="179">
        <f>O12*$G12</f>
        <v>85824</v>
      </c>
      <c r="Q12" s="180">
        <f t="shared" si="12"/>
        <v>0.88888888888888884</v>
      </c>
      <c r="R12" s="181">
        <f t="shared" si="13"/>
        <v>1</v>
      </c>
      <c r="S12" s="183">
        <f t="shared" si="14"/>
        <v>10728</v>
      </c>
      <c r="T12" s="63">
        <f t="shared" si="15"/>
        <v>0.1111111111111111</v>
      </c>
      <c r="U12" s="6" t="s">
        <v>525</v>
      </c>
      <c r="V12" s="6" t="s">
        <v>525</v>
      </c>
      <c r="W12" s="6" t="s">
        <v>525</v>
      </c>
      <c r="X12" s="6" t="s">
        <v>525</v>
      </c>
      <c r="Y12" s="6" t="s">
        <v>525</v>
      </c>
      <c r="Z12" s="6" t="s">
        <v>525</v>
      </c>
      <c r="AA12" s="178">
        <f t="shared" si="16"/>
        <v>8</v>
      </c>
      <c r="AB12" s="179">
        <f t="shared" si="17"/>
        <v>85824</v>
      </c>
      <c r="AC12" s="180">
        <f t="shared" si="18"/>
        <v>0.88888888888888884</v>
      </c>
      <c r="AD12" s="181">
        <f t="shared" si="19"/>
        <v>1</v>
      </c>
      <c r="AE12" s="182">
        <f t="shared" si="20"/>
        <v>10728</v>
      </c>
      <c r="AF12" s="63">
        <f t="shared" si="21"/>
        <v>0.1111111111111111</v>
      </c>
      <c r="AG12" s="69">
        <v>1</v>
      </c>
      <c r="AH12" s="6" t="s">
        <v>525</v>
      </c>
      <c r="AI12" s="6" t="s">
        <v>525</v>
      </c>
      <c r="AJ12" s="6" t="s">
        <v>525</v>
      </c>
      <c r="AK12" s="6" t="s">
        <v>525</v>
      </c>
      <c r="AL12" s="6" t="s">
        <v>525</v>
      </c>
      <c r="AM12" s="178">
        <f t="shared" si="22"/>
        <v>9</v>
      </c>
      <c r="AN12" s="179">
        <f t="shared" si="23"/>
        <v>96552</v>
      </c>
      <c r="AO12" s="180">
        <f t="shared" si="24"/>
        <v>1</v>
      </c>
      <c r="AP12" s="181">
        <f t="shared" si="25"/>
        <v>0</v>
      </c>
      <c r="AQ12" s="182">
        <f t="shared" si="26"/>
        <v>0</v>
      </c>
      <c r="AR12" s="63">
        <f t="shared" si="27"/>
        <v>0</v>
      </c>
      <c r="AS12" s="197" t="s">
        <v>525</v>
      </c>
      <c r="AT12" s="6" t="s">
        <v>525</v>
      </c>
      <c r="AU12" s="6" t="s">
        <v>525</v>
      </c>
      <c r="AV12" s="6" t="s">
        <v>525</v>
      </c>
      <c r="AW12" s="6" t="s">
        <v>525</v>
      </c>
      <c r="AX12" s="6" t="s">
        <v>525</v>
      </c>
      <c r="AY12" s="178">
        <f>SUM(AS12:AX12)+AM12</f>
        <v>9</v>
      </c>
      <c r="AZ12" s="179">
        <f t="shared" si="0"/>
        <v>96552</v>
      </c>
      <c r="BA12" s="180">
        <f t="shared" si="29"/>
        <v>1</v>
      </c>
      <c r="BB12" s="181">
        <f t="shared" si="30"/>
        <v>0</v>
      </c>
      <c r="BC12" s="182">
        <f t="shared" si="31"/>
        <v>0</v>
      </c>
      <c r="BD12" s="63">
        <f t="shared" si="32"/>
        <v>0</v>
      </c>
      <c r="BE12" s="197" t="s">
        <v>525</v>
      </c>
      <c r="BF12" s="197" t="s">
        <v>525</v>
      </c>
      <c r="BG12" s="197" t="s">
        <v>525</v>
      </c>
      <c r="BH12" s="6" t="s">
        <v>525</v>
      </c>
      <c r="BI12" s="6" t="s">
        <v>525</v>
      </c>
      <c r="BJ12" s="6" t="s">
        <v>525</v>
      </c>
      <c r="BK12" s="178">
        <f t="shared" si="1"/>
        <v>9</v>
      </c>
      <c r="BL12" s="179">
        <f t="shared" si="33"/>
        <v>96552</v>
      </c>
      <c r="BM12" s="180">
        <f t="shared" si="34"/>
        <v>1</v>
      </c>
      <c r="BN12" s="181">
        <f t="shared" si="35"/>
        <v>0</v>
      </c>
      <c r="BO12" s="182">
        <f t="shared" si="36"/>
        <v>0</v>
      </c>
      <c r="BP12" s="63">
        <f t="shared" si="37"/>
        <v>0</v>
      </c>
      <c r="BQ12" s="197" t="s">
        <v>525</v>
      </c>
      <c r="BR12" s="197" t="s">
        <v>525</v>
      </c>
      <c r="BS12" s="197" t="s">
        <v>525</v>
      </c>
      <c r="BT12" s="197" t="s">
        <v>525</v>
      </c>
      <c r="BU12" s="197" t="s">
        <v>525</v>
      </c>
      <c r="BV12" s="197" t="s">
        <v>525</v>
      </c>
      <c r="BW12" s="178">
        <f t="shared" si="2"/>
        <v>9</v>
      </c>
      <c r="BX12" s="179">
        <f t="shared" si="38"/>
        <v>96552</v>
      </c>
      <c r="BY12" s="180">
        <f t="shared" si="39"/>
        <v>1</v>
      </c>
      <c r="BZ12" s="181">
        <f t="shared" si="40"/>
        <v>0</v>
      </c>
      <c r="CA12" s="182">
        <f t="shared" si="41"/>
        <v>0</v>
      </c>
      <c r="CB12" s="63">
        <f t="shared" si="42"/>
        <v>0</v>
      </c>
      <c r="CC12" s="197" t="s">
        <v>525</v>
      </c>
      <c r="CD12" s="197" t="s">
        <v>525</v>
      </c>
      <c r="CE12" s="197" t="s">
        <v>525</v>
      </c>
      <c r="CF12" s="197" t="s">
        <v>525</v>
      </c>
      <c r="CG12" s="197" t="s">
        <v>525</v>
      </c>
      <c r="CH12" s="197" t="s">
        <v>525</v>
      </c>
      <c r="CI12" s="178">
        <f t="shared" si="3"/>
        <v>9</v>
      </c>
      <c r="CJ12" s="179">
        <f t="shared" si="43"/>
        <v>96552</v>
      </c>
      <c r="CK12" s="180">
        <f t="shared" si="44"/>
        <v>1</v>
      </c>
      <c r="CL12" s="181">
        <f t="shared" si="45"/>
        <v>0</v>
      </c>
      <c r="CM12" s="182">
        <f t="shared" si="46"/>
        <v>0</v>
      </c>
      <c r="CN12" s="63">
        <f t="shared" si="47"/>
        <v>0</v>
      </c>
      <c r="CO12" s="197" t="s">
        <v>525</v>
      </c>
      <c r="CP12" s="197" t="s">
        <v>525</v>
      </c>
      <c r="CQ12" s="197" t="s">
        <v>525</v>
      </c>
      <c r="CR12" s="197" t="s">
        <v>525</v>
      </c>
      <c r="CS12" s="197" t="s">
        <v>525</v>
      </c>
      <c r="CT12" s="197" t="s">
        <v>525</v>
      </c>
      <c r="CU12" s="178">
        <f t="shared" si="4"/>
        <v>9</v>
      </c>
      <c r="CV12" s="179">
        <f t="shared" si="48"/>
        <v>96552</v>
      </c>
      <c r="CW12" s="180">
        <f t="shared" si="49"/>
        <v>1</v>
      </c>
      <c r="CX12" s="181">
        <f t="shared" si="50"/>
        <v>0</v>
      </c>
      <c r="CY12" s="182">
        <f t="shared" si="51"/>
        <v>0</v>
      </c>
      <c r="CZ12" s="63">
        <f t="shared" si="52"/>
        <v>0</v>
      </c>
      <c r="DA12" s="197" t="s">
        <v>525</v>
      </c>
      <c r="DB12" s="197" t="s">
        <v>525</v>
      </c>
      <c r="DC12" s="197" t="s">
        <v>525</v>
      </c>
      <c r="DD12" s="197" t="s">
        <v>525</v>
      </c>
      <c r="DE12" s="197" t="s">
        <v>525</v>
      </c>
      <c r="DF12" s="197" t="s">
        <v>525</v>
      </c>
      <c r="DG12" s="178">
        <f t="shared" si="5"/>
        <v>9</v>
      </c>
      <c r="DH12" s="179">
        <f t="shared" si="53"/>
        <v>96552</v>
      </c>
      <c r="DI12" s="180">
        <f t="shared" si="54"/>
        <v>1</v>
      </c>
      <c r="DJ12" s="181">
        <f t="shared" si="55"/>
        <v>0</v>
      </c>
      <c r="DK12" s="182">
        <f t="shared" si="56"/>
        <v>0</v>
      </c>
      <c r="DL12" s="63">
        <f t="shared" si="57"/>
        <v>0</v>
      </c>
      <c r="DM12" s="197" t="s">
        <v>525</v>
      </c>
      <c r="DN12" s="197" t="s">
        <v>525</v>
      </c>
      <c r="DO12" s="197" t="s">
        <v>525</v>
      </c>
      <c r="DP12" s="197" t="s">
        <v>525</v>
      </c>
      <c r="DQ12" s="197" t="s">
        <v>525</v>
      </c>
      <c r="DR12" s="197" t="s">
        <v>525</v>
      </c>
      <c r="DS12" s="178">
        <f t="shared" si="6"/>
        <v>9</v>
      </c>
      <c r="DT12" s="179">
        <f t="shared" si="58"/>
        <v>96552</v>
      </c>
      <c r="DU12" s="180">
        <f t="shared" si="59"/>
        <v>1</v>
      </c>
      <c r="DV12" s="181">
        <f t="shared" si="60"/>
        <v>0</v>
      </c>
      <c r="DW12" s="182">
        <f t="shared" si="61"/>
        <v>0</v>
      </c>
      <c r="DX12" s="63">
        <f t="shared" si="62"/>
        <v>0</v>
      </c>
      <c r="DY12" s="197" t="s">
        <v>525</v>
      </c>
      <c r="DZ12" s="197" t="s">
        <v>525</v>
      </c>
      <c r="EA12" s="197" t="s">
        <v>525</v>
      </c>
      <c r="EB12" s="197" t="s">
        <v>525</v>
      </c>
      <c r="EC12" s="197" t="s">
        <v>525</v>
      </c>
      <c r="ED12" s="197" t="s">
        <v>525</v>
      </c>
      <c r="EE12" s="178">
        <f t="shared" si="7"/>
        <v>9</v>
      </c>
      <c r="EF12" s="179">
        <f t="shared" si="63"/>
        <v>96552</v>
      </c>
      <c r="EG12" s="180">
        <f t="shared" si="64"/>
        <v>1</v>
      </c>
      <c r="EH12" s="181">
        <f t="shared" si="65"/>
        <v>0</v>
      </c>
      <c r="EI12" s="182">
        <f t="shared" si="66"/>
        <v>0</v>
      </c>
      <c r="EJ12" s="63">
        <f t="shared" si="67"/>
        <v>0</v>
      </c>
      <c r="EK12" s="197" t="s">
        <v>525</v>
      </c>
      <c r="EL12" s="197" t="s">
        <v>525</v>
      </c>
      <c r="EM12" s="197" t="s">
        <v>525</v>
      </c>
      <c r="EN12" s="197" t="s">
        <v>525</v>
      </c>
      <c r="EO12" s="197" t="s">
        <v>525</v>
      </c>
      <c r="EP12" s="197" t="s">
        <v>525</v>
      </c>
      <c r="EQ12" s="178">
        <f t="shared" si="8"/>
        <v>9</v>
      </c>
      <c r="ER12" s="179">
        <f t="shared" si="68"/>
        <v>96552</v>
      </c>
      <c r="ES12" s="180">
        <f t="shared" si="69"/>
        <v>1</v>
      </c>
      <c r="ET12" s="181">
        <f t="shared" si="70"/>
        <v>0</v>
      </c>
      <c r="EU12" s="182">
        <f t="shared" si="71"/>
        <v>0</v>
      </c>
      <c r="EV12" s="63">
        <f t="shared" si="72"/>
        <v>0</v>
      </c>
      <c r="EW12" s="6" t="s">
        <v>525</v>
      </c>
      <c r="EX12" s="6" t="s">
        <v>525</v>
      </c>
      <c r="EY12" s="6" t="s">
        <v>525</v>
      </c>
      <c r="EZ12" s="6" t="s">
        <v>525</v>
      </c>
      <c r="FA12" s="6" t="s">
        <v>525</v>
      </c>
      <c r="FB12" s="6" t="s">
        <v>525</v>
      </c>
      <c r="FC12" s="178">
        <f t="shared" si="9"/>
        <v>9</v>
      </c>
      <c r="FD12" s="179">
        <f t="shared" si="73"/>
        <v>96552</v>
      </c>
      <c r="FE12" s="180">
        <f t="shared" si="74"/>
        <v>1</v>
      </c>
      <c r="FF12" s="181">
        <f t="shared" si="75"/>
        <v>0</v>
      </c>
      <c r="FG12" s="182">
        <f t="shared" si="76"/>
        <v>0</v>
      </c>
      <c r="FH12" s="63">
        <f t="shared" si="77"/>
        <v>0</v>
      </c>
    </row>
    <row r="13" spans="2:164" ht="30" x14ac:dyDescent="0.25">
      <c r="B13" s="24"/>
      <c r="C13" s="133" t="s">
        <v>203</v>
      </c>
      <c r="D13" s="136" t="s">
        <v>204</v>
      </c>
      <c r="E13" s="125" t="s">
        <v>2</v>
      </c>
      <c r="F13" s="126">
        <v>27</v>
      </c>
      <c r="G13" s="127">
        <v>10728</v>
      </c>
      <c r="H13" s="120">
        <v>289656</v>
      </c>
      <c r="I13" s="6" t="s">
        <v>525</v>
      </c>
      <c r="J13" s="6" t="s">
        <v>525</v>
      </c>
      <c r="K13" s="6" t="s">
        <v>525</v>
      </c>
      <c r="L13" s="69">
        <v>10</v>
      </c>
      <c r="M13" s="69">
        <v>12</v>
      </c>
      <c r="N13" s="6" t="s">
        <v>525</v>
      </c>
      <c r="O13" s="178">
        <f t="shared" si="10"/>
        <v>22</v>
      </c>
      <c r="P13" s="179">
        <f>O13*$G13</f>
        <v>236016</v>
      </c>
      <c r="Q13" s="180">
        <f t="shared" si="12"/>
        <v>0.81481481481481477</v>
      </c>
      <c r="R13" s="181">
        <f t="shared" si="13"/>
        <v>5</v>
      </c>
      <c r="S13" s="183">
        <f t="shared" si="14"/>
        <v>53640</v>
      </c>
      <c r="T13" s="63">
        <f t="shared" si="15"/>
        <v>0.18518518518518517</v>
      </c>
      <c r="U13" s="6" t="s">
        <v>525</v>
      </c>
      <c r="V13" s="6" t="s">
        <v>525</v>
      </c>
      <c r="W13" s="6" t="s">
        <v>525</v>
      </c>
      <c r="X13" s="6" t="s">
        <v>525</v>
      </c>
      <c r="Y13" s="6" t="s">
        <v>525</v>
      </c>
      <c r="Z13" s="6" t="s">
        <v>525</v>
      </c>
      <c r="AA13" s="178">
        <f t="shared" si="16"/>
        <v>22</v>
      </c>
      <c r="AB13" s="179">
        <f t="shared" si="17"/>
        <v>236016</v>
      </c>
      <c r="AC13" s="180">
        <f t="shared" si="18"/>
        <v>0.81481481481481477</v>
      </c>
      <c r="AD13" s="181">
        <f t="shared" si="19"/>
        <v>5</v>
      </c>
      <c r="AE13" s="182">
        <f t="shared" si="20"/>
        <v>53640</v>
      </c>
      <c r="AF13" s="63">
        <f t="shared" si="21"/>
        <v>0.18518518518518517</v>
      </c>
      <c r="AG13" s="69">
        <v>5</v>
      </c>
      <c r="AH13" s="6" t="s">
        <v>525</v>
      </c>
      <c r="AI13" s="6" t="s">
        <v>525</v>
      </c>
      <c r="AJ13" s="6" t="s">
        <v>525</v>
      </c>
      <c r="AK13" s="6" t="s">
        <v>525</v>
      </c>
      <c r="AL13" s="6" t="s">
        <v>525</v>
      </c>
      <c r="AM13" s="178">
        <f t="shared" si="22"/>
        <v>27</v>
      </c>
      <c r="AN13" s="179">
        <f t="shared" si="23"/>
        <v>289656</v>
      </c>
      <c r="AO13" s="180">
        <f t="shared" si="24"/>
        <v>1</v>
      </c>
      <c r="AP13" s="181">
        <f t="shared" si="25"/>
        <v>0</v>
      </c>
      <c r="AQ13" s="182">
        <f t="shared" si="26"/>
        <v>0</v>
      </c>
      <c r="AR13" s="63">
        <f t="shared" si="27"/>
        <v>0</v>
      </c>
      <c r="AS13" s="197" t="s">
        <v>525</v>
      </c>
      <c r="AT13" s="6" t="s">
        <v>525</v>
      </c>
      <c r="AU13" s="6" t="s">
        <v>525</v>
      </c>
      <c r="AV13" s="6" t="s">
        <v>525</v>
      </c>
      <c r="AW13" s="6" t="s">
        <v>525</v>
      </c>
      <c r="AX13" s="6" t="s">
        <v>525</v>
      </c>
      <c r="AY13" s="178">
        <f t="shared" si="28"/>
        <v>27</v>
      </c>
      <c r="AZ13" s="179">
        <f t="shared" si="0"/>
        <v>289656</v>
      </c>
      <c r="BA13" s="180">
        <f t="shared" si="29"/>
        <v>1</v>
      </c>
      <c r="BB13" s="181">
        <f t="shared" si="30"/>
        <v>0</v>
      </c>
      <c r="BC13" s="182">
        <f t="shared" si="31"/>
        <v>0</v>
      </c>
      <c r="BD13" s="63">
        <f t="shared" si="32"/>
        <v>0</v>
      </c>
      <c r="BE13" s="197" t="s">
        <v>525</v>
      </c>
      <c r="BF13" s="197" t="s">
        <v>525</v>
      </c>
      <c r="BG13" s="197" t="s">
        <v>525</v>
      </c>
      <c r="BH13" s="6" t="s">
        <v>525</v>
      </c>
      <c r="BI13" s="6" t="s">
        <v>525</v>
      </c>
      <c r="BJ13" s="6" t="s">
        <v>525</v>
      </c>
      <c r="BK13" s="178">
        <f t="shared" si="1"/>
        <v>27</v>
      </c>
      <c r="BL13" s="179">
        <f t="shared" si="33"/>
        <v>289656</v>
      </c>
      <c r="BM13" s="180">
        <f t="shared" si="34"/>
        <v>1</v>
      </c>
      <c r="BN13" s="181">
        <f t="shared" si="35"/>
        <v>0</v>
      </c>
      <c r="BO13" s="182">
        <f t="shared" si="36"/>
        <v>0</v>
      </c>
      <c r="BP13" s="63">
        <f t="shared" si="37"/>
        <v>0</v>
      </c>
      <c r="BQ13" s="197" t="s">
        <v>525</v>
      </c>
      <c r="BR13" s="6" t="s">
        <v>525</v>
      </c>
      <c r="BS13" s="6" t="s">
        <v>525</v>
      </c>
      <c r="BT13" s="6" t="s">
        <v>525</v>
      </c>
      <c r="BU13" s="6" t="s">
        <v>525</v>
      </c>
      <c r="BV13" s="6" t="s">
        <v>525</v>
      </c>
      <c r="BW13" s="178">
        <f t="shared" si="2"/>
        <v>27</v>
      </c>
      <c r="BX13" s="179">
        <f t="shared" si="38"/>
        <v>289656</v>
      </c>
      <c r="BY13" s="180">
        <f t="shared" si="39"/>
        <v>1</v>
      </c>
      <c r="BZ13" s="181">
        <f t="shared" si="40"/>
        <v>0</v>
      </c>
      <c r="CA13" s="182">
        <f t="shared" si="41"/>
        <v>0</v>
      </c>
      <c r="CB13" s="63">
        <f t="shared" si="42"/>
        <v>0</v>
      </c>
      <c r="CC13" s="197" t="s">
        <v>525</v>
      </c>
      <c r="CD13" s="197" t="s">
        <v>525</v>
      </c>
      <c r="CE13" s="197" t="s">
        <v>525</v>
      </c>
      <c r="CF13" s="197" t="s">
        <v>525</v>
      </c>
      <c r="CG13" s="197" t="s">
        <v>525</v>
      </c>
      <c r="CH13" s="197" t="s">
        <v>525</v>
      </c>
      <c r="CI13" s="178">
        <f t="shared" si="3"/>
        <v>27</v>
      </c>
      <c r="CJ13" s="179">
        <f t="shared" si="43"/>
        <v>289656</v>
      </c>
      <c r="CK13" s="180">
        <f t="shared" si="44"/>
        <v>1</v>
      </c>
      <c r="CL13" s="181">
        <f t="shared" si="45"/>
        <v>0</v>
      </c>
      <c r="CM13" s="182">
        <f t="shared" si="46"/>
        <v>0</v>
      </c>
      <c r="CN13" s="63">
        <f t="shared" si="47"/>
        <v>0</v>
      </c>
      <c r="CO13" s="197" t="s">
        <v>525</v>
      </c>
      <c r="CP13" s="197" t="s">
        <v>525</v>
      </c>
      <c r="CQ13" s="197" t="s">
        <v>525</v>
      </c>
      <c r="CR13" s="197" t="s">
        <v>525</v>
      </c>
      <c r="CS13" s="197" t="s">
        <v>525</v>
      </c>
      <c r="CT13" s="197" t="s">
        <v>525</v>
      </c>
      <c r="CU13" s="178">
        <f t="shared" si="4"/>
        <v>27</v>
      </c>
      <c r="CV13" s="179">
        <f t="shared" si="48"/>
        <v>289656</v>
      </c>
      <c r="CW13" s="180">
        <f t="shared" si="49"/>
        <v>1</v>
      </c>
      <c r="CX13" s="181">
        <f t="shared" si="50"/>
        <v>0</v>
      </c>
      <c r="CY13" s="182">
        <f t="shared" si="51"/>
        <v>0</v>
      </c>
      <c r="CZ13" s="63">
        <f t="shared" si="52"/>
        <v>0</v>
      </c>
      <c r="DA13" s="197" t="s">
        <v>525</v>
      </c>
      <c r="DB13" s="197" t="s">
        <v>525</v>
      </c>
      <c r="DC13" s="197" t="s">
        <v>525</v>
      </c>
      <c r="DD13" s="6" t="s">
        <v>525</v>
      </c>
      <c r="DE13" s="197" t="s">
        <v>525</v>
      </c>
      <c r="DF13" s="197" t="s">
        <v>525</v>
      </c>
      <c r="DG13" s="178">
        <f t="shared" si="5"/>
        <v>27</v>
      </c>
      <c r="DH13" s="179">
        <f t="shared" si="53"/>
        <v>289656</v>
      </c>
      <c r="DI13" s="180">
        <f t="shared" si="54"/>
        <v>1</v>
      </c>
      <c r="DJ13" s="181">
        <f t="shared" si="55"/>
        <v>0</v>
      </c>
      <c r="DK13" s="182">
        <f t="shared" si="56"/>
        <v>0</v>
      </c>
      <c r="DL13" s="63">
        <f t="shared" si="57"/>
        <v>0</v>
      </c>
      <c r="DM13" s="197" t="s">
        <v>525</v>
      </c>
      <c r="DN13" s="197" t="s">
        <v>525</v>
      </c>
      <c r="DO13" s="197" t="s">
        <v>525</v>
      </c>
      <c r="DP13" s="197" t="s">
        <v>525</v>
      </c>
      <c r="DQ13" s="197" t="s">
        <v>525</v>
      </c>
      <c r="DR13" s="197" t="s">
        <v>525</v>
      </c>
      <c r="DS13" s="178">
        <f t="shared" si="6"/>
        <v>27</v>
      </c>
      <c r="DT13" s="179">
        <f t="shared" si="58"/>
        <v>289656</v>
      </c>
      <c r="DU13" s="180">
        <f t="shared" si="59"/>
        <v>1</v>
      </c>
      <c r="DV13" s="181">
        <f t="shared" si="60"/>
        <v>0</v>
      </c>
      <c r="DW13" s="182">
        <f t="shared" si="61"/>
        <v>0</v>
      </c>
      <c r="DX13" s="63">
        <f t="shared" si="62"/>
        <v>0</v>
      </c>
      <c r="DY13" s="197" t="s">
        <v>525</v>
      </c>
      <c r="DZ13" s="197" t="s">
        <v>525</v>
      </c>
      <c r="EA13" s="197" t="s">
        <v>525</v>
      </c>
      <c r="EB13" s="197" t="s">
        <v>525</v>
      </c>
      <c r="EC13" s="197" t="s">
        <v>525</v>
      </c>
      <c r="ED13" s="197" t="s">
        <v>525</v>
      </c>
      <c r="EE13" s="178">
        <f t="shared" si="7"/>
        <v>27</v>
      </c>
      <c r="EF13" s="179">
        <f t="shared" si="63"/>
        <v>289656</v>
      </c>
      <c r="EG13" s="180">
        <f t="shared" si="64"/>
        <v>1</v>
      </c>
      <c r="EH13" s="181">
        <f t="shared" si="65"/>
        <v>0</v>
      </c>
      <c r="EI13" s="182">
        <f t="shared" si="66"/>
        <v>0</v>
      </c>
      <c r="EJ13" s="63">
        <f t="shared" si="67"/>
        <v>0</v>
      </c>
      <c r="EK13" s="197" t="s">
        <v>525</v>
      </c>
      <c r="EL13" s="197" t="s">
        <v>525</v>
      </c>
      <c r="EM13" s="197" t="s">
        <v>525</v>
      </c>
      <c r="EN13" s="197" t="s">
        <v>525</v>
      </c>
      <c r="EO13" s="197" t="s">
        <v>525</v>
      </c>
      <c r="EP13" s="197" t="s">
        <v>525</v>
      </c>
      <c r="EQ13" s="178">
        <f t="shared" si="8"/>
        <v>27</v>
      </c>
      <c r="ER13" s="179">
        <f t="shared" si="68"/>
        <v>289656</v>
      </c>
      <c r="ES13" s="180">
        <f t="shared" si="69"/>
        <v>1</v>
      </c>
      <c r="ET13" s="181">
        <f t="shared" si="70"/>
        <v>0</v>
      </c>
      <c r="EU13" s="182">
        <f t="shared" si="71"/>
        <v>0</v>
      </c>
      <c r="EV13" s="63">
        <f t="shared" si="72"/>
        <v>0</v>
      </c>
      <c r="EW13" s="6" t="s">
        <v>525</v>
      </c>
      <c r="EX13" s="6" t="s">
        <v>525</v>
      </c>
      <c r="EY13" s="6" t="s">
        <v>525</v>
      </c>
      <c r="EZ13" s="6" t="s">
        <v>525</v>
      </c>
      <c r="FA13" s="6" t="s">
        <v>525</v>
      </c>
      <c r="FB13" s="6" t="s">
        <v>525</v>
      </c>
      <c r="FC13" s="178">
        <f t="shared" si="9"/>
        <v>27</v>
      </c>
      <c r="FD13" s="179">
        <f t="shared" si="73"/>
        <v>289656</v>
      </c>
      <c r="FE13" s="180">
        <f t="shared" si="74"/>
        <v>1</v>
      </c>
      <c r="FF13" s="181">
        <f t="shared" si="75"/>
        <v>0</v>
      </c>
      <c r="FG13" s="182">
        <f t="shared" si="76"/>
        <v>0</v>
      </c>
      <c r="FH13" s="63">
        <f t="shared" si="77"/>
        <v>0</v>
      </c>
    </row>
    <row r="14" spans="2:164" ht="30" x14ac:dyDescent="0.25">
      <c r="B14" s="24"/>
      <c r="C14" s="133" t="s">
        <v>205</v>
      </c>
      <c r="D14" s="136" t="s">
        <v>206</v>
      </c>
      <c r="E14" s="125" t="s">
        <v>9</v>
      </c>
      <c r="F14" s="126">
        <v>77.39</v>
      </c>
      <c r="G14" s="127">
        <v>14712</v>
      </c>
      <c r="H14" s="120">
        <v>1138561.68</v>
      </c>
      <c r="I14" s="6" t="s">
        <v>525</v>
      </c>
      <c r="J14" s="6" t="s">
        <v>525</v>
      </c>
      <c r="K14" s="6" t="s">
        <v>525</v>
      </c>
      <c r="L14" s="6" t="s">
        <v>525</v>
      </c>
      <c r="M14" s="6" t="s">
        <v>525</v>
      </c>
      <c r="N14" s="6" t="s">
        <v>525</v>
      </c>
      <c r="O14" s="178">
        <f t="shared" si="10"/>
        <v>0</v>
      </c>
      <c r="P14" s="179">
        <f t="shared" si="11"/>
        <v>0</v>
      </c>
      <c r="Q14" s="180">
        <f t="shared" si="12"/>
        <v>0</v>
      </c>
      <c r="R14" s="181">
        <f t="shared" si="13"/>
        <v>77.39</v>
      </c>
      <c r="S14" s="183">
        <f t="shared" si="14"/>
        <v>1138562</v>
      </c>
      <c r="T14" s="63">
        <f t="shared" si="15"/>
        <v>1</v>
      </c>
      <c r="U14" s="6" t="s">
        <v>525</v>
      </c>
      <c r="V14" s="6" t="s">
        <v>525</v>
      </c>
      <c r="W14" s="6" t="s">
        <v>525</v>
      </c>
      <c r="X14" s="6" t="s">
        <v>525</v>
      </c>
      <c r="Y14" s="6" t="s">
        <v>525</v>
      </c>
      <c r="Z14" s="6" t="s">
        <v>525</v>
      </c>
      <c r="AA14" s="178">
        <f t="shared" si="16"/>
        <v>0</v>
      </c>
      <c r="AB14" s="179">
        <f t="shared" si="17"/>
        <v>0</v>
      </c>
      <c r="AC14" s="180">
        <f t="shared" si="18"/>
        <v>0</v>
      </c>
      <c r="AD14" s="181">
        <f t="shared" si="19"/>
        <v>77.39</v>
      </c>
      <c r="AE14" s="182">
        <f t="shared" si="20"/>
        <v>1138562</v>
      </c>
      <c r="AF14" s="63">
        <f t="shared" si="21"/>
        <v>1</v>
      </c>
      <c r="AG14" s="6" t="s">
        <v>525</v>
      </c>
      <c r="AH14" s="6" t="s">
        <v>525</v>
      </c>
      <c r="AI14" s="6" t="s">
        <v>525</v>
      </c>
      <c r="AJ14" s="6" t="s">
        <v>525</v>
      </c>
      <c r="AK14" s="6" t="s">
        <v>525</v>
      </c>
      <c r="AL14" s="69">
        <v>5</v>
      </c>
      <c r="AM14" s="178">
        <f>SUM(AG14:AL14)+AA14</f>
        <v>5</v>
      </c>
      <c r="AN14" s="179">
        <f t="shared" si="23"/>
        <v>73560</v>
      </c>
      <c r="AO14" s="180">
        <f t="shared" si="24"/>
        <v>6.4607830469052843E-2</v>
      </c>
      <c r="AP14" s="181">
        <f t="shared" si="25"/>
        <v>72.39</v>
      </c>
      <c r="AQ14" s="182">
        <f t="shared" si="26"/>
        <v>1065002</v>
      </c>
      <c r="AR14" s="63">
        <f t="shared" si="27"/>
        <v>0.93539216953094717</v>
      </c>
      <c r="AS14" s="197" t="s">
        <v>525</v>
      </c>
      <c r="AT14" s="6" t="s">
        <v>525</v>
      </c>
      <c r="AU14" s="6" t="s">
        <v>525</v>
      </c>
      <c r="AV14" s="6" t="s">
        <v>525</v>
      </c>
      <c r="AW14" s="6" t="s">
        <v>525</v>
      </c>
      <c r="AX14" s="6" t="s">
        <v>525</v>
      </c>
      <c r="AY14" s="178">
        <f>SUM(AS14:AX14)+AM14</f>
        <v>5</v>
      </c>
      <c r="AZ14" s="179">
        <f t="shared" si="0"/>
        <v>73560</v>
      </c>
      <c r="BA14" s="180">
        <f t="shared" si="29"/>
        <v>6.4607830469052843E-2</v>
      </c>
      <c r="BB14" s="181">
        <f t="shared" si="30"/>
        <v>72.39</v>
      </c>
      <c r="BC14" s="182">
        <f t="shared" si="31"/>
        <v>1065002</v>
      </c>
      <c r="BD14" s="63">
        <f t="shared" si="32"/>
        <v>0.93539216953094717</v>
      </c>
      <c r="BE14" s="197" t="s">
        <v>525</v>
      </c>
      <c r="BF14" s="197" t="s">
        <v>525</v>
      </c>
      <c r="BG14" s="197" t="s">
        <v>525</v>
      </c>
      <c r="BH14" s="6" t="s">
        <v>525</v>
      </c>
      <c r="BI14" s="6" t="s">
        <v>525</v>
      </c>
      <c r="BJ14" s="69">
        <v>40</v>
      </c>
      <c r="BK14" s="178">
        <f t="shared" si="1"/>
        <v>45</v>
      </c>
      <c r="BL14" s="179">
        <f t="shared" si="33"/>
        <v>662040</v>
      </c>
      <c r="BM14" s="180">
        <f t="shared" si="34"/>
        <v>0.58147047422147569</v>
      </c>
      <c r="BN14" s="181">
        <f t="shared" si="35"/>
        <v>32.39</v>
      </c>
      <c r="BO14" s="182">
        <f t="shared" si="36"/>
        <v>476522</v>
      </c>
      <c r="BP14" s="63">
        <f t="shared" si="37"/>
        <v>0.41852952577852437</v>
      </c>
      <c r="BQ14" s="6" t="s">
        <v>525</v>
      </c>
      <c r="BR14" s="69">
        <v>36.14</v>
      </c>
      <c r="BS14" s="6" t="s">
        <v>525</v>
      </c>
      <c r="BT14" s="6" t="s">
        <v>525</v>
      </c>
      <c r="BU14" s="6" t="s">
        <v>525</v>
      </c>
      <c r="BV14" s="6" t="s">
        <v>525</v>
      </c>
      <c r="BW14" s="178">
        <f t="shared" si="2"/>
        <v>81.14</v>
      </c>
      <c r="BX14" s="179">
        <f t="shared" si="38"/>
        <v>1193731.68</v>
      </c>
      <c r="BY14" s="180">
        <f t="shared" si="39"/>
        <v>1.0484558728517896</v>
      </c>
      <c r="BZ14" s="181">
        <f t="shared" si="40"/>
        <v>-3.75</v>
      </c>
      <c r="CA14" s="182">
        <f t="shared" si="41"/>
        <v>-55170</v>
      </c>
      <c r="CB14" s="63">
        <f t="shared" si="42"/>
        <v>-4.8455872851789636E-2</v>
      </c>
      <c r="CC14" s="197" t="s">
        <v>525</v>
      </c>
      <c r="CD14" s="197" t="s">
        <v>525</v>
      </c>
      <c r="CE14" s="197" t="s">
        <v>525</v>
      </c>
      <c r="CF14" s="197" t="s">
        <v>525</v>
      </c>
      <c r="CG14" s="197" t="s">
        <v>525</v>
      </c>
      <c r="CH14" s="197" t="s">
        <v>525</v>
      </c>
      <c r="CI14" s="178">
        <f t="shared" si="3"/>
        <v>81.14</v>
      </c>
      <c r="CJ14" s="179">
        <f t="shared" si="43"/>
        <v>1193731.68</v>
      </c>
      <c r="CK14" s="180">
        <f t="shared" si="44"/>
        <v>1.0484558728517896</v>
      </c>
      <c r="CL14" s="181">
        <f t="shared" si="45"/>
        <v>-3.75</v>
      </c>
      <c r="CM14" s="182">
        <f t="shared" si="46"/>
        <v>-55170</v>
      </c>
      <c r="CN14" s="63">
        <f t="shared" si="47"/>
        <v>-4.8455872851789636E-2</v>
      </c>
      <c r="CO14" s="197" t="s">
        <v>525</v>
      </c>
      <c r="CP14" s="197" t="s">
        <v>525</v>
      </c>
      <c r="CQ14" s="197" t="s">
        <v>525</v>
      </c>
      <c r="CR14" s="197" t="s">
        <v>525</v>
      </c>
      <c r="CS14" s="197" t="s">
        <v>525</v>
      </c>
      <c r="CT14" s="197" t="s">
        <v>525</v>
      </c>
      <c r="CU14" s="178">
        <f t="shared" si="4"/>
        <v>81.14</v>
      </c>
      <c r="CV14" s="179">
        <f t="shared" si="48"/>
        <v>1193731.68</v>
      </c>
      <c r="CW14" s="180">
        <f t="shared" si="49"/>
        <v>1.0484558728517896</v>
      </c>
      <c r="CX14" s="181">
        <f t="shared" si="50"/>
        <v>-3.75</v>
      </c>
      <c r="CY14" s="182">
        <f t="shared" si="51"/>
        <v>-55170</v>
      </c>
      <c r="CZ14" s="63">
        <f t="shared" si="52"/>
        <v>-4.8455872851789636E-2</v>
      </c>
      <c r="DA14" s="197" t="s">
        <v>525</v>
      </c>
      <c r="DB14" s="197" t="s">
        <v>525</v>
      </c>
      <c r="DC14" s="197" t="s">
        <v>525</v>
      </c>
      <c r="DD14" s="197" t="s">
        <v>525</v>
      </c>
      <c r="DE14" s="197" t="s">
        <v>525</v>
      </c>
      <c r="DF14" s="197" t="s">
        <v>525</v>
      </c>
      <c r="DG14" s="178">
        <f t="shared" si="5"/>
        <v>81.14</v>
      </c>
      <c r="DH14" s="179">
        <f t="shared" si="53"/>
        <v>1193731.68</v>
      </c>
      <c r="DI14" s="180">
        <f t="shared" si="54"/>
        <v>1.0484558728517896</v>
      </c>
      <c r="DJ14" s="181">
        <f t="shared" si="55"/>
        <v>-3.75</v>
      </c>
      <c r="DK14" s="182">
        <f t="shared" si="56"/>
        <v>-55170</v>
      </c>
      <c r="DL14" s="63">
        <f t="shared" si="57"/>
        <v>-4.8455872851789636E-2</v>
      </c>
      <c r="DM14" s="197" t="s">
        <v>525</v>
      </c>
      <c r="DN14" s="197" t="s">
        <v>525</v>
      </c>
      <c r="DO14" s="197" t="s">
        <v>525</v>
      </c>
      <c r="DP14" s="197" t="s">
        <v>525</v>
      </c>
      <c r="DQ14" s="197" t="s">
        <v>525</v>
      </c>
      <c r="DR14" s="197" t="s">
        <v>525</v>
      </c>
      <c r="DS14" s="178">
        <f t="shared" si="6"/>
        <v>81.14</v>
      </c>
      <c r="DT14" s="179">
        <f t="shared" si="58"/>
        <v>1193731.68</v>
      </c>
      <c r="DU14" s="180">
        <f t="shared" si="59"/>
        <v>1.0484558728517896</v>
      </c>
      <c r="DV14" s="181">
        <f t="shared" si="60"/>
        <v>-3.75</v>
      </c>
      <c r="DW14" s="182">
        <f t="shared" si="61"/>
        <v>-55170</v>
      </c>
      <c r="DX14" s="63">
        <f t="shared" si="62"/>
        <v>-4.8455872851789636E-2</v>
      </c>
      <c r="DY14" s="6" t="s">
        <v>525</v>
      </c>
      <c r="DZ14" s="6" t="s">
        <v>525</v>
      </c>
      <c r="EA14" s="6" t="s">
        <v>525</v>
      </c>
      <c r="EB14" s="6" t="s">
        <v>525</v>
      </c>
      <c r="EC14" s="6" t="s">
        <v>525</v>
      </c>
      <c r="ED14" s="6" t="s">
        <v>525</v>
      </c>
      <c r="EE14" s="178">
        <f t="shared" si="7"/>
        <v>81.14</v>
      </c>
      <c r="EF14" s="179">
        <f t="shared" si="63"/>
        <v>1193731.68</v>
      </c>
      <c r="EG14" s="180">
        <f t="shared" si="64"/>
        <v>1.0484558728517896</v>
      </c>
      <c r="EH14" s="181">
        <f t="shared" si="65"/>
        <v>-3.75</v>
      </c>
      <c r="EI14" s="182">
        <f t="shared" si="66"/>
        <v>-55170</v>
      </c>
      <c r="EJ14" s="63">
        <f t="shared" si="67"/>
        <v>-4.8455872851789636E-2</v>
      </c>
      <c r="EK14" s="197" t="s">
        <v>525</v>
      </c>
      <c r="EL14" s="197" t="s">
        <v>525</v>
      </c>
      <c r="EM14" s="197" t="s">
        <v>525</v>
      </c>
      <c r="EN14" s="197" t="s">
        <v>525</v>
      </c>
      <c r="EO14" s="197" t="s">
        <v>525</v>
      </c>
      <c r="EP14" s="197" t="s">
        <v>525</v>
      </c>
      <c r="EQ14" s="178">
        <f t="shared" si="8"/>
        <v>81.14</v>
      </c>
      <c r="ER14" s="179">
        <f t="shared" si="68"/>
        <v>1193731.68</v>
      </c>
      <c r="ES14" s="180">
        <f t="shared" si="69"/>
        <v>1.0484558728517896</v>
      </c>
      <c r="ET14" s="181">
        <f t="shared" si="70"/>
        <v>-3.75</v>
      </c>
      <c r="EU14" s="182">
        <f t="shared" si="71"/>
        <v>-55170</v>
      </c>
      <c r="EV14" s="63">
        <f t="shared" si="72"/>
        <v>-4.8455872851789636E-2</v>
      </c>
      <c r="EW14" s="6" t="s">
        <v>525</v>
      </c>
      <c r="EX14" s="6" t="s">
        <v>525</v>
      </c>
      <c r="EY14" s="6" t="s">
        <v>525</v>
      </c>
      <c r="EZ14" s="6" t="s">
        <v>525</v>
      </c>
      <c r="FA14" s="6" t="s">
        <v>525</v>
      </c>
      <c r="FB14" s="6" t="s">
        <v>525</v>
      </c>
      <c r="FC14" s="178">
        <f t="shared" si="9"/>
        <v>81.14</v>
      </c>
      <c r="FD14" s="179">
        <f t="shared" si="73"/>
        <v>1193731.68</v>
      </c>
      <c r="FE14" s="180">
        <f t="shared" si="74"/>
        <v>1.0484558728517896</v>
      </c>
      <c r="FF14" s="181">
        <f t="shared" si="75"/>
        <v>-3.75</v>
      </c>
      <c r="FG14" s="182">
        <f t="shared" si="76"/>
        <v>-55170</v>
      </c>
      <c r="FH14" s="63">
        <f t="shared" si="77"/>
        <v>-4.8455872851789636E-2</v>
      </c>
    </row>
    <row r="15" spans="2:164" ht="15" customHeight="1" x14ac:dyDescent="0.25">
      <c r="B15" s="24"/>
      <c r="C15" s="133" t="s">
        <v>207</v>
      </c>
      <c r="D15" s="136" t="s">
        <v>208</v>
      </c>
      <c r="E15" s="125" t="s">
        <v>7</v>
      </c>
      <c r="F15" s="126">
        <v>241.8</v>
      </c>
      <c r="G15" s="127">
        <v>26154.400000000001</v>
      </c>
      <c r="H15" s="120">
        <v>6324133.9199999999</v>
      </c>
      <c r="I15" s="6" t="s">
        <v>525</v>
      </c>
      <c r="J15" s="6" t="s">
        <v>525</v>
      </c>
      <c r="K15" s="6" t="s">
        <v>525</v>
      </c>
      <c r="L15" s="6" t="s">
        <v>525</v>
      </c>
      <c r="M15" s="6" t="s">
        <v>525</v>
      </c>
      <c r="N15" s="6" t="s">
        <v>525</v>
      </c>
      <c r="O15" s="178">
        <f t="shared" si="10"/>
        <v>0</v>
      </c>
      <c r="P15" s="179">
        <f t="shared" si="11"/>
        <v>0</v>
      </c>
      <c r="Q15" s="180">
        <f t="shared" si="12"/>
        <v>0</v>
      </c>
      <c r="R15" s="181">
        <f t="shared" si="13"/>
        <v>241.8</v>
      </c>
      <c r="S15" s="183">
        <f t="shared" si="14"/>
        <v>6324134</v>
      </c>
      <c r="T15" s="63">
        <f t="shared" si="15"/>
        <v>1</v>
      </c>
      <c r="U15" s="2" t="s">
        <v>525</v>
      </c>
      <c r="V15" s="69">
        <v>45.4</v>
      </c>
      <c r="W15" s="69">
        <v>72.099999999999994</v>
      </c>
      <c r="X15" s="69">
        <v>98.8</v>
      </c>
      <c r="Y15" s="6" t="s">
        <v>525</v>
      </c>
      <c r="Z15" s="6" t="s">
        <v>525</v>
      </c>
      <c r="AA15" s="178">
        <f t="shared" si="16"/>
        <v>216.3</v>
      </c>
      <c r="AB15" s="179">
        <f>AA15*$G15</f>
        <v>5657196.7200000007</v>
      </c>
      <c r="AC15" s="180">
        <f t="shared" si="18"/>
        <v>0.89454094292803976</v>
      </c>
      <c r="AD15" s="181">
        <f t="shared" si="19"/>
        <v>25.5</v>
      </c>
      <c r="AE15" s="182">
        <f t="shared" si="20"/>
        <v>666937</v>
      </c>
      <c r="AF15" s="63">
        <f t="shared" si="21"/>
        <v>0.10545905707196029</v>
      </c>
      <c r="AG15" s="96">
        <v>62.3</v>
      </c>
      <c r="AH15" s="6" t="s">
        <v>525</v>
      </c>
      <c r="AI15" s="6" t="s">
        <v>525</v>
      </c>
      <c r="AJ15" s="6" t="s">
        <v>525</v>
      </c>
      <c r="AK15" s="6" t="s">
        <v>525</v>
      </c>
      <c r="AL15" s="6" t="s">
        <v>525</v>
      </c>
      <c r="AM15" s="196">
        <f t="shared" si="22"/>
        <v>278.60000000000002</v>
      </c>
      <c r="AN15" s="179">
        <f>AM15*$G15</f>
        <v>7286615.8400000008</v>
      </c>
      <c r="AO15" s="180">
        <f t="shared" si="24"/>
        <v>1.1521918941273781</v>
      </c>
      <c r="AP15" s="181">
        <f t="shared" si="25"/>
        <v>-36.800000000000011</v>
      </c>
      <c r="AQ15" s="182">
        <f t="shared" si="26"/>
        <v>-962482</v>
      </c>
      <c r="AR15" s="63">
        <f t="shared" si="27"/>
        <v>-0.15219189412737805</v>
      </c>
      <c r="AS15" s="197" t="s">
        <v>525</v>
      </c>
      <c r="AT15" s="6" t="s">
        <v>525</v>
      </c>
      <c r="AU15" s="6" t="s">
        <v>525</v>
      </c>
      <c r="AV15" s="6" t="s">
        <v>525</v>
      </c>
      <c r="AW15" s="6" t="s">
        <v>525</v>
      </c>
      <c r="AX15" s="6" t="s">
        <v>525</v>
      </c>
      <c r="AY15" s="178">
        <f t="shared" si="28"/>
        <v>278.60000000000002</v>
      </c>
      <c r="AZ15" s="179">
        <f t="shared" si="0"/>
        <v>7286615.8400000008</v>
      </c>
      <c r="BA15" s="180">
        <f t="shared" si="29"/>
        <v>1.1521918941273781</v>
      </c>
      <c r="BB15" s="181">
        <f t="shared" si="30"/>
        <v>-36.800000000000011</v>
      </c>
      <c r="BC15" s="182">
        <f t="shared" si="31"/>
        <v>-962482</v>
      </c>
      <c r="BD15" s="63">
        <f t="shared" si="32"/>
        <v>-0.15219189412737805</v>
      </c>
      <c r="BE15" s="197" t="s">
        <v>525</v>
      </c>
      <c r="BF15" s="197" t="s">
        <v>525</v>
      </c>
      <c r="BG15" s="197" t="s">
        <v>525</v>
      </c>
      <c r="BH15" s="6" t="s">
        <v>525</v>
      </c>
      <c r="BI15" s="6" t="s">
        <v>525</v>
      </c>
      <c r="BJ15" s="6" t="s">
        <v>525</v>
      </c>
      <c r="BK15" s="178">
        <f t="shared" ref="BK15:BK22" si="78">SUM(BE15:BJ15)+AY15</f>
        <v>278.60000000000002</v>
      </c>
      <c r="BL15" s="179">
        <f t="shared" si="33"/>
        <v>7286615.8400000008</v>
      </c>
      <c r="BM15" s="180">
        <f t="shared" si="34"/>
        <v>1.1521918941273781</v>
      </c>
      <c r="BN15" s="181">
        <f t="shared" si="35"/>
        <v>-36.800000000000011</v>
      </c>
      <c r="BO15" s="182">
        <f t="shared" si="36"/>
        <v>-962482</v>
      </c>
      <c r="BP15" s="63">
        <f t="shared" si="37"/>
        <v>-0.15219189412737805</v>
      </c>
      <c r="BQ15" s="197" t="s">
        <v>525</v>
      </c>
      <c r="BR15" s="197" t="s">
        <v>525</v>
      </c>
      <c r="BS15" s="197" t="s">
        <v>525</v>
      </c>
      <c r="BT15" s="197" t="s">
        <v>525</v>
      </c>
      <c r="BU15" s="197" t="s">
        <v>525</v>
      </c>
      <c r="BV15" s="197" t="s">
        <v>525</v>
      </c>
      <c r="BW15" s="178">
        <f t="shared" ref="BW15:BW22" si="79">SUM(BQ15:BV15)+BK15</f>
        <v>278.60000000000002</v>
      </c>
      <c r="BX15" s="179">
        <f t="shared" si="38"/>
        <v>7286615.8400000008</v>
      </c>
      <c r="BY15" s="180">
        <f t="shared" si="39"/>
        <v>1.1521918941273781</v>
      </c>
      <c r="BZ15" s="181">
        <f t="shared" si="40"/>
        <v>-36.800000000000011</v>
      </c>
      <c r="CA15" s="182">
        <f t="shared" si="41"/>
        <v>-962482</v>
      </c>
      <c r="CB15" s="63">
        <f t="shared" si="42"/>
        <v>-0.15219189412737805</v>
      </c>
      <c r="CC15" s="197" t="s">
        <v>525</v>
      </c>
      <c r="CD15" s="197" t="s">
        <v>525</v>
      </c>
      <c r="CE15" s="197" t="s">
        <v>525</v>
      </c>
      <c r="CF15" s="197" t="s">
        <v>525</v>
      </c>
      <c r="CG15" s="197" t="s">
        <v>525</v>
      </c>
      <c r="CH15" s="197" t="s">
        <v>525</v>
      </c>
      <c r="CI15" s="178">
        <f t="shared" ref="CI15:CI22" si="80">SUM(CC15:CH15)+BW15</f>
        <v>278.60000000000002</v>
      </c>
      <c r="CJ15" s="179">
        <f t="shared" si="43"/>
        <v>7286615.8400000008</v>
      </c>
      <c r="CK15" s="180">
        <f t="shared" si="44"/>
        <v>1.1521918941273781</v>
      </c>
      <c r="CL15" s="181">
        <f t="shared" si="45"/>
        <v>-36.800000000000011</v>
      </c>
      <c r="CM15" s="182">
        <f t="shared" si="46"/>
        <v>-962482</v>
      </c>
      <c r="CN15" s="63">
        <f t="shared" si="47"/>
        <v>-0.15219189412737805</v>
      </c>
      <c r="CO15" s="197" t="s">
        <v>525</v>
      </c>
      <c r="CP15" s="197" t="s">
        <v>525</v>
      </c>
      <c r="CQ15" s="197" t="s">
        <v>525</v>
      </c>
      <c r="CR15" s="197" t="s">
        <v>525</v>
      </c>
      <c r="CS15" s="197" t="s">
        <v>525</v>
      </c>
      <c r="CT15" s="197" t="s">
        <v>525</v>
      </c>
      <c r="CU15" s="178">
        <f t="shared" ref="CU15:CU22" si="81">SUM(CO15:CT15)+CI15</f>
        <v>278.60000000000002</v>
      </c>
      <c r="CV15" s="179">
        <f t="shared" si="48"/>
        <v>7286615.8400000008</v>
      </c>
      <c r="CW15" s="180">
        <f t="shared" si="49"/>
        <v>1.1521918941273781</v>
      </c>
      <c r="CX15" s="181">
        <f t="shared" si="50"/>
        <v>-36.800000000000011</v>
      </c>
      <c r="CY15" s="182">
        <f t="shared" si="51"/>
        <v>-962482</v>
      </c>
      <c r="CZ15" s="63">
        <f t="shared" si="52"/>
        <v>-0.15219189412737805</v>
      </c>
      <c r="DA15" s="197" t="s">
        <v>525</v>
      </c>
      <c r="DB15" s="197" t="s">
        <v>525</v>
      </c>
      <c r="DC15" s="197" t="s">
        <v>525</v>
      </c>
      <c r="DD15" s="197" t="s">
        <v>525</v>
      </c>
      <c r="DE15" s="197" t="s">
        <v>525</v>
      </c>
      <c r="DF15" s="197" t="s">
        <v>525</v>
      </c>
      <c r="DG15" s="178">
        <f t="shared" ref="DG15:DG22" si="82">SUM(DA15:DF15)+CU15</f>
        <v>278.60000000000002</v>
      </c>
      <c r="DH15" s="179">
        <f t="shared" si="53"/>
        <v>7286615.8400000008</v>
      </c>
      <c r="DI15" s="180">
        <f t="shared" si="54"/>
        <v>1.1521918941273781</v>
      </c>
      <c r="DJ15" s="181">
        <f t="shared" si="55"/>
        <v>-36.800000000000011</v>
      </c>
      <c r="DK15" s="182">
        <f t="shared" si="56"/>
        <v>-962482</v>
      </c>
      <c r="DL15" s="63">
        <f t="shared" si="57"/>
        <v>-0.15219189412737805</v>
      </c>
      <c r="DM15" s="197" t="s">
        <v>525</v>
      </c>
      <c r="DN15" s="197" t="s">
        <v>525</v>
      </c>
      <c r="DO15" s="197" t="s">
        <v>525</v>
      </c>
      <c r="DP15" s="197" t="s">
        <v>525</v>
      </c>
      <c r="DQ15" s="197" t="s">
        <v>525</v>
      </c>
      <c r="DR15" s="197" t="s">
        <v>525</v>
      </c>
      <c r="DS15" s="178">
        <f t="shared" ref="DS15:DS22" si="83">SUM(DM15:DR15)+DG15</f>
        <v>278.60000000000002</v>
      </c>
      <c r="DT15" s="179">
        <f t="shared" si="58"/>
        <v>7286615.8400000008</v>
      </c>
      <c r="DU15" s="180">
        <f t="shared" si="59"/>
        <v>1.1521918941273781</v>
      </c>
      <c r="DV15" s="181">
        <f t="shared" si="60"/>
        <v>-36.800000000000011</v>
      </c>
      <c r="DW15" s="182">
        <f t="shared" si="61"/>
        <v>-962482</v>
      </c>
      <c r="DX15" s="63">
        <f t="shared" si="62"/>
        <v>-0.15219189412737805</v>
      </c>
      <c r="DY15" s="197" t="s">
        <v>525</v>
      </c>
      <c r="DZ15" s="197" t="s">
        <v>525</v>
      </c>
      <c r="EA15" s="197" t="s">
        <v>525</v>
      </c>
      <c r="EB15" s="197" t="s">
        <v>525</v>
      </c>
      <c r="EC15" s="197" t="s">
        <v>525</v>
      </c>
      <c r="ED15" s="197" t="s">
        <v>525</v>
      </c>
      <c r="EE15" s="178">
        <f t="shared" ref="EE15:EE22" si="84">SUM(DY15:ED15)+DS15</f>
        <v>278.60000000000002</v>
      </c>
      <c r="EF15" s="179">
        <f t="shared" si="63"/>
        <v>7286615.8400000008</v>
      </c>
      <c r="EG15" s="180">
        <f t="shared" si="64"/>
        <v>1.1521918941273781</v>
      </c>
      <c r="EH15" s="181">
        <f t="shared" si="65"/>
        <v>-36.800000000000011</v>
      </c>
      <c r="EI15" s="182">
        <f t="shared" si="66"/>
        <v>-962482</v>
      </c>
      <c r="EJ15" s="63">
        <f t="shared" si="67"/>
        <v>-0.15219189412737805</v>
      </c>
      <c r="EK15" s="197" t="s">
        <v>525</v>
      </c>
      <c r="EL15" s="197" t="s">
        <v>525</v>
      </c>
      <c r="EM15" s="197" t="s">
        <v>525</v>
      </c>
      <c r="EN15" s="197" t="s">
        <v>525</v>
      </c>
      <c r="EO15" s="197" t="s">
        <v>525</v>
      </c>
      <c r="EP15" s="197" t="s">
        <v>525</v>
      </c>
      <c r="EQ15" s="178">
        <f t="shared" ref="EQ15:EQ22" si="85">SUM(EK15:EP15)+EE15</f>
        <v>278.60000000000002</v>
      </c>
      <c r="ER15" s="179">
        <f t="shared" si="68"/>
        <v>7286615.8400000008</v>
      </c>
      <c r="ES15" s="180">
        <f t="shared" si="69"/>
        <v>1.1521918941273781</v>
      </c>
      <c r="ET15" s="181">
        <f t="shared" si="70"/>
        <v>-36.800000000000011</v>
      </c>
      <c r="EU15" s="182">
        <f t="shared" si="71"/>
        <v>-962482</v>
      </c>
      <c r="EV15" s="63">
        <f t="shared" si="72"/>
        <v>-0.15219189412737805</v>
      </c>
      <c r="EW15" s="2" t="s">
        <v>525</v>
      </c>
      <c r="EX15" s="6" t="s">
        <v>525</v>
      </c>
      <c r="EY15" s="6" t="s">
        <v>525</v>
      </c>
      <c r="EZ15" s="6" t="s">
        <v>525</v>
      </c>
      <c r="FA15" s="6" t="s">
        <v>525</v>
      </c>
      <c r="FB15" s="6" t="s">
        <v>525</v>
      </c>
      <c r="FC15" s="178">
        <f t="shared" ref="FC15:FC22" si="86">SUM(EW15:FB15)+EQ15</f>
        <v>278.60000000000002</v>
      </c>
      <c r="FD15" s="179">
        <f t="shared" si="73"/>
        <v>7286615.8400000008</v>
      </c>
      <c r="FE15" s="180">
        <f t="shared" si="74"/>
        <v>1.1521918941273781</v>
      </c>
      <c r="FF15" s="181">
        <f t="shared" si="75"/>
        <v>-36.800000000000011</v>
      </c>
      <c r="FG15" s="182">
        <f t="shared" si="76"/>
        <v>-962482</v>
      </c>
      <c r="FH15" s="63">
        <f t="shared" si="77"/>
        <v>-0.15219189412737805</v>
      </c>
    </row>
    <row r="16" spans="2:164" ht="30" x14ac:dyDescent="0.25">
      <c r="B16" s="24"/>
      <c r="C16" s="133" t="s">
        <v>209</v>
      </c>
      <c r="D16" s="136" t="s">
        <v>210</v>
      </c>
      <c r="E16" s="125" t="s">
        <v>9</v>
      </c>
      <c r="F16" s="126">
        <v>271.5</v>
      </c>
      <c r="G16" s="127">
        <v>19284</v>
      </c>
      <c r="H16" s="120">
        <v>5235606</v>
      </c>
      <c r="I16" s="6" t="s">
        <v>525</v>
      </c>
      <c r="J16" s="6" t="s">
        <v>525</v>
      </c>
      <c r="K16" s="6" t="s">
        <v>525</v>
      </c>
      <c r="L16" s="6" t="s">
        <v>525</v>
      </c>
      <c r="M16" s="6" t="s">
        <v>525</v>
      </c>
      <c r="N16" s="6" t="s">
        <v>525</v>
      </c>
      <c r="O16" s="178">
        <f t="shared" si="10"/>
        <v>0</v>
      </c>
      <c r="P16" s="179">
        <f t="shared" si="11"/>
        <v>0</v>
      </c>
      <c r="Q16" s="180">
        <f t="shared" si="12"/>
        <v>0</v>
      </c>
      <c r="R16" s="181">
        <f t="shared" si="13"/>
        <v>271.5</v>
      </c>
      <c r="S16" s="183">
        <f t="shared" si="14"/>
        <v>5235606</v>
      </c>
      <c r="T16" s="63">
        <f t="shared" si="15"/>
        <v>1</v>
      </c>
      <c r="U16" s="6" t="s">
        <v>525</v>
      </c>
      <c r="V16" s="6" t="s">
        <v>525</v>
      </c>
      <c r="W16" s="6" t="s">
        <v>525</v>
      </c>
      <c r="X16" s="6" t="s">
        <v>525</v>
      </c>
      <c r="Y16" s="69">
        <v>281.45</v>
      </c>
      <c r="Z16" s="69">
        <v>301.85000000000002</v>
      </c>
      <c r="AA16" s="178">
        <f t="shared" si="16"/>
        <v>583.29999999999995</v>
      </c>
      <c r="AB16" s="179">
        <f t="shared" si="17"/>
        <v>11248357.199999999</v>
      </c>
      <c r="AC16" s="180">
        <f t="shared" si="18"/>
        <v>2.1484346224677715</v>
      </c>
      <c r="AD16" s="181">
        <f t="shared" si="19"/>
        <v>-311.79999999999995</v>
      </c>
      <c r="AE16" s="182">
        <f t="shared" si="20"/>
        <v>-6012751</v>
      </c>
      <c r="AF16" s="63">
        <f t="shared" si="21"/>
        <v>-1.1484346224677715</v>
      </c>
      <c r="AG16" s="69">
        <v>271.5</v>
      </c>
      <c r="AH16" s="6" t="s">
        <v>525</v>
      </c>
      <c r="AI16" s="6" t="s">
        <v>525</v>
      </c>
      <c r="AJ16" s="6" t="s">
        <v>525</v>
      </c>
      <c r="AK16" s="6" t="s">
        <v>525</v>
      </c>
      <c r="AL16" s="6" t="s">
        <v>525</v>
      </c>
      <c r="AM16" s="178">
        <f t="shared" si="22"/>
        <v>854.8</v>
      </c>
      <c r="AN16" s="179">
        <f t="shared" si="23"/>
        <v>16483963.199999999</v>
      </c>
      <c r="AO16" s="180">
        <f t="shared" si="24"/>
        <v>3.1484346224677715</v>
      </c>
      <c r="AP16" s="181">
        <f t="shared" si="25"/>
        <v>-583.29999999999995</v>
      </c>
      <c r="AQ16" s="182">
        <f t="shared" si="26"/>
        <v>-11248357</v>
      </c>
      <c r="AR16" s="63">
        <f t="shared" si="27"/>
        <v>-2.1484346224677715</v>
      </c>
      <c r="AS16" s="197" t="s">
        <v>525</v>
      </c>
      <c r="AT16" s="6" t="s">
        <v>525</v>
      </c>
      <c r="AU16" s="6" t="s">
        <v>525</v>
      </c>
      <c r="AV16" s="6" t="s">
        <v>525</v>
      </c>
      <c r="AW16" s="6" t="s">
        <v>525</v>
      </c>
      <c r="AX16" s="6" t="s">
        <v>525</v>
      </c>
      <c r="AY16" s="178">
        <f t="shared" si="28"/>
        <v>854.8</v>
      </c>
      <c r="AZ16" s="179">
        <f t="shared" ref="AZ16:AZ21" si="87">AY16*$G16</f>
        <v>16483963.199999999</v>
      </c>
      <c r="BA16" s="180">
        <f t="shared" si="29"/>
        <v>3.1484346224677715</v>
      </c>
      <c r="BB16" s="181">
        <f t="shared" si="30"/>
        <v>-583.29999999999995</v>
      </c>
      <c r="BC16" s="182">
        <f t="shared" si="31"/>
        <v>-11248357</v>
      </c>
      <c r="BD16" s="63">
        <f t="shared" si="32"/>
        <v>-2.1484346224677715</v>
      </c>
      <c r="BE16" s="197" t="s">
        <v>525</v>
      </c>
      <c r="BF16" s="197" t="s">
        <v>525</v>
      </c>
      <c r="BG16" s="197" t="s">
        <v>525</v>
      </c>
      <c r="BH16" s="6" t="s">
        <v>525</v>
      </c>
      <c r="BI16" s="6" t="s">
        <v>525</v>
      </c>
      <c r="BJ16" s="6" t="s">
        <v>525</v>
      </c>
      <c r="BK16" s="178">
        <f t="shared" si="78"/>
        <v>854.8</v>
      </c>
      <c r="BL16" s="179">
        <f t="shared" si="33"/>
        <v>16483963.199999999</v>
      </c>
      <c r="BM16" s="180">
        <f t="shared" si="34"/>
        <v>3.1484346224677715</v>
      </c>
      <c r="BN16" s="181">
        <f t="shared" si="35"/>
        <v>-583.29999999999995</v>
      </c>
      <c r="BO16" s="182">
        <f t="shared" si="36"/>
        <v>-11248357</v>
      </c>
      <c r="BP16" s="63">
        <f t="shared" si="37"/>
        <v>-2.1484346224677715</v>
      </c>
      <c r="BQ16" s="197" t="s">
        <v>525</v>
      </c>
      <c r="BR16" s="197" t="s">
        <v>525</v>
      </c>
      <c r="BS16" s="197" t="s">
        <v>525</v>
      </c>
      <c r="BT16" s="197" t="s">
        <v>525</v>
      </c>
      <c r="BU16" s="197" t="s">
        <v>525</v>
      </c>
      <c r="BV16" s="197" t="s">
        <v>525</v>
      </c>
      <c r="BW16" s="178">
        <f t="shared" si="79"/>
        <v>854.8</v>
      </c>
      <c r="BX16" s="179">
        <f t="shared" si="38"/>
        <v>16483963.199999999</v>
      </c>
      <c r="BY16" s="180">
        <f t="shared" si="39"/>
        <v>3.1484346224677715</v>
      </c>
      <c r="BZ16" s="181">
        <f t="shared" si="40"/>
        <v>-583.29999999999995</v>
      </c>
      <c r="CA16" s="182">
        <f t="shared" si="41"/>
        <v>-11248357</v>
      </c>
      <c r="CB16" s="63">
        <f t="shared" si="42"/>
        <v>-2.1484346224677715</v>
      </c>
      <c r="CC16" s="197" t="s">
        <v>525</v>
      </c>
      <c r="CD16" s="197" t="s">
        <v>525</v>
      </c>
      <c r="CE16" s="197" t="s">
        <v>525</v>
      </c>
      <c r="CF16" s="197" t="s">
        <v>525</v>
      </c>
      <c r="CG16" s="197" t="s">
        <v>525</v>
      </c>
      <c r="CH16" s="197" t="s">
        <v>525</v>
      </c>
      <c r="CI16" s="178">
        <f t="shared" si="80"/>
        <v>854.8</v>
      </c>
      <c r="CJ16" s="179">
        <f t="shared" si="43"/>
        <v>16483963.199999999</v>
      </c>
      <c r="CK16" s="180">
        <f t="shared" si="44"/>
        <v>3.1484346224677715</v>
      </c>
      <c r="CL16" s="181">
        <f t="shared" si="45"/>
        <v>-583.29999999999995</v>
      </c>
      <c r="CM16" s="182">
        <f t="shared" si="46"/>
        <v>-11248357</v>
      </c>
      <c r="CN16" s="63">
        <f t="shared" si="47"/>
        <v>-2.1484346224677715</v>
      </c>
      <c r="CO16" s="197" t="s">
        <v>525</v>
      </c>
      <c r="CP16" s="197" t="s">
        <v>525</v>
      </c>
      <c r="CQ16" s="197" t="s">
        <v>525</v>
      </c>
      <c r="CR16" s="197" t="s">
        <v>525</v>
      </c>
      <c r="CS16" s="197" t="s">
        <v>525</v>
      </c>
      <c r="CT16" s="197" t="s">
        <v>525</v>
      </c>
      <c r="CU16" s="178">
        <f t="shared" si="81"/>
        <v>854.8</v>
      </c>
      <c r="CV16" s="179">
        <f t="shared" si="48"/>
        <v>16483963.199999999</v>
      </c>
      <c r="CW16" s="180">
        <f t="shared" si="49"/>
        <v>3.1484346224677715</v>
      </c>
      <c r="CX16" s="181">
        <f t="shared" si="50"/>
        <v>-583.29999999999995</v>
      </c>
      <c r="CY16" s="182">
        <f t="shared" si="51"/>
        <v>-11248357</v>
      </c>
      <c r="CZ16" s="63">
        <f t="shared" si="52"/>
        <v>-2.1484346224677715</v>
      </c>
      <c r="DA16" s="197" t="s">
        <v>525</v>
      </c>
      <c r="DB16" s="197" t="s">
        <v>525</v>
      </c>
      <c r="DC16" s="197" t="s">
        <v>525</v>
      </c>
      <c r="DD16" s="197" t="s">
        <v>525</v>
      </c>
      <c r="DE16" s="197" t="s">
        <v>525</v>
      </c>
      <c r="DF16" s="197" t="s">
        <v>525</v>
      </c>
      <c r="DG16" s="178">
        <f t="shared" si="82"/>
        <v>854.8</v>
      </c>
      <c r="DH16" s="179">
        <f t="shared" si="53"/>
        <v>16483963.199999999</v>
      </c>
      <c r="DI16" s="180">
        <f t="shared" si="54"/>
        <v>3.1484346224677715</v>
      </c>
      <c r="DJ16" s="181">
        <f t="shared" si="55"/>
        <v>-583.29999999999995</v>
      </c>
      <c r="DK16" s="182">
        <f t="shared" si="56"/>
        <v>-11248357</v>
      </c>
      <c r="DL16" s="63">
        <f t="shared" si="57"/>
        <v>-2.1484346224677715</v>
      </c>
      <c r="DM16" s="197" t="s">
        <v>525</v>
      </c>
      <c r="DN16" s="197" t="s">
        <v>525</v>
      </c>
      <c r="DO16" s="197" t="s">
        <v>525</v>
      </c>
      <c r="DP16" s="197" t="s">
        <v>525</v>
      </c>
      <c r="DQ16" s="197" t="s">
        <v>525</v>
      </c>
      <c r="DR16" s="197" t="s">
        <v>525</v>
      </c>
      <c r="DS16" s="178">
        <f t="shared" si="83"/>
        <v>854.8</v>
      </c>
      <c r="DT16" s="179">
        <f t="shared" si="58"/>
        <v>16483963.199999999</v>
      </c>
      <c r="DU16" s="180">
        <f t="shared" si="59"/>
        <v>3.1484346224677715</v>
      </c>
      <c r="DV16" s="181">
        <f t="shared" si="60"/>
        <v>-583.29999999999995</v>
      </c>
      <c r="DW16" s="182">
        <f t="shared" si="61"/>
        <v>-11248357</v>
      </c>
      <c r="DX16" s="63">
        <f t="shared" si="62"/>
        <v>-2.1484346224677715</v>
      </c>
      <c r="DY16" s="197" t="s">
        <v>525</v>
      </c>
      <c r="DZ16" s="197" t="s">
        <v>525</v>
      </c>
      <c r="EA16" s="197" t="s">
        <v>525</v>
      </c>
      <c r="EB16" s="197" t="s">
        <v>525</v>
      </c>
      <c r="EC16" s="197" t="s">
        <v>525</v>
      </c>
      <c r="ED16" s="197" t="s">
        <v>525</v>
      </c>
      <c r="EE16" s="178">
        <f t="shared" si="84"/>
        <v>854.8</v>
      </c>
      <c r="EF16" s="179">
        <f t="shared" si="63"/>
        <v>16483963.199999999</v>
      </c>
      <c r="EG16" s="180">
        <f t="shared" si="64"/>
        <v>3.1484346224677715</v>
      </c>
      <c r="EH16" s="181">
        <f t="shared" si="65"/>
        <v>-583.29999999999995</v>
      </c>
      <c r="EI16" s="182">
        <f t="shared" si="66"/>
        <v>-11248357</v>
      </c>
      <c r="EJ16" s="63">
        <f t="shared" si="67"/>
        <v>-2.1484346224677715</v>
      </c>
      <c r="EK16" s="197" t="s">
        <v>525</v>
      </c>
      <c r="EL16" s="197" t="s">
        <v>525</v>
      </c>
      <c r="EM16" s="197" t="s">
        <v>525</v>
      </c>
      <c r="EN16" s="197" t="s">
        <v>525</v>
      </c>
      <c r="EO16" s="197" t="s">
        <v>525</v>
      </c>
      <c r="EP16" s="197" t="s">
        <v>525</v>
      </c>
      <c r="EQ16" s="178">
        <f t="shared" si="85"/>
        <v>854.8</v>
      </c>
      <c r="ER16" s="179">
        <f t="shared" si="68"/>
        <v>16483963.199999999</v>
      </c>
      <c r="ES16" s="180">
        <f t="shared" si="69"/>
        <v>3.1484346224677715</v>
      </c>
      <c r="ET16" s="181">
        <f t="shared" si="70"/>
        <v>-583.29999999999995</v>
      </c>
      <c r="EU16" s="182">
        <f t="shared" si="71"/>
        <v>-11248357</v>
      </c>
      <c r="EV16" s="63">
        <f t="shared" si="72"/>
        <v>-2.1484346224677715</v>
      </c>
      <c r="EW16" s="6" t="s">
        <v>525</v>
      </c>
      <c r="EX16" s="6" t="s">
        <v>525</v>
      </c>
      <c r="EY16" s="6" t="s">
        <v>525</v>
      </c>
      <c r="EZ16" s="6" t="s">
        <v>525</v>
      </c>
      <c r="FA16" s="6" t="s">
        <v>525</v>
      </c>
      <c r="FB16" s="6" t="s">
        <v>525</v>
      </c>
      <c r="FC16" s="178">
        <f t="shared" si="86"/>
        <v>854.8</v>
      </c>
      <c r="FD16" s="179">
        <f t="shared" si="73"/>
        <v>16483963.199999999</v>
      </c>
      <c r="FE16" s="180">
        <f t="shared" si="74"/>
        <v>3.1484346224677715</v>
      </c>
      <c r="FF16" s="181">
        <f t="shared" si="75"/>
        <v>-583.29999999999995</v>
      </c>
      <c r="FG16" s="182">
        <f t="shared" si="76"/>
        <v>-11248357</v>
      </c>
      <c r="FH16" s="63">
        <f t="shared" si="77"/>
        <v>-2.1484346224677715</v>
      </c>
    </row>
    <row r="17" spans="2:164" ht="45" x14ac:dyDescent="0.25">
      <c r="B17" s="24"/>
      <c r="C17" s="133" t="s">
        <v>211</v>
      </c>
      <c r="D17" s="136" t="s">
        <v>212</v>
      </c>
      <c r="E17" s="125" t="s">
        <v>2</v>
      </c>
      <c r="F17" s="126">
        <v>3</v>
      </c>
      <c r="G17" s="127">
        <v>21408</v>
      </c>
      <c r="H17" s="120">
        <v>64224</v>
      </c>
      <c r="I17" s="6" t="s">
        <v>525</v>
      </c>
      <c r="J17" s="6" t="s">
        <v>525</v>
      </c>
      <c r="K17" s="69">
        <v>3</v>
      </c>
      <c r="L17" s="6" t="s">
        <v>525</v>
      </c>
      <c r="M17" s="6" t="s">
        <v>525</v>
      </c>
      <c r="N17" s="6" t="s">
        <v>525</v>
      </c>
      <c r="O17" s="178">
        <f t="shared" si="10"/>
        <v>3</v>
      </c>
      <c r="P17" s="179">
        <f t="shared" si="11"/>
        <v>64224</v>
      </c>
      <c r="Q17" s="180">
        <f t="shared" si="12"/>
        <v>1</v>
      </c>
      <c r="R17" s="181">
        <f t="shared" si="13"/>
        <v>0</v>
      </c>
      <c r="S17" s="183">
        <f t="shared" si="14"/>
        <v>0</v>
      </c>
      <c r="T17" s="63">
        <f t="shared" si="15"/>
        <v>0</v>
      </c>
      <c r="U17" s="6" t="s">
        <v>525</v>
      </c>
      <c r="V17" s="6" t="s">
        <v>525</v>
      </c>
      <c r="W17" s="6" t="s">
        <v>525</v>
      </c>
      <c r="X17" s="6" t="s">
        <v>525</v>
      </c>
      <c r="Y17" s="6" t="s">
        <v>525</v>
      </c>
      <c r="Z17" s="6" t="s">
        <v>525</v>
      </c>
      <c r="AA17" s="178">
        <f t="shared" si="16"/>
        <v>3</v>
      </c>
      <c r="AB17" s="179">
        <f t="shared" si="17"/>
        <v>64224</v>
      </c>
      <c r="AC17" s="180">
        <f t="shared" si="18"/>
        <v>1</v>
      </c>
      <c r="AD17" s="181">
        <f t="shared" si="19"/>
        <v>0</v>
      </c>
      <c r="AE17" s="182">
        <f t="shared" si="20"/>
        <v>0</v>
      </c>
      <c r="AF17" s="63">
        <f t="shared" si="21"/>
        <v>0</v>
      </c>
      <c r="AG17" s="6" t="s">
        <v>525</v>
      </c>
      <c r="AH17" s="6" t="s">
        <v>525</v>
      </c>
      <c r="AI17" s="6" t="s">
        <v>525</v>
      </c>
      <c r="AJ17" s="6" t="s">
        <v>525</v>
      </c>
      <c r="AK17" s="6" t="s">
        <v>525</v>
      </c>
      <c r="AL17" s="6" t="s">
        <v>525</v>
      </c>
      <c r="AM17" s="178">
        <f t="shared" si="22"/>
        <v>3</v>
      </c>
      <c r="AN17" s="179">
        <f t="shared" si="23"/>
        <v>64224</v>
      </c>
      <c r="AO17" s="180">
        <f t="shared" si="24"/>
        <v>1</v>
      </c>
      <c r="AP17" s="181">
        <f t="shared" si="25"/>
        <v>0</v>
      </c>
      <c r="AQ17" s="182">
        <f t="shared" si="26"/>
        <v>0</v>
      </c>
      <c r="AR17" s="63">
        <f t="shared" si="27"/>
        <v>0</v>
      </c>
      <c r="AS17" s="197" t="s">
        <v>525</v>
      </c>
      <c r="AT17" s="6" t="s">
        <v>525</v>
      </c>
      <c r="AU17" s="6" t="s">
        <v>525</v>
      </c>
      <c r="AV17" s="6" t="s">
        <v>525</v>
      </c>
      <c r="AW17" s="6" t="s">
        <v>525</v>
      </c>
      <c r="AX17" s="6" t="s">
        <v>525</v>
      </c>
      <c r="AY17" s="178">
        <f t="shared" si="28"/>
        <v>3</v>
      </c>
      <c r="AZ17" s="179">
        <f t="shared" si="87"/>
        <v>64224</v>
      </c>
      <c r="BA17" s="180">
        <f t="shared" si="29"/>
        <v>1</v>
      </c>
      <c r="BB17" s="181">
        <f t="shared" si="30"/>
        <v>0</v>
      </c>
      <c r="BC17" s="182">
        <f t="shared" si="31"/>
        <v>0</v>
      </c>
      <c r="BD17" s="63">
        <f t="shared" si="32"/>
        <v>0</v>
      </c>
      <c r="BE17" s="197" t="s">
        <v>525</v>
      </c>
      <c r="BF17" s="197" t="s">
        <v>525</v>
      </c>
      <c r="BG17" s="197" t="s">
        <v>525</v>
      </c>
      <c r="BH17" s="6" t="s">
        <v>525</v>
      </c>
      <c r="BI17" s="6" t="s">
        <v>525</v>
      </c>
      <c r="BJ17" s="6" t="s">
        <v>525</v>
      </c>
      <c r="BK17" s="178">
        <f t="shared" si="78"/>
        <v>3</v>
      </c>
      <c r="BL17" s="179">
        <f t="shared" si="33"/>
        <v>64224</v>
      </c>
      <c r="BM17" s="180">
        <f t="shared" si="34"/>
        <v>1</v>
      </c>
      <c r="BN17" s="181">
        <f t="shared" si="35"/>
        <v>0</v>
      </c>
      <c r="BO17" s="182">
        <f t="shared" si="36"/>
        <v>0</v>
      </c>
      <c r="BP17" s="63">
        <f t="shared" si="37"/>
        <v>0</v>
      </c>
      <c r="BQ17" s="197" t="s">
        <v>525</v>
      </c>
      <c r="BR17" s="197" t="s">
        <v>525</v>
      </c>
      <c r="BS17" s="197" t="s">
        <v>525</v>
      </c>
      <c r="BT17" s="197" t="s">
        <v>525</v>
      </c>
      <c r="BU17" s="197" t="s">
        <v>525</v>
      </c>
      <c r="BV17" s="197" t="s">
        <v>525</v>
      </c>
      <c r="BW17" s="178">
        <f t="shared" si="79"/>
        <v>3</v>
      </c>
      <c r="BX17" s="179">
        <f t="shared" si="38"/>
        <v>64224</v>
      </c>
      <c r="BY17" s="180">
        <f t="shared" si="39"/>
        <v>1</v>
      </c>
      <c r="BZ17" s="181">
        <f t="shared" si="40"/>
        <v>0</v>
      </c>
      <c r="CA17" s="182">
        <f t="shared" si="41"/>
        <v>0</v>
      </c>
      <c r="CB17" s="63">
        <f t="shared" si="42"/>
        <v>0</v>
      </c>
      <c r="CC17" s="197" t="s">
        <v>525</v>
      </c>
      <c r="CD17" s="197" t="s">
        <v>525</v>
      </c>
      <c r="CE17" s="197" t="s">
        <v>525</v>
      </c>
      <c r="CF17" s="197" t="s">
        <v>525</v>
      </c>
      <c r="CG17" s="197" t="s">
        <v>525</v>
      </c>
      <c r="CH17" s="197" t="s">
        <v>525</v>
      </c>
      <c r="CI17" s="178">
        <f t="shared" si="80"/>
        <v>3</v>
      </c>
      <c r="CJ17" s="179">
        <f t="shared" si="43"/>
        <v>64224</v>
      </c>
      <c r="CK17" s="180">
        <f t="shared" si="44"/>
        <v>1</v>
      </c>
      <c r="CL17" s="181">
        <f t="shared" si="45"/>
        <v>0</v>
      </c>
      <c r="CM17" s="182">
        <f t="shared" si="46"/>
        <v>0</v>
      </c>
      <c r="CN17" s="63">
        <f t="shared" si="47"/>
        <v>0</v>
      </c>
      <c r="CO17" s="197" t="s">
        <v>525</v>
      </c>
      <c r="CP17" s="197" t="s">
        <v>525</v>
      </c>
      <c r="CQ17" s="197" t="s">
        <v>525</v>
      </c>
      <c r="CR17" s="197" t="s">
        <v>525</v>
      </c>
      <c r="CS17" s="197" t="s">
        <v>525</v>
      </c>
      <c r="CT17" s="197" t="s">
        <v>525</v>
      </c>
      <c r="CU17" s="178">
        <f t="shared" si="81"/>
        <v>3</v>
      </c>
      <c r="CV17" s="179">
        <f t="shared" si="48"/>
        <v>64224</v>
      </c>
      <c r="CW17" s="180">
        <f t="shared" si="49"/>
        <v>1</v>
      </c>
      <c r="CX17" s="181">
        <f t="shared" si="50"/>
        <v>0</v>
      </c>
      <c r="CY17" s="182">
        <f t="shared" si="51"/>
        <v>0</v>
      </c>
      <c r="CZ17" s="63">
        <f t="shared" si="52"/>
        <v>0</v>
      </c>
      <c r="DA17" s="197" t="s">
        <v>525</v>
      </c>
      <c r="DB17" s="197" t="s">
        <v>525</v>
      </c>
      <c r="DC17" s="197" t="s">
        <v>525</v>
      </c>
      <c r="DD17" s="197" t="s">
        <v>525</v>
      </c>
      <c r="DE17" s="197" t="s">
        <v>525</v>
      </c>
      <c r="DF17" s="197" t="s">
        <v>525</v>
      </c>
      <c r="DG17" s="178">
        <f t="shared" si="82"/>
        <v>3</v>
      </c>
      <c r="DH17" s="179">
        <f t="shared" si="53"/>
        <v>64224</v>
      </c>
      <c r="DI17" s="180">
        <f t="shared" si="54"/>
        <v>1</v>
      </c>
      <c r="DJ17" s="181">
        <f t="shared" si="55"/>
        <v>0</v>
      </c>
      <c r="DK17" s="182">
        <f t="shared" si="56"/>
        <v>0</v>
      </c>
      <c r="DL17" s="63">
        <f t="shared" si="57"/>
        <v>0</v>
      </c>
      <c r="DM17" s="197" t="s">
        <v>525</v>
      </c>
      <c r="DN17" s="197" t="s">
        <v>525</v>
      </c>
      <c r="DO17" s="197" t="s">
        <v>525</v>
      </c>
      <c r="DP17" s="197" t="s">
        <v>525</v>
      </c>
      <c r="DQ17" s="6" t="s">
        <v>525</v>
      </c>
      <c r="DR17" s="197" t="s">
        <v>525</v>
      </c>
      <c r="DS17" s="178">
        <f t="shared" si="83"/>
        <v>3</v>
      </c>
      <c r="DT17" s="179">
        <f t="shared" si="58"/>
        <v>64224</v>
      </c>
      <c r="DU17" s="180">
        <f t="shared" si="59"/>
        <v>1</v>
      </c>
      <c r="DV17" s="181">
        <f t="shared" si="60"/>
        <v>0</v>
      </c>
      <c r="DW17" s="182">
        <f t="shared" si="61"/>
        <v>0</v>
      </c>
      <c r="DX17" s="63">
        <f t="shared" si="62"/>
        <v>0</v>
      </c>
      <c r="DY17" s="197" t="s">
        <v>525</v>
      </c>
      <c r="DZ17" s="197" t="s">
        <v>525</v>
      </c>
      <c r="EA17" s="197" t="s">
        <v>525</v>
      </c>
      <c r="EB17" s="197" t="s">
        <v>525</v>
      </c>
      <c r="EC17" s="197" t="s">
        <v>525</v>
      </c>
      <c r="ED17" s="197" t="s">
        <v>525</v>
      </c>
      <c r="EE17" s="178">
        <f t="shared" si="84"/>
        <v>3</v>
      </c>
      <c r="EF17" s="179">
        <f t="shared" si="63"/>
        <v>64224</v>
      </c>
      <c r="EG17" s="180">
        <f t="shared" si="64"/>
        <v>1</v>
      </c>
      <c r="EH17" s="181">
        <f t="shared" si="65"/>
        <v>0</v>
      </c>
      <c r="EI17" s="182">
        <f t="shared" si="66"/>
        <v>0</v>
      </c>
      <c r="EJ17" s="63">
        <f t="shared" si="67"/>
        <v>0</v>
      </c>
      <c r="EK17" s="197" t="s">
        <v>525</v>
      </c>
      <c r="EL17" s="197" t="s">
        <v>525</v>
      </c>
      <c r="EM17" s="197" t="s">
        <v>525</v>
      </c>
      <c r="EN17" s="6" t="s">
        <v>525</v>
      </c>
      <c r="EO17" s="197" t="s">
        <v>525</v>
      </c>
      <c r="EP17" s="197" t="s">
        <v>525</v>
      </c>
      <c r="EQ17" s="178">
        <f t="shared" si="85"/>
        <v>3</v>
      </c>
      <c r="ER17" s="179">
        <f t="shared" si="68"/>
        <v>64224</v>
      </c>
      <c r="ES17" s="180">
        <f t="shared" si="69"/>
        <v>1</v>
      </c>
      <c r="ET17" s="181">
        <f t="shared" si="70"/>
        <v>0</v>
      </c>
      <c r="EU17" s="182">
        <f t="shared" si="71"/>
        <v>0</v>
      </c>
      <c r="EV17" s="63">
        <f t="shared" si="72"/>
        <v>0</v>
      </c>
      <c r="EW17" s="6" t="s">
        <v>525</v>
      </c>
      <c r="EX17" s="6" t="s">
        <v>525</v>
      </c>
      <c r="EY17" s="6" t="s">
        <v>525</v>
      </c>
      <c r="EZ17" s="6" t="s">
        <v>525</v>
      </c>
      <c r="FA17" s="6" t="s">
        <v>525</v>
      </c>
      <c r="FB17" s="6" t="s">
        <v>525</v>
      </c>
      <c r="FC17" s="178">
        <f t="shared" si="86"/>
        <v>3</v>
      </c>
      <c r="FD17" s="179">
        <f t="shared" si="73"/>
        <v>64224</v>
      </c>
      <c r="FE17" s="180">
        <f t="shared" si="74"/>
        <v>1</v>
      </c>
      <c r="FF17" s="181">
        <f t="shared" si="75"/>
        <v>0</v>
      </c>
      <c r="FG17" s="182">
        <f t="shared" si="76"/>
        <v>0</v>
      </c>
      <c r="FH17" s="63">
        <f t="shared" si="77"/>
        <v>0</v>
      </c>
    </row>
    <row r="18" spans="2:164" ht="30" x14ac:dyDescent="0.25">
      <c r="B18" s="24"/>
      <c r="C18" s="133" t="s">
        <v>213</v>
      </c>
      <c r="D18" s="136" t="s">
        <v>214</v>
      </c>
      <c r="E18" s="125" t="s">
        <v>9</v>
      </c>
      <c r="F18" s="126">
        <v>84</v>
      </c>
      <c r="G18" s="127">
        <v>26154.400000000001</v>
      </c>
      <c r="H18" s="120">
        <v>2196969.6</v>
      </c>
      <c r="I18" s="6" t="s">
        <v>525</v>
      </c>
      <c r="J18" s="6" t="s">
        <v>525</v>
      </c>
      <c r="K18" s="6" t="s">
        <v>525</v>
      </c>
      <c r="L18" s="6" t="s">
        <v>525</v>
      </c>
      <c r="M18" s="6" t="s">
        <v>525</v>
      </c>
      <c r="N18" s="6" t="s">
        <v>525</v>
      </c>
      <c r="O18" s="178">
        <f t="shared" si="10"/>
        <v>0</v>
      </c>
      <c r="P18" s="179">
        <f t="shared" si="11"/>
        <v>0</v>
      </c>
      <c r="Q18" s="180">
        <f t="shared" si="12"/>
        <v>0</v>
      </c>
      <c r="R18" s="181">
        <f t="shared" si="13"/>
        <v>84</v>
      </c>
      <c r="S18" s="183">
        <f t="shared" si="14"/>
        <v>2196970</v>
      </c>
      <c r="T18" s="63">
        <f t="shared" si="15"/>
        <v>1</v>
      </c>
      <c r="U18" s="6" t="s">
        <v>525</v>
      </c>
      <c r="V18" s="69">
        <v>10.5</v>
      </c>
      <c r="W18" s="69">
        <v>14.3</v>
      </c>
      <c r="X18" s="69">
        <v>11.9</v>
      </c>
      <c r="Y18" s="6" t="s">
        <v>525</v>
      </c>
      <c r="Z18" s="6" t="s">
        <v>525</v>
      </c>
      <c r="AA18" s="178">
        <f t="shared" si="16"/>
        <v>36.700000000000003</v>
      </c>
      <c r="AB18" s="179">
        <f t="shared" si="17"/>
        <v>959866.4800000001</v>
      </c>
      <c r="AC18" s="180">
        <f t="shared" si="18"/>
        <v>0.43690476190476196</v>
      </c>
      <c r="AD18" s="181">
        <f t="shared" si="19"/>
        <v>47.3</v>
      </c>
      <c r="AE18" s="182">
        <f t="shared" si="20"/>
        <v>1237103</v>
      </c>
      <c r="AF18" s="63">
        <f t="shared" si="21"/>
        <v>0.56309523809523809</v>
      </c>
      <c r="AG18" s="6" t="s">
        <v>525</v>
      </c>
      <c r="AH18" s="6" t="s">
        <v>525</v>
      </c>
      <c r="AI18" s="6" t="s">
        <v>525</v>
      </c>
      <c r="AJ18" s="6" t="s">
        <v>525</v>
      </c>
      <c r="AK18" s="6" t="s">
        <v>525</v>
      </c>
      <c r="AL18" s="6" t="s">
        <v>525</v>
      </c>
      <c r="AM18" s="178">
        <f t="shared" si="22"/>
        <v>36.700000000000003</v>
      </c>
      <c r="AN18" s="179">
        <f t="shared" si="23"/>
        <v>959866.4800000001</v>
      </c>
      <c r="AO18" s="180">
        <f t="shared" si="24"/>
        <v>0.43690476190476196</v>
      </c>
      <c r="AP18" s="181">
        <f t="shared" si="25"/>
        <v>47.3</v>
      </c>
      <c r="AQ18" s="182">
        <f t="shared" si="26"/>
        <v>1237103</v>
      </c>
      <c r="AR18" s="63">
        <f t="shared" si="27"/>
        <v>0.56309523809523809</v>
      </c>
      <c r="AS18" s="197" t="s">
        <v>525</v>
      </c>
      <c r="AT18" s="6" t="s">
        <v>525</v>
      </c>
      <c r="AU18" s="6" t="s">
        <v>525</v>
      </c>
      <c r="AV18" s="6" t="s">
        <v>525</v>
      </c>
      <c r="AW18" s="6" t="s">
        <v>525</v>
      </c>
      <c r="AX18" s="6" t="s">
        <v>525</v>
      </c>
      <c r="AY18" s="178">
        <f t="shared" si="28"/>
        <v>36.700000000000003</v>
      </c>
      <c r="AZ18" s="179">
        <f t="shared" si="87"/>
        <v>959866.4800000001</v>
      </c>
      <c r="BA18" s="180">
        <f t="shared" si="29"/>
        <v>0.43690476190476196</v>
      </c>
      <c r="BB18" s="181">
        <f t="shared" si="30"/>
        <v>47.3</v>
      </c>
      <c r="BC18" s="182">
        <f t="shared" si="31"/>
        <v>1237103</v>
      </c>
      <c r="BD18" s="63">
        <f t="shared" si="32"/>
        <v>0.56309523809523809</v>
      </c>
      <c r="BE18" s="197" t="s">
        <v>525</v>
      </c>
      <c r="BF18" s="197" t="s">
        <v>525</v>
      </c>
      <c r="BG18" s="197" t="s">
        <v>525</v>
      </c>
      <c r="BH18" s="6" t="s">
        <v>525</v>
      </c>
      <c r="BI18" s="6" t="s">
        <v>525</v>
      </c>
      <c r="BJ18" s="6" t="s">
        <v>525</v>
      </c>
      <c r="BK18" s="178">
        <f t="shared" si="78"/>
        <v>36.700000000000003</v>
      </c>
      <c r="BL18" s="179">
        <f t="shared" si="33"/>
        <v>959866.4800000001</v>
      </c>
      <c r="BM18" s="180">
        <f t="shared" si="34"/>
        <v>0.43690476190476196</v>
      </c>
      <c r="BN18" s="181">
        <f t="shared" si="35"/>
        <v>47.3</v>
      </c>
      <c r="BO18" s="182">
        <f t="shared" si="36"/>
        <v>1237103</v>
      </c>
      <c r="BP18" s="63">
        <f t="shared" si="37"/>
        <v>0.56309523809523809</v>
      </c>
      <c r="BQ18" s="197" t="s">
        <v>525</v>
      </c>
      <c r="BR18" s="197" t="s">
        <v>525</v>
      </c>
      <c r="BS18" s="197" t="s">
        <v>525</v>
      </c>
      <c r="BT18" s="197" t="s">
        <v>525</v>
      </c>
      <c r="BU18" s="197" t="s">
        <v>525</v>
      </c>
      <c r="BV18" s="197" t="s">
        <v>525</v>
      </c>
      <c r="BW18" s="178">
        <f t="shared" si="79"/>
        <v>36.700000000000003</v>
      </c>
      <c r="BX18" s="179">
        <f t="shared" si="38"/>
        <v>959866.4800000001</v>
      </c>
      <c r="BY18" s="180">
        <f t="shared" si="39"/>
        <v>0.43690476190476196</v>
      </c>
      <c r="BZ18" s="181">
        <f t="shared" si="40"/>
        <v>47.3</v>
      </c>
      <c r="CA18" s="182">
        <f t="shared" si="41"/>
        <v>1237103</v>
      </c>
      <c r="CB18" s="63">
        <f t="shared" si="42"/>
        <v>0.56309523809523809</v>
      </c>
      <c r="CC18" s="197" t="s">
        <v>525</v>
      </c>
      <c r="CD18" s="197" t="s">
        <v>525</v>
      </c>
      <c r="CE18" s="197" t="s">
        <v>525</v>
      </c>
      <c r="CF18" s="197" t="s">
        <v>525</v>
      </c>
      <c r="CG18" s="197" t="s">
        <v>525</v>
      </c>
      <c r="CH18" s="197" t="s">
        <v>525</v>
      </c>
      <c r="CI18" s="178">
        <f t="shared" si="80"/>
        <v>36.700000000000003</v>
      </c>
      <c r="CJ18" s="179">
        <f t="shared" si="43"/>
        <v>959866.4800000001</v>
      </c>
      <c r="CK18" s="180">
        <f t="shared" si="44"/>
        <v>0.43690476190476196</v>
      </c>
      <c r="CL18" s="181">
        <f t="shared" si="45"/>
        <v>47.3</v>
      </c>
      <c r="CM18" s="182">
        <f t="shared" si="46"/>
        <v>1237103</v>
      </c>
      <c r="CN18" s="63">
        <f t="shared" si="47"/>
        <v>0.56309523809523809</v>
      </c>
      <c r="CO18" s="197" t="s">
        <v>525</v>
      </c>
      <c r="CP18" s="197" t="s">
        <v>525</v>
      </c>
      <c r="CQ18" s="197" t="s">
        <v>525</v>
      </c>
      <c r="CR18" s="197" t="s">
        <v>525</v>
      </c>
      <c r="CS18" s="197" t="s">
        <v>525</v>
      </c>
      <c r="CT18" s="197" t="s">
        <v>525</v>
      </c>
      <c r="CU18" s="178">
        <f t="shared" si="81"/>
        <v>36.700000000000003</v>
      </c>
      <c r="CV18" s="179">
        <f t="shared" si="48"/>
        <v>959866.4800000001</v>
      </c>
      <c r="CW18" s="180">
        <f t="shared" si="49"/>
        <v>0.43690476190476196</v>
      </c>
      <c r="CX18" s="181">
        <f t="shared" si="50"/>
        <v>47.3</v>
      </c>
      <c r="CY18" s="182">
        <f t="shared" si="51"/>
        <v>1237103</v>
      </c>
      <c r="CZ18" s="63">
        <f t="shared" si="52"/>
        <v>0.56309523809523809</v>
      </c>
      <c r="DA18" s="197" t="s">
        <v>525</v>
      </c>
      <c r="DB18" s="197" t="s">
        <v>525</v>
      </c>
      <c r="DC18" s="197" t="s">
        <v>525</v>
      </c>
      <c r="DD18" s="197" t="s">
        <v>525</v>
      </c>
      <c r="DE18" s="197" t="s">
        <v>525</v>
      </c>
      <c r="DF18" s="197" t="s">
        <v>525</v>
      </c>
      <c r="DG18" s="178">
        <f t="shared" si="82"/>
        <v>36.700000000000003</v>
      </c>
      <c r="DH18" s="179">
        <f t="shared" si="53"/>
        <v>959866.4800000001</v>
      </c>
      <c r="DI18" s="180">
        <f t="shared" si="54"/>
        <v>0.43690476190476196</v>
      </c>
      <c r="DJ18" s="181">
        <f t="shared" si="55"/>
        <v>47.3</v>
      </c>
      <c r="DK18" s="182">
        <f t="shared" si="56"/>
        <v>1237103</v>
      </c>
      <c r="DL18" s="63">
        <f t="shared" si="57"/>
        <v>0.56309523809523809</v>
      </c>
      <c r="DM18" s="197" t="s">
        <v>525</v>
      </c>
      <c r="DN18" s="197" t="s">
        <v>525</v>
      </c>
      <c r="DO18" s="197" t="s">
        <v>525</v>
      </c>
      <c r="DP18" s="197" t="s">
        <v>525</v>
      </c>
      <c r="DQ18" s="197" t="s">
        <v>525</v>
      </c>
      <c r="DR18" s="197" t="s">
        <v>525</v>
      </c>
      <c r="DS18" s="178">
        <f t="shared" si="83"/>
        <v>36.700000000000003</v>
      </c>
      <c r="DT18" s="179">
        <f t="shared" si="58"/>
        <v>959866.4800000001</v>
      </c>
      <c r="DU18" s="180">
        <f t="shared" si="59"/>
        <v>0.43690476190476196</v>
      </c>
      <c r="DV18" s="181">
        <f t="shared" si="60"/>
        <v>47.3</v>
      </c>
      <c r="DW18" s="182">
        <f t="shared" si="61"/>
        <v>1237103</v>
      </c>
      <c r="DX18" s="63">
        <f t="shared" si="62"/>
        <v>0.56309523809523809</v>
      </c>
      <c r="DY18" s="197" t="s">
        <v>525</v>
      </c>
      <c r="DZ18" s="197" t="s">
        <v>525</v>
      </c>
      <c r="EA18" s="197" t="s">
        <v>525</v>
      </c>
      <c r="EB18" s="197" t="s">
        <v>525</v>
      </c>
      <c r="EC18" s="197" t="s">
        <v>525</v>
      </c>
      <c r="ED18" s="197" t="s">
        <v>525</v>
      </c>
      <c r="EE18" s="178">
        <f t="shared" si="84"/>
        <v>36.700000000000003</v>
      </c>
      <c r="EF18" s="179">
        <f t="shared" si="63"/>
        <v>959866.4800000001</v>
      </c>
      <c r="EG18" s="180">
        <f t="shared" si="64"/>
        <v>0.43690476190476196</v>
      </c>
      <c r="EH18" s="181">
        <f t="shared" si="65"/>
        <v>47.3</v>
      </c>
      <c r="EI18" s="182">
        <f t="shared" si="66"/>
        <v>1237103</v>
      </c>
      <c r="EJ18" s="63">
        <f t="shared" si="67"/>
        <v>0.56309523809523809</v>
      </c>
      <c r="EK18" s="197" t="s">
        <v>525</v>
      </c>
      <c r="EL18" s="197" t="s">
        <v>525</v>
      </c>
      <c r="EM18" s="197" t="s">
        <v>525</v>
      </c>
      <c r="EN18" s="197" t="s">
        <v>525</v>
      </c>
      <c r="EO18" s="197" t="s">
        <v>525</v>
      </c>
      <c r="EP18" s="197" t="s">
        <v>525</v>
      </c>
      <c r="EQ18" s="178">
        <f t="shared" si="85"/>
        <v>36.700000000000003</v>
      </c>
      <c r="ER18" s="179">
        <f t="shared" si="68"/>
        <v>959866.4800000001</v>
      </c>
      <c r="ES18" s="180">
        <f t="shared" si="69"/>
        <v>0.43690476190476196</v>
      </c>
      <c r="ET18" s="181">
        <f t="shared" si="70"/>
        <v>47.3</v>
      </c>
      <c r="EU18" s="182">
        <f t="shared" si="71"/>
        <v>1237103</v>
      </c>
      <c r="EV18" s="63">
        <f t="shared" si="72"/>
        <v>0.56309523809523809</v>
      </c>
      <c r="EW18" s="6" t="s">
        <v>525</v>
      </c>
      <c r="EX18" s="6" t="s">
        <v>525</v>
      </c>
      <c r="EY18" s="6" t="s">
        <v>525</v>
      </c>
      <c r="EZ18" s="6" t="s">
        <v>525</v>
      </c>
      <c r="FA18" s="6" t="s">
        <v>525</v>
      </c>
      <c r="FB18" s="6" t="s">
        <v>525</v>
      </c>
      <c r="FC18" s="178">
        <f t="shared" si="86"/>
        <v>36.700000000000003</v>
      </c>
      <c r="FD18" s="179">
        <f t="shared" si="73"/>
        <v>959866.4800000001</v>
      </c>
      <c r="FE18" s="180">
        <f t="shared" si="74"/>
        <v>0.43690476190476196</v>
      </c>
      <c r="FF18" s="181">
        <f t="shared" si="75"/>
        <v>47.3</v>
      </c>
      <c r="FG18" s="182">
        <f t="shared" si="76"/>
        <v>1237103</v>
      </c>
      <c r="FH18" s="63">
        <f t="shared" si="77"/>
        <v>0.56309523809523809</v>
      </c>
    </row>
    <row r="19" spans="2:164" ht="30" x14ac:dyDescent="0.25">
      <c r="B19" s="24"/>
      <c r="C19" s="133" t="s">
        <v>215</v>
      </c>
      <c r="D19" s="136" t="s">
        <v>216</v>
      </c>
      <c r="E19" s="125" t="s">
        <v>2</v>
      </c>
      <c r="F19" s="126">
        <v>5</v>
      </c>
      <c r="G19" s="127">
        <v>14016</v>
      </c>
      <c r="H19" s="120">
        <v>70080</v>
      </c>
      <c r="I19" s="6" t="s">
        <v>525</v>
      </c>
      <c r="J19" s="6" t="s">
        <v>525</v>
      </c>
      <c r="K19" s="69">
        <v>5</v>
      </c>
      <c r="L19" s="6" t="s">
        <v>525</v>
      </c>
      <c r="M19" s="6" t="s">
        <v>525</v>
      </c>
      <c r="N19" s="6" t="s">
        <v>525</v>
      </c>
      <c r="O19" s="178">
        <f t="shared" si="10"/>
        <v>5</v>
      </c>
      <c r="P19" s="179">
        <f t="shared" si="11"/>
        <v>70080</v>
      </c>
      <c r="Q19" s="180">
        <f t="shared" si="12"/>
        <v>1</v>
      </c>
      <c r="R19" s="181">
        <f t="shared" si="13"/>
        <v>0</v>
      </c>
      <c r="S19" s="183">
        <f t="shared" si="14"/>
        <v>0</v>
      </c>
      <c r="T19" s="63">
        <f t="shared" si="15"/>
        <v>0</v>
      </c>
      <c r="U19" s="6" t="s">
        <v>525</v>
      </c>
      <c r="V19" s="6" t="s">
        <v>525</v>
      </c>
      <c r="W19" s="6" t="s">
        <v>525</v>
      </c>
      <c r="X19" s="6" t="s">
        <v>525</v>
      </c>
      <c r="Y19" s="6" t="s">
        <v>525</v>
      </c>
      <c r="Z19" s="6" t="s">
        <v>525</v>
      </c>
      <c r="AA19" s="178">
        <f t="shared" si="16"/>
        <v>5</v>
      </c>
      <c r="AB19" s="179">
        <f t="shared" si="17"/>
        <v>70080</v>
      </c>
      <c r="AC19" s="180">
        <f t="shared" si="18"/>
        <v>1</v>
      </c>
      <c r="AD19" s="181">
        <f t="shared" si="19"/>
        <v>0</v>
      </c>
      <c r="AE19" s="182">
        <f t="shared" si="20"/>
        <v>0</v>
      </c>
      <c r="AF19" s="63">
        <f t="shared" si="21"/>
        <v>0</v>
      </c>
      <c r="AG19" s="6" t="s">
        <v>525</v>
      </c>
      <c r="AH19" s="6" t="s">
        <v>525</v>
      </c>
      <c r="AI19" s="6" t="s">
        <v>525</v>
      </c>
      <c r="AJ19" s="6" t="s">
        <v>525</v>
      </c>
      <c r="AK19" s="6" t="s">
        <v>525</v>
      </c>
      <c r="AL19" s="6" t="s">
        <v>525</v>
      </c>
      <c r="AM19" s="178">
        <f t="shared" si="22"/>
        <v>5</v>
      </c>
      <c r="AN19" s="179">
        <f t="shared" si="23"/>
        <v>70080</v>
      </c>
      <c r="AO19" s="180">
        <f t="shared" si="24"/>
        <v>1</v>
      </c>
      <c r="AP19" s="181">
        <f t="shared" si="25"/>
        <v>0</v>
      </c>
      <c r="AQ19" s="182">
        <f t="shared" si="26"/>
        <v>0</v>
      </c>
      <c r="AR19" s="63">
        <f t="shared" si="27"/>
        <v>0</v>
      </c>
      <c r="AS19" s="197" t="s">
        <v>525</v>
      </c>
      <c r="AT19" s="6" t="s">
        <v>525</v>
      </c>
      <c r="AU19" s="6" t="s">
        <v>525</v>
      </c>
      <c r="AV19" s="6" t="s">
        <v>525</v>
      </c>
      <c r="AW19" s="6" t="s">
        <v>525</v>
      </c>
      <c r="AX19" s="6" t="s">
        <v>525</v>
      </c>
      <c r="AY19" s="178">
        <f t="shared" si="28"/>
        <v>5</v>
      </c>
      <c r="AZ19" s="179">
        <f t="shared" si="87"/>
        <v>70080</v>
      </c>
      <c r="BA19" s="180">
        <f t="shared" si="29"/>
        <v>1</v>
      </c>
      <c r="BB19" s="181">
        <f t="shared" si="30"/>
        <v>0</v>
      </c>
      <c r="BC19" s="182">
        <f t="shared" si="31"/>
        <v>0</v>
      </c>
      <c r="BD19" s="63">
        <f t="shared" si="32"/>
        <v>0</v>
      </c>
      <c r="BE19" s="197" t="s">
        <v>525</v>
      </c>
      <c r="BF19" s="197" t="s">
        <v>525</v>
      </c>
      <c r="BG19" s="197" t="s">
        <v>525</v>
      </c>
      <c r="BH19" s="6" t="s">
        <v>525</v>
      </c>
      <c r="BI19" s="6" t="s">
        <v>525</v>
      </c>
      <c r="BJ19" s="6" t="s">
        <v>525</v>
      </c>
      <c r="BK19" s="178">
        <f t="shared" si="78"/>
        <v>5</v>
      </c>
      <c r="BL19" s="179">
        <f t="shared" si="33"/>
        <v>70080</v>
      </c>
      <c r="BM19" s="180">
        <f t="shared" si="34"/>
        <v>1</v>
      </c>
      <c r="BN19" s="181">
        <f t="shared" si="35"/>
        <v>0</v>
      </c>
      <c r="BO19" s="182">
        <f t="shared" si="36"/>
        <v>0</v>
      </c>
      <c r="BP19" s="63">
        <f t="shared" si="37"/>
        <v>0</v>
      </c>
      <c r="BQ19" s="197" t="s">
        <v>525</v>
      </c>
      <c r="BR19" s="197" t="s">
        <v>525</v>
      </c>
      <c r="BS19" s="197" t="s">
        <v>525</v>
      </c>
      <c r="BT19" s="197" t="s">
        <v>525</v>
      </c>
      <c r="BU19" s="197" t="s">
        <v>525</v>
      </c>
      <c r="BV19" s="197" t="s">
        <v>525</v>
      </c>
      <c r="BW19" s="178">
        <f t="shared" si="79"/>
        <v>5</v>
      </c>
      <c r="BX19" s="179">
        <f t="shared" si="38"/>
        <v>70080</v>
      </c>
      <c r="BY19" s="180">
        <f t="shared" si="39"/>
        <v>1</v>
      </c>
      <c r="BZ19" s="181">
        <f t="shared" si="40"/>
        <v>0</v>
      </c>
      <c r="CA19" s="182">
        <f t="shared" si="41"/>
        <v>0</v>
      </c>
      <c r="CB19" s="63">
        <f t="shared" si="42"/>
        <v>0</v>
      </c>
      <c r="CC19" s="197" t="s">
        <v>525</v>
      </c>
      <c r="CD19" s="197" t="s">
        <v>525</v>
      </c>
      <c r="CE19" s="197" t="s">
        <v>525</v>
      </c>
      <c r="CF19" s="197" t="s">
        <v>525</v>
      </c>
      <c r="CG19" s="197" t="s">
        <v>525</v>
      </c>
      <c r="CH19" s="197" t="s">
        <v>525</v>
      </c>
      <c r="CI19" s="178">
        <f t="shared" si="80"/>
        <v>5</v>
      </c>
      <c r="CJ19" s="179">
        <f t="shared" si="43"/>
        <v>70080</v>
      </c>
      <c r="CK19" s="180">
        <f t="shared" si="44"/>
        <v>1</v>
      </c>
      <c r="CL19" s="181">
        <f t="shared" si="45"/>
        <v>0</v>
      </c>
      <c r="CM19" s="182">
        <f t="shared" si="46"/>
        <v>0</v>
      </c>
      <c r="CN19" s="63">
        <f t="shared" si="47"/>
        <v>0</v>
      </c>
      <c r="CO19" s="197" t="s">
        <v>525</v>
      </c>
      <c r="CP19" s="197" t="s">
        <v>525</v>
      </c>
      <c r="CQ19" s="197" t="s">
        <v>525</v>
      </c>
      <c r="CR19" s="197" t="s">
        <v>525</v>
      </c>
      <c r="CS19" s="197" t="s">
        <v>525</v>
      </c>
      <c r="CT19" s="197" t="s">
        <v>525</v>
      </c>
      <c r="CU19" s="178">
        <f t="shared" si="81"/>
        <v>5</v>
      </c>
      <c r="CV19" s="179">
        <f t="shared" si="48"/>
        <v>70080</v>
      </c>
      <c r="CW19" s="180">
        <f t="shared" si="49"/>
        <v>1</v>
      </c>
      <c r="CX19" s="181">
        <f t="shared" si="50"/>
        <v>0</v>
      </c>
      <c r="CY19" s="182">
        <f t="shared" si="51"/>
        <v>0</v>
      </c>
      <c r="CZ19" s="63">
        <f t="shared" si="52"/>
        <v>0</v>
      </c>
      <c r="DA19" s="197" t="s">
        <v>525</v>
      </c>
      <c r="DB19" s="197" t="s">
        <v>525</v>
      </c>
      <c r="DC19" s="197" t="s">
        <v>525</v>
      </c>
      <c r="DD19" s="197" t="s">
        <v>525</v>
      </c>
      <c r="DE19" s="197" t="s">
        <v>525</v>
      </c>
      <c r="DF19" s="197" t="s">
        <v>525</v>
      </c>
      <c r="DG19" s="178">
        <f t="shared" si="82"/>
        <v>5</v>
      </c>
      <c r="DH19" s="179">
        <f t="shared" si="53"/>
        <v>70080</v>
      </c>
      <c r="DI19" s="180">
        <f t="shared" si="54"/>
        <v>1</v>
      </c>
      <c r="DJ19" s="181">
        <f t="shared" si="55"/>
        <v>0</v>
      </c>
      <c r="DK19" s="182">
        <f t="shared" si="56"/>
        <v>0</v>
      </c>
      <c r="DL19" s="63">
        <f t="shared" si="57"/>
        <v>0</v>
      </c>
      <c r="DM19" s="197" t="s">
        <v>525</v>
      </c>
      <c r="DN19" s="197" t="s">
        <v>525</v>
      </c>
      <c r="DO19" s="197" t="s">
        <v>525</v>
      </c>
      <c r="DP19" s="197" t="s">
        <v>525</v>
      </c>
      <c r="DQ19" s="197" t="s">
        <v>525</v>
      </c>
      <c r="DR19" s="197" t="s">
        <v>525</v>
      </c>
      <c r="DS19" s="178">
        <f t="shared" si="83"/>
        <v>5</v>
      </c>
      <c r="DT19" s="179">
        <f t="shared" si="58"/>
        <v>70080</v>
      </c>
      <c r="DU19" s="180">
        <f t="shared" si="59"/>
        <v>1</v>
      </c>
      <c r="DV19" s="181">
        <f t="shared" si="60"/>
        <v>0</v>
      </c>
      <c r="DW19" s="182">
        <f t="shared" si="61"/>
        <v>0</v>
      </c>
      <c r="DX19" s="63">
        <f t="shared" si="62"/>
        <v>0</v>
      </c>
      <c r="DY19" s="197" t="s">
        <v>525</v>
      </c>
      <c r="DZ19" s="197" t="s">
        <v>525</v>
      </c>
      <c r="EA19" s="197" t="s">
        <v>525</v>
      </c>
      <c r="EB19" s="197" t="s">
        <v>525</v>
      </c>
      <c r="EC19" s="197" t="s">
        <v>525</v>
      </c>
      <c r="ED19" s="197" t="s">
        <v>525</v>
      </c>
      <c r="EE19" s="178">
        <f t="shared" si="84"/>
        <v>5</v>
      </c>
      <c r="EF19" s="179">
        <f t="shared" si="63"/>
        <v>70080</v>
      </c>
      <c r="EG19" s="180">
        <f t="shared" si="64"/>
        <v>1</v>
      </c>
      <c r="EH19" s="181">
        <f t="shared" si="65"/>
        <v>0</v>
      </c>
      <c r="EI19" s="182">
        <f t="shared" si="66"/>
        <v>0</v>
      </c>
      <c r="EJ19" s="63">
        <f t="shared" si="67"/>
        <v>0</v>
      </c>
      <c r="EK19" s="197" t="s">
        <v>525</v>
      </c>
      <c r="EL19" s="197" t="s">
        <v>525</v>
      </c>
      <c r="EM19" s="197" t="s">
        <v>525</v>
      </c>
      <c r="EN19" s="197" t="s">
        <v>525</v>
      </c>
      <c r="EO19" s="197" t="s">
        <v>525</v>
      </c>
      <c r="EP19" s="197" t="s">
        <v>525</v>
      </c>
      <c r="EQ19" s="178">
        <f t="shared" si="85"/>
        <v>5</v>
      </c>
      <c r="ER19" s="179">
        <f t="shared" si="68"/>
        <v>70080</v>
      </c>
      <c r="ES19" s="180">
        <f t="shared" si="69"/>
        <v>1</v>
      </c>
      <c r="ET19" s="181">
        <f t="shared" si="70"/>
        <v>0</v>
      </c>
      <c r="EU19" s="182">
        <f t="shared" si="71"/>
        <v>0</v>
      </c>
      <c r="EV19" s="63">
        <f t="shared" si="72"/>
        <v>0</v>
      </c>
      <c r="EW19" s="6" t="s">
        <v>525</v>
      </c>
      <c r="EX19" s="6" t="s">
        <v>525</v>
      </c>
      <c r="EY19" s="6" t="s">
        <v>525</v>
      </c>
      <c r="EZ19" s="6" t="s">
        <v>525</v>
      </c>
      <c r="FA19" s="6" t="s">
        <v>525</v>
      </c>
      <c r="FB19" s="6" t="s">
        <v>525</v>
      </c>
      <c r="FC19" s="178">
        <f t="shared" si="86"/>
        <v>5</v>
      </c>
      <c r="FD19" s="179">
        <f t="shared" si="73"/>
        <v>70080</v>
      </c>
      <c r="FE19" s="180">
        <f t="shared" si="74"/>
        <v>1</v>
      </c>
      <c r="FF19" s="181">
        <f t="shared" si="75"/>
        <v>0</v>
      </c>
      <c r="FG19" s="182">
        <f t="shared" si="76"/>
        <v>0</v>
      </c>
      <c r="FH19" s="63">
        <f t="shared" si="77"/>
        <v>0</v>
      </c>
    </row>
    <row r="20" spans="2:164" x14ac:dyDescent="0.25">
      <c r="B20" s="24"/>
      <c r="C20" s="133" t="s">
        <v>217</v>
      </c>
      <c r="D20" s="136" t="s">
        <v>218</v>
      </c>
      <c r="E20" s="125" t="s">
        <v>2</v>
      </c>
      <c r="F20" s="126">
        <v>5</v>
      </c>
      <c r="G20" s="127">
        <v>48672</v>
      </c>
      <c r="H20" s="120">
        <v>243360</v>
      </c>
      <c r="I20" s="6" t="s">
        <v>525</v>
      </c>
      <c r="J20" s="6" t="s">
        <v>525</v>
      </c>
      <c r="K20" s="6" t="s">
        <v>525</v>
      </c>
      <c r="L20" s="6" t="s">
        <v>525</v>
      </c>
      <c r="M20" s="6" t="s">
        <v>525</v>
      </c>
      <c r="N20" s="6" t="s">
        <v>525</v>
      </c>
      <c r="O20" s="178">
        <f t="shared" si="10"/>
        <v>0</v>
      </c>
      <c r="P20" s="179">
        <f t="shared" si="11"/>
        <v>0</v>
      </c>
      <c r="Q20" s="180">
        <f t="shared" si="12"/>
        <v>0</v>
      </c>
      <c r="R20" s="181">
        <f t="shared" si="13"/>
        <v>5</v>
      </c>
      <c r="S20" s="183">
        <f t="shared" si="14"/>
        <v>243360</v>
      </c>
      <c r="T20" s="63">
        <f t="shared" si="15"/>
        <v>1</v>
      </c>
      <c r="U20" s="69">
        <v>5</v>
      </c>
      <c r="V20" s="6" t="s">
        <v>525</v>
      </c>
      <c r="W20" s="6" t="s">
        <v>525</v>
      </c>
      <c r="X20" s="6" t="s">
        <v>525</v>
      </c>
      <c r="Y20" s="6" t="s">
        <v>525</v>
      </c>
      <c r="Z20" s="6" t="s">
        <v>525</v>
      </c>
      <c r="AA20" s="178">
        <f t="shared" si="16"/>
        <v>5</v>
      </c>
      <c r="AB20" s="179">
        <f t="shared" si="17"/>
        <v>243360</v>
      </c>
      <c r="AC20" s="180">
        <f>AA20/$F20</f>
        <v>1</v>
      </c>
      <c r="AD20" s="181">
        <f t="shared" si="19"/>
        <v>0</v>
      </c>
      <c r="AE20" s="182">
        <f t="shared" si="20"/>
        <v>0</v>
      </c>
      <c r="AF20" s="63">
        <f t="shared" si="21"/>
        <v>0</v>
      </c>
      <c r="AG20" s="6" t="s">
        <v>525</v>
      </c>
      <c r="AH20" s="6" t="s">
        <v>525</v>
      </c>
      <c r="AI20" s="6" t="s">
        <v>525</v>
      </c>
      <c r="AJ20" s="6" t="s">
        <v>525</v>
      </c>
      <c r="AK20" s="6" t="s">
        <v>525</v>
      </c>
      <c r="AL20" s="6" t="s">
        <v>525</v>
      </c>
      <c r="AM20" s="178">
        <f t="shared" si="22"/>
        <v>5</v>
      </c>
      <c r="AN20" s="179">
        <f t="shared" si="23"/>
        <v>243360</v>
      </c>
      <c r="AO20" s="180">
        <f>AM20/$F20</f>
        <v>1</v>
      </c>
      <c r="AP20" s="181">
        <f t="shared" si="25"/>
        <v>0</v>
      </c>
      <c r="AQ20" s="182">
        <f t="shared" si="26"/>
        <v>0</v>
      </c>
      <c r="AR20" s="63">
        <f t="shared" si="27"/>
        <v>0</v>
      </c>
      <c r="AS20" s="197" t="s">
        <v>525</v>
      </c>
      <c r="AT20" s="6" t="s">
        <v>525</v>
      </c>
      <c r="AU20" s="6" t="s">
        <v>525</v>
      </c>
      <c r="AV20" s="6" t="s">
        <v>525</v>
      </c>
      <c r="AW20" s="6" t="s">
        <v>525</v>
      </c>
      <c r="AX20" s="6" t="s">
        <v>525</v>
      </c>
      <c r="AY20" s="178">
        <f t="shared" si="28"/>
        <v>5</v>
      </c>
      <c r="AZ20" s="179">
        <f t="shared" si="87"/>
        <v>243360</v>
      </c>
      <c r="BA20" s="180">
        <f>AY20/$F20</f>
        <v>1</v>
      </c>
      <c r="BB20" s="181">
        <f t="shared" si="30"/>
        <v>0</v>
      </c>
      <c r="BC20" s="182">
        <f t="shared" si="31"/>
        <v>0</v>
      </c>
      <c r="BD20" s="63">
        <f t="shared" si="32"/>
        <v>0</v>
      </c>
      <c r="BE20" s="197" t="s">
        <v>525</v>
      </c>
      <c r="BF20" s="197" t="s">
        <v>525</v>
      </c>
      <c r="BG20" s="197" t="s">
        <v>525</v>
      </c>
      <c r="BH20" s="6" t="s">
        <v>525</v>
      </c>
      <c r="BI20" s="6" t="s">
        <v>525</v>
      </c>
      <c r="BJ20" s="6" t="s">
        <v>525</v>
      </c>
      <c r="BK20" s="178">
        <f t="shared" si="78"/>
        <v>5</v>
      </c>
      <c r="BL20" s="179">
        <f t="shared" si="33"/>
        <v>243360</v>
      </c>
      <c r="BM20" s="180">
        <f>BK20/$F20</f>
        <v>1</v>
      </c>
      <c r="BN20" s="181">
        <f t="shared" si="35"/>
        <v>0</v>
      </c>
      <c r="BO20" s="182">
        <f t="shared" si="36"/>
        <v>0</v>
      </c>
      <c r="BP20" s="63">
        <f t="shared" si="37"/>
        <v>0</v>
      </c>
      <c r="BQ20" s="197" t="s">
        <v>525</v>
      </c>
      <c r="BR20" s="197" t="s">
        <v>525</v>
      </c>
      <c r="BS20" s="197" t="s">
        <v>525</v>
      </c>
      <c r="BT20" s="197" t="s">
        <v>525</v>
      </c>
      <c r="BU20" s="197" t="s">
        <v>525</v>
      </c>
      <c r="BV20" s="197" t="s">
        <v>525</v>
      </c>
      <c r="BW20" s="178">
        <f t="shared" si="79"/>
        <v>5</v>
      </c>
      <c r="BX20" s="179">
        <f t="shared" si="38"/>
        <v>243360</v>
      </c>
      <c r="BY20" s="180">
        <f>BW20/$F20</f>
        <v>1</v>
      </c>
      <c r="BZ20" s="181">
        <f t="shared" si="40"/>
        <v>0</v>
      </c>
      <c r="CA20" s="182">
        <f t="shared" si="41"/>
        <v>0</v>
      </c>
      <c r="CB20" s="63">
        <f t="shared" si="42"/>
        <v>0</v>
      </c>
      <c r="CC20" s="197" t="s">
        <v>525</v>
      </c>
      <c r="CD20" s="197" t="s">
        <v>525</v>
      </c>
      <c r="CE20" s="197" t="s">
        <v>525</v>
      </c>
      <c r="CF20" s="197" t="s">
        <v>525</v>
      </c>
      <c r="CG20" s="197" t="s">
        <v>525</v>
      </c>
      <c r="CH20" s="197" t="s">
        <v>525</v>
      </c>
      <c r="CI20" s="178">
        <f t="shared" si="80"/>
        <v>5</v>
      </c>
      <c r="CJ20" s="179">
        <f t="shared" si="43"/>
        <v>243360</v>
      </c>
      <c r="CK20" s="180">
        <f>CI20/$F20</f>
        <v>1</v>
      </c>
      <c r="CL20" s="181">
        <f t="shared" si="45"/>
        <v>0</v>
      </c>
      <c r="CM20" s="182">
        <f t="shared" si="46"/>
        <v>0</v>
      </c>
      <c r="CN20" s="63">
        <f t="shared" si="47"/>
        <v>0</v>
      </c>
      <c r="CO20" s="197" t="s">
        <v>525</v>
      </c>
      <c r="CP20" s="197" t="s">
        <v>525</v>
      </c>
      <c r="CQ20" s="197" t="s">
        <v>525</v>
      </c>
      <c r="CR20" s="197" t="s">
        <v>525</v>
      </c>
      <c r="CS20" s="197" t="s">
        <v>525</v>
      </c>
      <c r="CT20" s="197" t="s">
        <v>525</v>
      </c>
      <c r="CU20" s="178">
        <f t="shared" si="81"/>
        <v>5</v>
      </c>
      <c r="CV20" s="179">
        <f t="shared" si="48"/>
        <v>243360</v>
      </c>
      <c r="CW20" s="180">
        <f>CU20/$F20</f>
        <v>1</v>
      </c>
      <c r="CX20" s="181">
        <f t="shared" si="50"/>
        <v>0</v>
      </c>
      <c r="CY20" s="182">
        <f t="shared" si="51"/>
        <v>0</v>
      </c>
      <c r="CZ20" s="63">
        <f t="shared" si="52"/>
        <v>0</v>
      </c>
      <c r="DA20" s="197" t="s">
        <v>525</v>
      </c>
      <c r="DB20" s="197" t="s">
        <v>525</v>
      </c>
      <c r="DC20" s="197" t="s">
        <v>525</v>
      </c>
      <c r="DD20" s="197" t="s">
        <v>525</v>
      </c>
      <c r="DE20" s="197" t="s">
        <v>525</v>
      </c>
      <c r="DF20" s="197" t="s">
        <v>525</v>
      </c>
      <c r="DG20" s="178">
        <f t="shared" si="82"/>
        <v>5</v>
      </c>
      <c r="DH20" s="179">
        <f t="shared" si="53"/>
        <v>243360</v>
      </c>
      <c r="DI20" s="180">
        <f>DG20/$F20</f>
        <v>1</v>
      </c>
      <c r="DJ20" s="181">
        <f t="shared" si="55"/>
        <v>0</v>
      </c>
      <c r="DK20" s="182">
        <f t="shared" si="56"/>
        <v>0</v>
      </c>
      <c r="DL20" s="63">
        <f t="shared" si="57"/>
        <v>0</v>
      </c>
      <c r="DM20" s="197" t="s">
        <v>525</v>
      </c>
      <c r="DN20" s="197" t="s">
        <v>525</v>
      </c>
      <c r="DO20" s="197" t="s">
        <v>525</v>
      </c>
      <c r="DP20" s="197" t="s">
        <v>525</v>
      </c>
      <c r="DQ20" s="197" t="s">
        <v>525</v>
      </c>
      <c r="DR20" s="197" t="s">
        <v>525</v>
      </c>
      <c r="DS20" s="178">
        <f t="shared" si="83"/>
        <v>5</v>
      </c>
      <c r="DT20" s="179">
        <f t="shared" si="58"/>
        <v>243360</v>
      </c>
      <c r="DU20" s="180">
        <f>DS20/$F20</f>
        <v>1</v>
      </c>
      <c r="DV20" s="181">
        <f t="shared" si="60"/>
        <v>0</v>
      </c>
      <c r="DW20" s="182">
        <f t="shared" si="61"/>
        <v>0</v>
      </c>
      <c r="DX20" s="63">
        <f t="shared" si="62"/>
        <v>0</v>
      </c>
      <c r="DY20" s="197" t="s">
        <v>525</v>
      </c>
      <c r="DZ20" s="197" t="s">
        <v>525</v>
      </c>
      <c r="EA20" s="197" t="s">
        <v>525</v>
      </c>
      <c r="EB20" s="197" t="s">
        <v>525</v>
      </c>
      <c r="EC20" s="197" t="s">
        <v>525</v>
      </c>
      <c r="ED20" s="197" t="s">
        <v>525</v>
      </c>
      <c r="EE20" s="178">
        <f t="shared" si="84"/>
        <v>5</v>
      </c>
      <c r="EF20" s="179">
        <f t="shared" si="63"/>
        <v>243360</v>
      </c>
      <c r="EG20" s="180">
        <f>EE20/$F20</f>
        <v>1</v>
      </c>
      <c r="EH20" s="181">
        <f t="shared" si="65"/>
        <v>0</v>
      </c>
      <c r="EI20" s="182">
        <f t="shared" si="66"/>
        <v>0</v>
      </c>
      <c r="EJ20" s="63">
        <f t="shared" si="67"/>
        <v>0</v>
      </c>
      <c r="EK20" s="197" t="s">
        <v>525</v>
      </c>
      <c r="EL20" s="197" t="s">
        <v>525</v>
      </c>
      <c r="EM20" s="197" t="s">
        <v>525</v>
      </c>
      <c r="EN20" s="197" t="s">
        <v>525</v>
      </c>
      <c r="EO20" s="197" t="s">
        <v>525</v>
      </c>
      <c r="EP20" s="197" t="s">
        <v>525</v>
      </c>
      <c r="EQ20" s="178">
        <f t="shared" si="85"/>
        <v>5</v>
      </c>
      <c r="ER20" s="179">
        <f t="shared" si="68"/>
        <v>243360</v>
      </c>
      <c r="ES20" s="180">
        <f>EQ20/$F20</f>
        <v>1</v>
      </c>
      <c r="ET20" s="181">
        <f t="shared" si="70"/>
        <v>0</v>
      </c>
      <c r="EU20" s="182">
        <f t="shared" si="71"/>
        <v>0</v>
      </c>
      <c r="EV20" s="63">
        <f t="shared" si="72"/>
        <v>0</v>
      </c>
      <c r="EW20" s="6" t="s">
        <v>525</v>
      </c>
      <c r="EX20" s="6" t="s">
        <v>525</v>
      </c>
      <c r="EY20" s="6" t="s">
        <v>525</v>
      </c>
      <c r="EZ20" s="6" t="s">
        <v>525</v>
      </c>
      <c r="FA20" s="6" t="s">
        <v>525</v>
      </c>
      <c r="FB20" s="6" t="s">
        <v>525</v>
      </c>
      <c r="FC20" s="178">
        <f t="shared" si="86"/>
        <v>5</v>
      </c>
      <c r="FD20" s="179">
        <f t="shared" si="73"/>
        <v>243360</v>
      </c>
      <c r="FE20" s="180">
        <f>FC20/$F20</f>
        <v>1</v>
      </c>
      <c r="FF20" s="181">
        <f t="shared" si="75"/>
        <v>0</v>
      </c>
      <c r="FG20" s="182">
        <f t="shared" si="76"/>
        <v>0</v>
      </c>
      <c r="FH20" s="63">
        <f t="shared" si="77"/>
        <v>0</v>
      </c>
    </row>
    <row r="21" spans="2:164" x14ac:dyDescent="0.25">
      <c r="B21" s="24"/>
      <c r="C21" s="133" t="s">
        <v>219</v>
      </c>
      <c r="D21" s="136" t="s">
        <v>220</v>
      </c>
      <c r="E21" s="125" t="s">
        <v>9</v>
      </c>
      <c r="F21" s="126">
        <v>60</v>
      </c>
      <c r="G21" s="127">
        <v>9677.34</v>
      </c>
      <c r="H21" s="120">
        <v>580640.4</v>
      </c>
      <c r="I21" s="6" t="s">
        <v>525</v>
      </c>
      <c r="J21" s="6" t="s">
        <v>525</v>
      </c>
      <c r="K21" s="6" t="s">
        <v>525</v>
      </c>
      <c r="L21" s="6" t="s">
        <v>525</v>
      </c>
      <c r="M21" s="6" t="s">
        <v>525</v>
      </c>
      <c r="N21" s="6" t="s">
        <v>525</v>
      </c>
      <c r="O21" s="178">
        <f t="shared" si="10"/>
        <v>0</v>
      </c>
      <c r="P21" s="179">
        <f t="shared" si="11"/>
        <v>0</v>
      </c>
      <c r="Q21" s="180">
        <f t="shared" si="12"/>
        <v>0</v>
      </c>
      <c r="R21" s="181">
        <f t="shared" si="13"/>
        <v>60</v>
      </c>
      <c r="S21" s="183">
        <f t="shared" si="14"/>
        <v>580640</v>
      </c>
      <c r="T21" s="63">
        <f t="shared" si="15"/>
        <v>1</v>
      </c>
      <c r="U21" s="69" t="s">
        <v>525</v>
      </c>
      <c r="V21" s="6" t="s">
        <v>525</v>
      </c>
      <c r="W21" s="6" t="s">
        <v>525</v>
      </c>
      <c r="X21" s="6" t="s">
        <v>525</v>
      </c>
      <c r="Y21" s="6" t="s">
        <v>525</v>
      </c>
      <c r="Z21" s="6" t="s">
        <v>525</v>
      </c>
      <c r="AA21" s="178">
        <f t="shared" si="16"/>
        <v>0</v>
      </c>
      <c r="AB21" s="179">
        <f t="shared" si="17"/>
        <v>0</v>
      </c>
      <c r="AC21" s="180">
        <f t="shared" si="18"/>
        <v>0</v>
      </c>
      <c r="AD21" s="181">
        <f t="shared" si="19"/>
        <v>60</v>
      </c>
      <c r="AE21" s="182">
        <f t="shared" si="20"/>
        <v>580640</v>
      </c>
      <c r="AF21" s="63">
        <f t="shared" si="21"/>
        <v>1</v>
      </c>
      <c r="AG21" s="6" t="s">
        <v>525</v>
      </c>
      <c r="AH21" s="6" t="s">
        <v>525</v>
      </c>
      <c r="AI21" s="6" t="s">
        <v>525</v>
      </c>
      <c r="AJ21" s="6" t="s">
        <v>525</v>
      </c>
      <c r="AK21" s="6" t="s">
        <v>525</v>
      </c>
      <c r="AL21" s="6" t="s">
        <v>525</v>
      </c>
      <c r="AM21" s="178">
        <f t="shared" si="22"/>
        <v>0</v>
      </c>
      <c r="AN21" s="179">
        <f t="shared" si="23"/>
        <v>0</v>
      </c>
      <c r="AO21" s="180">
        <f>AM21/$F21</f>
        <v>0</v>
      </c>
      <c r="AP21" s="181">
        <f t="shared" si="25"/>
        <v>60</v>
      </c>
      <c r="AQ21" s="182">
        <f t="shared" si="26"/>
        <v>580640</v>
      </c>
      <c r="AR21" s="63">
        <f t="shared" si="27"/>
        <v>1</v>
      </c>
      <c r="AS21" s="197" t="s">
        <v>525</v>
      </c>
      <c r="AT21" s="6" t="s">
        <v>525</v>
      </c>
      <c r="AU21" s="6" t="s">
        <v>525</v>
      </c>
      <c r="AV21" s="6" t="s">
        <v>525</v>
      </c>
      <c r="AW21" s="6" t="s">
        <v>525</v>
      </c>
      <c r="AX21" s="6" t="s">
        <v>525</v>
      </c>
      <c r="AY21" s="178">
        <f t="shared" si="28"/>
        <v>0</v>
      </c>
      <c r="AZ21" s="179">
        <f t="shared" si="87"/>
        <v>0</v>
      </c>
      <c r="BA21" s="180">
        <f>AY21/$F21</f>
        <v>0</v>
      </c>
      <c r="BB21" s="181">
        <f t="shared" si="30"/>
        <v>60</v>
      </c>
      <c r="BC21" s="182">
        <f t="shared" si="31"/>
        <v>580640</v>
      </c>
      <c r="BD21" s="63">
        <f t="shared" si="32"/>
        <v>1</v>
      </c>
      <c r="BE21" s="197" t="s">
        <v>525</v>
      </c>
      <c r="BF21" s="197" t="s">
        <v>525</v>
      </c>
      <c r="BG21" s="197" t="s">
        <v>525</v>
      </c>
      <c r="BH21" s="6" t="s">
        <v>525</v>
      </c>
      <c r="BI21" s="69">
        <v>60</v>
      </c>
      <c r="BJ21" s="6" t="s">
        <v>525</v>
      </c>
      <c r="BK21" s="178">
        <f t="shared" si="78"/>
        <v>60</v>
      </c>
      <c r="BL21" s="179">
        <f t="shared" si="33"/>
        <v>580640.4</v>
      </c>
      <c r="BM21" s="180">
        <f>BK21/$F21</f>
        <v>1</v>
      </c>
      <c r="BN21" s="181">
        <f t="shared" si="35"/>
        <v>0</v>
      </c>
      <c r="BO21" s="182">
        <f t="shared" si="36"/>
        <v>0</v>
      </c>
      <c r="BP21" s="63">
        <f t="shared" si="37"/>
        <v>0</v>
      </c>
      <c r="BQ21" s="197" t="s">
        <v>525</v>
      </c>
      <c r="BR21" s="197" t="s">
        <v>525</v>
      </c>
      <c r="BS21" s="197" t="s">
        <v>525</v>
      </c>
      <c r="BT21" s="197" t="s">
        <v>525</v>
      </c>
      <c r="BU21" s="197" t="s">
        <v>525</v>
      </c>
      <c r="BV21" s="197" t="s">
        <v>525</v>
      </c>
      <c r="BW21" s="178">
        <f t="shared" si="79"/>
        <v>60</v>
      </c>
      <c r="BX21" s="179">
        <f t="shared" si="38"/>
        <v>580640.4</v>
      </c>
      <c r="BY21" s="180">
        <f>BW21/$F21</f>
        <v>1</v>
      </c>
      <c r="BZ21" s="181">
        <f t="shared" si="40"/>
        <v>0</v>
      </c>
      <c r="CA21" s="182">
        <f t="shared" si="41"/>
        <v>0</v>
      </c>
      <c r="CB21" s="63">
        <f t="shared" si="42"/>
        <v>0</v>
      </c>
      <c r="CC21" s="197" t="s">
        <v>525</v>
      </c>
      <c r="CD21" s="197" t="s">
        <v>525</v>
      </c>
      <c r="CE21" s="197" t="s">
        <v>525</v>
      </c>
      <c r="CF21" s="197" t="s">
        <v>525</v>
      </c>
      <c r="CG21" s="197" t="s">
        <v>525</v>
      </c>
      <c r="CH21" s="197" t="s">
        <v>525</v>
      </c>
      <c r="CI21" s="178">
        <f t="shared" si="80"/>
        <v>60</v>
      </c>
      <c r="CJ21" s="179">
        <f t="shared" si="43"/>
        <v>580640.4</v>
      </c>
      <c r="CK21" s="180">
        <f>CI21/$F21</f>
        <v>1</v>
      </c>
      <c r="CL21" s="181">
        <f t="shared" si="45"/>
        <v>0</v>
      </c>
      <c r="CM21" s="182">
        <f t="shared" si="46"/>
        <v>0</v>
      </c>
      <c r="CN21" s="63">
        <f t="shared" si="47"/>
        <v>0</v>
      </c>
      <c r="CO21" s="197" t="s">
        <v>525</v>
      </c>
      <c r="CP21" s="197" t="s">
        <v>525</v>
      </c>
      <c r="CQ21" s="197" t="s">
        <v>525</v>
      </c>
      <c r="CR21" s="197" t="s">
        <v>525</v>
      </c>
      <c r="CS21" s="197" t="s">
        <v>525</v>
      </c>
      <c r="CT21" s="197" t="s">
        <v>525</v>
      </c>
      <c r="CU21" s="178">
        <f t="shared" si="81"/>
        <v>60</v>
      </c>
      <c r="CV21" s="179">
        <f t="shared" si="48"/>
        <v>580640.4</v>
      </c>
      <c r="CW21" s="180">
        <f>CU21/$F21</f>
        <v>1</v>
      </c>
      <c r="CX21" s="181">
        <f t="shared" si="50"/>
        <v>0</v>
      </c>
      <c r="CY21" s="182">
        <f t="shared" si="51"/>
        <v>0</v>
      </c>
      <c r="CZ21" s="63">
        <f t="shared" si="52"/>
        <v>0</v>
      </c>
      <c r="DA21" s="197" t="s">
        <v>525</v>
      </c>
      <c r="DB21" s="197" t="s">
        <v>525</v>
      </c>
      <c r="DC21" s="197" t="s">
        <v>525</v>
      </c>
      <c r="DD21" s="197" t="s">
        <v>525</v>
      </c>
      <c r="DE21" s="197" t="s">
        <v>525</v>
      </c>
      <c r="DF21" s="197" t="s">
        <v>525</v>
      </c>
      <c r="DG21" s="178">
        <f t="shared" si="82"/>
        <v>60</v>
      </c>
      <c r="DH21" s="179">
        <f t="shared" si="53"/>
        <v>580640.4</v>
      </c>
      <c r="DI21" s="180">
        <f>DG21/$F21</f>
        <v>1</v>
      </c>
      <c r="DJ21" s="181">
        <f t="shared" si="55"/>
        <v>0</v>
      </c>
      <c r="DK21" s="182">
        <f t="shared" si="56"/>
        <v>0</v>
      </c>
      <c r="DL21" s="63">
        <f t="shared" si="57"/>
        <v>0</v>
      </c>
      <c r="DM21" s="197" t="s">
        <v>525</v>
      </c>
      <c r="DN21" s="197" t="s">
        <v>525</v>
      </c>
      <c r="DO21" s="197" t="s">
        <v>525</v>
      </c>
      <c r="DP21" s="197" t="s">
        <v>525</v>
      </c>
      <c r="DQ21" s="197" t="s">
        <v>525</v>
      </c>
      <c r="DR21" s="197" t="s">
        <v>525</v>
      </c>
      <c r="DS21" s="178">
        <f t="shared" si="83"/>
        <v>60</v>
      </c>
      <c r="DT21" s="179">
        <f t="shared" si="58"/>
        <v>580640.4</v>
      </c>
      <c r="DU21" s="180">
        <f>DS21/$F21</f>
        <v>1</v>
      </c>
      <c r="DV21" s="181">
        <f t="shared" si="60"/>
        <v>0</v>
      </c>
      <c r="DW21" s="182">
        <f t="shared" si="61"/>
        <v>0</v>
      </c>
      <c r="DX21" s="63">
        <f t="shared" si="62"/>
        <v>0</v>
      </c>
      <c r="DY21" s="197" t="s">
        <v>525</v>
      </c>
      <c r="DZ21" s="197" t="s">
        <v>525</v>
      </c>
      <c r="EA21" s="197" t="s">
        <v>525</v>
      </c>
      <c r="EB21" s="197" t="s">
        <v>525</v>
      </c>
      <c r="EC21" s="197" t="s">
        <v>525</v>
      </c>
      <c r="ED21" s="197" t="s">
        <v>525</v>
      </c>
      <c r="EE21" s="178">
        <f t="shared" si="84"/>
        <v>60</v>
      </c>
      <c r="EF21" s="179">
        <f t="shared" si="63"/>
        <v>580640.4</v>
      </c>
      <c r="EG21" s="180">
        <f>EE21/$F21</f>
        <v>1</v>
      </c>
      <c r="EH21" s="181">
        <f t="shared" si="65"/>
        <v>0</v>
      </c>
      <c r="EI21" s="182">
        <f t="shared" si="66"/>
        <v>0</v>
      </c>
      <c r="EJ21" s="63">
        <f t="shared" si="67"/>
        <v>0</v>
      </c>
      <c r="EK21" s="197" t="s">
        <v>525</v>
      </c>
      <c r="EL21" s="197" t="s">
        <v>525</v>
      </c>
      <c r="EM21" s="197" t="s">
        <v>525</v>
      </c>
      <c r="EN21" s="197" t="s">
        <v>525</v>
      </c>
      <c r="EO21" s="197" t="s">
        <v>525</v>
      </c>
      <c r="EP21" s="197" t="s">
        <v>525</v>
      </c>
      <c r="EQ21" s="178">
        <f t="shared" si="85"/>
        <v>60</v>
      </c>
      <c r="ER21" s="179">
        <f t="shared" si="68"/>
        <v>580640.4</v>
      </c>
      <c r="ES21" s="180">
        <f>EQ21/$F21</f>
        <v>1</v>
      </c>
      <c r="ET21" s="181">
        <f t="shared" si="70"/>
        <v>0</v>
      </c>
      <c r="EU21" s="182">
        <f t="shared" si="71"/>
        <v>0</v>
      </c>
      <c r="EV21" s="63">
        <f t="shared" si="72"/>
        <v>0</v>
      </c>
      <c r="EW21" s="6" t="s">
        <v>525</v>
      </c>
      <c r="EX21" s="6" t="s">
        <v>525</v>
      </c>
      <c r="EY21" s="6" t="s">
        <v>525</v>
      </c>
      <c r="EZ21" s="6" t="s">
        <v>525</v>
      </c>
      <c r="FA21" s="6" t="s">
        <v>525</v>
      </c>
      <c r="FB21" s="6" t="s">
        <v>525</v>
      </c>
      <c r="FC21" s="178">
        <f t="shared" si="86"/>
        <v>60</v>
      </c>
      <c r="FD21" s="179">
        <f t="shared" si="73"/>
        <v>580640.4</v>
      </c>
      <c r="FE21" s="180">
        <f>FC21/$F21</f>
        <v>1</v>
      </c>
      <c r="FF21" s="181">
        <f t="shared" si="75"/>
        <v>0</v>
      </c>
      <c r="FG21" s="182">
        <f t="shared" si="76"/>
        <v>0</v>
      </c>
      <c r="FH21" s="63">
        <f t="shared" si="77"/>
        <v>0</v>
      </c>
    </row>
    <row r="22" spans="2:164" x14ac:dyDescent="0.25">
      <c r="B22" s="24"/>
      <c r="C22" s="133" t="s">
        <v>221</v>
      </c>
      <c r="D22" s="136" t="s">
        <v>222</v>
      </c>
      <c r="E22" s="125" t="s">
        <v>2</v>
      </c>
      <c r="F22" s="126">
        <v>5</v>
      </c>
      <c r="G22" s="127">
        <v>26104</v>
      </c>
      <c r="H22" s="120">
        <v>130520</v>
      </c>
      <c r="I22" s="6" t="s">
        <v>525</v>
      </c>
      <c r="J22" s="6" t="s">
        <v>525</v>
      </c>
      <c r="K22" s="6" t="s">
        <v>525</v>
      </c>
      <c r="L22" s="6" t="s">
        <v>525</v>
      </c>
      <c r="M22" s="6" t="s">
        <v>525</v>
      </c>
      <c r="N22" s="6" t="s">
        <v>525</v>
      </c>
      <c r="O22" s="178">
        <f t="shared" si="10"/>
        <v>0</v>
      </c>
      <c r="P22" s="179">
        <f t="shared" si="11"/>
        <v>0</v>
      </c>
      <c r="Q22" s="180">
        <f t="shared" si="12"/>
        <v>0</v>
      </c>
      <c r="R22" s="181">
        <f t="shared" si="13"/>
        <v>5</v>
      </c>
      <c r="S22" s="183">
        <f t="shared" si="14"/>
        <v>130520</v>
      </c>
      <c r="T22" s="63">
        <f t="shared" si="15"/>
        <v>1</v>
      </c>
      <c r="U22" s="69">
        <v>5</v>
      </c>
      <c r="V22" s="6" t="s">
        <v>525</v>
      </c>
      <c r="W22" s="6" t="s">
        <v>525</v>
      </c>
      <c r="X22" s="6" t="s">
        <v>525</v>
      </c>
      <c r="Y22" s="6" t="s">
        <v>525</v>
      </c>
      <c r="Z22" s="6" t="s">
        <v>525</v>
      </c>
      <c r="AA22" s="178">
        <f t="shared" si="16"/>
        <v>5</v>
      </c>
      <c r="AB22" s="179">
        <f>AA22*$G22</f>
        <v>130520</v>
      </c>
      <c r="AC22" s="180">
        <f t="shared" si="18"/>
        <v>1</v>
      </c>
      <c r="AD22" s="181">
        <f t="shared" si="19"/>
        <v>0</v>
      </c>
      <c r="AE22" s="182">
        <f>ROUND(AD22*$G22,0)</f>
        <v>0</v>
      </c>
      <c r="AF22" s="63">
        <f t="shared" si="21"/>
        <v>0</v>
      </c>
      <c r="AG22" s="6" t="s">
        <v>525</v>
      </c>
      <c r="AH22" s="6" t="s">
        <v>525</v>
      </c>
      <c r="AI22" s="6" t="s">
        <v>525</v>
      </c>
      <c r="AJ22" s="6" t="s">
        <v>525</v>
      </c>
      <c r="AK22" s="6" t="s">
        <v>525</v>
      </c>
      <c r="AL22" s="6" t="s">
        <v>525</v>
      </c>
      <c r="AM22" s="178">
        <f t="shared" si="22"/>
        <v>5</v>
      </c>
      <c r="AN22" s="179">
        <f>AM22*$G22</f>
        <v>130520</v>
      </c>
      <c r="AO22" s="180">
        <f>AM22/$F22</f>
        <v>1</v>
      </c>
      <c r="AP22" s="181">
        <f t="shared" si="25"/>
        <v>0</v>
      </c>
      <c r="AQ22" s="182">
        <f>ROUND(AP22*$G22,0)</f>
        <v>0</v>
      </c>
      <c r="AR22" s="63">
        <f t="shared" si="27"/>
        <v>0</v>
      </c>
      <c r="AS22" s="197" t="s">
        <v>525</v>
      </c>
      <c r="AT22" s="6" t="s">
        <v>525</v>
      </c>
      <c r="AU22" s="6" t="s">
        <v>525</v>
      </c>
      <c r="AV22" s="6" t="s">
        <v>525</v>
      </c>
      <c r="AW22" s="6" t="s">
        <v>525</v>
      </c>
      <c r="AX22" s="6" t="s">
        <v>525</v>
      </c>
      <c r="AY22" s="178">
        <f t="shared" si="28"/>
        <v>5</v>
      </c>
      <c r="AZ22" s="179">
        <f>AY22*$G22</f>
        <v>130520</v>
      </c>
      <c r="BA22" s="180">
        <f>AY22/$F22</f>
        <v>1</v>
      </c>
      <c r="BB22" s="181">
        <f t="shared" si="30"/>
        <v>0</v>
      </c>
      <c r="BC22" s="182">
        <f>ROUND(BB22*$G22,0)</f>
        <v>0</v>
      </c>
      <c r="BD22" s="63">
        <f t="shared" si="32"/>
        <v>0</v>
      </c>
      <c r="BE22" s="197" t="s">
        <v>525</v>
      </c>
      <c r="BF22" s="197" t="s">
        <v>525</v>
      </c>
      <c r="BG22" s="197" t="s">
        <v>525</v>
      </c>
      <c r="BH22" s="6" t="s">
        <v>525</v>
      </c>
      <c r="BI22" s="6" t="s">
        <v>525</v>
      </c>
      <c r="BJ22" s="6" t="s">
        <v>525</v>
      </c>
      <c r="BK22" s="178">
        <f t="shared" si="78"/>
        <v>5</v>
      </c>
      <c r="BL22" s="179">
        <f t="shared" si="33"/>
        <v>130520</v>
      </c>
      <c r="BM22" s="180">
        <f>BK22/$F22</f>
        <v>1</v>
      </c>
      <c r="BN22" s="181">
        <f t="shared" si="35"/>
        <v>0</v>
      </c>
      <c r="BO22" s="182">
        <f>ROUND(BN22*$G22,0)</f>
        <v>0</v>
      </c>
      <c r="BP22" s="63">
        <f t="shared" si="37"/>
        <v>0</v>
      </c>
      <c r="BQ22" s="6" t="s">
        <v>525</v>
      </c>
      <c r="BR22" s="6" t="s">
        <v>525</v>
      </c>
      <c r="BS22" s="6" t="s">
        <v>525</v>
      </c>
      <c r="BT22" s="6" t="s">
        <v>525</v>
      </c>
      <c r="BU22" s="6" t="s">
        <v>525</v>
      </c>
      <c r="BV22" s="6" t="s">
        <v>525</v>
      </c>
      <c r="BW22" s="178">
        <f t="shared" si="79"/>
        <v>5</v>
      </c>
      <c r="BX22" s="179">
        <f t="shared" si="38"/>
        <v>130520</v>
      </c>
      <c r="BY22" s="180">
        <f>BW22/$F22</f>
        <v>1</v>
      </c>
      <c r="BZ22" s="181">
        <f t="shared" si="40"/>
        <v>0</v>
      </c>
      <c r="CA22" s="182">
        <f>ROUND(BZ22*$G22,0)</f>
        <v>0</v>
      </c>
      <c r="CB22" s="63">
        <f t="shared" si="42"/>
        <v>0</v>
      </c>
      <c r="CC22" s="6" t="s">
        <v>525</v>
      </c>
      <c r="CD22" s="6" t="s">
        <v>525</v>
      </c>
      <c r="CE22" s="6" t="s">
        <v>525</v>
      </c>
      <c r="CF22" s="6" t="s">
        <v>525</v>
      </c>
      <c r="CG22" s="6" t="s">
        <v>525</v>
      </c>
      <c r="CH22" s="6" t="s">
        <v>525</v>
      </c>
      <c r="CI22" s="178">
        <f t="shared" si="80"/>
        <v>5</v>
      </c>
      <c r="CJ22" s="179">
        <f t="shared" si="43"/>
        <v>130520</v>
      </c>
      <c r="CK22" s="180">
        <f>CI22/$F22</f>
        <v>1</v>
      </c>
      <c r="CL22" s="181">
        <f t="shared" si="45"/>
        <v>0</v>
      </c>
      <c r="CM22" s="182">
        <f>ROUND(CL22*$G22,0)</f>
        <v>0</v>
      </c>
      <c r="CN22" s="63">
        <f t="shared" si="47"/>
        <v>0</v>
      </c>
      <c r="CO22" s="197" t="s">
        <v>525</v>
      </c>
      <c r="CP22" s="197" t="s">
        <v>525</v>
      </c>
      <c r="CQ22" s="197" t="s">
        <v>525</v>
      </c>
      <c r="CR22" s="197" t="s">
        <v>525</v>
      </c>
      <c r="CS22" s="197" t="s">
        <v>525</v>
      </c>
      <c r="CT22" s="197" t="s">
        <v>525</v>
      </c>
      <c r="CU22" s="178">
        <f t="shared" si="81"/>
        <v>5</v>
      </c>
      <c r="CV22" s="179">
        <f t="shared" si="48"/>
        <v>130520</v>
      </c>
      <c r="CW22" s="180">
        <f>CU22/$F22</f>
        <v>1</v>
      </c>
      <c r="CX22" s="181">
        <f t="shared" si="50"/>
        <v>0</v>
      </c>
      <c r="CY22" s="182">
        <f>ROUND(CX22*$G22,0)</f>
        <v>0</v>
      </c>
      <c r="CZ22" s="63">
        <f t="shared" si="52"/>
        <v>0</v>
      </c>
      <c r="DA22" s="197" t="s">
        <v>525</v>
      </c>
      <c r="DB22" s="197" t="s">
        <v>525</v>
      </c>
      <c r="DC22" s="197" t="s">
        <v>525</v>
      </c>
      <c r="DD22" s="197" t="s">
        <v>525</v>
      </c>
      <c r="DE22" s="197" t="s">
        <v>525</v>
      </c>
      <c r="DF22" s="197" t="s">
        <v>525</v>
      </c>
      <c r="DG22" s="178">
        <f t="shared" si="82"/>
        <v>5</v>
      </c>
      <c r="DH22" s="179">
        <f t="shared" si="53"/>
        <v>130520</v>
      </c>
      <c r="DI22" s="180">
        <f>DG22/$F22</f>
        <v>1</v>
      </c>
      <c r="DJ22" s="181">
        <f t="shared" si="55"/>
        <v>0</v>
      </c>
      <c r="DK22" s="182">
        <f>ROUND(DJ22*$G22,0)</f>
        <v>0</v>
      </c>
      <c r="DL22" s="63">
        <f t="shared" si="57"/>
        <v>0</v>
      </c>
      <c r="DM22" s="197" t="s">
        <v>525</v>
      </c>
      <c r="DN22" s="197" t="s">
        <v>525</v>
      </c>
      <c r="DO22" s="197" t="s">
        <v>525</v>
      </c>
      <c r="DP22" s="197" t="s">
        <v>525</v>
      </c>
      <c r="DQ22" s="197" t="s">
        <v>525</v>
      </c>
      <c r="DR22" s="197" t="s">
        <v>525</v>
      </c>
      <c r="DS22" s="178">
        <f t="shared" si="83"/>
        <v>5</v>
      </c>
      <c r="DT22" s="179">
        <f t="shared" si="58"/>
        <v>130520</v>
      </c>
      <c r="DU22" s="180">
        <f>DS22/$F22</f>
        <v>1</v>
      </c>
      <c r="DV22" s="181">
        <f t="shared" si="60"/>
        <v>0</v>
      </c>
      <c r="DW22" s="182">
        <f>ROUND(DV22*$G22,0)</f>
        <v>0</v>
      </c>
      <c r="DX22" s="63">
        <f t="shared" si="62"/>
        <v>0</v>
      </c>
      <c r="DY22" s="197" t="s">
        <v>525</v>
      </c>
      <c r="DZ22" s="197" t="s">
        <v>525</v>
      </c>
      <c r="EA22" s="197" t="s">
        <v>525</v>
      </c>
      <c r="EB22" s="197" t="s">
        <v>525</v>
      </c>
      <c r="EC22" s="197" t="s">
        <v>525</v>
      </c>
      <c r="ED22" s="197" t="s">
        <v>525</v>
      </c>
      <c r="EE22" s="178">
        <f t="shared" si="84"/>
        <v>5</v>
      </c>
      <c r="EF22" s="179">
        <f t="shared" si="63"/>
        <v>130520</v>
      </c>
      <c r="EG22" s="180">
        <f>EE22/$F22</f>
        <v>1</v>
      </c>
      <c r="EH22" s="181">
        <f t="shared" si="65"/>
        <v>0</v>
      </c>
      <c r="EI22" s="182">
        <f>ROUND(EH22*$G22,0)</f>
        <v>0</v>
      </c>
      <c r="EJ22" s="63">
        <f t="shared" si="67"/>
        <v>0</v>
      </c>
      <c r="EK22" s="197" t="s">
        <v>525</v>
      </c>
      <c r="EL22" s="197" t="s">
        <v>525</v>
      </c>
      <c r="EM22" s="197" t="s">
        <v>525</v>
      </c>
      <c r="EN22" s="197" t="s">
        <v>525</v>
      </c>
      <c r="EO22" s="197" t="s">
        <v>525</v>
      </c>
      <c r="EP22" s="197" t="s">
        <v>525</v>
      </c>
      <c r="EQ22" s="178">
        <f t="shared" si="85"/>
        <v>5</v>
      </c>
      <c r="ER22" s="179">
        <f t="shared" si="68"/>
        <v>130520</v>
      </c>
      <c r="ES22" s="180">
        <f>EQ22/$F22</f>
        <v>1</v>
      </c>
      <c r="ET22" s="181">
        <f t="shared" si="70"/>
        <v>0</v>
      </c>
      <c r="EU22" s="182">
        <f>ROUND(ET22*$G22,0)</f>
        <v>0</v>
      </c>
      <c r="EV22" s="63">
        <f t="shared" si="72"/>
        <v>0</v>
      </c>
      <c r="EW22" s="6" t="s">
        <v>525</v>
      </c>
      <c r="EX22" s="6" t="s">
        <v>525</v>
      </c>
      <c r="EY22" s="6" t="s">
        <v>525</v>
      </c>
      <c r="EZ22" s="6" t="s">
        <v>525</v>
      </c>
      <c r="FA22" s="6" t="s">
        <v>525</v>
      </c>
      <c r="FB22" s="6" t="s">
        <v>525</v>
      </c>
      <c r="FC22" s="178">
        <f t="shared" si="86"/>
        <v>5</v>
      </c>
      <c r="FD22" s="179">
        <f t="shared" si="73"/>
        <v>130520</v>
      </c>
      <c r="FE22" s="180">
        <f>FC22/$F22</f>
        <v>1</v>
      </c>
      <c r="FF22" s="181">
        <f t="shared" si="75"/>
        <v>0</v>
      </c>
      <c r="FG22" s="182">
        <f>ROUND(FF22*$G22,0)</f>
        <v>0</v>
      </c>
      <c r="FH22" s="63">
        <f t="shared" si="77"/>
        <v>0</v>
      </c>
    </row>
    <row r="23" spans="2:164" ht="27.75" customHeight="1" x14ac:dyDescent="0.25">
      <c r="B23" s="24"/>
      <c r="C23" s="207"/>
      <c r="D23" s="207"/>
      <c r="E23" s="208" t="s">
        <v>4</v>
      </c>
      <c r="F23" s="208"/>
      <c r="G23" s="208" t="s">
        <v>4</v>
      </c>
      <c r="H23" s="73">
        <f>SUM(H9:H22)</f>
        <v>31648680.840000004</v>
      </c>
      <c r="I23" s="155"/>
      <c r="J23" s="155"/>
      <c r="K23" s="155"/>
      <c r="L23" s="155"/>
      <c r="M23" s="155"/>
      <c r="N23" s="155"/>
      <c r="O23" s="161"/>
      <c r="P23" s="122">
        <f>ROUND((SUM(P9:P22)),0)</f>
        <v>456144</v>
      </c>
      <c r="Q23" s="162"/>
      <c r="R23" s="163"/>
      <c r="S23" s="44">
        <f>ROUND((SUM(S9:S22)),2)</f>
        <v>31192538</v>
      </c>
      <c r="T23" s="162"/>
      <c r="U23" s="155"/>
      <c r="V23" s="155"/>
      <c r="W23" s="155"/>
      <c r="X23" s="155"/>
      <c r="Y23" s="155"/>
      <c r="Z23" s="155"/>
      <c r="AA23" s="161"/>
      <c r="AB23" s="122">
        <f>ROUND((SUM(AB9:AB22)),0)</f>
        <v>18695444</v>
      </c>
      <c r="AC23" s="162"/>
      <c r="AD23" s="163"/>
      <c r="AE23" s="44">
        <f>ROUND((SUM(AE9:AE22)),2)</f>
        <v>12953237</v>
      </c>
      <c r="AF23" s="162"/>
      <c r="AG23" s="155"/>
      <c r="AH23" s="155"/>
      <c r="AI23" s="155"/>
      <c r="AJ23" s="155"/>
      <c r="AK23" s="155"/>
      <c r="AL23" s="155"/>
      <c r="AM23" s="161"/>
      <c r="AN23" s="122">
        <f>ROUND((SUM(AN9:AN22)),0)</f>
        <v>28789298</v>
      </c>
      <c r="AO23" s="162"/>
      <c r="AP23" s="163"/>
      <c r="AQ23" s="44">
        <f>ROUND((SUM(AQ9:AQ22)),2)</f>
        <v>2859384</v>
      </c>
      <c r="AR23" s="162"/>
      <c r="AS23" s="155"/>
      <c r="AT23" s="155"/>
      <c r="AU23" s="155"/>
      <c r="AV23" s="155"/>
      <c r="AW23" s="155"/>
      <c r="AX23" s="155"/>
      <c r="AY23" s="161"/>
      <c r="AZ23" s="122">
        <f>ROUND((SUM(AZ9:AZ22)),0)</f>
        <v>35869916</v>
      </c>
      <c r="BA23" s="162"/>
      <c r="BB23" s="163"/>
      <c r="BC23" s="44">
        <f>ROUND((SUM(BC9:BC22)),2)</f>
        <v>-4221234</v>
      </c>
      <c r="BD23" s="162"/>
      <c r="BE23" s="155"/>
      <c r="BF23" s="155"/>
      <c r="BG23" s="155"/>
      <c r="BH23" s="155"/>
      <c r="BI23" s="155"/>
      <c r="BJ23" s="155"/>
      <c r="BK23" s="161"/>
      <c r="BL23" s="122">
        <f>ROUND(SUM(BL9:BL22),0)</f>
        <v>38190700</v>
      </c>
      <c r="BM23" s="162"/>
      <c r="BN23" s="163"/>
      <c r="BO23" s="44">
        <f>ROUND((SUM(BO9:BO22)),2)</f>
        <v>-6542018</v>
      </c>
      <c r="BP23" s="162"/>
      <c r="BQ23" s="155"/>
      <c r="BR23" s="155"/>
      <c r="BS23" s="155"/>
      <c r="BT23" s="155"/>
      <c r="BU23" s="155"/>
      <c r="BV23" s="155"/>
      <c r="BW23" s="161"/>
      <c r="BX23" s="122">
        <f>ROUND(SUM(BX9:BX22),0)</f>
        <v>40103764</v>
      </c>
      <c r="BY23" s="162"/>
      <c r="BZ23" s="163"/>
      <c r="CA23" s="44">
        <f>ROUND((SUM(CA9:CA22)),2)</f>
        <v>-8455082</v>
      </c>
      <c r="CB23" s="162"/>
      <c r="CC23" s="155"/>
      <c r="CD23" s="155"/>
      <c r="CE23" s="155"/>
      <c r="CF23" s="155"/>
      <c r="CG23" s="155"/>
      <c r="CH23" s="155"/>
      <c r="CI23" s="161"/>
      <c r="CJ23" s="122">
        <f>ROUND(SUM(CJ9:CJ22),0)</f>
        <v>41925692</v>
      </c>
      <c r="CK23" s="162"/>
      <c r="CL23" s="163"/>
      <c r="CM23" s="44">
        <f>ROUND((SUM(CM9:CM22)),2)</f>
        <v>-10277011</v>
      </c>
      <c r="CN23" s="162"/>
      <c r="CO23" s="155"/>
      <c r="CP23" s="155"/>
      <c r="CQ23" s="155"/>
      <c r="CR23" s="155"/>
      <c r="CS23" s="155"/>
      <c r="CT23" s="155"/>
      <c r="CU23" s="161"/>
      <c r="CV23" s="122">
        <f>ROUND(SUM(CV9:CV22),0)</f>
        <v>43124257</v>
      </c>
      <c r="CW23" s="162"/>
      <c r="CX23" s="163"/>
      <c r="CY23" s="44">
        <f>ROUND((SUM(CY9:CY22)),2)</f>
        <v>-11475576</v>
      </c>
      <c r="CZ23" s="162"/>
      <c r="DA23" s="155"/>
      <c r="DB23" s="155"/>
      <c r="DC23" s="155"/>
      <c r="DD23" s="155"/>
      <c r="DE23" s="155"/>
      <c r="DF23" s="155"/>
      <c r="DG23" s="161"/>
      <c r="DH23" s="122">
        <f>ROUND(SUM(DH9:DH22),0)</f>
        <v>43124257</v>
      </c>
      <c r="DI23" s="162"/>
      <c r="DJ23" s="163"/>
      <c r="DK23" s="44">
        <f>ROUND((SUM(DK9:DK22)),2)</f>
        <v>-11475576</v>
      </c>
      <c r="DL23" s="162"/>
      <c r="DM23" s="155"/>
      <c r="DN23" s="155"/>
      <c r="DO23" s="155"/>
      <c r="DP23" s="155"/>
      <c r="DQ23" s="155"/>
      <c r="DR23" s="155"/>
      <c r="DS23" s="161"/>
      <c r="DT23" s="122">
        <f>ROUND(SUM(DT9:DT22),0)</f>
        <v>43124257</v>
      </c>
      <c r="DU23" s="162"/>
      <c r="DV23" s="163"/>
      <c r="DW23" s="44">
        <f>ROUND((SUM(DW9:DW22)),2)</f>
        <v>-11475576</v>
      </c>
      <c r="DX23" s="162"/>
      <c r="DY23" s="155"/>
      <c r="DZ23" s="155"/>
      <c r="EA23" s="155"/>
      <c r="EB23" s="155"/>
      <c r="EC23" s="155"/>
      <c r="ED23" s="155"/>
      <c r="EE23" s="161"/>
      <c r="EF23" s="122">
        <f>ROUND(SUM(EF9:EF22),0)</f>
        <v>43124257</v>
      </c>
      <c r="EG23" s="162"/>
      <c r="EH23" s="163"/>
      <c r="EI23" s="44">
        <f>ROUND((SUM(EI9:EI22)),2)</f>
        <v>-11475576</v>
      </c>
      <c r="EJ23" s="162"/>
      <c r="EK23" s="155"/>
      <c r="EL23" s="155"/>
      <c r="EM23" s="155"/>
      <c r="EN23" s="155"/>
      <c r="EO23" s="155"/>
      <c r="EP23" s="155"/>
      <c r="EQ23" s="161"/>
      <c r="ER23" s="122">
        <f>ROUND(SUM(ER9:ER22),0)</f>
        <v>43124257</v>
      </c>
      <c r="ES23" s="162"/>
      <c r="ET23" s="163"/>
      <c r="EU23" s="44">
        <f>ROUND((SUM(EU9:EU22)),2)</f>
        <v>-11475576</v>
      </c>
      <c r="EV23" s="162"/>
      <c r="EW23" s="155"/>
      <c r="EX23" s="155"/>
      <c r="EY23" s="155"/>
      <c r="EZ23" s="155"/>
      <c r="FA23" s="155"/>
      <c r="FB23" s="155"/>
      <c r="FC23" s="161"/>
      <c r="FD23" s="122">
        <f>ROUND(SUM(FD9:FD22),0)</f>
        <v>43124257</v>
      </c>
      <c r="FE23" s="162"/>
      <c r="FF23" s="163"/>
      <c r="FG23" s="44">
        <f>ROUND((SUM(FG9:FG22)),2)</f>
        <v>-11475576</v>
      </c>
      <c r="FH23" s="162"/>
    </row>
    <row r="24" spans="2:164" ht="21.75" customHeight="1" x14ac:dyDescent="0.25">
      <c r="B24" s="24"/>
      <c r="C24" s="9" t="s">
        <v>608</v>
      </c>
      <c r="D24" s="9" t="s">
        <v>223</v>
      </c>
      <c r="E24" s="4"/>
      <c r="F24" s="4"/>
      <c r="G24" s="5"/>
      <c r="H24" s="45"/>
      <c r="I24" s="64"/>
      <c r="J24" s="64"/>
      <c r="K24" s="64"/>
      <c r="L24" s="64"/>
      <c r="M24" s="64"/>
      <c r="N24" s="64"/>
      <c r="O24" s="164"/>
      <c r="P24" s="45"/>
      <c r="Q24" s="165"/>
      <c r="R24" s="166"/>
      <c r="S24" s="45"/>
      <c r="T24" s="165"/>
      <c r="U24" s="64"/>
      <c r="V24" s="64"/>
      <c r="W24" s="64"/>
      <c r="X24" s="64"/>
      <c r="Y24" s="64"/>
      <c r="Z24" s="64"/>
      <c r="AA24" s="164"/>
      <c r="AB24" s="45"/>
      <c r="AC24" s="165"/>
      <c r="AD24" s="166"/>
      <c r="AE24" s="45"/>
      <c r="AF24" s="165"/>
      <c r="AG24" s="64"/>
      <c r="AH24" s="64"/>
      <c r="AI24" s="64"/>
      <c r="AJ24" s="64"/>
      <c r="AK24" s="64"/>
      <c r="AL24" s="64"/>
      <c r="AM24" s="164"/>
      <c r="AN24" s="45"/>
      <c r="AO24" s="165"/>
      <c r="AP24" s="166"/>
      <c r="AQ24" s="45"/>
      <c r="AR24" s="165"/>
      <c r="AS24" s="64"/>
      <c r="AT24" s="64"/>
      <c r="AU24" s="64"/>
      <c r="AV24" s="64"/>
      <c r="AW24" s="64"/>
      <c r="AX24" s="64"/>
      <c r="AY24" s="164"/>
      <c r="AZ24" s="45"/>
      <c r="BA24" s="165"/>
      <c r="BB24" s="166"/>
      <c r="BC24" s="45"/>
      <c r="BD24" s="165"/>
      <c r="BE24" s="64"/>
      <c r="BF24" s="64"/>
      <c r="BG24" s="64"/>
      <c r="BH24" s="64"/>
      <c r="BI24" s="64"/>
      <c r="BJ24" s="64"/>
      <c r="BK24" s="164"/>
      <c r="BL24" s="45"/>
      <c r="BM24" s="165"/>
      <c r="BN24" s="166"/>
      <c r="BO24" s="45"/>
      <c r="BP24" s="165"/>
      <c r="BQ24" s="64"/>
      <c r="BR24" s="64"/>
      <c r="BS24" s="64"/>
      <c r="BT24" s="64"/>
      <c r="BU24" s="64"/>
      <c r="BV24" s="64"/>
      <c r="BW24" s="164"/>
      <c r="BX24" s="45"/>
      <c r="BY24" s="165"/>
      <c r="BZ24" s="166"/>
      <c r="CA24" s="45"/>
      <c r="CB24" s="165"/>
      <c r="CC24" s="64"/>
      <c r="CD24" s="64"/>
      <c r="CE24" s="64"/>
      <c r="CF24" s="64"/>
      <c r="CG24" s="64"/>
      <c r="CH24" s="64"/>
      <c r="CI24" s="164"/>
      <c r="CJ24" s="45"/>
      <c r="CK24" s="165"/>
      <c r="CL24" s="166"/>
      <c r="CM24" s="45"/>
      <c r="CN24" s="165"/>
      <c r="CO24" s="64"/>
      <c r="CP24" s="64"/>
      <c r="CQ24" s="64"/>
      <c r="CR24" s="64"/>
      <c r="CS24" s="64"/>
      <c r="CT24" s="64"/>
      <c r="CU24" s="164"/>
      <c r="CV24" s="45"/>
      <c r="CW24" s="165"/>
      <c r="CX24" s="166"/>
      <c r="CY24" s="45"/>
      <c r="CZ24" s="165"/>
      <c r="DA24" s="64"/>
      <c r="DB24" s="64"/>
      <c r="DC24" s="64"/>
      <c r="DD24" s="64"/>
      <c r="DE24" s="64"/>
      <c r="DF24" s="64"/>
      <c r="DG24" s="164"/>
      <c r="DH24" s="45"/>
      <c r="DI24" s="165"/>
      <c r="DJ24" s="166"/>
      <c r="DK24" s="45"/>
      <c r="DL24" s="165"/>
      <c r="DM24" s="64"/>
      <c r="DN24" s="64"/>
      <c r="DO24" s="64"/>
      <c r="DP24" s="64"/>
      <c r="DQ24" s="64"/>
      <c r="DR24" s="64"/>
      <c r="DS24" s="164"/>
      <c r="DT24" s="45"/>
      <c r="DU24" s="165"/>
      <c r="DV24" s="166"/>
      <c r="DW24" s="45"/>
      <c r="DX24" s="165"/>
      <c r="DY24" s="64"/>
      <c r="DZ24" s="64"/>
      <c r="EA24" s="64"/>
      <c r="EB24" s="64"/>
      <c r="EC24" s="64"/>
      <c r="ED24" s="64"/>
      <c r="EE24" s="164"/>
      <c r="EF24" s="45"/>
      <c r="EG24" s="165"/>
      <c r="EH24" s="166"/>
      <c r="EI24" s="45"/>
      <c r="EJ24" s="165"/>
      <c r="EK24" s="64"/>
      <c r="EL24" s="64"/>
      <c r="EM24" s="64"/>
      <c r="EN24" s="64"/>
      <c r="EO24" s="64"/>
      <c r="EP24" s="64"/>
      <c r="EQ24" s="164"/>
      <c r="ER24" s="45"/>
      <c r="ES24" s="165"/>
      <c r="ET24" s="166"/>
      <c r="EU24" s="45"/>
      <c r="EV24" s="165"/>
      <c r="EW24" s="64"/>
      <c r="EX24" s="64"/>
      <c r="EY24" s="64"/>
      <c r="EZ24" s="64"/>
      <c r="FA24" s="64"/>
      <c r="FB24" s="64"/>
      <c r="FC24" s="164"/>
      <c r="FD24" s="45"/>
      <c r="FE24" s="165"/>
      <c r="FF24" s="166"/>
      <c r="FG24" s="45"/>
      <c r="FH24" s="165"/>
    </row>
    <row r="25" spans="2:164" ht="21.75" customHeight="1" x14ac:dyDescent="0.25">
      <c r="B25" s="24"/>
      <c r="C25" s="123" t="s">
        <v>36</v>
      </c>
      <c r="D25" s="131" t="s">
        <v>224</v>
      </c>
      <c r="E25" s="132" t="s">
        <v>8</v>
      </c>
      <c r="F25" s="126">
        <v>236.88999999999996</v>
      </c>
      <c r="G25" s="127">
        <v>36960</v>
      </c>
      <c r="H25" s="120">
        <v>8755454.4000000004</v>
      </c>
      <c r="I25" s="130" t="s">
        <v>525</v>
      </c>
      <c r="J25" s="130" t="s">
        <v>525</v>
      </c>
      <c r="K25" s="130" t="s">
        <v>525</v>
      </c>
      <c r="L25" s="130" t="s">
        <v>525</v>
      </c>
      <c r="M25" s="130" t="s">
        <v>525</v>
      </c>
      <c r="N25" s="130" t="s">
        <v>525</v>
      </c>
      <c r="O25" s="178">
        <f t="shared" si="10"/>
        <v>0</v>
      </c>
      <c r="P25" s="179">
        <f t="shared" ref="P25:P30" si="88">O25*$G25</f>
        <v>0</v>
      </c>
      <c r="Q25" s="180">
        <f t="shared" si="12"/>
        <v>0</v>
      </c>
      <c r="R25" s="181">
        <f t="shared" ref="R25:R30" si="89">$F25-O25</f>
        <v>236.88999999999996</v>
      </c>
      <c r="S25" s="183">
        <f t="shared" ref="S25:S30" si="90">ROUND(R25*$G25,0)</f>
        <v>8755454</v>
      </c>
      <c r="T25" s="63">
        <f t="shared" si="15"/>
        <v>1</v>
      </c>
      <c r="U25" s="130" t="s">
        <v>525</v>
      </c>
      <c r="V25" s="130" t="s">
        <v>525</v>
      </c>
      <c r="W25" s="130" t="s">
        <v>525</v>
      </c>
      <c r="X25" s="130" t="s">
        <v>525</v>
      </c>
      <c r="Y25" s="130" t="s">
        <v>525</v>
      </c>
      <c r="Z25" s="130" t="s">
        <v>525</v>
      </c>
      <c r="AA25" s="178">
        <f t="shared" ref="AA25:AA30" si="91">SUM(U25:Z25)+O25</f>
        <v>0</v>
      </c>
      <c r="AB25" s="179">
        <f t="shared" ref="AB25:AB30" si="92">AA25*$G25</f>
        <v>0</v>
      </c>
      <c r="AC25" s="180">
        <f t="shared" ref="AC25:AC30" si="93">AA25/$F25</f>
        <v>0</v>
      </c>
      <c r="AD25" s="181">
        <f t="shared" ref="AD25:AD30" si="94">$F25-AA25</f>
        <v>236.88999999999996</v>
      </c>
      <c r="AE25" s="182">
        <f t="shared" ref="AE25:AE30" si="95">ROUND(AD25*$G25,0)</f>
        <v>8755454</v>
      </c>
      <c r="AF25" s="63">
        <f t="shared" si="21"/>
        <v>1</v>
      </c>
      <c r="AG25" s="6" t="s">
        <v>525</v>
      </c>
      <c r="AH25" s="6" t="s">
        <v>525</v>
      </c>
      <c r="AI25" s="6" t="s">
        <v>525</v>
      </c>
      <c r="AJ25" s="6" t="s">
        <v>525</v>
      </c>
      <c r="AK25" s="6" t="s">
        <v>525</v>
      </c>
      <c r="AL25" s="6" t="s">
        <v>525</v>
      </c>
      <c r="AM25" s="178">
        <f t="shared" ref="AM25:AM30" si="96">SUM(AG25:AL25)+AA25</f>
        <v>0</v>
      </c>
      <c r="AN25" s="179">
        <f t="shared" ref="AN25:AN30" si="97">AM25*$G25</f>
        <v>0</v>
      </c>
      <c r="AO25" s="180">
        <f t="shared" ref="AO25:AO30" si="98">AM25/$F25</f>
        <v>0</v>
      </c>
      <c r="AP25" s="181">
        <f t="shared" ref="AP25:AP30" si="99">$F25-AM25</f>
        <v>236.88999999999996</v>
      </c>
      <c r="AQ25" s="182">
        <f t="shared" ref="AQ25:AQ30" si="100">ROUND(AP25*$G25,0)</f>
        <v>8755454</v>
      </c>
      <c r="AR25" s="63">
        <f t="shared" si="27"/>
        <v>1</v>
      </c>
      <c r="AS25" s="6" t="s">
        <v>525</v>
      </c>
      <c r="AT25" s="6" t="s">
        <v>525</v>
      </c>
      <c r="AU25" s="6" t="s">
        <v>525</v>
      </c>
      <c r="AV25" s="6" t="s">
        <v>525</v>
      </c>
      <c r="AW25" s="6" t="s">
        <v>525</v>
      </c>
      <c r="AX25" s="6" t="s">
        <v>525</v>
      </c>
      <c r="AY25" s="178">
        <f t="shared" ref="AY25:AY30" si="101">SUM(AS25:AX25)+AM25</f>
        <v>0</v>
      </c>
      <c r="AZ25" s="179">
        <f t="shared" ref="AZ25:AZ30" si="102">AY25*$G25</f>
        <v>0</v>
      </c>
      <c r="BA25" s="180">
        <f t="shared" ref="BA25:BA30" si="103">AY25/$F25</f>
        <v>0</v>
      </c>
      <c r="BB25" s="181">
        <f t="shared" ref="BB25:BB30" si="104">$F25-AY25</f>
        <v>236.88999999999996</v>
      </c>
      <c r="BC25" s="182">
        <f t="shared" ref="BC25:BC30" si="105">ROUND(BB25*$G25,0)</f>
        <v>8755454</v>
      </c>
      <c r="BD25" s="63">
        <f t="shared" si="32"/>
        <v>1</v>
      </c>
      <c r="BE25" s="6" t="s">
        <v>525</v>
      </c>
      <c r="BF25" s="6" t="s">
        <v>525</v>
      </c>
      <c r="BG25" s="6" t="s">
        <v>525</v>
      </c>
      <c r="BH25" s="6" t="s">
        <v>525</v>
      </c>
      <c r="BI25" s="6" t="s">
        <v>525</v>
      </c>
      <c r="BJ25" s="6" t="s">
        <v>525</v>
      </c>
      <c r="BK25" s="178">
        <f t="shared" ref="BK25:BK30" si="106">SUM(BE25:BJ25)+AY25</f>
        <v>0</v>
      </c>
      <c r="BL25" s="179">
        <f t="shared" ref="BL25:BL30" si="107">BK25*$G25</f>
        <v>0</v>
      </c>
      <c r="BM25" s="180">
        <f t="shared" ref="BM25:BM30" si="108">BK25/$F25</f>
        <v>0</v>
      </c>
      <c r="BN25" s="181">
        <f t="shared" ref="BN25:BN30" si="109">$F25-BK25</f>
        <v>236.88999999999996</v>
      </c>
      <c r="BO25" s="182">
        <f t="shared" ref="BO25:BO30" si="110">ROUND(BN25*$G25,0)</f>
        <v>8755454</v>
      </c>
      <c r="BP25" s="63">
        <f t="shared" si="37"/>
        <v>1</v>
      </c>
      <c r="BQ25" s="6" t="s">
        <v>525</v>
      </c>
      <c r="BR25" s="6" t="s">
        <v>525</v>
      </c>
      <c r="BS25" s="6" t="s">
        <v>525</v>
      </c>
      <c r="BT25" s="6" t="s">
        <v>525</v>
      </c>
      <c r="BU25" s="6" t="s">
        <v>525</v>
      </c>
      <c r="BV25" s="6" t="s">
        <v>525</v>
      </c>
      <c r="BW25" s="178">
        <f t="shared" ref="BW25:BW30" si="111">SUM(BQ25:BV25)+BK25</f>
        <v>0</v>
      </c>
      <c r="BX25" s="179">
        <f t="shared" ref="BX25:BX30" si="112">BW25*$G25</f>
        <v>0</v>
      </c>
      <c r="BY25" s="180">
        <f t="shared" ref="BY25:BY30" si="113">BW25/$F25</f>
        <v>0</v>
      </c>
      <c r="BZ25" s="181">
        <f t="shared" ref="BZ25:BZ30" si="114">$F25-BW25</f>
        <v>236.88999999999996</v>
      </c>
      <c r="CA25" s="182">
        <f t="shared" ref="CA25:CA30" si="115">ROUND(BZ25*$G25,0)</f>
        <v>8755454</v>
      </c>
      <c r="CB25" s="63">
        <f t="shared" si="42"/>
        <v>1</v>
      </c>
      <c r="CC25" s="197" t="s">
        <v>525</v>
      </c>
      <c r="CD25" s="197" t="s">
        <v>525</v>
      </c>
      <c r="CE25" s="197" t="s">
        <v>525</v>
      </c>
      <c r="CF25" s="197" t="s">
        <v>525</v>
      </c>
      <c r="CG25" s="197" t="s">
        <v>525</v>
      </c>
      <c r="CH25" s="197" t="s">
        <v>525</v>
      </c>
      <c r="CI25" s="178">
        <f t="shared" ref="CI25:CI30" si="116">SUM(CC25:CH25)+BW25</f>
        <v>0</v>
      </c>
      <c r="CJ25" s="179">
        <f t="shared" ref="CJ25:CJ30" si="117">CI25*$G25</f>
        <v>0</v>
      </c>
      <c r="CK25" s="180">
        <f t="shared" ref="CK25:CK30" si="118">CI25/$F25</f>
        <v>0</v>
      </c>
      <c r="CL25" s="181">
        <f t="shared" ref="CL25:CL30" si="119">$F25-CI25</f>
        <v>236.88999999999996</v>
      </c>
      <c r="CM25" s="182">
        <f t="shared" ref="CM25:CM30" si="120">ROUND(CL25*$G25,0)</f>
        <v>8755454</v>
      </c>
      <c r="CN25" s="63">
        <f t="shared" si="47"/>
        <v>1</v>
      </c>
      <c r="CO25" s="6" t="s">
        <v>525</v>
      </c>
      <c r="CP25" s="6" t="s">
        <v>525</v>
      </c>
      <c r="CQ25" s="6" t="s">
        <v>525</v>
      </c>
      <c r="CR25" s="69">
        <v>5.61</v>
      </c>
      <c r="CS25" s="69">
        <f>8.7+13.5</f>
        <v>22.2</v>
      </c>
      <c r="CT25" s="6" t="s">
        <v>525</v>
      </c>
      <c r="CU25" s="178">
        <f t="shared" ref="CU25:CU30" si="121">SUM(CO25:CT25)+CI25</f>
        <v>27.81</v>
      </c>
      <c r="CV25" s="179">
        <f t="shared" ref="CV25:CV30" si="122">CU25*$G25</f>
        <v>1027857.6</v>
      </c>
      <c r="CW25" s="180">
        <f t="shared" ref="CW25:CW30" si="123">CU25/$F25</f>
        <v>0.11739625986744905</v>
      </c>
      <c r="CX25" s="181">
        <f t="shared" ref="CX25:CX30" si="124">$F25-CU25</f>
        <v>209.07999999999996</v>
      </c>
      <c r="CY25" s="182">
        <f t="shared" ref="CY25:CY30" si="125">ROUND(CX25*$G25,0)</f>
        <v>7727597</v>
      </c>
      <c r="CZ25" s="63">
        <f t="shared" si="52"/>
        <v>0.88260374013255094</v>
      </c>
      <c r="DA25" s="6" t="s">
        <v>525</v>
      </c>
      <c r="DB25" s="6" t="s">
        <v>525</v>
      </c>
      <c r="DC25" s="198" t="s">
        <v>525</v>
      </c>
      <c r="DD25" s="198" t="s">
        <v>525</v>
      </c>
      <c r="DE25" s="198" t="s">
        <v>581</v>
      </c>
      <c r="DF25" s="198" t="s">
        <v>525</v>
      </c>
      <c r="DG25" s="178">
        <f t="shared" ref="DG25:DG30" si="126">SUM(DA25:DF25)+CU25</f>
        <v>27.81</v>
      </c>
      <c r="DH25" s="179">
        <f t="shared" ref="DH25:DH30" si="127">DG25*$G25</f>
        <v>1027857.6</v>
      </c>
      <c r="DI25" s="180">
        <f t="shared" ref="DI25:DI30" si="128">DG25/$F25</f>
        <v>0.11739625986744905</v>
      </c>
      <c r="DJ25" s="181">
        <f t="shared" ref="DJ25:DJ30" si="129">$F25-DG25</f>
        <v>209.07999999999996</v>
      </c>
      <c r="DK25" s="182">
        <f t="shared" ref="DK25:DK30" si="130">ROUND(DJ25*$G25,0)</f>
        <v>7727597</v>
      </c>
      <c r="DL25" s="63">
        <f t="shared" si="57"/>
        <v>0.88260374013255094</v>
      </c>
      <c r="DM25" s="197" t="s">
        <v>525</v>
      </c>
      <c r="DN25" s="197" t="s">
        <v>525</v>
      </c>
      <c r="DO25" s="197" t="s">
        <v>525</v>
      </c>
      <c r="DP25" s="197" t="s">
        <v>525</v>
      </c>
      <c r="DQ25" s="197" t="s">
        <v>525</v>
      </c>
      <c r="DR25" s="197" t="s">
        <v>525</v>
      </c>
      <c r="DS25" s="178">
        <f t="shared" ref="DS25:DS30" si="131">SUM(DM25:DR25)+DG25</f>
        <v>27.81</v>
      </c>
      <c r="DT25" s="179">
        <f t="shared" ref="DT25:DT30" si="132">DS25*$G25</f>
        <v>1027857.6</v>
      </c>
      <c r="DU25" s="180">
        <f t="shared" ref="DU25:DU30" si="133">DS25/$F25</f>
        <v>0.11739625986744905</v>
      </c>
      <c r="DV25" s="181">
        <f t="shared" ref="DV25:DV30" si="134">$F25-DS25</f>
        <v>209.07999999999996</v>
      </c>
      <c r="DW25" s="182">
        <f t="shared" ref="DW25:DW30" si="135">ROUND(DV25*$G25,0)</f>
        <v>7727597</v>
      </c>
      <c r="DX25" s="63">
        <f t="shared" si="62"/>
        <v>0.88260374013255094</v>
      </c>
      <c r="DY25" s="197" t="s">
        <v>525</v>
      </c>
      <c r="DZ25" s="197" t="s">
        <v>525</v>
      </c>
      <c r="EA25" s="197" t="s">
        <v>525</v>
      </c>
      <c r="EB25" s="197" t="s">
        <v>525</v>
      </c>
      <c r="EC25" s="197" t="s">
        <v>525</v>
      </c>
      <c r="ED25" s="197" t="s">
        <v>525</v>
      </c>
      <c r="EE25" s="178">
        <f t="shared" ref="EE25:EE30" si="136">SUM(DY25:ED25)+DS25</f>
        <v>27.81</v>
      </c>
      <c r="EF25" s="179">
        <f t="shared" ref="EF25:EF30" si="137">EE25*$G25</f>
        <v>1027857.6</v>
      </c>
      <c r="EG25" s="180">
        <f t="shared" ref="EG25:EG30" si="138">EE25/$F25</f>
        <v>0.11739625986744905</v>
      </c>
      <c r="EH25" s="181">
        <f t="shared" ref="EH25:EH30" si="139">$F25-EE25</f>
        <v>209.07999999999996</v>
      </c>
      <c r="EI25" s="182">
        <f t="shared" ref="EI25:EI30" si="140">ROUND(EH25*$G25,0)</f>
        <v>7727597</v>
      </c>
      <c r="EJ25" s="63">
        <f t="shared" si="67"/>
        <v>0.88260374013255094</v>
      </c>
      <c r="EK25" s="197" t="s">
        <v>525</v>
      </c>
      <c r="EL25" s="197" t="s">
        <v>525</v>
      </c>
      <c r="EM25" s="197" t="s">
        <v>525</v>
      </c>
      <c r="EN25" s="197" t="s">
        <v>525</v>
      </c>
      <c r="EO25" s="197" t="s">
        <v>525</v>
      </c>
      <c r="EP25" s="197" t="s">
        <v>525</v>
      </c>
      <c r="EQ25" s="178">
        <f t="shared" ref="EQ25:EQ30" si="141">SUM(EK25:EP25)+EE25</f>
        <v>27.81</v>
      </c>
      <c r="ER25" s="179">
        <f t="shared" ref="ER25:ER30" si="142">EQ25*$G25</f>
        <v>1027857.6</v>
      </c>
      <c r="ES25" s="180">
        <f t="shared" ref="ES25:ES30" si="143">EQ25/$F25</f>
        <v>0.11739625986744905</v>
      </c>
      <c r="ET25" s="181">
        <f t="shared" ref="ET25:ET30" si="144">$F25-EQ25</f>
        <v>209.07999999999996</v>
      </c>
      <c r="EU25" s="182">
        <f t="shared" ref="EU25:EU30" si="145">ROUND(ET25*$G25,0)</f>
        <v>7727597</v>
      </c>
      <c r="EV25" s="63">
        <f t="shared" si="72"/>
        <v>0.88260374013255094</v>
      </c>
      <c r="EW25" s="197" t="s">
        <v>525</v>
      </c>
      <c r="EX25" s="197" t="s">
        <v>525</v>
      </c>
      <c r="EY25" s="197" t="s">
        <v>525</v>
      </c>
      <c r="EZ25" s="197" t="s">
        <v>525</v>
      </c>
      <c r="FA25" s="197" t="s">
        <v>525</v>
      </c>
      <c r="FB25" s="197" t="s">
        <v>525</v>
      </c>
      <c r="FC25" s="178">
        <f t="shared" ref="FC25:FC30" si="146">SUM(EW25:FB25)+EQ25</f>
        <v>27.81</v>
      </c>
      <c r="FD25" s="179">
        <f t="shared" ref="FD25:FD30" si="147">FC25*$G25</f>
        <v>1027857.6</v>
      </c>
      <c r="FE25" s="180">
        <f t="shared" ref="FE25:FE30" si="148">FC25/$F25</f>
        <v>0.11739625986744905</v>
      </c>
      <c r="FF25" s="181">
        <f t="shared" ref="FF25:FF30" si="149">$F25-FC25</f>
        <v>209.07999999999996</v>
      </c>
      <c r="FG25" s="182">
        <f t="shared" ref="FG25:FG30" si="150">ROUND(FF25*$G25,0)</f>
        <v>7727597</v>
      </c>
      <c r="FH25" s="63">
        <f t="shared" si="77"/>
        <v>0.88260374013255094</v>
      </c>
    </row>
    <row r="26" spans="2:164" ht="21.75" customHeight="1" x14ac:dyDescent="0.25">
      <c r="B26" s="24"/>
      <c r="C26" s="123" t="s">
        <v>38</v>
      </c>
      <c r="D26" s="131" t="s">
        <v>225</v>
      </c>
      <c r="E26" s="132" t="s">
        <v>8</v>
      </c>
      <c r="F26" s="126">
        <v>385.29</v>
      </c>
      <c r="G26" s="127">
        <v>10873</v>
      </c>
      <c r="H26" s="120">
        <v>4189258.17</v>
      </c>
      <c r="I26" s="130" t="s">
        <v>525</v>
      </c>
      <c r="J26" s="130" t="s">
        <v>525</v>
      </c>
      <c r="K26" s="130" t="s">
        <v>525</v>
      </c>
      <c r="L26" s="130" t="s">
        <v>525</v>
      </c>
      <c r="M26" s="130" t="s">
        <v>525</v>
      </c>
      <c r="N26" s="130" t="s">
        <v>525</v>
      </c>
      <c r="O26" s="178">
        <f t="shared" si="10"/>
        <v>0</v>
      </c>
      <c r="P26" s="179">
        <f t="shared" si="88"/>
        <v>0</v>
      </c>
      <c r="Q26" s="180">
        <f t="shared" si="12"/>
        <v>0</v>
      </c>
      <c r="R26" s="181">
        <f t="shared" si="89"/>
        <v>385.29</v>
      </c>
      <c r="S26" s="183">
        <f t="shared" si="90"/>
        <v>4189258</v>
      </c>
      <c r="T26" s="63">
        <f t="shared" si="15"/>
        <v>1</v>
      </c>
      <c r="U26" s="130" t="s">
        <v>525</v>
      </c>
      <c r="V26" s="130" t="s">
        <v>525</v>
      </c>
      <c r="W26" s="130" t="s">
        <v>525</v>
      </c>
      <c r="X26" s="130" t="s">
        <v>525</v>
      </c>
      <c r="Y26" s="130" t="s">
        <v>525</v>
      </c>
      <c r="Z26" s="130" t="s">
        <v>525</v>
      </c>
      <c r="AA26" s="178">
        <f t="shared" si="91"/>
        <v>0</v>
      </c>
      <c r="AB26" s="179">
        <f t="shared" si="92"/>
        <v>0</v>
      </c>
      <c r="AC26" s="180">
        <f t="shared" si="93"/>
        <v>0</v>
      </c>
      <c r="AD26" s="181">
        <f t="shared" si="94"/>
        <v>385.29</v>
      </c>
      <c r="AE26" s="182">
        <f t="shared" si="95"/>
        <v>4189258</v>
      </c>
      <c r="AF26" s="63">
        <f t="shared" si="21"/>
        <v>1</v>
      </c>
      <c r="AG26" s="6" t="s">
        <v>525</v>
      </c>
      <c r="AH26" s="6" t="s">
        <v>525</v>
      </c>
      <c r="AI26" s="6" t="s">
        <v>525</v>
      </c>
      <c r="AJ26" s="6" t="s">
        <v>525</v>
      </c>
      <c r="AK26" s="6" t="s">
        <v>525</v>
      </c>
      <c r="AL26" s="6" t="s">
        <v>525</v>
      </c>
      <c r="AM26" s="178">
        <f t="shared" si="96"/>
        <v>0</v>
      </c>
      <c r="AN26" s="179">
        <f t="shared" si="97"/>
        <v>0</v>
      </c>
      <c r="AO26" s="180">
        <f t="shared" si="98"/>
        <v>0</v>
      </c>
      <c r="AP26" s="181">
        <f t="shared" si="99"/>
        <v>385.29</v>
      </c>
      <c r="AQ26" s="182">
        <f t="shared" si="100"/>
        <v>4189258</v>
      </c>
      <c r="AR26" s="63">
        <f t="shared" si="27"/>
        <v>1</v>
      </c>
      <c r="AS26" s="6" t="s">
        <v>525</v>
      </c>
      <c r="AT26" s="6" t="s">
        <v>525</v>
      </c>
      <c r="AU26" s="6" t="s">
        <v>525</v>
      </c>
      <c r="AV26" s="6" t="s">
        <v>525</v>
      </c>
      <c r="AW26" s="6" t="s">
        <v>525</v>
      </c>
      <c r="AX26" s="6" t="s">
        <v>525</v>
      </c>
      <c r="AY26" s="178">
        <f t="shared" si="101"/>
        <v>0</v>
      </c>
      <c r="AZ26" s="179">
        <f t="shared" si="102"/>
        <v>0</v>
      </c>
      <c r="BA26" s="180">
        <f t="shared" si="103"/>
        <v>0</v>
      </c>
      <c r="BB26" s="181">
        <f t="shared" si="104"/>
        <v>385.29</v>
      </c>
      <c r="BC26" s="182">
        <f t="shared" si="105"/>
        <v>4189258</v>
      </c>
      <c r="BD26" s="63">
        <f t="shared" si="32"/>
        <v>1</v>
      </c>
      <c r="BE26" s="6" t="s">
        <v>525</v>
      </c>
      <c r="BF26" s="6" t="s">
        <v>525</v>
      </c>
      <c r="BG26" s="6" t="s">
        <v>525</v>
      </c>
      <c r="BH26" s="6" t="s">
        <v>525</v>
      </c>
      <c r="BI26" s="6" t="s">
        <v>525</v>
      </c>
      <c r="BJ26" s="6" t="s">
        <v>525</v>
      </c>
      <c r="BK26" s="178">
        <f t="shared" si="106"/>
        <v>0</v>
      </c>
      <c r="BL26" s="179">
        <f t="shared" si="107"/>
        <v>0</v>
      </c>
      <c r="BM26" s="180">
        <f t="shared" si="108"/>
        <v>0</v>
      </c>
      <c r="BN26" s="181">
        <f t="shared" si="109"/>
        <v>385.29</v>
      </c>
      <c r="BO26" s="182">
        <f t="shared" si="110"/>
        <v>4189258</v>
      </c>
      <c r="BP26" s="63">
        <f t="shared" si="37"/>
        <v>1</v>
      </c>
      <c r="BQ26" s="6" t="s">
        <v>525</v>
      </c>
      <c r="BR26" s="6" t="s">
        <v>525</v>
      </c>
      <c r="BS26" s="6" t="s">
        <v>525</v>
      </c>
      <c r="BT26" s="6" t="s">
        <v>525</v>
      </c>
      <c r="BU26" s="6" t="s">
        <v>525</v>
      </c>
      <c r="BV26" s="6" t="s">
        <v>525</v>
      </c>
      <c r="BW26" s="178">
        <f t="shared" si="111"/>
        <v>0</v>
      </c>
      <c r="BX26" s="179">
        <f t="shared" si="112"/>
        <v>0</v>
      </c>
      <c r="BY26" s="180">
        <f t="shared" si="113"/>
        <v>0</v>
      </c>
      <c r="BZ26" s="181">
        <f t="shared" si="114"/>
        <v>385.29</v>
      </c>
      <c r="CA26" s="182">
        <f t="shared" si="115"/>
        <v>4189258</v>
      </c>
      <c r="CB26" s="63">
        <f t="shared" si="42"/>
        <v>1</v>
      </c>
      <c r="CC26" s="197" t="s">
        <v>525</v>
      </c>
      <c r="CD26" s="197" t="s">
        <v>525</v>
      </c>
      <c r="CE26" s="197" t="s">
        <v>525</v>
      </c>
      <c r="CF26" s="197" t="s">
        <v>525</v>
      </c>
      <c r="CG26" s="197" t="s">
        <v>525</v>
      </c>
      <c r="CH26" s="197" t="s">
        <v>525</v>
      </c>
      <c r="CI26" s="178">
        <f t="shared" si="116"/>
        <v>0</v>
      </c>
      <c r="CJ26" s="179">
        <f t="shared" si="117"/>
        <v>0</v>
      </c>
      <c r="CK26" s="180">
        <f t="shared" si="118"/>
        <v>0</v>
      </c>
      <c r="CL26" s="181">
        <f t="shared" si="119"/>
        <v>385.29</v>
      </c>
      <c r="CM26" s="182">
        <f t="shared" si="120"/>
        <v>4189258</v>
      </c>
      <c r="CN26" s="63">
        <f t="shared" si="47"/>
        <v>1</v>
      </c>
      <c r="CO26" s="198" t="s">
        <v>581</v>
      </c>
      <c r="CP26" s="198" t="s">
        <v>581</v>
      </c>
      <c r="CQ26" s="6" t="s">
        <v>525</v>
      </c>
      <c r="CR26" s="6" t="s">
        <v>525</v>
      </c>
      <c r="CS26" s="6" t="s">
        <v>525</v>
      </c>
      <c r="CT26" s="6" t="s">
        <v>525</v>
      </c>
      <c r="CU26" s="178">
        <f t="shared" si="121"/>
        <v>0</v>
      </c>
      <c r="CV26" s="179">
        <f t="shared" si="122"/>
        <v>0</v>
      </c>
      <c r="CW26" s="180">
        <f t="shared" si="123"/>
        <v>0</v>
      </c>
      <c r="CX26" s="181">
        <f t="shared" si="124"/>
        <v>385.29</v>
      </c>
      <c r="CY26" s="182">
        <f t="shared" si="125"/>
        <v>4189258</v>
      </c>
      <c r="CZ26" s="63">
        <f t="shared" si="52"/>
        <v>1</v>
      </c>
      <c r="DA26" s="69">
        <v>83.5</v>
      </c>
      <c r="DB26" s="69">
        <v>57.86</v>
      </c>
      <c r="DC26" s="69">
        <v>96.5</v>
      </c>
      <c r="DD26" s="69">
        <v>54.21</v>
      </c>
      <c r="DE26" s="69">
        <v>86.45</v>
      </c>
      <c r="DF26" s="69">
        <v>6.77</v>
      </c>
      <c r="DG26" s="178">
        <f t="shared" si="126"/>
        <v>385.28999999999996</v>
      </c>
      <c r="DH26" s="179">
        <f t="shared" si="127"/>
        <v>4189258.1699999995</v>
      </c>
      <c r="DI26" s="180">
        <f t="shared" si="128"/>
        <v>0.99999999999999989</v>
      </c>
      <c r="DJ26" s="181">
        <f t="shared" si="129"/>
        <v>0</v>
      </c>
      <c r="DK26" s="182">
        <f t="shared" si="130"/>
        <v>0</v>
      </c>
      <c r="DL26" s="63">
        <f t="shared" si="57"/>
        <v>0</v>
      </c>
      <c r="DM26" s="197" t="s">
        <v>525</v>
      </c>
      <c r="DN26" s="197" t="s">
        <v>525</v>
      </c>
      <c r="DO26" s="197" t="s">
        <v>525</v>
      </c>
      <c r="DP26" s="197" t="s">
        <v>525</v>
      </c>
      <c r="DQ26" s="197" t="s">
        <v>525</v>
      </c>
      <c r="DR26" s="197" t="s">
        <v>525</v>
      </c>
      <c r="DS26" s="178">
        <f t="shared" si="131"/>
        <v>385.28999999999996</v>
      </c>
      <c r="DT26" s="179">
        <f t="shared" si="132"/>
        <v>4189258.1699999995</v>
      </c>
      <c r="DU26" s="180">
        <f t="shared" si="133"/>
        <v>0.99999999999999989</v>
      </c>
      <c r="DV26" s="181">
        <f t="shared" si="134"/>
        <v>0</v>
      </c>
      <c r="DW26" s="182">
        <f t="shared" si="135"/>
        <v>0</v>
      </c>
      <c r="DX26" s="63">
        <f t="shared" si="62"/>
        <v>0</v>
      </c>
      <c r="DY26" s="197" t="s">
        <v>525</v>
      </c>
      <c r="DZ26" s="197" t="s">
        <v>525</v>
      </c>
      <c r="EA26" s="197" t="s">
        <v>525</v>
      </c>
      <c r="EB26" s="197" t="s">
        <v>525</v>
      </c>
      <c r="EC26" s="197" t="s">
        <v>525</v>
      </c>
      <c r="ED26" s="197" t="s">
        <v>525</v>
      </c>
      <c r="EE26" s="178">
        <f t="shared" si="136"/>
        <v>385.28999999999996</v>
      </c>
      <c r="EF26" s="179">
        <f t="shared" si="137"/>
        <v>4189258.1699999995</v>
      </c>
      <c r="EG26" s="180">
        <f t="shared" si="138"/>
        <v>0.99999999999999989</v>
      </c>
      <c r="EH26" s="181">
        <f t="shared" si="139"/>
        <v>0</v>
      </c>
      <c r="EI26" s="182">
        <f t="shared" si="140"/>
        <v>0</v>
      </c>
      <c r="EJ26" s="63">
        <f t="shared" si="67"/>
        <v>0</v>
      </c>
      <c r="EK26" s="197" t="s">
        <v>525</v>
      </c>
      <c r="EL26" s="197" t="s">
        <v>525</v>
      </c>
      <c r="EM26" s="197" t="s">
        <v>525</v>
      </c>
      <c r="EN26" s="197" t="s">
        <v>525</v>
      </c>
      <c r="EO26" s="197" t="s">
        <v>525</v>
      </c>
      <c r="EP26" s="197" t="s">
        <v>525</v>
      </c>
      <c r="EQ26" s="178">
        <f t="shared" si="141"/>
        <v>385.28999999999996</v>
      </c>
      <c r="ER26" s="179">
        <f t="shared" si="142"/>
        <v>4189258.1699999995</v>
      </c>
      <c r="ES26" s="180">
        <f t="shared" si="143"/>
        <v>0.99999999999999989</v>
      </c>
      <c r="ET26" s="181">
        <f t="shared" si="144"/>
        <v>0</v>
      </c>
      <c r="EU26" s="182">
        <f t="shared" si="145"/>
        <v>0</v>
      </c>
      <c r="EV26" s="63">
        <f t="shared" si="72"/>
        <v>0</v>
      </c>
      <c r="EW26" s="197" t="s">
        <v>525</v>
      </c>
      <c r="EX26" s="197" t="s">
        <v>525</v>
      </c>
      <c r="EY26" s="197" t="s">
        <v>525</v>
      </c>
      <c r="EZ26" s="197" t="s">
        <v>525</v>
      </c>
      <c r="FA26" s="197" t="s">
        <v>525</v>
      </c>
      <c r="FB26" s="197" t="s">
        <v>525</v>
      </c>
      <c r="FC26" s="178">
        <f t="shared" si="146"/>
        <v>385.28999999999996</v>
      </c>
      <c r="FD26" s="179">
        <f t="shared" si="147"/>
        <v>4189258.1699999995</v>
      </c>
      <c r="FE26" s="180">
        <f t="shared" si="148"/>
        <v>0.99999999999999989</v>
      </c>
      <c r="FF26" s="181">
        <f t="shared" si="149"/>
        <v>0</v>
      </c>
      <c r="FG26" s="182">
        <f t="shared" si="150"/>
        <v>0</v>
      </c>
      <c r="FH26" s="63">
        <f t="shared" si="77"/>
        <v>0</v>
      </c>
    </row>
    <row r="27" spans="2:164" ht="21.75" customHeight="1" x14ac:dyDescent="0.25">
      <c r="B27" s="24"/>
      <c r="C27" s="123" t="s">
        <v>226</v>
      </c>
      <c r="D27" s="131" t="s">
        <v>227</v>
      </c>
      <c r="E27" s="132" t="s">
        <v>8</v>
      </c>
      <c r="F27" s="126">
        <v>96.405000000000001</v>
      </c>
      <c r="G27" s="127">
        <v>24940</v>
      </c>
      <c r="H27" s="120">
        <v>2404340.7000000002</v>
      </c>
      <c r="I27" s="130" t="s">
        <v>525</v>
      </c>
      <c r="J27" s="130" t="s">
        <v>525</v>
      </c>
      <c r="K27" s="130" t="s">
        <v>525</v>
      </c>
      <c r="L27" s="130" t="s">
        <v>525</v>
      </c>
      <c r="M27" s="130" t="s">
        <v>525</v>
      </c>
      <c r="N27" s="130" t="s">
        <v>525</v>
      </c>
      <c r="O27" s="178">
        <f t="shared" si="10"/>
        <v>0</v>
      </c>
      <c r="P27" s="179">
        <f t="shared" si="88"/>
        <v>0</v>
      </c>
      <c r="Q27" s="180">
        <f t="shared" si="12"/>
        <v>0</v>
      </c>
      <c r="R27" s="181">
        <f t="shared" si="89"/>
        <v>96.405000000000001</v>
      </c>
      <c r="S27" s="183">
        <f t="shared" si="90"/>
        <v>2404341</v>
      </c>
      <c r="T27" s="63">
        <f t="shared" si="15"/>
        <v>1</v>
      </c>
      <c r="U27" s="130" t="s">
        <v>525</v>
      </c>
      <c r="V27" s="130" t="s">
        <v>525</v>
      </c>
      <c r="W27" s="130" t="s">
        <v>525</v>
      </c>
      <c r="X27" s="130" t="s">
        <v>525</v>
      </c>
      <c r="Y27" s="130" t="s">
        <v>525</v>
      </c>
      <c r="Z27" s="130" t="s">
        <v>525</v>
      </c>
      <c r="AA27" s="178">
        <f t="shared" si="91"/>
        <v>0</v>
      </c>
      <c r="AB27" s="179">
        <f t="shared" si="92"/>
        <v>0</v>
      </c>
      <c r="AC27" s="180">
        <f t="shared" si="93"/>
        <v>0</v>
      </c>
      <c r="AD27" s="181">
        <f t="shared" si="94"/>
        <v>96.405000000000001</v>
      </c>
      <c r="AE27" s="182">
        <f t="shared" si="95"/>
        <v>2404341</v>
      </c>
      <c r="AF27" s="63">
        <f t="shared" si="21"/>
        <v>1</v>
      </c>
      <c r="AG27" s="6" t="s">
        <v>525</v>
      </c>
      <c r="AH27" s="6" t="s">
        <v>525</v>
      </c>
      <c r="AI27" s="6" t="s">
        <v>525</v>
      </c>
      <c r="AJ27" s="6" t="s">
        <v>525</v>
      </c>
      <c r="AK27" s="6" t="s">
        <v>525</v>
      </c>
      <c r="AL27" s="6" t="s">
        <v>525</v>
      </c>
      <c r="AM27" s="178">
        <f t="shared" si="96"/>
        <v>0</v>
      </c>
      <c r="AN27" s="179">
        <f t="shared" si="97"/>
        <v>0</v>
      </c>
      <c r="AO27" s="180">
        <f t="shared" si="98"/>
        <v>0</v>
      </c>
      <c r="AP27" s="181">
        <f t="shared" si="99"/>
        <v>96.405000000000001</v>
      </c>
      <c r="AQ27" s="182">
        <f t="shared" si="100"/>
        <v>2404341</v>
      </c>
      <c r="AR27" s="63">
        <f t="shared" si="27"/>
        <v>1</v>
      </c>
      <c r="AS27" s="6" t="s">
        <v>525</v>
      </c>
      <c r="AT27" s="6" t="s">
        <v>525</v>
      </c>
      <c r="AU27" s="6" t="s">
        <v>525</v>
      </c>
      <c r="AV27" s="6" t="s">
        <v>525</v>
      </c>
      <c r="AW27" s="6" t="s">
        <v>525</v>
      </c>
      <c r="AX27" s="6" t="s">
        <v>525</v>
      </c>
      <c r="AY27" s="178">
        <f t="shared" si="101"/>
        <v>0</v>
      </c>
      <c r="AZ27" s="179">
        <f t="shared" si="102"/>
        <v>0</v>
      </c>
      <c r="BA27" s="180">
        <f t="shared" si="103"/>
        <v>0</v>
      </c>
      <c r="BB27" s="181">
        <f t="shared" si="104"/>
        <v>96.405000000000001</v>
      </c>
      <c r="BC27" s="182">
        <f t="shared" si="105"/>
        <v>2404341</v>
      </c>
      <c r="BD27" s="63">
        <f t="shared" si="32"/>
        <v>1</v>
      </c>
      <c r="BE27" s="6" t="s">
        <v>525</v>
      </c>
      <c r="BF27" s="6" t="s">
        <v>525</v>
      </c>
      <c r="BG27" s="6" t="s">
        <v>525</v>
      </c>
      <c r="BH27" s="6" t="s">
        <v>525</v>
      </c>
      <c r="BI27" s="6" t="s">
        <v>525</v>
      </c>
      <c r="BJ27" s="6" t="s">
        <v>525</v>
      </c>
      <c r="BK27" s="178">
        <f t="shared" si="106"/>
        <v>0</v>
      </c>
      <c r="BL27" s="179">
        <f t="shared" si="107"/>
        <v>0</v>
      </c>
      <c r="BM27" s="180">
        <f t="shared" si="108"/>
        <v>0</v>
      </c>
      <c r="BN27" s="181">
        <f t="shared" si="109"/>
        <v>96.405000000000001</v>
      </c>
      <c r="BO27" s="182">
        <f t="shared" si="110"/>
        <v>2404341</v>
      </c>
      <c r="BP27" s="63">
        <f t="shared" si="37"/>
        <v>1</v>
      </c>
      <c r="BQ27" s="6" t="s">
        <v>525</v>
      </c>
      <c r="BR27" s="6" t="s">
        <v>525</v>
      </c>
      <c r="BS27" s="6" t="s">
        <v>525</v>
      </c>
      <c r="BT27" s="6" t="s">
        <v>525</v>
      </c>
      <c r="BU27" s="6" t="s">
        <v>525</v>
      </c>
      <c r="BV27" s="6" t="s">
        <v>525</v>
      </c>
      <c r="BW27" s="178">
        <f t="shared" si="111"/>
        <v>0</v>
      </c>
      <c r="BX27" s="179">
        <f t="shared" si="112"/>
        <v>0</v>
      </c>
      <c r="BY27" s="180">
        <f t="shared" si="113"/>
        <v>0</v>
      </c>
      <c r="BZ27" s="181">
        <f t="shared" si="114"/>
        <v>96.405000000000001</v>
      </c>
      <c r="CA27" s="182">
        <f t="shared" si="115"/>
        <v>2404341</v>
      </c>
      <c r="CB27" s="63">
        <f t="shared" si="42"/>
        <v>1</v>
      </c>
      <c r="CC27" s="6" t="s">
        <v>525</v>
      </c>
      <c r="CD27" s="6" t="s">
        <v>525</v>
      </c>
      <c r="CE27" s="6" t="s">
        <v>525</v>
      </c>
      <c r="CF27" s="6" t="s">
        <v>525</v>
      </c>
      <c r="CG27" s="6" t="s">
        <v>525</v>
      </c>
      <c r="CH27" s="6" t="s">
        <v>525</v>
      </c>
      <c r="CI27" s="178">
        <f t="shared" si="116"/>
        <v>0</v>
      </c>
      <c r="CJ27" s="179">
        <f t="shared" si="117"/>
        <v>0</v>
      </c>
      <c r="CK27" s="180">
        <f t="shared" si="118"/>
        <v>0</v>
      </c>
      <c r="CL27" s="181">
        <f t="shared" si="119"/>
        <v>96.405000000000001</v>
      </c>
      <c r="CM27" s="182">
        <f t="shared" si="120"/>
        <v>2404341</v>
      </c>
      <c r="CN27" s="63">
        <f t="shared" si="47"/>
        <v>1</v>
      </c>
      <c r="CO27" s="198" t="s">
        <v>525</v>
      </c>
      <c r="CP27" s="198" t="s">
        <v>525</v>
      </c>
      <c r="CQ27" s="6" t="s">
        <v>525</v>
      </c>
      <c r="CR27" s="6" t="s">
        <v>525</v>
      </c>
      <c r="CS27" s="6" t="s">
        <v>525</v>
      </c>
      <c r="CT27" s="6" t="s">
        <v>525</v>
      </c>
      <c r="CU27" s="178">
        <f t="shared" si="121"/>
        <v>0</v>
      </c>
      <c r="CV27" s="179">
        <f t="shared" si="122"/>
        <v>0</v>
      </c>
      <c r="CW27" s="180">
        <f t="shared" si="123"/>
        <v>0</v>
      </c>
      <c r="CX27" s="181">
        <f t="shared" si="124"/>
        <v>96.405000000000001</v>
      </c>
      <c r="CY27" s="182">
        <f t="shared" si="125"/>
        <v>2404341</v>
      </c>
      <c r="CZ27" s="63">
        <f t="shared" si="52"/>
        <v>1</v>
      </c>
      <c r="DA27" s="6" t="s">
        <v>525</v>
      </c>
      <c r="DB27" s="69">
        <v>21.41</v>
      </c>
      <c r="DC27" s="69">
        <v>1</v>
      </c>
      <c r="DD27" s="198" t="s">
        <v>525</v>
      </c>
      <c r="DE27" s="198" t="s">
        <v>525</v>
      </c>
      <c r="DF27" s="198" t="s">
        <v>525</v>
      </c>
      <c r="DG27" s="178">
        <f t="shared" si="126"/>
        <v>22.41</v>
      </c>
      <c r="DH27" s="179">
        <f t="shared" si="127"/>
        <v>558905.4</v>
      </c>
      <c r="DI27" s="180">
        <f t="shared" si="128"/>
        <v>0.23245682277890151</v>
      </c>
      <c r="DJ27" s="181">
        <f t="shared" si="129"/>
        <v>73.995000000000005</v>
      </c>
      <c r="DK27" s="182">
        <f t="shared" si="130"/>
        <v>1845435</v>
      </c>
      <c r="DL27" s="63">
        <f t="shared" si="57"/>
        <v>0.76754317722109855</v>
      </c>
      <c r="DM27" s="6" t="s">
        <v>525</v>
      </c>
      <c r="DN27" s="6" t="s">
        <v>525</v>
      </c>
      <c r="DO27" s="6" t="s">
        <v>525</v>
      </c>
      <c r="DP27" s="6" t="s">
        <v>525</v>
      </c>
      <c r="DQ27" s="6" t="s">
        <v>525</v>
      </c>
      <c r="DR27" s="6" t="s">
        <v>525</v>
      </c>
      <c r="DS27" s="178">
        <f t="shared" si="131"/>
        <v>22.41</v>
      </c>
      <c r="DT27" s="179">
        <f t="shared" si="132"/>
        <v>558905.4</v>
      </c>
      <c r="DU27" s="180">
        <f t="shared" si="133"/>
        <v>0.23245682277890151</v>
      </c>
      <c r="DV27" s="181">
        <f t="shared" si="134"/>
        <v>73.995000000000005</v>
      </c>
      <c r="DW27" s="182">
        <f t="shared" si="135"/>
        <v>1845435</v>
      </c>
      <c r="DX27" s="63">
        <f t="shared" si="62"/>
        <v>0.76754317722109855</v>
      </c>
      <c r="DY27" s="197" t="s">
        <v>525</v>
      </c>
      <c r="DZ27" s="197" t="s">
        <v>525</v>
      </c>
      <c r="EA27" s="197" t="s">
        <v>525</v>
      </c>
      <c r="EB27" s="197" t="s">
        <v>525</v>
      </c>
      <c r="EC27" s="197" t="s">
        <v>525</v>
      </c>
      <c r="ED27" s="197" t="s">
        <v>525</v>
      </c>
      <c r="EE27" s="178">
        <f t="shared" si="136"/>
        <v>22.41</v>
      </c>
      <c r="EF27" s="179">
        <f t="shared" si="137"/>
        <v>558905.4</v>
      </c>
      <c r="EG27" s="180">
        <f t="shared" si="138"/>
        <v>0.23245682277890151</v>
      </c>
      <c r="EH27" s="181">
        <f t="shared" si="139"/>
        <v>73.995000000000005</v>
      </c>
      <c r="EI27" s="182">
        <f t="shared" si="140"/>
        <v>1845435</v>
      </c>
      <c r="EJ27" s="63">
        <f t="shared" si="67"/>
        <v>0.76754317722109855</v>
      </c>
      <c r="EK27" s="6" t="s">
        <v>525</v>
      </c>
      <c r="EL27" s="6" t="s">
        <v>525</v>
      </c>
      <c r="EM27" s="6" t="s">
        <v>525</v>
      </c>
      <c r="EN27" s="6" t="s">
        <v>525</v>
      </c>
      <c r="EO27" s="6" t="s">
        <v>525</v>
      </c>
      <c r="EP27" s="6" t="s">
        <v>525</v>
      </c>
      <c r="EQ27" s="178">
        <f t="shared" si="141"/>
        <v>22.41</v>
      </c>
      <c r="ER27" s="179">
        <f t="shared" si="142"/>
        <v>558905.4</v>
      </c>
      <c r="ES27" s="180">
        <f t="shared" si="143"/>
        <v>0.23245682277890151</v>
      </c>
      <c r="ET27" s="181">
        <f t="shared" si="144"/>
        <v>73.995000000000005</v>
      </c>
      <c r="EU27" s="182">
        <f t="shared" si="145"/>
        <v>1845435</v>
      </c>
      <c r="EV27" s="63">
        <f t="shared" si="72"/>
        <v>0.76754317722109855</v>
      </c>
      <c r="EW27" s="6" t="s">
        <v>525</v>
      </c>
      <c r="EX27" s="6" t="s">
        <v>525</v>
      </c>
      <c r="EY27" s="6" t="s">
        <v>525</v>
      </c>
      <c r="EZ27" s="6" t="s">
        <v>525</v>
      </c>
      <c r="FA27" s="6" t="s">
        <v>525</v>
      </c>
      <c r="FB27" s="6" t="s">
        <v>525</v>
      </c>
      <c r="FC27" s="178">
        <f t="shared" si="146"/>
        <v>22.41</v>
      </c>
      <c r="FD27" s="179">
        <f t="shared" si="147"/>
        <v>558905.4</v>
      </c>
      <c r="FE27" s="180">
        <f t="shared" si="148"/>
        <v>0.23245682277890151</v>
      </c>
      <c r="FF27" s="181">
        <f t="shared" si="149"/>
        <v>73.995000000000005</v>
      </c>
      <c r="FG27" s="182">
        <f t="shared" si="150"/>
        <v>1845435</v>
      </c>
      <c r="FH27" s="63">
        <f t="shared" si="77"/>
        <v>0.76754317722109855</v>
      </c>
    </row>
    <row r="28" spans="2:164" ht="21.75" customHeight="1" x14ac:dyDescent="0.25">
      <c r="B28" s="24"/>
      <c r="C28" s="123" t="s">
        <v>228</v>
      </c>
      <c r="D28" s="131" t="s">
        <v>229</v>
      </c>
      <c r="E28" s="132" t="s">
        <v>8</v>
      </c>
      <c r="F28" s="126">
        <v>123.73305000000001</v>
      </c>
      <c r="G28" s="127">
        <v>78944</v>
      </c>
      <c r="H28" s="120">
        <v>9767981.9000000004</v>
      </c>
      <c r="I28" s="130" t="s">
        <v>525</v>
      </c>
      <c r="J28" s="130" t="s">
        <v>525</v>
      </c>
      <c r="K28" s="130" t="s">
        <v>525</v>
      </c>
      <c r="L28" s="130" t="s">
        <v>525</v>
      </c>
      <c r="M28" s="130" t="s">
        <v>525</v>
      </c>
      <c r="N28" s="130" t="s">
        <v>525</v>
      </c>
      <c r="O28" s="178">
        <f t="shared" si="10"/>
        <v>0</v>
      </c>
      <c r="P28" s="179">
        <f t="shared" si="88"/>
        <v>0</v>
      </c>
      <c r="Q28" s="180">
        <f t="shared" si="12"/>
        <v>0</v>
      </c>
      <c r="R28" s="181">
        <f t="shared" si="89"/>
        <v>123.73305000000001</v>
      </c>
      <c r="S28" s="183">
        <f t="shared" si="90"/>
        <v>9767982</v>
      </c>
      <c r="T28" s="63">
        <f t="shared" si="15"/>
        <v>1</v>
      </c>
      <c r="U28" s="130" t="s">
        <v>525</v>
      </c>
      <c r="V28" s="130" t="s">
        <v>525</v>
      </c>
      <c r="W28" s="130" t="s">
        <v>525</v>
      </c>
      <c r="X28" s="130" t="s">
        <v>525</v>
      </c>
      <c r="Y28" s="130" t="s">
        <v>525</v>
      </c>
      <c r="Z28" s="130" t="s">
        <v>525</v>
      </c>
      <c r="AA28" s="178">
        <f t="shared" si="91"/>
        <v>0</v>
      </c>
      <c r="AB28" s="179">
        <f t="shared" si="92"/>
        <v>0</v>
      </c>
      <c r="AC28" s="180">
        <f t="shared" si="93"/>
        <v>0</v>
      </c>
      <c r="AD28" s="181">
        <f t="shared" si="94"/>
        <v>123.73305000000001</v>
      </c>
      <c r="AE28" s="182">
        <f t="shared" si="95"/>
        <v>9767982</v>
      </c>
      <c r="AF28" s="63">
        <f t="shared" si="21"/>
        <v>1</v>
      </c>
      <c r="AG28" s="6" t="s">
        <v>525</v>
      </c>
      <c r="AH28" s="6" t="s">
        <v>525</v>
      </c>
      <c r="AI28" s="6" t="s">
        <v>525</v>
      </c>
      <c r="AJ28" s="6" t="s">
        <v>525</v>
      </c>
      <c r="AK28" s="6" t="s">
        <v>525</v>
      </c>
      <c r="AL28" s="6" t="s">
        <v>525</v>
      </c>
      <c r="AM28" s="178">
        <f t="shared" si="96"/>
        <v>0</v>
      </c>
      <c r="AN28" s="179">
        <f t="shared" si="97"/>
        <v>0</v>
      </c>
      <c r="AO28" s="180">
        <f t="shared" si="98"/>
        <v>0</v>
      </c>
      <c r="AP28" s="181">
        <f t="shared" si="99"/>
        <v>123.73305000000001</v>
      </c>
      <c r="AQ28" s="182">
        <f t="shared" si="100"/>
        <v>9767982</v>
      </c>
      <c r="AR28" s="63">
        <f t="shared" si="27"/>
        <v>1</v>
      </c>
      <c r="AS28" s="6" t="s">
        <v>525</v>
      </c>
      <c r="AT28" s="6" t="s">
        <v>525</v>
      </c>
      <c r="AU28" s="6" t="s">
        <v>525</v>
      </c>
      <c r="AV28" s="6" t="s">
        <v>525</v>
      </c>
      <c r="AW28" s="6" t="s">
        <v>525</v>
      </c>
      <c r="AX28" s="6" t="s">
        <v>525</v>
      </c>
      <c r="AY28" s="178">
        <f t="shared" si="101"/>
        <v>0</v>
      </c>
      <c r="AZ28" s="179">
        <f t="shared" si="102"/>
        <v>0</v>
      </c>
      <c r="BA28" s="180">
        <f t="shared" si="103"/>
        <v>0</v>
      </c>
      <c r="BB28" s="181">
        <f t="shared" si="104"/>
        <v>123.73305000000001</v>
      </c>
      <c r="BC28" s="182">
        <f t="shared" si="105"/>
        <v>9767982</v>
      </c>
      <c r="BD28" s="63">
        <f t="shared" si="32"/>
        <v>1</v>
      </c>
      <c r="BE28" s="6" t="s">
        <v>525</v>
      </c>
      <c r="BF28" s="6" t="s">
        <v>525</v>
      </c>
      <c r="BG28" s="6" t="s">
        <v>525</v>
      </c>
      <c r="BH28" s="6" t="s">
        <v>525</v>
      </c>
      <c r="BI28" s="6" t="s">
        <v>525</v>
      </c>
      <c r="BJ28" s="6" t="s">
        <v>525</v>
      </c>
      <c r="BK28" s="178">
        <f t="shared" si="106"/>
        <v>0</v>
      </c>
      <c r="BL28" s="179">
        <f t="shared" si="107"/>
        <v>0</v>
      </c>
      <c r="BM28" s="180">
        <f t="shared" si="108"/>
        <v>0</v>
      </c>
      <c r="BN28" s="181">
        <f t="shared" si="109"/>
        <v>123.73305000000001</v>
      </c>
      <c r="BO28" s="182">
        <f t="shared" si="110"/>
        <v>9767982</v>
      </c>
      <c r="BP28" s="63">
        <f t="shared" si="37"/>
        <v>1</v>
      </c>
      <c r="BQ28" s="6" t="s">
        <v>525</v>
      </c>
      <c r="BR28" s="6" t="s">
        <v>525</v>
      </c>
      <c r="BS28" s="6" t="s">
        <v>525</v>
      </c>
      <c r="BT28" s="6" t="s">
        <v>525</v>
      </c>
      <c r="BU28" s="6" t="s">
        <v>525</v>
      </c>
      <c r="BV28" s="6" t="s">
        <v>525</v>
      </c>
      <c r="BW28" s="178">
        <f t="shared" si="111"/>
        <v>0</v>
      </c>
      <c r="BX28" s="179">
        <f t="shared" si="112"/>
        <v>0</v>
      </c>
      <c r="BY28" s="180">
        <f t="shared" si="113"/>
        <v>0</v>
      </c>
      <c r="BZ28" s="181">
        <f t="shared" si="114"/>
        <v>123.73305000000001</v>
      </c>
      <c r="CA28" s="182">
        <f t="shared" si="115"/>
        <v>9767982</v>
      </c>
      <c r="CB28" s="63">
        <f t="shared" si="42"/>
        <v>1</v>
      </c>
      <c r="CC28" s="6" t="s">
        <v>525</v>
      </c>
      <c r="CD28" s="6" t="s">
        <v>525</v>
      </c>
      <c r="CE28" s="6" t="s">
        <v>525</v>
      </c>
      <c r="CF28" s="6" t="s">
        <v>525</v>
      </c>
      <c r="CG28" s="6" t="s">
        <v>525</v>
      </c>
      <c r="CH28" s="6" t="s">
        <v>525</v>
      </c>
      <c r="CI28" s="178">
        <f t="shared" si="116"/>
        <v>0</v>
      </c>
      <c r="CJ28" s="179">
        <f t="shared" si="117"/>
        <v>0</v>
      </c>
      <c r="CK28" s="180">
        <f t="shared" si="118"/>
        <v>0</v>
      </c>
      <c r="CL28" s="181">
        <f t="shared" si="119"/>
        <v>123.73305000000001</v>
      </c>
      <c r="CM28" s="182">
        <f t="shared" si="120"/>
        <v>9767982</v>
      </c>
      <c r="CN28" s="63">
        <f t="shared" si="47"/>
        <v>1</v>
      </c>
      <c r="CO28" s="198" t="s">
        <v>525</v>
      </c>
      <c r="CP28" s="198" t="s">
        <v>525</v>
      </c>
      <c r="CQ28" s="6" t="s">
        <v>525</v>
      </c>
      <c r="CR28" s="6" t="s">
        <v>525</v>
      </c>
      <c r="CS28" s="6" t="s">
        <v>525</v>
      </c>
      <c r="CT28" s="6" t="s">
        <v>525</v>
      </c>
      <c r="CU28" s="178">
        <f t="shared" si="121"/>
        <v>0</v>
      </c>
      <c r="CV28" s="179">
        <f t="shared" si="122"/>
        <v>0</v>
      </c>
      <c r="CW28" s="180">
        <f t="shared" si="123"/>
        <v>0</v>
      </c>
      <c r="CX28" s="181">
        <f t="shared" si="124"/>
        <v>123.73305000000001</v>
      </c>
      <c r="CY28" s="182">
        <f t="shared" si="125"/>
        <v>9767982</v>
      </c>
      <c r="CZ28" s="63">
        <f t="shared" si="52"/>
        <v>1</v>
      </c>
      <c r="DA28" s="6" t="s">
        <v>525</v>
      </c>
      <c r="DB28" s="6" t="s">
        <v>525</v>
      </c>
      <c r="DC28" s="69">
        <v>20.28</v>
      </c>
      <c r="DD28" s="69">
        <v>23</v>
      </c>
      <c r="DE28" s="198" t="s">
        <v>525</v>
      </c>
      <c r="DF28" s="198" t="s">
        <v>525</v>
      </c>
      <c r="DG28" s="178">
        <f t="shared" si="126"/>
        <v>43.28</v>
      </c>
      <c r="DH28" s="179">
        <f t="shared" si="127"/>
        <v>3416696.3200000003</v>
      </c>
      <c r="DI28" s="180">
        <f t="shared" si="128"/>
        <v>0.34978528372168954</v>
      </c>
      <c r="DJ28" s="181">
        <f t="shared" si="129"/>
        <v>80.453050000000005</v>
      </c>
      <c r="DK28" s="182">
        <f t="shared" si="130"/>
        <v>6351286</v>
      </c>
      <c r="DL28" s="63">
        <f t="shared" si="57"/>
        <v>0.6502147162783104</v>
      </c>
      <c r="DM28" s="6" t="s">
        <v>525</v>
      </c>
      <c r="DN28" s="6" t="s">
        <v>525</v>
      </c>
      <c r="DO28" s="6" t="s">
        <v>525</v>
      </c>
      <c r="DP28" s="6" t="s">
        <v>525</v>
      </c>
      <c r="DQ28" s="6" t="s">
        <v>525</v>
      </c>
      <c r="DR28" s="6" t="s">
        <v>525</v>
      </c>
      <c r="DS28" s="178">
        <f t="shared" si="131"/>
        <v>43.28</v>
      </c>
      <c r="DT28" s="179">
        <f t="shared" si="132"/>
        <v>3416696.3200000003</v>
      </c>
      <c r="DU28" s="180">
        <f t="shared" si="133"/>
        <v>0.34978528372168954</v>
      </c>
      <c r="DV28" s="181">
        <f t="shared" si="134"/>
        <v>80.453050000000005</v>
      </c>
      <c r="DW28" s="182">
        <f t="shared" si="135"/>
        <v>6351286</v>
      </c>
      <c r="DX28" s="63">
        <f t="shared" si="62"/>
        <v>0.6502147162783104</v>
      </c>
      <c r="DY28" s="197" t="s">
        <v>525</v>
      </c>
      <c r="DZ28" s="197" t="s">
        <v>525</v>
      </c>
      <c r="EA28" s="197" t="s">
        <v>525</v>
      </c>
      <c r="EB28" s="197" t="s">
        <v>525</v>
      </c>
      <c r="EC28" s="197" t="s">
        <v>525</v>
      </c>
      <c r="ED28" s="197" t="s">
        <v>525</v>
      </c>
      <c r="EE28" s="178">
        <f t="shared" si="136"/>
        <v>43.28</v>
      </c>
      <c r="EF28" s="179">
        <f t="shared" si="137"/>
        <v>3416696.3200000003</v>
      </c>
      <c r="EG28" s="180">
        <f t="shared" si="138"/>
        <v>0.34978528372168954</v>
      </c>
      <c r="EH28" s="181">
        <f t="shared" si="139"/>
        <v>80.453050000000005</v>
      </c>
      <c r="EI28" s="182">
        <f t="shared" si="140"/>
        <v>6351286</v>
      </c>
      <c r="EJ28" s="63">
        <f t="shared" si="67"/>
        <v>0.6502147162783104</v>
      </c>
      <c r="EK28" s="6" t="s">
        <v>525</v>
      </c>
      <c r="EL28" s="6" t="s">
        <v>525</v>
      </c>
      <c r="EM28" s="6" t="s">
        <v>525</v>
      </c>
      <c r="EN28" s="6" t="s">
        <v>525</v>
      </c>
      <c r="EO28" s="6" t="s">
        <v>525</v>
      </c>
      <c r="EP28" s="6" t="s">
        <v>525</v>
      </c>
      <c r="EQ28" s="178">
        <f t="shared" si="141"/>
        <v>43.28</v>
      </c>
      <c r="ER28" s="179">
        <f t="shared" si="142"/>
        <v>3416696.3200000003</v>
      </c>
      <c r="ES28" s="180">
        <f t="shared" si="143"/>
        <v>0.34978528372168954</v>
      </c>
      <c r="ET28" s="181">
        <f t="shared" si="144"/>
        <v>80.453050000000005</v>
      </c>
      <c r="EU28" s="182">
        <f t="shared" si="145"/>
        <v>6351286</v>
      </c>
      <c r="EV28" s="63">
        <f t="shared" si="72"/>
        <v>0.6502147162783104</v>
      </c>
      <c r="EW28" s="6" t="s">
        <v>525</v>
      </c>
      <c r="EX28" s="6" t="s">
        <v>525</v>
      </c>
      <c r="EY28" s="6" t="s">
        <v>525</v>
      </c>
      <c r="EZ28" s="6" t="s">
        <v>525</v>
      </c>
      <c r="FA28" s="6" t="s">
        <v>525</v>
      </c>
      <c r="FB28" s="6" t="s">
        <v>525</v>
      </c>
      <c r="FC28" s="178">
        <f t="shared" si="146"/>
        <v>43.28</v>
      </c>
      <c r="FD28" s="179">
        <f t="shared" si="147"/>
        <v>3416696.3200000003</v>
      </c>
      <c r="FE28" s="180">
        <f t="shared" si="148"/>
        <v>0.34978528372168954</v>
      </c>
      <c r="FF28" s="181">
        <f t="shared" si="149"/>
        <v>80.453050000000005</v>
      </c>
      <c r="FG28" s="182">
        <f t="shared" si="150"/>
        <v>6351286</v>
      </c>
      <c r="FH28" s="63">
        <f t="shared" si="77"/>
        <v>0.6502147162783104</v>
      </c>
    </row>
    <row r="29" spans="2:164" ht="21.75" customHeight="1" x14ac:dyDescent="0.25">
      <c r="B29" s="24"/>
      <c r="C29" s="123" t="s">
        <v>230</v>
      </c>
      <c r="D29" s="131" t="s">
        <v>231</v>
      </c>
      <c r="E29" s="132" t="s">
        <v>7</v>
      </c>
      <c r="F29" s="126">
        <v>950.76</v>
      </c>
      <c r="G29" s="127">
        <v>15431.73</v>
      </c>
      <c r="H29" s="120">
        <v>14671871.609999999</v>
      </c>
      <c r="I29" s="130" t="s">
        <v>525</v>
      </c>
      <c r="J29" s="130" t="s">
        <v>525</v>
      </c>
      <c r="K29" s="130" t="s">
        <v>525</v>
      </c>
      <c r="L29" s="130" t="s">
        <v>525</v>
      </c>
      <c r="M29" s="130" t="s">
        <v>525</v>
      </c>
      <c r="N29" s="130" t="s">
        <v>525</v>
      </c>
      <c r="O29" s="178">
        <f t="shared" si="10"/>
        <v>0</v>
      </c>
      <c r="P29" s="179">
        <f t="shared" si="88"/>
        <v>0</v>
      </c>
      <c r="Q29" s="180">
        <f t="shared" si="12"/>
        <v>0</v>
      </c>
      <c r="R29" s="181">
        <f t="shared" si="89"/>
        <v>950.76</v>
      </c>
      <c r="S29" s="183">
        <f t="shared" si="90"/>
        <v>14671872</v>
      </c>
      <c r="T29" s="63">
        <f t="shared" si="15"/>
        <v>1</v>
      </c>
      <c r="U29" s="130" t="s">
        <v>525</v>
      </c>
      <c r="V29" s="130" t="s">
        <v>525</v>
      </c>
      <c r="W29" s="130" t="s">
        <v>525</v>
      </c>
      <c r="X29" s="130" t="s">
        <v>525</v>
      </c>
      <c r="Y29" s="130" t="s">
        <v>525</v>
      </c>
      <c r="Z29" s="130" t="s">
        <v>525</v>
      </c>
      <c r="AA29" s="178">
        <f t="shared" si="91"/>
        <v>0</v>
      </c>
      <c r="AB29" s="179">
        <f t="shared" si="92"/>
        <v>0</v>
      </c>
      <c r="AC29" s="180">
        <f t="shared" si="93"/>
        <v>0</v>
      </c>
      <c r="AD29" s="181">
        <f t="shared" si="94"/>
        <v>950.76</v>
      </c>
      <c r="AE29" s="182">
        <f t="shared" si="95"/>
        <v>14671872</v>
      </c>
      <c r="AF29" s="63">
        <f t="shared" si="21"/>
        <v>1</v>
      </c>
      <c r="AG29" s="6" t="s">
        <v>525</v>
      </c>
      <c r="AH29" s="6" t="s">
        <v>525</v>
      </c>
      <c r="AI29" s="6" t="s">
        <v>525</v>
      </c>
      <c r="AJ29" s="6" t="s">
        <v>525</v>
      </c>
      <c r="AK29" s="6" t="s">
        <v>525</v>
      </c>
      <c r="AL29" s="6" t="s">
        <v>525</v>
      </c>
      <c r="AM29" s="178">
        <f t="shared" si="96"/>
        <v>0</v>
      </c>
      <c r="AN29" s="179">
        <f t="shared" si="97"/>
        <v>0</v>
      </c>
      <c r="AO29" s="180">
        <f t="shared" si="98"/>
        <v>0</v>
      </c>
      <c r="AP29" s="181">
        <f t="shared" si="99"/>
        <v>950.76</v>
      </c>
      <c r="AQ29" s="182">
        <f t="shared" si="100"/>
        <v>14671872</v>
      </c>
      <c r="AR29" s="63">
        <f t="shared" si="27"/>
        <v>1</v>
      </c>
      <c r="AS29" s="6" t="s">
        <v>525</v>
      </c>
      <c r="AT29" s="6" t="s">
        <v>525</v>
      </c>
      <c r="AU29" s="6" t="s">
        <v>525</v>
      </c>
      <c r="AV29" s="6" t="s">
        <v>525</v>
      </c>
      <c r="AW29" s="6" t="s">
        <v>525</v>
      </c>
      <c r="AX29" s="6" t="s">
        <v>525</v>
      </c>
      <c r="AY29" s="178">
        <f t="shared" si="101"/>
        <v>0</v>
      </c>
      <c r="AZ29" s="179">
        <f t="shared" si="102"/>
        <v>0</v>
      </c>
      <c r="BA29" s="180">
        <f t="shared" si="103"/>
        <v>0</v>
      </c>
      <c r="BB29" s="181">
        <f t="shared" si="104"/>
        <v>950.76</v>
      </c>
      <c r="BC29" s="182">
        <f t="shared" si="105"/>
        <v>14671872</v>
      </c>
      <c r="BD29" s="63">
        <f t="shared" si="32"/>
        <v>1</v>
      </c>
      <c r="BE29" s="6" t="s">
        <v>525</v>
      </c>
      <c r="BF29" s="6" t="s">
        <v>525</v>
      </c>
      <c r="BG29" s="6" t="s">
        <v>525</v>
      </c>
      <c r="BH29" s="6" t="s">
        <v>525</v>
      </c>
      <c r="BI29" s="6" t="s">
        <v>525</v>
      </c>
      <c r="BJ29" s="6" t="s">
        <v>525</v>
      </c>
      <c r="BK29" s="178">
        <f t="shared" si="106"/>
        <v>0</v>
      </c>
      <c r="BL29" s="179">
        <f t="shared" si="107"/>
        <v>0</v>
      </c>
      <c r="BM29" s="180">
        <f t="shared" si="108"/>
        <v>0</v>
      </c>
      <c r="BN29" s="181">
        <f t="shared" si="109"/>
        <v>950.76</v>
      </c>
      <c r="BO29" s="182">
        <f t="shared" si="110"/>
        <v>14671872</v>
      </c>
      <c r="BP29" s="63">
        <f t="shared" si="37"/>
        <v>1</v>
      </c>
      <c r="BQ29" s="6" t="s">
        <v>525</v>
      </c>
      <c r="BR29" s="6" t="s">
        <v>525</v>
      </c>
      <c r="BS29" s="6" t="s">
        <v>525</v>
      </c>
      <c r="BT29" s="6" t="s">
        <v>525</v>
      </c>
      <c r="BU29" s="6" t="s">
        <v>525</v>
      </c>
      <c r="BV29" s="6" t="s">
        <v>525</v>
      </c>
      <c r="BW29" s="178">
        <f t="shared" si="111"/>
        <v>0</v>
      </c>
      <c r="BX29" s="179">
        <f t="shared" si="112"/>
        <v>0</v>
      </c>
      <c r="BY29" s="180">
        <f t="shared" si="113"/>
        <v>0</v>
      </c>
      <c r="BZ29" s="181">
        <f t="shared" si="114"/>
        <v>950.76</v>
      </c>
      <c r="CA29" s="182">
        <f t="shared" si="115"/>
        <v>14671872</v>
      </c>
      <c r="CB29" s="63">
        <f t="shared" si="42"/>
        <v>1</v>
      </c>
      <c r="CC29" s="6" t="s">
        <v>525</v>
      </c>
      <c r="CD29" s="6" t="s">
        <v>525</v>
      </c>
      <c r="CE29" s="6" t="s">
        <v>525</v>
      </c>
      <c r="CF29" s="6" t="s">
        <v>525</v>
      </c>
      <c r="CG29" s="6" t="s">
        <v>525</v>
      </c>
      <c r="CH29" s="6" t="s">
        <v>525</v>
      </c>
      <c r="CI29" s="178">
        <f t="shared" si="116"/>
        <v>0</v>
      </c>
      <c r="CJ29" s="179">
        <f t="shared" si="117"/>
        <v>0</v>
      </c>
      <c r="CK29" s="180">
        <f t="shared" si="118"/>
        <v>0</v>
      </c>
      <c r="CL29" s="181">
        <f t="shared" si="119"/>
        <v>950.76</v>
      </c>
      <c r="CM29" s="182">
        <f t="shared" si="120"/>
        <v>14671872</v>
      </c>
      <c r="CN29" s="63">
        <f t="shared" si="47"/>
        <v>1</v>
      </c>
      <c r="CO29" s="6" t="s">
        <v>525</v>
      </c>
      <c r="CP29" s="6" t="s">
        <v>525</v>
      </c>
      <c r="CQ29" s="6" t="s">
        <v>525</v>
      </c>
      <c r="CR29" s="6" t="s">
        <v>525</v>
      </c>
      <c r="CS29" s="6" t="s">
        <v>525</v>
      </c>
      <c r="CT29" s="6" t="s">
        <v>525</v>
      </c>
      <c r="CU29" s="178">
        <f t="shared" si="121"/>
        <v>0</v>
      </c>
      <c r="CV29" s="179">
        <f t="shared" si="122"/>
        <v>0</v>
      </c>
      <c r="CW29" s="180">
        <f t="shared" si="123"/>
        <v>0</v>
      </c>
      <c r="CX29" s="181">
        <f t="shared" si="124"/>
        <v>950.76</v>
      </c>
      <c r="CY29" s="182">
        <f t="shared" si="125"/>
        <v>14671872</v>
      </c>
      <c r="CZ29" s="63">
        <f t="shared" si="52"/>
        <v>1</v>
      </c>
      <c r="DA29" s="6" t="s">
        <v>525</v>
      </c>
      <c r="DB29" s="6" t="s">
        <v>525</v>
      </c>
      <c r="DC29" s="198" t="s">
        <v>525</v>
      </c>
      <c r="DD29" s="198" t="s">
        <v>525</v>
      </c>
      <c r="DE29" s="198" t="s">
        <v>525</v>
      </c>
      <c r="DF29" s="198" t="s">
        <v>525</v>
      </c>
      <c r="DG29" s="178">
        <f t="shared" si="126"/>
        <v>0</v>
      </c>
      <c r="DH29" s="179">
        <f t="shared" si="127"/>
        <v>0</v>
      </c>
      <c r="DI29" s="180">
        <f t="shared" si="128"/>
        <v>0</v>
      </c>
      <c r="DJ29" s="181">
        <f t="shared" si="129"/>
        <v>950.76</v>
      </c>
      <c r="DK29" s="182">
        <f t="shared" si="130"/>
        <v>14671872</v>
      </c>
      <c r="DL29" s="63">
        <f t="shared" si="57"/>
        <v>1</v>
      </c>
      <c r="DM29" s="69">
        <v>475</v>
      </c>
      <c r="DN29" s="69">
        <v>250</v>
      </c>
      <c r="DO29" s="69">
        <v>225.76</v>
      </c>
      <c r="DP29" s="6" t="s">
        <v>525</v>
      </c>
      <c r="DQ29" s="6" t="s">
        <v>525</v>
      </c>
      <c r="DR29" s="6" t="s">
        <v>525</v>
      </c>
      <c r="DS29" s="178">
        <f t="shared" si="131"/>
        <v>950.76</v>
      </c>
      <c r="DT29" s="179">
        <f t="shared" si="132"/>
        <v>14671871.614799999</v>
      </c>
      <c r="DU29" s="180">
        <f t="shared" si="133"/>
        <v>1</v>
      </c>
      <c r="DV29" s="181">
        <f t="shared" si="134"/>
        <v>0</v>
      </c>
      <c r="DW29" s="182">
        <f t="shared" si="135"/>
        <v>0</v>
      </c>
      <c r="DX29" s="63">
        <f t="shared" si="62"/>
        <v>0</v>
      </c>
      <c r="DY29" s="197" t="s">
        <v>525</v>
      </c>
      <c r="DZ29" s="197" t="s">
        <v>525</v>
      </c>
      <c r="EA29" s="197" t="s">
        <v>525</v>
      </c>
      <c r="EB29" s="197" t="s">
        <v>525</v>
      </c>
      <c r="EC29" s="197" t="s">
        <v>525</v>
      </c>
      <c r="ED29" s="197" t="s">
        <v>525</v>
      </c>
      <c r="EE29" s="178">
        <f t="shared" si="136"/>
        <v>950.76</v>
      </c>
      <c r="EF29" s="179">
        <f t="shared" si="137"/>
        <v>14671871.614799999</v>
      </c>
      <c r="EG29" s="180">
        <f t="shared" si="138"/>
        <v>1</v>
      </c>
      <c r="EH29" s="181">
        <f t="shared" si="139"/>
        <v>0</v>
      </c>
      <c r="EI29" s="182">
        <f t="shared" si="140"/>
        <v>0</v>
      </c>
      <c r="EJ29" s="63">
        <f t="shared" si="67"/>
        <v>0</v>
      </c>
      <c r="EK29" s="6" t="s">
        <v>525</v>
      </c>
      <c r="EL29" s="6" t="s">
        <v>525</v>
      </c>
      <c r="EM29" s="6" t="s">
        <v>525</v>
      </c>
      <c r="EN29" s="6" t="s">
        <v>525</v>
      </c>
      <c r="EO29" s="6" t="s">
        <v>525</v>
      </c>
      <c r="EP29" s="6" t="s">
        <v>525</v>
      </c>
      <c r="EQ29" s="178">
        <f t="shared" si="141"/>
        <v>950.76</v>
      </c>
      <c r="ER29" s="179">
        <f t="shared" si="142"/>
        <v>14671871.614799999</v>
      </c>
      <c r="ES29" s="180">
        <f t="shared" si="143"/>
        <v>1</v>
      </c>
      <c r="ET29" s="181">
        <f t="shared" si="144"/>
        <v>0</v>
      </c>
      <c r="EU29" s="182">
        <f t="shared" si="145"/>
        <v>0</v>
      </c>
      <c r="EV29" s="63">
        <f t="shared" si="72"/>
        <v>0</v>
      </c>
      <c r="EW29" s="6" t="s">
        <v>525</v>
      </c>
      <c r="EX29" s="6" t="s">
        <v>525</v>
      </c>
      <c r="EY29" s="6" t="s">
        <v>525</v>
      </c>
      <c r="EZ29" s="6" t="s">
        <v>525</v>
      </c>
      <c r="FA29" s="6" t="s">
        <v>525</v>
      </c>
      <c r="FB29" s="6" t="s">
        <v>525</v>
      </c>
      <c r="FC29" s="178">
        <f t="shared" si="146"/>
        <v>950.76</v>
      </c>
      <c r="FD29" s="179">
        <f t="shared" si="147"/>
        <v>14671871.614799999</v>
      </c>
      <c r="FE29" s="180">
        <f t="shared" si="148"/>
        <v>1</v>
      </c>
      <c r="FF29" s="181">
        <f t="shared" si="149"/>
        <v>0</v>
      </c>
      <c r="FG29" s="182">
        <f t="shared" si="150"/>
        <v>0</v>
      </c>
      <c r="FH29" s="63">
        <f t="shared" si="77"/>
        <v>0</v>
      </c>
    </row>
    <row r="30" spans="2:164" ht="21.75" customHeight="1" x14ac:dyDescent="0.25">
      <c r="B30" s="24"/>
      <c r="C30" s="123" t="s">
        <v>232</v>
      </c>
      <c r="D30" s="131" t="s">
        <v>233</v>
      </c>
      <c r="E30" s="132" t="s">
        <v>8</v>
      </c>
      <c r="F30" s="126">
        <v>683.5</v>
      </c>
      <c r="G30" s="127">
        <v>32483.64</v>
      </c>
      <c r="H30" s="120">
        <v>22202567.940000001</v>
      </c>
      <c r="I30" s="130" t="s">
        <v>525</v>
      </c>
      <c r="J30" s="130" t="s">
        <v>525</v>
      </c>
      <c r="K30" s="130" t="s">
        <v>525</v>
      </c>
      <c r="L30" s="130" t="s">
        <v>525</v>
      </c>
      <c r="M30" s="130" t="s">
        <v>525</v>
      </c>
      <c r="N30" s="130" t="s">
        <v>525</v>
      </c>
      <c r="O30" s="178">
        <f t="shared" si="10"/>
        <v>0</v>
      </c>
      <c r="P30" s="179">
        <f t="shared" si="88"/>
        <v>0</v>
      </c>
      <c r="Q30" s="180">
        <f t="shared" si="12"/>
        <v>0</v>
      </c>
      <c r="R30" s="181">
        <f t="shared" si="89"/>
        <v>683.5</v>
      </c>
      <c r="S30" s="183">
        <f t="shared" si="90"/>
        <v>22202568</v>
      </c>
      <c r="T30" s="63">
        <f t="shared" si="15"/>
        <v>1</v>
      </c>
      <c r="U30" s="130" t="s">
        <v>525</v>
      </c>
      <c r="V30" s="130" t="s">
        <v>525</v>
      </c>
      <c r="W30" s="130" t="s">
        <v>525</v>
      </c>
      <c r="X30" s="130" t="s">
        <v>525</v>
      </c>
      <c r="Y30" s="130" t="s">
        <v>525</v>
      </c>
      <c r="Z30" s="130" t="s">
        <v>525</v>
      </c>
      <c r="AA30" s="178">
        <f t="shared" si="91"/>
        <v>0</v>
      </c>
      <c r="AB30" s="179">
        <f t="shared" si="92"/>
        <v>0</v>
      </c>
      <c r="AC30" s="180">
        <f t="shared" si="93"/>
        <v>0</v>
      </c>
      <c r="AD30" s="181">
        <f t="shared" si="94"/>
        <v>683.5</v>
      </c>
      <c r="AE30" s="182">
        <f t="shared" si="95"/>
        <v>22202568</v>
      </c>
      <c r="AF30" s="63">
        <f t="shared" si="21"/>
        <v>1</v>
      </c>
      <c r="AG30" s="6" t="s">
        <v>525</v>
      </c>
      <c r="AH30" s="6" t="s">
        <v>525</v>
      </c>
      <c r="AI30" s="6" t="s">
        <v>525</v>
      </c>
      <c r="AJ30" s="6" t="s">
        <v>525</v>
      </c>
      <c r="AK30" s="6" t="s">
        <v>525</v>
      </c>
      <c r="AL30" s="6" t="s">
        <v>525</v>
      </c>
      <c r="AM30" s="178">
        <f t="shared" si="96"/>
        <v>0</v>
      </c>
      <c r="AN30" s="179">
        <f t="shared" si="97"/>
        <v>0</v>
      </c>
      <c r="AO30" s="180">
        <f t="shared" si="98"/>
        <v>0</v>
      </c>
      <c r="AP30" s="181">
        <f t="shared" si="99"/>
        <v>683.5</v>
      </c>
      <c r="AQ30" s="182">
        <f t="shared" si="100"/>
        <v>22202568</v>
      </c>
      <c r="AR30" s="63">
        <f t="shared" si="27"/>
        <v>1</v>
      </c>
      <c r="AS30" s="6" t="s">
        <v>525</v>
      </c>
      <c r="AT30" s="6" t="s">
        <v>525</v>
      </c>
      <c r="AU30" s="6" t="s">
        <v>525</v>
      </c>
      <c r="AV30" s="6" t="s">
        <v>525</v>
      </c>
      <c r="AW30" s="6" t="s">
        <v>525</v>
      </c>
      <c r="AX30" s="6" t="s">
        <v>525</v>
      </c>
      <c r="AY30" s="178">
        <f t="shared" si="101"/>
        <v>0</v>
      </c>
      <c r="AZ30" s="179">
        <f t="shared" si="102"/>
        <v>0</v>
      </c>
      <c r="BA30" s="180">
        <f t="shared" si="103"/>
        <v>0</v>
      </c>
      <c r="BB30" s="181">
        <f t="shared" si="104"/>
        <v>683.5</v>
      </c>
      <c r="BC30" s="182">
        <f t="shared" si="105"/>
        <v>22202568</v>
      </c>
      <c r="BD30" s="63">
        <f t="shared" si="32"/>
        <v>1</v>
      </c>
      <c r="BE30" s="6" t="s">
        <v>525</v>
      </c>
      <c r="BF30" s="6" t="s">
        <v>525</v>
      </c>
      <c r="BG30" s="6" t="s">
        <v>525</v>
      </c>
      <c r="BH30" s="6" t="s">
        <v>525</v>
      </c>
      <c r="BI30" s="6" t="s">
        <v>525</v>
      </c>
      <c r="BJ30" s="6" t="s">
        <v>525</v>
      </c>
      <c r="BK30" s="178">
        <f t="shared" si="106"/>
        <v>0</v>
      </c>
      <c r="BL30" s="179">
        <f t="shared" si="107"/>
        <v>0</v>
      </c>
      <c r="BM30" s="180">
        <f t="shared" si="108"/>
        <v>0</v>
      </c>
      <c r="BN30" s="181">
        <f t="shared" si="109"/>
        <v>683.5</v>
      </c>
      <c r="BO30" s="182">
        <f t="shared" si="110"/>
        <v>22202568</v>
      </c>
      <c r="BP30" s="63">
        <f t="shared" si="37"/>
        <v>1</v>
      </c>
      <c r="BQ30" s="6" t="s">
        <v>525</v>
      </c>
      <c r="BR30" s="6" t="s">
        <v>525</v>
      </c>
      <c r="BS30" s="6" t="s">
        <v>525</v>
      </c>
      <c r="BT30" s="6" t="s">
        <v>525</v>
      </c>
      <c r="BU30" s="6" t="s">
        <v>525</v>
      </c>
      <c r="BV30" s="6" t="s">
        <v>525</v>
      </c>
      <c r="BW30" s="178">
        <f t="shared" si="111"/>
        <v>0</v>
      </c>
      <c r="BX30" s="179">
        <f t="shared" si="112"/>
        <v>0</v>
      </c>
      <c r="BY30" s="180">
        <f t="shared" si="113"/>
        <v>0</v>
      </c>
      <c r="BZ30" s="181">
        <f t="shared" si="114"/>
        <v>683.5</v>
      </c>
      <c r="CA30" s="182">
        <f t="shared" si="115"/>
        <v>22202568</v>
      </c>
      <c r="CB30" s="63">
        <f t="shared" si="42"/>
        <v>1</v>
      </c>
      <c r="CC30" s="6" t="s">
        <v>525</v>
      </c>
      <c r="CD30" s="6" t="s">
        <v>525</v>
      </c>
      <c r="CE30" s="6" t="s">
        <v>525</v>
      </c>
      <c r="CF30" s="6" t="s">
        <v>525</v>
      </c>
      <c r="CG30" s="6" t="s">
        <v>525</v>
      </c>
      <c r="CH30" s="6" t="s">
        <v>525</v>
      </c>
      <c r="CI30" s="178">
        <f t="shared" si="116"/>
        <v>0</v>
      </c>
      <c r="CJ30" s="179">
        <f t="shared" si="117"/>
        <v>0</v>
      </c>
      <c r="CK30" s="180">
        <f t="shared" si="118"/>
        <v>0</v>
      </c>
      <c r="CL30" s="181">
        <f t="shared" si="119"/>
        <v>683.5</v>
      </c>
      <c r="CM30" s="182">
        <f t="shared" si="120"/>
        <v>22202568</v>
      </c>
      <c r="CN30" s="63">
        <f t="shared" si="47"/>
        <v>1</v>
      </c>
      <c r="CO30" s="6" t="s">
        <v>525</v>
      </c>
      <c r="CP30" s="6" t="s">
        <v>525</v>
      </c>
      <c r="CQ30" s="6" t="s">
        <v>525</v>
      </c>
      <c r="CR30" s="6" t="s">
        <v>525</v>
      </c>
      <c r="CS30" s="6" t="s">
        <v>525</v>
      </c>
      <c r="CT30" s="6" t="s">
        <v>525</v>
      </c>
      <c r="CU30" s="178">
        <f t="shared" si="121"/>
        <v>0</v>
      </c>
      <c r="CV30" s="179">
        <f t="shared" si="122"/>
        <v>0</v>
      </c>
      <c r="CW30" s="180">
        <f t="shared" si="123"/>
        <v>0</v>
      </c>
      <c r="CX30" s="181">
        <f t="shared" si="124"/>
        <v>683.5</v>
      </c>
      <c r="CY30" s="182">
        <f t="shared" si="125"/>
        <v>22202568</v>
      </c>
      <c r="CZ30" s="63">
        <f t="shared" si="52"/>
        <v>1</v>
      </c>
      <c r="DA30" s="197" t="s">
        <v>525</v>
      </c>
      <c r="DB30" s="197" t="s">
        <v>525</v>
      </c>
      <c r="DC30" s="198" t="s">
        <v>525</v>
      </c>
      <c r="DD30" s="198" t="s">
        <v>525</v>
      </c>
      <c r="DE30" s="198" t="s">
        <v>525</v>
      </c>
      <c r="DF30" s="198" t="s">
        <v>525</v>
      </c>
      <c r="DG30" s="178">
        <f t="shared" si="126"/>
        <v>0</v>
      </c>
      <c r="DH30" s="179">
        <f t="shared" si="127"/>
        <v>0</v>
      </c>
      <c r="DI30" s="180">
        <f t="shared" si="128"/>
        <v>0</v>
      </c>
      <c r="DJ30" s="181">
        <f t="shared" si="129"/>
        <v>683.5</v>
      </c>
      <c r="DK30" s="182">
        <f t="shared" si="130"/>
        <v>22202568</v>
      </c>
      <c r="DL30" s="63">
        <f t="shared" si="57"/>
        <v>1</v>
      </c>
      <c r="DM30" s="6" t="s">
        <v>525</v>
      </c>
      <c r="DN30" s="6" t="s">
        <v>525</v>
      </c>
      <c r="DO30" s="6" t="s">
        <v>525</v>
      </c>
      <c r="DP30" s="69">
        <v>50</v>
      </c>
      <c r="DQ30" s="69">
        <v>58.5</v>
      </c>
      <c r="DR30" s="69">
        <v>8.7100000000000009</v>
      </c>
      <c r="DS30" s="178">
        <f t="shared" si="131"/>
        <v>117.21000000000001</v>
      </c>
      <c r="DT30" s="179">
        <f t="shared" si="132"/>
        <v>3807407.4444000004</v>
      </c>
      <c r="DU30" s="180">
        <f t="shared" si="133"/>
        <v>0.17148500365764449</v>
      </c>
      <c r="DV30" s="181">
        <f t="shared" si="134"/>
        <v>566.29</v>
      </c>
      <c r="DW30" s="182">
        <f t="shared" si="135"/>
        <v>18395160</v>
      </c>
      <c r="DX30" s="63">
        <f t="shared" si="62"/>
        <v>0.82851499634235548</v>
      </c>
      <c r="DY30" s="197" t="s">
        <v>525</v>
      </c>
      <c r="DZ30" s="197" t="s">
        <v>525</v>
      </c>
      <c r="EA30" s="197" t="s">
        <v>525</v>
      </c>
      <c r="EB30" s="197" t="s">
        <v>525</v>
      </c>
      <c r="EC30" s="197" t="s">
        <v>525</v>
      </c>
      <c r="ED30" s="197" t="s">
        <v>525</v>
      </c>
      <c r="EE30" s="178">
        <f t="shared" si="136"/>
        <v>117.21000000000001</v>
      </c>
      <c r="EF30" s="179">
        <f t="shared" si="137"/>
        <v>3807407.4444000004</v>
      </c>
      <c r="EG30" s="180">
        <f t="shared" si="138"/>
        <v>0.17148500365764449</v>
      </c>
      <c r="EH30" s="181">
        <f t="shared" si="139"/>
        <v>566.29</v>
      </c>
      <c r="EI30" s="182">
        <f t="shared" si="140"/>
        <v>18395160</v>
      </c>
      <c r="EJ30" s="63">
        <f t="shared" si="67"/>
        <v>0.82851499634235548</v>
      </c>
      <c r="EK30" s="6" t="s">
        <v>525</v>
      </c>
      <c r="EL30" s="6" t="s">
        <v>525</v>
      </c>
      <c r="EM30" s="6" t="s">
        <v>525</v>
      </c>
      <c r="EN30" s="6" t="s">
        <v>525</v>
      </c>
      <c r="EO30" s="6" t="s">
        <v>525</v>
      </c>
      <c r="EP30" s="6" t="s">
        <v>525</v>
      </c>
      <c r="EQ30" s="178">
        <f t="shared" si="141"/>
        <v>117.21000000000001</v>
      </c>
      <c r="ER30" s="179">
        <f t="shared" si="142"/>
        <v>3807407.4444000004</v>
      </c>
      <c r="ES30" s="180">
        <f t="shared" si="143"/>
        <v>0.17148500365764449</v>
      </c>
      <c r="ET30" s="181">
        <f t="shared" si="144"/>
        <v>566.29</v>
      </c>
      <c r="EU30" s="182">
        <f t="shared" si="145"/>
        <v>18395160</v>
      </c>
      <c r="EV30" s="63">
        <f t="shared" si="72"/>
        <v>0.82851499634235548</v>
      </c>
      <c r="EW30" s="6" t="s">
        <v>525</v>
      </c>
      <c r="EX30" s="6" t="s">
        <v>525</v>
      </c>
      <c r="EY30" s="6" t="s">
        <v>525</v>
      </c>
      <c r="EZ30" s="6" t="s">
        <v>525</v>
      </c>
      <c r="FA30" s="6" t="s">
        <v>525</v>
      </c>
      <c r="FB30" s="6" t="s">
        <v>525</v>
      </c>
      <c r="FC30" s="178">
        <f t="shared" si="146"/>
        <v>117.21000000000001</v>
      </c>
      <c r="FD30" s="179">
        <f t="shared" si="147"/>
        <v>3807407.4444000004</v>
      </c>
      <c r="FE30" s="180">
        <f t="shared" si="148"/>
        <v>0.17148500365764449</v>
      </c>
      <c r="FF30" s="181">
        <f t="shared" si="149"/>
        <v>566.29</v>
      </c>
      <c r="FG30" s="182">
        <f t="shared" si="150"/>
        <v>18395160</v>
      </c>
      <c r="FH30" s="63">
        <f t="shared" si="77"/>
        <v>0.82851499634235548</v>
      </c>
    </row>
    <row r="31" spans="2:164" ht="27.75" customHeight="1" x14ac:dyDescent="0.25">
      <c r="B31" s="24"/>
      <c r="C31" s="207"/>
      <c r="D31" s="207"/>
      <c r="E31" s="208" t="s">
        <v>4</v>
      </c>
      <c r="F31" s="208"/>
      <c r="G31" s="208" t="s">
        <v>4</v>
      </c>
      <c r="H31" s="73">
        <f>ROUND((SUM(H25:H30)),2)</f>
        <v>61991474.719999999</v>
      </c>
      <c r="I31" s="155"/>
      <c r="J31" s="155"/>
      <c r="K31" s="155"/>
      <c r="L31" s="155"/>
      <c r="M31" s="155"/>
      <c r="N31" s="155"/>
      <c r="O31" s="161"/>
      <c r="P31" s="122">
        <f>ROUND((SUM(P25:P30)),0)</f>
        <v>0</v>
      </c>
      <c r="Q31" s="162"/>
      <c r="R31" s="163"/>
      <c r="S31" s="44">
        <f>ROUND((SUM(S25:S30)),0)</f>
        <v>61991475</v>
      </c>
      <c r="T31" s="162"/>
      <c r="U31" s="155"/>
      <c r="V31" s="155"/>
      <c r="W31" s="155"/>
      <c r="X31" s="155"/>
      <c r="Y31" s="155"/>
      <c r="Z31" s="155"/>
      <c r="AA31" s="161"/>
      <c r="AB31" s="122">
        <f>ROUND((SUM(AB25:AB30)),0)</f>
        <v>0</v>
      </c>
      <c r="AC31" s="162"/>
      <c r="AD31" s="163"/>
      <c r="AE31" s="44">
        <f>ROUND((SUM(AE17:AE30)),2)</f>
        <v>76762455</v>
      </c>
      <c r="AF31" s="162"/>
      <c r="AG31" s="155"/>
      <c r="AH31" s="155"/>
      <c r="AI31" s="155"/>
      <c r="AJ31" s="155"/>
      <c r="AK31" s="155"/>
      <c r="AL31" s="155"/>
      <c r="AM31" s="161"/>
      <c r="AN31" s="122">
        <f>ROUND((SUM(AN25:AN30)),0)</f>
        <v>0</v>
      </c>
      <c r="AO31" s="162"/>
      <c r="AP31" s="163"/>
      <c r="AQ31" s="44">
        <f>ROUND((SUM(AQ17:AQ30)),2)</f>
        <v>66668602</v>
      </c>
      <c r="AR31" s="162"/>
      <c r="AS31" s="155"/>
      <c r="AT31" s="155"/>
      <c r="AU31" s="155"/>
      <c r="AV31" s="155"/>
      <c r="AW31" s="155"/>
      <c r="AX31" s="155"/>
      <c r="AY31" s="161"/>
      <c r="AZ31" s="122">
        <f>ROUND((SUM(AZ25:AZ30)),0)</f>
        <v>0</v>
      </c>
      <c r="BA31" s="162"/>
      <c r="BB31" s="163"/>
      <c r="BC31" s="44">
        <f>ROUND((SUM(BC17:BC30)),2)</f>
        <v>59587984</v>
      </c>
      <c r="BD31" s="162"/>
      <c r="BE31" s="155"/>
      <c r="BF31" s="155"/>
      <c r="BG31" s="155"/>
      <c r="BH31" s="155"/>
      <c r="BI31" s="155"/>
      <c r="BJ31" s="155"/>
      <c r="BK31" s="161"/>
      <c r="BL31" s="122">
        <f>ROUND((SUM(BL25:BL30)),0)</f>
        <v>0</v>
      </c>
      <c r="BM31" s="162"/>
      <c r="BN31" s="163"/>
      <c r="BO31" s="44">
        <f>ROUND((SUM(BO17:BO30)),2)</f>
        <v>56686560</v>
      </c>
      <c r="BP31" s="162"/>
      <c r="BQ31" s="155"/>
      <c r="BR31" s="155"/>
      <c r="BS31" s="155"/>
      <c r="BT31" s="155"/>
      <c r="BU31" s="155"/>
      <c r="BV31" s="155"/>
      <c r="BW31" s="161"/>
      <c r="BX31" s="122">
        <f>ROUND((SUM(BX25:BX30)),0)</f>
        <v>0</v>
      </c>
      <c r="BY31" s="162"/>
      <c r="BZ31" s="163"/>
      <c r="CA31" s="44">
        <f>ROUND((SUM(CA17:CA30)),2)</f>
        <v>54773496</v>
      </c>
      <c r="CB31" s="162"/>
      <c r="CC31" s="155"/>
      <c r="CD31" s="155"/>
      <c r="CE31" s="155"/>
      <c r="CF31" s="155"/>
      <c r="CG31" s="155"/>
      <c r="CH31" s="155"/>
      <c r="CI31" s="161"/>
      <c r="CJ31" s="122">
        <f>ROUND((SUM(CJ25:CJ30)),0)</f>
        <v>0</v>
      </c>
      <c r="CK31" s="162"/>
      <c r="CL31" s="163"/>
      <c r="CM31" s="44">
        <f>ROUND((SUM(CM17:CM30)),2)</f>
        <v>52951567</v>
      </c>
      <c r="CN31" s="162"/>
      <c r="CO31" s="155"/>
      <c r="CP31" s="155"/>
      <c r="CQ31" s="155"/>
      <c r="CR31" s="155"/>
      <c r="CS31" s="155"/>
      <c r="CT31" s="155"/>
      <c r="CU31" s="161"/>
      <c r="CV31" s="122">
        <f>ROUND((SUM(CV25:CV30)),0)</f>
        <v>1027858</v>
      </c>
      <c r="CW31" s="162"/>
      <c r="CX31" s="163"/>
      <c r="CY31" s="44">
        <f>ROUND((SUM(CY17:CY30)),2)</f>
        <v>50725145</v>
      </c>
      <c r="CZ31" s="162"/>
      <c r="DA31" s="155"/>
      <c r="DB31" s="155"/>
      <c r="DC31" s="199"/>
      <c r="DD31" s="199"/>
      <c r="DE31" s="199"/>
      <c r="DF31" s="199"/>
      <c r="DG31" s="161"/>
      <c r="DH31" s="122">
        <f>ROUND((SUM(DH25:DH30)),0)</f>
        <v>9192717</v>
      </c>
      <c r="DI31" s="162"/>
      <c r="DJ31" s="163"/>
      <c r="DK31" s="44">
        <f>ROUND((SUM(DK17:DK30)),2)</f>
        <v>42560285</v>
      </c>
      <c r="DL31" s="162"/>
      <c r="DM31" s="155"/>
      <c r="DN31" s="155"/>
      <c r="DO31" s="155"/>
      <c r="DP31" s="155"/>
      <c r="DQ31" s="155"/>
      <c r="DR31" s="155"/>
      <c r="DS31" s="161"/>
      <c r="DT31" s="122">
        <f>ROUND((SUM(DT25:DT30)),0)</f>
        <v>27671997</v>
      </c>
      <c r="DU31" s="162"/>
      <c r="DV31" s="163"/>
      <c r="DW31" s="44">
        <f>ROUND((SUM(DW17:DW30)),2)</f>
        <v>24081005</v>
      </c>
      <c r="DX31" s="162"/>
      <c r="DY31" s="155"/>
      <c r="DZ31" s="155"/>
      <c r="EA31" s="155"/>
      <c r="EB31" s="155"/>
      <c r="EC31" s="155"/>
      <c r="ED31" s="155"/>
      <c r="EE31" s="161"/>
      <c r="EF31" s="122">
        <f>ROUND((SUM(EF25:EF30)),0)</f>
        <v>27671997</v>
      </c>
      <c r="EG31" s="162"/>
      <c r="EH31" s="163"/>
      <c r="EI31" s="44">
        <f>ROUND((SUM(EI17:EI30)),2)</f>
        <v>24081005</v>
      </c>
      <c r="EJ31" s="162"/>
      <c r="EK31" s="155"/>
      <c r="EL31" s="155"/>
      <c r="EM31" s="155"/>
      <c r="EN31" s="155"/>
      <c r="EO31" s="155"/>
      <c r="EP31" s="155"/>
      <c r="EQ31" s="161"/>
      <c r="ER31" s="122">
        <f>ROUND((SUM(ER25:ER30)),0)</f>
        <v>27671997</v>
      </c>
      <c r="ES31" s="162"/>
      <c r="ET31" s="163"/>
      <c r="EU31" s="44">
        <f>ROUND((SUM(EU17:EU30)),2)</f>
        <v>24081005</v>
      </c>
      <c r="EV31" s="162"/>
      <c r="EW31" s="155"/>
      <c r="EX31" s="155"/>
      <c r="EY31" s="155"/>
      <c r="EZ31" s="155"/>
      <c r="FA31" s="155"/>
      <c r="FB31" s="155"/>
      <c r="FC31" s="161"/>
      <c r="FD31" s="122">
        <f>ROUND((SUM(FD25:FD30)),0)</f>
        <v>27671997</v>
      </c>
      <c r="FE31" s="162"/>
      <c r="FF31" s="163"/>
      <c r="FG31" s="44">
        <f>ROUND((SUM(FG17:FG30)),2)</f>
        <v>24081005</v>
      </c>
      <c r="FH31" s="162"/>
    </row>
    <row r="32" spans="2:164" ht="21.75" customHeight="1" x14ac:dyDescent="0.25">
      <c r="B32" s="24"/>
      <c r="C32" s="9"/>
      <c r="D32" s="9" t="s">
        <v>234</v>
      </c>
      <c r="E32" s="4"/>
      <c r="F32" s="4"/>
      <c r="G32" s="5"/>
      <c r="H32" s="45"/>
      <c r="I32" s="64"/>
      <c r="J32" s="64"/>
      <c r="K32" s="64"/>
      <c r="L32" s="64"/>
      <c r="M32" s="64"/>
      <c r="N32" s="64"/>
      <c r="O32" s="164"/>
      <c r="P32" s="45"/>
      <c r="Q32" s="165"/>
      <c r="R32" s="166"/>
      <c r="S32" s="45"/>
      <c r="T32" s="165"/>
      <c r="U32" s="64"/>
      <c r="V32" s="64"/>
      <c r="W32" s="64"/>
      <c r="X32" s="64"/>
      <c r="Y32" s="64"/>
      <c r="Z32" s="64"/>
      <c r="AA32" s="164"/>
      <c r="AB32" s="45"/>
      <c r="AC32" s="165"/>
      <c r="AD32" s="166"/>
      <c r="AE32" s="45"/>
      <c r="AF32" s="165"/>
      <c r="AG32" s="64"/>
      <c r="AH32" s="64"/>
      <c r="AI32" s="64"/>
      <c r="AJ32" s="64"/>
      <c r="AK32" s="64"/>
      <c r="AL32" s="64"/>
      <c r="AM32" s="164"/>
      <c r="AN32" s="45"/>
      <c r="AO32" s="165"/>
      <c r="AP32" s="166"/>
      <c r="AQ32" s="45"/>
      <c r="AR32" s="165"/>
      <c r="AS32" s="64"/>
      <c r="AT32" s="64"/>
      <c r="AU32" s="64"/>
      <c r="AV32" s="64"/>
      <c r="AW32" s="64"/>
      <c r="AX32" s="64"/>
      <c r="AY32" s="164"/>
      <c r="AZ32" s="45"/>
      <c r="BA32" s="165"/>
      <c r="BB32" s="166"/>
      <c r="BC32" s="45"/>
      <c r="BD32" s="165"/>
      <c r="BE32" s="64"/>
      <c r="BF32" s="64"/>
      <c r="BG32" s="64"/>
      <c r="BH32" s="64"/>
      <c r="BI32" s="64"/>
      <c r="BJ32" s="64"/>
      <c r="BK32" s="164"/>
      <c r="BL32" s="45"/>
      <c r="BM32" s="165"/>
      <c r="BN32" s="166"/>
      <c r="BO32" s="45"/>
      <c r="BP32" s="165"/>
      <c r="BQ32" s="64"/>
      <c r="BR32" s="64"/>
      <c r="BS32" s="64"/>
      <c r="BT32" s="64"/>
      <c r="BU32" s="64"/>
      <c r="BV32" s="64"/>
      <c r="BW32" s="164"/>
      <c r="BX32" s="45"/>
      <c r="BY32" s="165"/>
      <c r="BZ32" s="166"/>
      <c r="CA32" s="45"/>
      <c r="CB32" s="165"/>
      <c r="CC32" s="64"/>
      <c r="CD32" s="64"/>
      <c r="CE32" s="64"/>
      <c r="CF32" s="64"/>
      <c r="CG32" s="64"/>
      <c r="CH32" s="64"/>
      <c r="CI32" s="164"/>
      <c r="CJ32" s="45"/>
      <c r="CK32" s="165"/>
      <c r="CL32" s="166"/>
      <c r="CM32" s="45"/>
      <c r="CN32" s="165"/>
      <c r="CO32" s="64"/>
      <c r="CP32" s="64"/>
      <c r="CQ32" s="64"/>
      <c r="CR32" s="64"/>
      <c r="CS32" s="64"/>
      <c r="CT32" s="64"/>
      <c r="CU32" s="164"/>
      <c r="CV32" s="45"/>
      <c r="CW32" s="165"/>
      <c r="CX32" s="166"/>
      <c r="CY32" s="45"/>
      <c r="CZ32" s="165"/>
      <c r="DA32" s="64"/>
      <c r="DB32" s="64"/>
      <c r="DC32" s="64"/>
      <c r="DD32" s="64"/>
      <c r="DE32" s="64"/>
      <c r="DF32" s="64"/>
      <c r="DG32" s="164"/>
      <c r="DH32" s="45"/>
      <c r="DI32" s="165"/>
      <c r="DJ32" s="166"/>
      <c r="DK32" s="45"/>
      <c r="DL32" s="165"/>
      <c r="DM32" s="64"/>
      <c r="DN32" s="64"/>
      <c r="DO32" s="64"/>
      <c r="DP32" s="64"/>
      <c r="DQ32" s="64"/>
      <c r="DR32" s="64"/>
      <c r="DS32" s="164"/>
      <c r="DT32" s="45"/>
      <c r="DU32" s="165"/>
      <c r="DV32" s="166"/>
      <c r="DW32" s="45"/>
      <c r="DX32" s="165"/>
      <c r="DY32" s="64"/>
      <c r="DZ32" s="64"/>
      <c r="EA32" s="64"/>
      <c r="EB32" s="64"/>
      <c r="EC32" s="64"/>
      <c r="ED32" s="64"/>
      <c r="EE32" s="164"/>
      <c r="EF32" s="45"/>
      <c r="EG32" s="165"/>
      <c r="EH32" s="166"/>
      <c r="EI32" s="45"/>
      <c r="EJ32" s="165"/>
      <c r="EK32" s="64"/>
      <c r="EL32" s="64"/>
      <c r="EM32" s="64"/>
      <c r="EN32" s="64"/>
      <c r="EO32" s="64"/>
      <c r="EP32" s="64"/>
      <c r="EQ32" s="164"/>
      <c r="ER32" s="45"/>
      <c r="ES32" s="165"/>
      <c r="ET32" s="166"/>
      <c r="EU32" s="45"/>
      <c r="EV32" s="165"/>
      <c r="EW32" s="64"/>
      <c r="EX32" s="64"/>
      <c r="EY32" s="64"/>
      <c r="EZ32" s="64"/>
      <c r="FA32" s="64"/>
      <c r="FB32" s="64"/>
      <c r="FC32" s="164"/>
      <c r="FD32" s="45"/>
      <c r="FE32" s="165"/>
      <c r="FF32" s="166"/>
      <c r="FG32" s="45"/>
      <c r="FH32" s="165"/>
    </row>
    <row r="33" spans="2:164" x14ac:dyDescent="0.25">
      <c r="B33" s="24"/>
      <c r="C33" s="123" t="s">
        <v>43</v>
      </c>
      <c r="D33" s="124" t="s">
        <v>235</v>
      </c>
      <c r="E33" s="132" t="s">
        <v>10</v>
      </c>
      <c r="F33" s="126">
        <v>11488.812499999998</v>
      </c>
      <c r="G33" s="127">
        <v>6972.7099999999991</v>
      </c>
      <c r="H33" s="127">
        <v>80108157.810000002</v>
      </c>
      <c r="I33" s="6" t="s">
        <v>525</v>
      </c>
      <c r="J33" s="6" t="s">
        <v>525</v>
      </c>
      <c r="K33" s="6" t="s">
        <v>525</v>
      </c>
      <c r="L33" s="6" t="s">
        <v>525</v>
      </c>
      <c r="M33" s="6" t="s">
        <v>525</v>
      </c>
      <c r="N33" s="6" t="s">
        <v>525</v>
      </c>
      <c r="O33" s="178">
        <f>SUM(I33:N33)</f>
        <v>0</v>
      </c>
      <c r="P33" s="179">
        <f>O33*$G33</f>
        <v>0</v>
      </c>
      <c r="Q33" s="180">
        <f>O33/$F33</f>
        <v>0</v>
      </c>
      <c r="R33" s="181">
        <f>$F33-O33</f>
        <v>11488.812499999998</v>
      </c>
      <c r="S33" s="182">
        <f>ROUND(R33*$G33,0)</f>
        <v>80108158</v>
      </c>
      <c r="T33" s="63">
        <f>R33/$F33</f>
        <v>1</v>
      </c>
      <c r="U33" s="130" t="s">
        <v>525</v>
      </c>
      <c r="V33" s="130" t="s">
        <v>525</v>
      </c>
      <c r="W33" s="130" t="s">
        <v>525</v>
      </c>
      <c r="X33" s="130" t="s">
        <v>525</v>
      </c>
      <c r="Y33" s="130" t="s">
        <v>525</v>
      </c>
      <c r="Z33" s="130" t="s">
        <v>525</v>
      </c>
      <c r="AA33" s="178">
        <f>SUM(U33:Z33)+O33</f>
        <v>0</v>
      </c>
      <c r="AB33" s="179">
        <f>AA33*$G33</f>
        <v>0</v>
      </c>
      <c r="AC33" s="180">
        <f>AA33/$F33</f>
        <v>0</v>
      </c>
      <c r="AD33" s="181">
        <f>$F33-AA33</f>
        <v>11488.812499999998</v>
      </c>
      <c r="AE33" s="182">
        <f>ROUND(AD33*$G33,0)</f>
        <v>80108158</v>
      </c>
      <c r="AF33" s="63">
        <f>AD33/$F33</f>
        <v>1</v>
      </c>
      <c r="AG33" s="6" t="s">
        <v>525</v>
      </c>
      <c r="AH33" s="6" t="s">
        <v>525</v>
      </c>
      <c r="AI33" s="6" t="s">
        <v>525</v>
      </c>
      <c r="AJ33" s="6" t="s">
        <v>525</v>
      </c>
      <c r="AK33" s="6" t="s">
        <v>525</v>
      </c>
      <c r="AL33" s="6" t="s">
        <v>525</v>
      </c>
      <c r="AM33" s="178">
        <f>SUM(AG33:AL33)+AA33</f>
        <v>0</v>
      </c>
      <c r="AN33" s="179">
        <f>AM33*$G33</f>
        <v>0</v>
      </c>
      <c r="AO33" s="180">
        <f>AM33/$F33</f>
        <v>0</v>
      </c>
      <c r="AP33" s="181">
        <f>$F33-AM33</f>
        <v>11488.812499999998</v>
      </c>
      <c r="AQ33" s="182">
        <f>ROUND(AP33*$G33,0)</f>
        <v>80108158</v>
      </c>
      <c r="AR33" s="63">
        <f>AP33/$F33</f>
        <v>1</v>
      </c>
      <c r="AS33" s="6" t="s">
        <v>525</v>
      </c>
      <c r="AT33" s="6" t="s">
        <v>525</v>
      </c>
      <c r="AU33" s="6" t="s">
        <v>525</v>
      </c>
      <c r="AV33" s="6" t="s">
        <v>525</v>
      </c>
      <c r="AW33" s="6" t="s">
        <v>525</v>
      </c>
      <c r="AX33" s="6" t="s">
        <v>525</v>
      </c>
      <c r="AY33" s="178">
        <f>SUM(AS33:AX33)+AM33</f>
        <v>0</v>
      </c>
      <c r="AZ33" s="179">
        <f>AY33*$G33</f>
        <v>0</v>
      </c>
      <c r="BA33" s="180">
        <f>AY33/$F33</f>
        <v>0</v>
      </c>
      <c r="BB33" s="181">
        <f>$F33-AY33</f>
        <v>11488.812499999998</v>
      </c>
      <c r="BC33" s="182">
        <f>ROUND(BB33*$G33,0)</f>
        <v>80108158</v>
      </c>
      <c r="BD33" s="63">
        <f>BB33/$F33</f>
        <v>1</v>
      </c>
      <c r="BE33" s="6" t="s">
        <v>525</v>
      </c>
      <c r="BF33" s="6" t="s">
        <v>525</v>
      </c>
      <c r="BG33" s="6" t="s">
        <v>525</v>
      </c>
      <c r="BH33" s="6" t="s">
        <v>525</v>
      </c>
      <c r="BI33" s="6" t="s">
        <v>525</v>
      </c>
      <c r="BJ33" s="6" t="s">
        <v>525</v>
      </c>
      <c r="BK33" s="178">
        <f>SUM(BE33:BJ33)+AY33</f>
        <v>0</v>
      </c>
      <c r="BL33" s="179">
        <f>BK33*$G33</f>
        <v>0</v>
      </c>
      <c r="BM33" s="180">
        <f>BK33/$F33</f>
        <v>0</v>
      </c>
      <c r="BN33" s="181">
        <f>$F33-BK33</f>
        <v>11488.812499999998</v>
      </c>
      <c r="BO33" s="182">
        <f>ROUND(BN33*$G33,0)</f>
        <v>80108158</v>
      </c>
      <c r="BP33" s="63">
        <f>BN33/$F33</f>
        <v>1</v>
      </c>
      <c r="BQ33" s="6" t="s">
        <v>525</v>
      </c>
      <c r="BR33" s="6" t="s">
        <v>525</v>
      </c>
      <c r="BS33" s="6" t="s">
        <v>525</v>
      </c>
      <c r="BT33" s="6" t="s">
        <v>525</v>
      </c>
      <c r="BU33" s="6" t="s">
        <v>525</v>
      </c>
      <c r="BV33" s="6" t="s">
        <v>525</v>
      </c>
      <c r="BW33" s="178">
        <f>SUM(BQ33:BV33)+BK33</f>
        <v>0</v>
      </c>
      <c r="BX33" s="179">
        <f>BW33*$G33</f>
        <v>0</v>
      </c>
      <c r="BY33" s="180">
        <f>BW33/$F33</f>
        <v>0</v>
      </c>
      <c r="BZ33" s="181">
        <f>$F33-BW33</f>
        <v>11488.812499999998</v>
      </c>
      <c r="CA33" s="182">
        <f>ROUND(BZ33*$G33,0)</f>
        <v>80108158</v>
      </c>
      <c r="CB33" s="63">
        <f>BZ33/$F33</f>
        <v>1</v>
      </c>
      <c r="CC33" s="6" t="s">
        <v>525</v>
      </c>
      <c r="CD33" s="6" t="s">
        <v>525</v>
      </c>
      <c r="CE33" s="6" t="s">
        <v>525</v>
      </c>
      <c r="CF33" s="6" t="s">
        <v>525</v>
      </c>
      <c r="CG33" s="6" t="s">
        <v>525</v>
      </c>
      <c r="CH33" s="6" t="s">
        <v>525</v>
      </c>
      <c r="CI33" s="178">
        <f>SUM(CC33:CH33)+BW33</f>
        <v>0</v>
      </c>
      <c r="CJ33" s="179">
        <f>CI33*$G33</f>
        <v>0</v>
      </c>
      <c r="CK33" s="180">
        <f>CI33/$F33</f>
        <v>0</v>
      </c>
      <c r="CL33" s="181">
        <f>$F33-CI33</f>
        <v>11488.812499999998</v>
      </c>
      <c r="CM33" s="182">
        <f>ROUND(CL33*$G33,0)</f>
        <v>80108158</v>
      </c>
      <c r="CN33" s="63">
        <f>CL33/$F33</f>
        <v>1</v>
      </c>
      <c r="CO33" s="6" t="s">
        <v>525</v>
      </c>
      <c r="CP33" s="6" t="s">
        <v>525</v>
      </c>
      <c r="CQ33" s="6" t="s">
        <v>525</v>
      </c>
      <c r="CR33" s="6" t="s">
        <v>525</v>
      </c>
      <c r="CS33" s="69">
        <f>70.69*2</f>
        <v>141.38</v>
      </c>
      <c r="CT33" s="6" t="s">
        <v>525</v>
      </c>
      <c r="CU33" s="178">
        <f>SUM(CO33:CT33)+CI33</f>
        <v>141.38</v>
      </c>
      <c r="CV33" s="179">
        <f>CU33*$G33</f>
        <v>985801.73979999986</v>
      </c>
      <c r="CW33" s="180">
        <f>CU33/$F33</f>
        <v>1.230588452897112E-2</v>
      </c>
      <c r="CX33" s="181">
        <f>$F33-CU33</f>
        <v>11347.432499999999</v>
      </c>
      <c r="CY33" s="182">
        <f>ROUND(CX33*$G33,0)</f>
        <v>79122356</v>
      </c>
      <c r="CZ33" s="63">
        <f>CX33/$F33</f>
        <v>0.98769411547102892</v>
      </c>
      <c r="DA33" s="6" t="s">
        <v>525</v>
      </c>
      <c r="DB33" s="6" t="s">
        <v>525</v>
      </c>
      <c r="DC33" s="69">
        <f>231.38+173.68+147.78+139.5+104.63+87.36+637.98+369.66</f>
        <v>1891.97</v>
      </c>
      <c r="DD33" s="6" t="s">
        <v>525</v>
      </c>
      <c r="DE33" s="6" t="s">
        <v>525</v>
      </c>
      <c r="DF33" s="6" t="s">
        <v>525</v>
      </c>
      <c r="DG33" s="178">
        <f>SUM(DA33:DF33)+CU33</f>
        <v>2033.35</v>
      </c>
      <c r="DH33" s="179">
        <f>DG33*$G33</f>
        <v>14177959.878499998</v>
      </c>
      <c r="DI33" s="180">
        <f>DG33/$F33</f>
        <v>0.17698521931661781</v>
      </c>
      <c r="DJ33" s="181">
        <f>$F33-DG33</f>
        <v>9455.4624999999978</v>
      </c>
      <c r="DK33" s="182">
        <f>ROUND(DJ33*$G33,0)</f>
        <v>65930198</v>
      </c>
      <c r="DL33" s="63">
        <f>DJ33/$F33</f>
        <v>0.82301478068338219</v>
      </c>
      <c r="DM33" s="69">
        <f>93+69.75+58.24</f>
        <v>220.99</v>
      </c>
      <c r="DN33" s="96">
        <f>637.98+369.66+231.38+173.68+147.78</f>
        <v>1560.48</v>
      </c>
      <c r="DO33" s="69">
        <f>93+69.75+58.24</f>
        <v>220.99</v>
      </c>
      <c r="DP33" s="6" t="s">
        <v>525</v>
      </c>
      <c r="DQ33" s="6" t="s">
        <v>525</v>
      </c>
      <c r="DR33" s="6" t="s">
        <v>525</v>
      </c>
      <c r="DS33" s="178">
        <f>SUM(DM33:DR33)+DG33</f>
        <v>4035.81</v>
      </c>
      <c r="DT33" s="179">
        <f>DS33*$G33</f>
        <v>28140532.745099995</v>
      </c>
      <c r="DU33" s="180">
        <f>DS33/$F33</f>
        <v>0.35128173603668794</v>
      </c>
      <c r="DV33" s="181">
        <f>$F33-DS33</f>
        <v>7453.0024999999987</v>
      </c>
      <c r="DW33" s="182">
        <f>ROUND(DV33*$G33,0)</f>
        <v>51967625</v>
      </c>
      <c r="DX33" s="63">
        <f>DV33/$F33</f>
        <v>0.64871826396331211</v>
      </c>
      <c r="DY33" s="197" t="s">
        <v>525</v>
      </c>
      <c r="DZ33" s="197" t="s">
        <v>525</v>
      </c>
      <c r="EA33" s="197" t="s">
        <v>525</v>
      </c>
      <c r="EB33" s="197" t="s">
        <v>525</v>
      </c>
      <c r="EC33" s="197" t="s">
        <v>525</v>
      </c>
      <c r="ED33" s="197" t="s">
        <v>525</v>
      </c>
      <c r="EE33" s="178">
        <f>SUM(DY33:ED33)+DS33</f>
        <v>4035.81</v>
      </c>
      <c r="EF33" s="179">
        <f>EE33*$G33</f>
        <v>28140532.745099995</v>
      </c>
      <c r="EG33" s="180">
        <f>EE33/$F33</f>
        <v>0.35128173603668794</v>
      </c>
      <c r="EH33" s="181">
        <f>$F33-EE33</f>
        <v>7453.0024999999987</v>
      </c>
      <c r="EI33" s="182">
        <f>ROUND(EH33*$G33,0)</f>
        <v>51967625</v>
      </c>
      <c r="EJ33" s="63">
        <f>EH33/$F33</f>
        <v>0.64871826396331211</v>
      </c>
      <c r="EK33" s="198" t="s">
        <v>525</v>
      </c>
      <c r="EL33" s="96">
        <v>306.27999999999997</v>
      </c>
      <c r="EM33" s="69">
        <v>293.93</v>
      </c>
      <c r="EN33" s="6" t="s">
        <v>525</v>
      </c>
      <c r="EO33" s="69">
        <v>670.06</v>
      </c>
      <c r="EP33" s="198" t="s">
        <v>525</v>
      </c>
      <c r="EQ33" s="178">
        <f>SUM(EK33:EP33)+EE33</f>
        <v>5306.08</v>
      </c>
      <c r="ER33" s="179">
        <f>EQ33*$G33</f>
        <v>36997757.076799996</v>
      </c>
      <c r="ES33" s="180">
        <f>EQ33/$F33</f>
        <v>0.4618475582224012</v>
      </c>
      <c r="ET33" s="181">
        <f>$F33-EQ33</f>
        <v>6182.7324999999983</v>
      </c>
      <c r="EU33" s="182">
        <f>ROUND(ET33*$G33,0)</f>
        <v>43110401</v>
      </c>
      <c r="EV33" s="63">
        <f>ET33/$F33</f>
        <v>0.5381524417775988</v>
      </c>
      <c r="EW33" s="198" t="s">
        <v>525</v>
      </c>
      <c r="EX33" s="202" t="s">
        <v>525</v>
      </c>
      <c r="EY33" s="6" t="s">
        <v>525</v>
      </c>
      <c r="EZ33" s="6" t="s">
        <v>525</v>
      </c>
      <c r="FA33" s="6" t="s">
        <v>525</v>
      </c>
      <c r="FB33" s="6" t="s">
        <v>525</v>
      </c>
      <c r="FC33" s="178">
        <f>SUM(EW33:FB33)+EQ33</f>
        <v>5306.08</v>
      </c>
      <c r="FD33" s="179">
        <f>FC33*$G33</f>
        <v>36997757.076799996</v>
      </c>
      <c r="FE33" s="180">
        <f>FC33/$F33</f>
        <v>0.4618475582224012</v>
      </c>
      <c r="FF33" s="181">
        <f>$F33-FC33</f>
        <v>6182.7324999999983</v>
      </c>
      <c r="FG33" s="182">
        <f>ROUND(FF33*$G33,0)</f>
        <v>43110401</v>
      </c>
      <c r="FH33" s="63">
        <f>FF33/$F33</f>
        <v>0.5381524417775988</v>
      </c>
    </row>
    <row r="34" spans="2:164" x14ac:dyDescent="0.25">
      <c r="B34" s="24"/>
      <c r="C34" s="123" t="s">
        <v>59</v>
      </c>
      <c r="D34" s="131" t="s">
        <v>236</v>
      </c>
      <c r="E34" s="132" t="s">
        <v>10</v>
      </c>
      <c r="F34" s="126">
        <v>2302.2009999999996</v>
      </c>
      <c r="G34" s="127">
        <v>8568.7099999999991</v>
      </c>
      <c r="H34" s="127">
        <v>19726892.73</v>
      </c>
      <c r="I34" s="6" t="s">
        <v>525</v>
      </c>
      <c r="J34" s="6" t="s">
        <v>525</v>
      </c>
      <c r="K34" s="6" t="s">
        <v>525</v>
      </c>
      <c r="L34" s="6" t="s">
        <v>525</v>
      </c>
      <c r="M34" s="6" t="s">
        <v>525</v>
      </c>
      <c r="N34" s="6" t="s">
        <v>525</v>
      </c>
      <c r="O34" s="178">
        <f>SUM(I34:N34)</f>
        <v>0</v>
      </c>
      <c r="P34" s="179">
        <f>O34*$G34</f>
        <v>0</v>
      </c>
      <c r="Q34" s="180">
        <f>O34/$F34</f>
        <v>0</v>
      </c>
      <c r="R34" s="181">
        <f>$F34-O34</f>
        <v>2302.2009999999996</v>
      </c>
      <c r="S34" s="182">
        <f>ROUND(R34*$G34,0)</f>
        <v>19726893</v>
      </c>
      <c r="T34" s="63">
        <f>R34/$F34</f>
        <v>1</v>
      </c>
      <c r="U34" s="130" t="s">
        <v>525</v>
      </c>
      <c r="V34" s="130" t="s">
        <v>525</v>
      </c>
      <c r="W34" s="130" t="s">
        <v>525</v>
      </c>
      <c r="X34" s="130" t="s">
        <v>525</v>
      </c>
      <c r="Y34" s="130" t="s">
        <v>525</v>
      </c>
      <c r="Z34" s="130" t="s">
        <v>525</v>
      </c>
      <c r="AA34" s="178">
        <f>SUM(U34:Z34)+O34</f>
        <v>0</v>
      </c>
      <c r="AB34" s="179">
        <f>AA34*$G34</f>
        <v>0</v>
      </c>
      <c r="AC34" s="180">
        <f>AA34/$F34</f>
        <v>0</v>
      </c>
      <c r="AD34" s="181">
        <f>$F34-AA34</f>
        <v>2302.2009999999996</v>
      </c>
      <c r="AE34" s="182">
        <f>ROUND(AD34*$G34,0)</f>
        <v>19726893</v>
      </c>
      <c r="AF34" s="63">
        <f>AD34/$F34</f>
        <v>1</v>
      </c>
      <c r="AG34" s="6" t="s">
        <v>525</v>
      </c>
      <c r="AH34" s="6" t="s">
        <v>525</v>
      </c>
      <c r="AI34" s="6" t="s">
        <v>525</v>
      </c>
      <c r="AJ34" s="6" t="s">
        <v>525</v>
      </c>
      <c r="AK34" s="6" t="s">
        <v>525</v>
      </c>
      <c r="AL34" s="6" t="s">
        <v>525</v>
      </c>
      <c r="AM34" s="178">
        <f>SUM(AG34:AL34)+AA34</f>
        <v>0</v>
      </c>
      <c r="AN34" s="179">
        <f>AM34*$G34</f>
        <v>0</v>
      </c>
      <c r="AO34" s="180">
        <f>AM34/$F34</f>
        <v>0</v>
      </c>
      <c r="AP34" s="181">
        <f>$F34-AM34</f>
        <v>2302.2009999999996</v>
      </c>
      <c r="AQ34" s="182">
        <f>ROUND(AP34*$G34,0)</f>
        <v>19726893</v>
      </c>
      <c r="AR34" s="63">
        <f>AP34/$F34</f>
        <v>1</v>
      </c>
      <c r="AS34" s="6" t="s">
        <v>525</v>
      </c>
      <c r="AT34" s="6" t="s">
        <v>525</v>
      </c>
      <c r="AU34" s="6" t="s">
        <v>525</v>
      </c>
      <c r="AV34" s="6" t="s">
        <v>525</v>
      </c>
      <c r="AW34" s="6" t="s">
        <v>525</v>
      </c>
      <c r="AX34" s="6" t="s">
        <v>525</v>
      </c>
      <c r="AY34" s="178">
        <f>SUM(AS34:AX34)+AM34</f>
        <v>0</v>
      </c>
      <c r="AZ34" s="179">
        <f>AY34*$G34</f>
        <v>0</v>
      </c>
      <c r="BA34" s="180">
        <f>AY34/$F34</f>
        <v>0</v>
      </c>
      <c r="BB34" s="181">
        <f>$F34-AY34</f>
        <v>2302.2009999999996</v>
      </c>
      <c r="BC34" s="182">
        <f>ROUND(BB34*$G34,0)</f>
        <v>19726893</v>
      </c>
      <c r="BD34" s="63">
        <f>BB34/$F34</f>
        <v>1</v>
      </c>
      <c r="BE34" s="6" t="s">
        <v>525</v>
      </c>
      <c r="BF34" s="6" t="s">
        <v>525</v>
      </c>
      <c r="BG34" s="6" t="s">
        <v>525</v>
      </c>
      <c r="BH34" s="6" t="s">
        <v>525</v>
      </c>
      <c r="BI34" s="6" t="s">
        <v>525</v>
      </c>
      <c r="BJ34" s="6" t="s">
        <v>525</v>
      </c>
      <c r="BK34" s="178">
        <f>SUM(BE34:BJ34)+AY34</f>
        <v>0</v>
      </c>
      <c r="BL34" s="179">
        <f>BK34*$G34</f>
        <v>0</v>
      </c>
      <c r="BM34" s="180">
        <f>BK34/$F34</f>
        <v>0</v>
      </c>
      <c r="BN34" s="181">
        <f>$F34-BK34</f>
        <v>2302.2009999999996</v>
      </c>
      <c r="BO34" s="182">
        <f>ROUND(BN34*$G34,0)</f>
        <v>19726893</v>
      </c>
      <c r="BP34" s="63">
        <f>BN34/$F34</f>
        <v>1</v>
      </c>
      <c r="BQ34" s="6" t="s">
        <v>525</v>
      </c>
      <c r="BR34" s="6" t="s">
        <v>525</v>
      </c>
      <c r="BS34" s="6" t="s">
        <v>525</v>
      </c>
      <c r="BT34" s="6" t="s">
        <v>525</v>
      </c>
      <c r="BU34" s="6" t="s">
        <v>525</v>
      </c>
      <c r="BV34" s="6" t="s">
        <v>525</v>
      </c>
      <c r="BW34" s="178">
        <f>SUM(BQ34:BV34)+BK34</f>
        <v>0</v>
      </c>
      <c r="BX34" s="179">
        <f>BW34*$G34</f>
        <v>0</v>
      </c>
      <c r="BY34" s="180">
        <f>BW34/$F34</f>
        <v>0</v>
      </c>
      <c r="BZ34" s="181">
        <f>$F34-BW34</f>
        <v>2302.2009999999996</v>
      </c>
      <c r="CA34" s="182">
        <f>ROUND(BZ34*$G34,0)</f>
        <v>19726893</v>
      </c>
      <c r="CB34" s="63">
        <f>BZ34/$F34</f>
        <v>1</v>
      </c>
      <c r="CC34" s="6" t="s">
        <v>525</v>
      </c>
      <c r="CD34" s="6" t="s">
        <v>525</v>
      </c>
      <c r="CE34" s="6" t="s">
        <v>525</v>
      </c>
      <c r="CF34" s="6" t="s">
        <v>525</v>
      </c>
      <c r="CG34" s="6" t="s">
        <v>525</v>
      </c>
      <c r="CH34" s="6" t="s">
        <v>525</v>
      </c>
      <c r="CI34" s="178">
        <f>SUM(CC34:CH34)+BW34</f>
        <v>0</v>
      </c>
      <c r="CJ34" s="179">
        <f>CI34*$G34</f>
        <v>0</v>
      </c>
      <c r="CK34" s="180">
        <f>CI34/$F34</f>
        <v>0</v>
      </c>
      <c r="CL34" s="181">
        <f>$F34-CI34</f>
        <v>2302.2009999999996</v>
      </c>
      <c r="CM34" s="182">
        <f>ROUND(CL34*$G34,0)</f>
        <v>19726893</v>
      </c>
      <c r="CN34" s="63">
        <f>CL34/$F34</f>
        <v>1</v>
      </c>
      <c r="CO34" s="6" t="s">
        <v>525</v>
      </c>
      <c r="CP34" s="6" t="s">
        <v>525</v>
      </c>
      <c r="CQ34" s="6" t="s">
        <v>525</v>
      </c>
      <c r="CR34" s="6" t="s">
        <v>525</v>
      </c>
      <c r="CS34" s="6" t="s">
        <v>525</v>
      </c>
      <c r="CT34" s="6" t="s">
        <v>525</v>
      </c>
      <c r="CU34" s="178">
        <f>SUM(CO34:CT34)+CI34</f>
        <v>0</v>
      </c>
      <c r="CV34" s="179">
        <f>CU34*$G34</f>
        <v>0</v>
      </c>
      <c r="CW34" s="180">
        <f>CU34/$F34</f>
        <v>0</v>
      </c>
      <c r="CX34" s="181">
        <f>$F34-CU34</f>
        <v>2302.2009999999996</v>
      </c>
      <c r="CY34" s="182">
        <f>ROUND(CX34*$G34,0)</f>
        <v>19726893</v>
      </c>
      <c r="CZ34" s="63">
        <f>CX34/$F34</f>
        <v>1</v>
      </c>
      <c r="DA34" s="6" t="s">
        <v>525</v>
      </c>
      <c r="DB34" s="6" t="s">
        <v>525</v>
      </c>
      <c r="DC34" s="6" t="s">
        <v>525</v>
      </c>
      <c r="DD34" s="6" t="s">
        <v>525</v>
      </c>
      <c r="DE34" s="6" t="s">
        <v>525</v>
      </c>
      <c r="DF34" s="6" t="s">
        <v>525</v>
      </c>
      <c r="DG34" s="178">
        <f>SUM(DA34:DF34)+CU34</f>
        <v>0</v>
      </c>
      <c r="DH34" s="179">
        <f>DG34*$G34</f>
        <v>0</v>
      </c>
      <c r="DI34" s="180">
        <f>DG34/$F34</f>
        <v>0</v>
      </c>
      <c r="DJ34" s="181">
        <f>$F34-DG34</f>
        <v>2302.2009999999996</v>
      </c>
      <c r="DK34" s="182">
        <f>ROUND(DJ34*$G34,0)</f>
        <v>19726893</v>
      </c>
      <c r="DL34" s="63">
        <f>DJ34/$F34</f>
        <v>1</v>
      </c>
      <c r="DM34" s="6" t="s">
        <v>525</v>
      </c>
      <c r="DN34" s="6" t="s">
        <v>525</v>
      </c>
      <c r="DO34" s="6" t="s">
        <v>525</v>
      </c>
      <c r="DP34" s="6" t="s">
        <v>525</v>
      </c>
      <c r="DQ34" s="6" t="s">
        <v>525</v>
      </c>
      <c r="DR34" s="6" t="s">
        <v>525</v>
      </c>
      <c r="DS34" s="178">
        <f>SUM(DM34:DR34)+DG34</f>
        <v>0</v>
      </c>
      <c r="DT34" s="179">
        <f>DS34*$G34</f>
        <v>0</v>
      </c>
      <c r="DU34" s="180">
        <f>DS34/$F34</f>
        <v>0</v>
      </c>
      <c r="DV34" s="181">
        <f>$F34-DS34</f>
        <v>2302.2009999999996</v>
      </c>
      <c r="DW34" s="182">
        <f>ROUND(DV34*$G34,0)</f>
        <v>19726893</v>
      </c>
      <c r="DX34" s="63">
        <f>DV34/$F34</f>
        <v>1</v>
      </c>
      <c r="DY34" s="6" t="s">
        <v>525</v>
      </c>
      <c r="DZ34" s="6" t="s">
        <v>525</v>
      </c>
      <c r="EA34" s="6" t="s">
        <v>525</v>
      </c>
      <c r="EB34" s="6" t="s">
        <v>525</v>
      </c>
      <c r="EC34" s="6" t="s">
        <v>525</v>
      </c>
      <c r="ED34" s="6" t="s">
        <v>525</v>
      </c>
      <c r="EE34" s="178">
        <f>SUM(DY34:ED34)+DS34</f>
        <v>0</v>
      </c>
      <c r="EF34" s="179">
        <f>EE34*$G34</f>
        <v>0</v>
      </c>
      <c r="EG34" s="180">
        <f>EE34/$F34</f>
        <v>0</v>
      </c>
      <c r="EH34" s="181">
        <f>$F34-EE34</f>
        <v>2302.2009999999996</v>
      </c>
      <c r="EI34" s="182">
        <f>ROUND(EH34*$G34,0)</f>
        <v>19726893</v>
      </c>
      <c r="EJ34" s="63">
        <f>EH34/$F34</f>
        <v>1</v>
      </c>
      <c r="EK34" s="69">
        <v>400</v>
      </c>
      <c r="EL34" s="6" t="s">
        <v>525</v>
      </c>
      <c r="EM34" s="6" t="s">
        <v>525</v>
      </c>
      <c r="EN34" s="69">
        <v>231.35</v>
      </c>
      <c r="EO34" s="6" t="s">
        <v>525</v>
      </c>
      <c r="EP34" s="6" t="s">
        <v>525</v>
      </c>
      <c r="EQ34" s="178">
        <f>SUM(EK34:EP34)+EE34</f>
        <v>631.35</v>
      </c>
      <c r="ER34" s="179">
        <f>EQ34*$G34</f>
        <v>5409855.0584999993</v>
      </c>
      <c r="ES34" s="180">
        <f>EQ34/$F34</f>
        <v>0.27423756657216297</v>
      </c>
      <c r="ET34" s="181">
        <f>$F34-EQ34</f>
        <v>1670.8509999999997</v>
      </c>
      <c r="EU34" s="182">
        <f>ROUND(ET34*$G34,0)</f>
        <v>14317038</v>
      </c>
      <c r="EV34" s="63">
        <f>ET34/$F34</f>
        <v>0.72576243342783708</v>
      </c>
      <c r="EW34" s="6" t="s">
        <v>525</v>
      </c>
      <c r="EX34" s="6" t="s">
        <v>525</v>
      </c>
      <c r="EY34" s="6" t="s">
        <v>525</v>
      </c>
      <c r="EZ34" s="6" t="s">
        <v>525</v>
      </c>
      <c r="FA34" s="6" t="s">
        <v>525</v>
      </c>
      <c r="FB34" s="6" t="s">
        <v>525</v>
      </c>
      <c r="FC34" s="178">
        <f>SUM(EW34:FB34)+EQ34</f>
        <v>631.35</v>
      </c>
      <c r="FD34" s="179">
        <f>FC34*$G34</f>
        <v>5409855.0584999993</v>
      </c>
      <c r="FE34" s="180">
        <f>FC34/$F34</f>
        <v>0.27423756657216297</v>
      </c>
      <c r="FF34" s="181">
        <f>$F34-FC34</f>
        <v>1670.8509999999997</v>
      </c>
      <c r="FG34" s="182">
        <f>ROUND(FF34*$G34,0)</f>
        <v>14317038</v>
      </c>
      <c r="FH34" s="63">
        <f>FF34/$F34</f>
        <v>0.72576243342783708</v>
      </c>
    </row>
    <row r="35" spans="2:164" ht="27.75" customHeight="1" x14ac:dyDescent="0.25">
      <c r="B35" s="24"/>
      <c r="C35" s="207"/>
      <c r="D35" s="207"/>
      <c r="E35" s="208" t="s">
        <v>4</v>
      </c>
      <c r="F35" s="208"/>
      <c r="G35" s="208" t="s">
        <v>4</v>
      </c>
      <c r="H35" s="73">
        <f>(SUM(H33:H34))</f>
        <v>99835050.540000007</v>
      </c>
      <c r="I35" s="155"/>
      <c r="J35" s="155"/>
      <c r="K35" s="155"/>
      <c r="L35" s="155"/>
      <c r="M35" s="155"/>
      <c r="N35" s="155"/>
      <c r="O35" s="155"/>
      <c r="P35" s="122">
        <f>ROUND((SUM(P33:P34)),0)</f>
        <v>0</v>
      </c>
      <c r="Q35" s="162"/>
      <c r="R35" s="163"/>
      <c r="S35" s="44">
        <f>ROUND((SUM(S33:S34)),0)</f>
        <v>99835051</v>
      </c>
      <c r="T35" s="44"/>
      <c r="U35" s="155"/>
      <c r="V35" s="155"/>
      <c r="W35" s="155"/>
      <c r="X35" s="155"/>
      <c r="Y35" s="155"/>
      <c r="Z35" s="155"/>
      <c r="AA35" s="155"/>
      <c r="AB35" s="122">
        <f>ROUND((SUM(AB33:AB34)),0)</f>
        <v>0</v>
      </c>
      <c r="AC35" s="162"/>
      <c r="AD35" s="163"/>
      <c r="AE35" s="44">
        <f>ROUND((SUM(AE21:AE34)),2)</f>
        <v>252122858</v>
      </c>
      <c r="AF35" s="44"/>
      <c r="AG35" s="155"/>
      <c r="AH35" s="155"/>
      <c r="AI35" s="155"/>
      <c r="AJ35" s="155"/>
      <c r="AK35" s="155"/>
      <c r="AL35" s="155"/>
      <c r="AM35" s="155"/>
      <c r="AN35" s="122">
        <f>ROUND((SUM(AN33:AN34)),0)</f>
        <v>0</v>
      </c>
      <c r="AO35" s="162"/>
      <c r="AP35" s="163"/>
      <c r="AQ35" s="44">
        <f>ROUND((SUM(AQ21:AQ34)),2)</f>
        <v>231935152</v>
      </c>
      <c r="AR35" s="44"/>
      <c r="AS35" s="155"/>
      <c r="AT35" s="155"/>
      <c r="AU35" s="155"/>
      <c r="AV35" s="155"/>
      <c r="AW35" s="155"/>
      <c r="AX35" s="155"/>
      <c r="AY35" s="155"/>
      <c r="AZ35" s="122">
        <f>ROUND((SUM(AZ33:AZ34)),0)</f>
        <v>0</v>
      </c>
      <c r="BA35" s="162"/>
      <c r="BB35" s="163"/>
      <c r="BC35" s="44">
        <f>ROUND((SUM(BC21:BC34)),2)</f>
        <v>217773916</v>
      </c>
      <c r="BD35" s="44"/>
      <c r="BE35" s="155"/>
      <c r="BF35" s="155"/>
      <c r="BG35" s="155"/>
      <c r="BH35" s="155"/>
      <c r="BI35" s="155"/>
      <c r="BJ35" s="155"/>
      <c r="BK35" s="155"/>
      <c r="BL35" s="122">
        <f>ROUND((SUM(BL33:BL34)),0)</f>
        <v>0</v>
      </c>
      <c r="BM35" s="162"/>
      <c r="BN35" s="163"/>
      <c r="BO35" s="44">
        <f>ROUND((SUM(BO21:BO34)),2)</f>
        <v>211971068</v>
      </c>
      <c r="BP35" s="44"/>
      <c r="BQ35" s="155"/>
      <c r="BR35" s="155"/>
      <c r="BS35" s="155"/>
      <c r="BT35" s="155"/>
      <c r="BU35" s="155"/>
      <c r="BV35" s="155"/>
      <c r="BW35" s="155"/>
      <c r="BX35" s="122">
        <f>ROUND((SUM(BX33:BX34)),0)</f>
        <v>0</v>
      </c>
      <c r="BY35" s="162"/>
      <c r="BZ35" s="163"/>
      <c r="CA35" s="44">
        <f>ROUND((SUM(CA21:CA34)),2)</f>
        <v>208144940</v>
      </c>
      <c r="CB35" s="44"/>
      <c r="CC35" s="155"/>
      <c r="CD35" s="155"/>
      <c r="CE35" s="155"/>
      <c r="CF35" s="155"/>
      <c r="CG35" s="155"/>
      <c r="CH35" s="155"/>
      <c r="CI35" s="155"/>
      <c r="CJ35" s="122">
        <f>ROUND((SUM(CJ33:CJ34)),0)</f>
        <v>0</v>
      </c>
      <c r="CK35" s="162"/>
      <c r="CL35" s="163"/>
      <c r="CM35" s="44">
        <f>ROUND((SUM(CM21:CM34)),2)</f>
        <v>204501082</v>
      </c>
      <c r="CN35" s="44"/>
      <c r="CO35" s="155"/>
      <c r="CP35" s="155"/>
      <c r="CQ35" s="155"/>
      <c r="CR35" s="155"/>
      <c r="CS35" s="155"/>
      <c r="CT35" s="155"/>
      <c r="CU35" s="155"/>
      <c r="CV35" s="122">
        <f>ROUND((SUM(CV33:CV34)),0)</f>
        <v>985802</v>
      </c>
      <c r="CW35" s="162"/>
      <c r="CX35" s="163"/>
      <c r="CY35" s="44">
        <f>ROUND((SUM(CY21:CY34)),2)</f>
        <v>199062436</v>
      </c>
      <c r="CZ35" s="44"/>
      <c r="DA35" s="155"/>
      <c r="DB35" s="155"/>
      <c r="DC35" s="155"/>
      <c r="DD35" s="155"/>
      <c r="DE35" s="155"/>
      <c r="DF35" s="155"/>
      <c r="DG35" s="155"/>
      <c r="DH35" s="122">
        <f>ROUND((SUM(DH33:DH34)),0)</f>
        <v>14177960</v>
      </c>
      <c r="DI35" s="162"/>
      <c r="DJ35" s="163"/>
      <c r="DK35" s="44">
        <f>ROUND((SUM(DK21:DK34)),2)</f>
        <v>169540558</v>
      </c>
      <c r="DL35" s="44"/>
      <c r="DM35" s="155"/>
      <c r="DN35" s="155"/>
      <c r="DO35" s="155"/>
      <c r="DP35" s="155"/>
      <c r="DQ35" s="155"/>
      <c r="DR35" s="155"/>
      <c r="DS35" s="155"/>
      <c r="DT35" s="122">
        <f>ROUND((SUM(DT33:DT34)),0)</f>
        <v>28140533</v>
      </c>
      <c r="DU35" s="162"/>
      <c r="DV35" s="163"/>
      <c r="DW35" s="44">
        <f>ROUND((SUM(DW21:DW34)),2)</f>
        <v>118619425</v>
      </c>
      <c r="DX35" s="44"/>
      <c r="DY35" s="155"/>
      <c r="DZ35" s="155"/>
      <c r="EA35" s="155"/>
      <c r="EB35" s="155"/>
      <c r="EC35" s="155"/>
      <c r="ED35" s="155"/>
      <c r="EE35" s="155"/>
      <c r="EF35" s="122">
        <f>ROUND((SUM(EF33:EF34)),0)</f>
        <v>28140533</v>
      </c>
      <c r="EG35" s="162"/>
      <c r="EH35" s="163"/>
      <c r="EI35" s="44">
        <f>ROUND((SUM(EI21:EI34)),2)</f>
        <v>118619425</v>
      </c>
      <c r="EJ35" s="44"/>
      <c r="EK35" s="155"/>
      <c r="EL35" s="155"/>
      <c r="EM35" s="155"/>
      <c r="EN35" s="155"/>
      <c r="EO35" s="155"/>
      <c r="EP35" s="155"/>
      <c r="EQ35" s="155"/>
      <c r="ER35" s="122">
        <f>ROUND((SUM(ER33:ER34)),0)</f>
        <v>42407612</v>
      </c>
      <c r="ES35" s="162"/>
      <c r="ET35" s="163"/>
      <c r="EU35" s="44">
        <f>ROUND((SUM(EU21:EU34)),2)</f>
        <v>104352346</v>
      </c>
      <c r="EV35" s="44"/>
      <c r="EW35" s="155"/>
      <c r="EX35" s="155"/>
      <c r="EY35" s="155"/>
      <c r="EZ35" s="155"/>
      <c r="FA35" s="155"/>
      <c r="FB35" s="155"/>
      <c r="FC35" s="155"/>
      <c r="FD35" s="122">
        <f>ROUND((SUM(FD33:FD34)),0)</f>
        <v>42407612</v>
      </c>
      <c r="FE35" s="162"/>
      <c r="FF35" s="163"/>
      <c r="FG35" s="44">
        <f>ROUND((SUM(FG21:FG34)),2)</f>
        <v>104352346</v>
      </c>
      <c r="FH35" s="44"/>
    </row>
    <row r="36" spans="2:164" ht="21.75" customHeight="1" x14ac:dyDescent="0.25">
      <c r="B36" s="24"/>
      <c r="C36" s="9"/>
      <c r="D36" s="9" t="s">
        <v>237</v>
      </c>
      <c r="E36" s="4"/>
      <c r="F36" s="4"/>
      <c r="G36" s="5"/>
      <c r="H36" s="45"/>
      <c r="I36" s="64"/>
      <c r="J36" s="64"/>
      <c r="K36" s="64"/>
      <c r="L36" s="64"/>
      <c r="M36" s="64"/>
      <c r="N36" s="64"/>
      <c r="O36" s="64"/>
      <c r="P36" s="45"/>
      <c r="Q36" s="64"/>
      <c r="R36" s="45"/>
      <c r="S36" s="45"/>
      <c r="T36" s="64"/>
      <c r="U36" s="64"/>
      <c r="V36" s="64"/>
      <c r="W36" s="64"/>
      <c r="X36" s="64"/>
      <c r="Y36" s="64"/>
      <c r="Z36" s="64"/>
      <c r="AA36" s="64"/>
      <c r="AB36" s="45"/>
      <c r="AC36" s="64"/>
      <c r="AD36" s="45"/>
      <c r="AE36" s="45"/>
      <c r="AF36" s="64"/>
      <c r="AG36" s="64"/>
      <c r="AH36" s="64"/>
      <c r="AI36" s="64"/>
      <c r="AJ36" s="64"/>
      <c r="AK36" s="64"/>
      <c r="AL36" s="64"/>
      <c r="AM36" s="64"/>
      <c r="AN36" s="45"/>
      <c r="AO36" s="64"/>
      <c r="AP36" s="45"/>
      <c r="AQ36" s="45"/>
      <c r="AR36" s="64"/>
      <c r="AS36" s="64"/>
      <c r="AT36" s="64"/>
      <c r="AU36" s="64"/>
      <c r="AV36" s="64"/>
      <c r="AW36" s="64"/>
      <c r="AX36" s="64"/>
      <c r="AY36" s="64"/>
      <c r="AZ36" s="45"/>
      <c r="BA36" s="64"/>
      <c r="BB36" s="45"/>
      <c r="BC36" s="45"/>
      <c r="BD36" s="64"/>
      <c r="BE36" s="64"/>
      <c r="BF36" s="64"/>
      <c r="BG36" s="64"/>
      <c r="BH36" s="64"/>
      <c r="BI36" s="64"/>
      <c r="BJ36" s="64"/>
      <c r="BK36" s="64"/>
      <c r="BL36" s="45"/>
      <c r="BM36" s="64"/>
      <c r="BN36" s="45"/>
      <c r="BO36" s="45"/>
      <c r="BP36" s="64"/>
      <c r="BQ36" s="64"/>
      <c r="BR36" s="64"/>
      <c r="BS36" s="64"/>
      <c r="BT36" s="64"/>
      <c r="BU36" s="64"/>
      <c r="BV36" s="64"/>
      <c r="BW36" s="64"/>
      <c r="BX36" s="45"/>
      <c r="BY36" s="64"/>
      <c r="BZ36" s="45"/>
      <c r="CA36" s="45"/>
      <c r="CB36" s="64"/>
      <c r="CC36" s="64"/>
      <c r="CD36" s="64"/>
      <c r="CE36" s="64"/>
      <c r="CF36" s="64"/>
      <c r="CG36" s="64"/>
      <c r="CH36" s="64"/>
      <c r="CI36" s="64"/>
      <c r="CJ36" s="45"/>
      <c r="CK36" s="64"/>
      <c r="CL36" s="45"/>
      <c r="CM36" s="45"/>
      <c r="CN36" s="64"/>
      <c r="CO36" s="64"/>
      <c r="CP36" s="64"/>
      <c r="CQ36" s="64"/>
      <c r="CR36" s="64"/>
      <c r="CS36" s="64"/>
      <c r="CT36" s="64"/>
      <c r="CU36" s="64"/>
      <c r="CV36" s="45"/>
      <c r="CW36" s="64"/>
      <c r="CX36" s="45"/>
      <c r="CY36" s="45"/>
      <c r="CZ36" s="64"/>
      <c r="DA36" s="64"/>
      <c r="DB36" s="64"/>
      <c r="DC36" s="64"/>
      <c r="DD36" s="64"/>
      <c r="DE36" s="64"/>
      <c r="DF36" s="64"/>
      <c r="DG36" s="64"/>
      <c r="DH36" s="45"/>
      <c r="DI36" s="64"/>
      <c r="DJ36" s="45"/>
      <c r="DK36" s="45"/>
      <c r="DL36" s="64"/>
      <c r="DM36" s="64"/>
      <c r="DN36" s="64"/>
      <c r="DO36" s="64"/>
      <c r="DP36" s="64"/>
      <c r="DQ36" s="64"/>
      <c r="DR36" s="64"/>
      <c r="DS36" s="64"/>
      <c r="DT36" s="45"/>
      <c r="DU36" s="64"/>
      <c r="DV36" s="45"/>
      <c r="DW36" s="45"/>
      <c r="DX36" s="64"/>
      <c r="DY36" s="64"/>
      <c r="DZ36" s="64"/>
      <c r="EA36" s="64"/>
      <c r="EB36" s="64"/>
      <c r="EC36" s="64"/>
      <c r="ED36" s="64"/>
      <c r="EE36" s="64"/>
      <c r="EF36" s="45"/>
      <c r="EG36" s="64"/>
      <c r="EH36" s="45"/>
      <c r="EI36" s="45"/>
      <c r="EJ36" s="64"/>
      <c r="EK36" s="64"/>
      <c r="EL36" s="64"/>
      <c r="EM36" s="64"/>
      <c r="EN36" s="64"/>
      <c r="EO36" s="64"/>
      <c r="EP36" s="64"/>
      <c r="EQ36" s="64"/>
      <c r="ER36" s="45"/>
      <c r="ES36" s="64"/>
      <c r="ET36" s="45"/>
      <c r="EU36" s="45"/>
      <c r="EV36" s="64"/>
      <c r="EW36" s="64"/>
      <c r="EX36" s="64"/>
      <c r="EY36" s="64"/>
      <c r="EZ36" s="64"/>
      <c r="FA36" s="64"/>
      <c r="FB36" s="64"/>
      <c r="FC36" s="64"/>
      <c r="FD36" s="45"/>
      <c r="FE36" s="64"/>
      <c r="FF36" s="45"/>
      <c r="FG36" s="45"/>
      <c r="FH36" s="64"/>
    </row>
    <row r="37" spans="2:164" ht="21.75" customHeight="1" x14ac:dyDescent="0.25">
      <c r="B37" s="24"/>
      <c r="C37" s="123" t="s">
        <v>40</v>
      </c>
      <c r="D37" s="124" t="s">
        <v>238</v>
      </c>
      <c r="E37" s="132" t="s">
        <v>7</v>
      </c>
      <c r="F37" s="128">
        <v>121.30000000000001</v>
      </c>
      <c r="G37" s="129">
        <v>37682.089999999997</v>
      </c>
      <c r="H37" s="120">
        <v>4570837.5199999996</v>
      </c>
      <c r="I37" s="130" t="s">
        <v>525</v>
      </c>
      <c r="J37" s="130" t="s">
        <v>525</v>
      </c>
      <c r="K37" s="130" t="s">
        <v>525</v>
      </c>
      <c r="L37" s="130" t="s">
        <v>525</v>
      </c>
      <c r="M37" s="130" t="s">
        <v>525</v>
      </c>
      <c r="N37" s="130" t="s">
        <v>525</v>
      </c>
      <c r="O37" s="178">
        <f>SUM(I37:N37)</f>
        <v>0</v>
      </c>
      <c r="P37" s="179">
        <f>O37*$G37</f>
        <v>0</v>
      </c>
      <c r="Q37" s="180">
        <f>O37/$F37</f>
        <v>0</v>
      </c>
      <c r="R37" s="181">
        <f>$F37-O37</f>
        <v>121.30000000000001</v>
      </c>
      <c r="S37" s="182">
        <f>ROUND(R37*$G37,0)</f>
        <v>4570838</v>
      </c>
      <c r="T37" s="63">
        <f>R37/$F37</f>
        <v>1</v>
      </c>
      <c r="U37" s="130" t="s">
        <v>525</v>
      </c>
      <c r="V37" s="130" t="s">
        <v>525</v>
      </c>
      <c r="W37" s="130" t="s">
        <v>525</v>
      </c>
      <c r="X37" s="130" t="s">
        <v>525</v>
      </c>
      <c r="Y37" s="130" t="s">
        <v>525</v>
      </c>
      <c r="Z37" s="130" t="s">
        <v>525</v>
      </c>
      <c r="AA37" s="178">
        <f t="shared" ref="AA37:AA52" si="151">SUM(U37:Z37)+O37</f>
        <v>0</v>
      </c>
      <c r="AB37" s="179">
        <f>AA37*$G37</f>
        <v>0</v>
      </c>
      <c r="AC37" s="180">
        <f>AA37/$F37</f>
        <v>0</v>
      </c>
      <c r="AD37" s="181">
        <f>$F37-AA37</f>
        <v>121.30000000000001</v>
      </c>
      <c r="AE37" s="182">
        <f>ROUND(AD37*$G37,0)</f>
        <v>4570838</v>
      </c>
      <c r="AF37" s="63">
        <f>AD37/$F37</f>
        <v>1</v>
      </c>
      <c r="AG37" s="6" t="s">
        <v>525</v>
      </c>
      <c r="AH37" s="6" t="s">
        <v>525</v>
      </c>
      <c r="AI37" s="6" t="s">
        <v>525</v>
      </c>
      <c r="AJ37" s="6" t="s">
        <v>525</v>
      </c>
      <c r="AK37" s="6" t="s">
        <v>525</v>
      </c>
      <c r="AL37" s="6" t="s">
        <v>525</v>
      </c>
      <c r="AM37" s="178">
        <f t="shared" ref="AM37:AM52" si="152">SUM(AG37:AL37)+AA37</f>
        <v>0</v>
      </c>
      <c r="AN37" s="179">
        <f>AM37*$G37</f>
        <v>0</v>
      </c>
      <c r="AO37" s="180">
        <f>AM37/$F37</f>
        <v>0</v>
      </c>
      <c r="AP37" s="181">
        <f>$F37-AM37</f>
        <v>121.30000000000001</v>
      </c>
      <c r="AQ37" s="182">
        <f>ROUND(AP37*$G37,0)</f>
        <v>4570838</v>
      </c>
      <c r="AR37" s="63">
        <f>AP37/$F37</f>
        <v>1</v>
      </c>
      <c r="AS37" s="6" t="s">
        <v>525</v>
      </c>
      <c r="AT37" s="6" t="s">
        <v>525</v>
      </c>
      <c r="AU37" s="6" t="s">
        <v>525</v>
      </c>
      <c r="AV37" s="6" t="s">
        <v>525</v>
      </c>
      <c r="AW37" s="6" t="s">
        <v>525</v>
      </c>
      <c r="AX37" s="6" t="s">
        <v>525</v>
      </c>
      <c r="AY37" s="178">
        <f t="shared" ref="AY37:AY52" si="153">SUM(AS37:AX37)+AM37</f>
        <v>0</v>
      </c>
      <c r="AZ37" s="179">
        <f>AY37*$G37</f>
        <v>0</v>
      </c>
      <c r="BA37" s="180">
        <f>AY37/$F37</f>
        <v>0</v>
      </c>
      <c r="BB37" s="181">
        <f>$F37-AY37</f>
        <v>121.30000000000001</v>
      </c>
      <c r="BC37" s="182">
        <f>ROUND(BB37*$G37,0)</f>
        <v>4570838</v>
      </c>
      <c r="BD37" s="63">
        <f>BB37/$F37</f>
        <v>1</v>
      </c>
      <c r="BE37" s="6" t="s">
        <v>525</v>
      </c>
      <c r="BF37" s="6" t="s">
        <v>525</v>
      </c>
      <c r="BG37" s="6" t="s">
        <v>525</v>
      </c>
      <c r="BH37" s="6" t="s">
        <v>525</v>
      </c>
      <c r="BI37" s="6" t="s">
        <v>525</v>
      </c>
      <c r="BJ37" s="6" t="s">
        <v>525</v>
      </c>
      <c r="BK37" s="178">
        <f t="shared" ref="BK37:BK52" si="154">SUM(BE37:BJ37)+AY37</f>
        <v>0</v>
      </c>
      <c r="BL37" s="179">
        <f>BK37*$G37</f>
        <v>0</v>
      </c>
      <c r="BM37" s="180">
        <f>BK37/$F37</f>
        <v>0</v>
      </c>
      <c r="BN37" s="181">
        <f>$F37-BK37</f>
        <v>121.30000000000001</v>
      </c>
      <c r="BO37" s="182">
        <f>ROUND(BN37*$G37,0)</f>
        <v>4570838</v>
      </c>
      <c r="BP37" s="63">
        <f>BN37/$F37</f>
        <v>1</v>
      </c>
      <c r="BQ37" s="6" t="s">
        <v>525</v>
      </c>
      <c r="BR37" s="6" t="s">
        <v>525</v>
      </c>
      <c r="BS37" s="6" t="s">
        <v>525</v>
      </c>
      <c r="BT37" s="6" t="s">
        <v>525</v>
      </c>
      <c r="BU37" s="6" t="s">
        <v>525</v>
      </c>
      <c r="BV37" s="6" t="s">
        <v>525</v>
      </c>
      <c r="BW37" s="178">
        <f t="shared" ref="BW37:BW52" si="155">SUM(BQ37:BV37)+BK37</f>
        <v>0</v>
      </c>
      <c r="BX37" s="179">
        <f>BW37*$G37</f>
        <v>0</v>
      </c>
      <c r="BY37" s="180">
        <f>BW37/$F37</f>
        <v>0</v>
      </c>
      <c r="BZ37" s="181">
        <f>$F37-BW37</f>
        <v>121.30000000000001</v>
      </c>
      <c r="CA37" s="182">
        <f>ROUND(BZ37*$G37,0)</f>
        <v>4570838</v>
      </c>
      <c r="CB37" s="63">
        <f>BZ37/$F37</f>
        <v>1</v>
      </c>
      <c r="CC37" s="6" t="s">
        <v>525</v>
      </c>
      <c r="CD37" s="6" t="s">
        <v>525</v>
      </c>
      <c r="CE37" s="6" t="s">
        <v>525</v>
      </c>
      <c r="CF37" s="6" t="s">
        <v>525</v>
      </c>
      <c r="CG37" s="6" t="s">
        <v>525</v>
      </c>
      <c r="CH37" s="6" t="s">
        <v>525</v>
      </c>
      <c r="CI37" s="178">
        <f t="shared" ref="CI37:CI52" si="156">SUM(CC37:CH37)+BW37</f>
        <v>0</v>
      </c>
      <c r="CJ37" s="179">
        <f>CI37*$G37</f>
        <v>0</v>
      </c>
      <c r="CK37" s="180">
        <f>CI37/$F37</f>
        <v>0</v>
      </c>
      <c r="CL37" s="181">
        <f>$F37-CI37</f>
        <v>121.30000000000001</v>
      </c>
      <c r="CM37" s="182">
        <f>ROUND(CL37*$G37,0)</f>
        <v>4570838</v>
      </c>
      <c r="CN37" s="63">
        <f>CL37/$F37</f>
        <v>1</v>
      </c>
      <c r="CO37" s="6" t="s">
        <v>525</v>
      </c>
      <c r="CP37" s="6" t="s">
        <v>525</v>
      </c>
      <c r="CQ37" s="6" t="s">
        <v>525</v>
      </c>
      <c r="CR37" s="6" t="s">
        <v>525</v>
      </c>
      <c r="CS37" s="6" t="s">
        <v>525</v>
      </c>
      <c r="CT37" s="6" t="s">
        <v>525</v>
      </c>
      <c r="CU37" s="178">
        <f t="shared" ref="CU37:CU52" si="157">SUM(CO37:CT37)+CI37</f>
        <v>0</v>
      </c>
      <c r="CV37" s="179">
        <f>CU37*$G37</f>
        <v>0</v>
      </c>
      <c r="CW37" s="180">
        <f>CU37/$F37</f>
        <v>0</v>
      </c>
      <c r="CX37" s="181">
        <f>$F37-CU37</f>
        <v>121.30000000000001</v>
      </c>
      <c r="CY37" s="182">
        <f>ROUND(CX37*$G37,0)</f>
        <v>4570838</v>
      </c>
      <c r="CZ37" s="63">
        <f>CX37/$F37</f>
        <v>1</v>
      </c>
      <c r="DA37" s="6" t="s">
        <v>525</v>
      </c>
      <c r="DB37" s="6" t="s">
        <v>525</v>
      </c>
      <c r="DC37" s="6" t="s">
        <v>525</v>
      </c>
      <c r="DD37" s="6" t="s">
        <v>525</v>
      </c>
      <c r="DE37" s="6" t="s">
        <v>525</v>
      </c>
      <c r="DF37" s="6" t="s">
        <v>525</v>
      </c>
      <c r="DG37" s="178">
        <f t="shared" ref="DG37:DG52" si="158">SUM(DA37:DF37)+CU37</f>
        <v>0</v>
      </c>
      <c r="DH37" s="179">
        <f>DG37*$G37</f>
        <v>0</v>
      </c>
      <c r="DI37" s="180">
        <f>DG37/$F37</f>
        <v>0</v>
      </c>
      <c r="DJ37" s="181">
        <f>$F37-DG37</f>
        <v>121.30000000000001</v>
      </c>
      <c r="DK37" s="182">
        <f>ROUND(DJ37*$G37,0)</f>
        <v>4570838</v>
      </c>
      <c r="DL37" s="63">
        <f>DJ37/$F37</f>
        <v>1</v>
      </c>
      <c r="DM37" s="6" t="s">
        <v>525</v>
      </c>
      <c r="DN37" s="69">
        <f>2.95+7.63</f>
        <v>10.58</v>
      </c>
      <c r="DO37" s="6" t="s">
        <v>525</v>
      </c>
      <c r="DP37" s="6" t="s">
        <v>525</v>
      </c>
      <c r="DQ37" s="69">
        <v>19.82</v>
      </c>
      <c r="DR37" s="197" t="s">
        <v>525</v>
      </c>
      <c r="DS37" s="178">
        <f t="shared" ref="DS37:DS52" si="159">SUM(DM37:DR37)+DG37</f>
        <v>30.4</v>
      </c>
      <c r="DT37" s="179">
        <f>DS37*$G37</f>
        <v>1145535.5359999998</v>
      </c>
      <c r="DU37" s="180">
        <f>DS37/$F37</f>
        <v>0.25061830173124483</v>
      </c>
      <c r="DV37" s="181">
        <f>$F37-DS37</f>
        <v>90.9</v>
      </c>
      <c r="DW37" s="182">
        <f>ROUND(DV37*$G37,0)</f>
        <v>3425302</v>
      </c>
      <c r="DX37" s="63">
        <f>DV37/$F37</f>
        <v>0.74938169826875511</v>
      </c>
      <c r="DY37" s="6" t="s">
        <v>525</v>
      </c>
      <c r="DZ37" s="197" t="s">
        <v>525</v>
      </c>
      <c r="EA37" s="6" t="s">
        <v>525</v>
      </c>
      <c r="EB37" s="197" t="s">
        <v>525</v>
      </c>
      <c r="EC37" s="197" t="s">
        <v>525</v>
      </c>
      <c r="ED37" s="197" t="s">
        <v>525</v>
      </c>
      <c r="EE37" s="178">
        <f t="shared" ref="EE37:EE52" si="160">SUM(DY37:ED37)+DS37</f>
        <v>30.4</v>
      </c>
      <c r="EF37" s="179">
        <f>EE37*$G37</f>
        <v>1145535.5359999998</v>
      </c>
      <c r="EG37" s="180">
        <f>EE37/$F37</f>
        <v>0.25061830173124483</v>
      </c>
      <c r="EH37" s="181">
        <f>$F37-EE37</f>
        <v>90.9</v>
      </c>
      <c r="EI37" s="182">
        <f>ROUND(EH37*$G37,0)</f>
        <v>3425302</v>
      </c>
      <c r="EJ37" s="63">
        <f>EH37/$F37</f>
        <v>0.74938169826875511</v>
      </c>
      <c r="EK37" s="6" t="s">
        <v>525</v>
      </c>
      <c r="EL37" s="6" t="s">
        <v>525</v>
      </c>
      <c r="EM37" s="6" t="s">
        <v>525</v>
      </c>
      <c r="EN37" s="6" t="s">
        <v>525</v>
      </c>
      <c r="EO37" s="6" t="s">
        <v>525</v>
      </c>
      <c r="EP37" s="6" t="s">
        <v>525</v>
      </c>
      <c r="EQ37" s="178">
        <f t="shared" ref="EQ37:EQ52" si="161">SUM(EK37:EP37)+EE37</f>
        <v>30.4</v>
      </c>
      <c r="ER37" s="179">
        <f>EQ37*$G37</f>
        <v>1145535.5359999998</v>
      </c>
      <c r="ES37" s="180">
        <f>EQ37/$F37</f>
        <v>0.25061830173124483</v>
      </c>
      <c r="ET37" s="181">
        <f>$F37-EQ37</f>
        <v>90.9</v>
      </c>
      <c r="EU37" s="182">
        <f>ROUND(ET37*$G37,0)</f>
        <v>3425302</v>
      </c>
      <c r="EV37" s="63">
        <f>ET37/$F37</f>
        <v>0.74938169826875511</v>
      </c>
      <c r="EW37" s="6" t="s">
        <v>525</v>
      </c>
      <c r="EX37" s="6" t="s">
        <v>525</v>
      </c>
      <c r="EY37" s="6" t="s">
        <v>525</v>
      </c>
      <c r="EZ37" s="6" t="s">
        <v>525</v>
      </c>
      <c r="FA37" s="6" t="s">
        <v>525</v>
      </c>
      <c r="FB37" s="6" t="s">
        <v>525</v>
      </c>
      <c r="FC37" s="178">
        <f t="shared" ref="FC37:FC52" si="162">SUM(EW37:FB37)+EQ37</f>
        <v>30.4</v>
      </c>
      <c r="FD37" s="179">
        <f>FC37*$G37</f>
        <v>1145535.5359999998</v>
      </c>
      <c r="FE37" s="180">
        <f>FC37/$F37</f>
        <v>0.25061830173124483</v>
      </c>
      <c r="FF37" s="181">
        <f>$F37-FC37</f>
        <v>90.9</v>
      </c>
      <c r="FG37" s="182">
        <f>ROUND(FF37*$G37,0)</f>
        <v>3425302</v>
      </c>
      <c r="FH37" s="63">
        <f>FF37/$F37</f>
        <v>0.74938169826875511</v>
      </c>
    </row>
    <row r="38" spans="2:164" ht="21.75" customHeight="1" x14ac:dyDescent="0.25">
      <c r="B38" s="24"/>
      <c r="C38" s="123" t="s">
        <v>41</v>
      </c>
      <c r="D38" s="131" t="s">
        <v>239</v>
      </c>
      <c r="E38" s="132" t="s">
        <v>8</v>
      </c>
      <c r="F38" s="128">
        <v>3.8600000000000003</v>
      </c>
      <c r="G38" s="129">
        <v>536348.5</v>
      </c>
      <c r="H38" s="120">
        <v>2070305.21</v>
      </c>
      <c r="I38" s="130" t="s">
        <v>525</v>
      </c>
      <c r="J38" s="130" t="s">
        <v>525</v>
      </c>
      <c r="K38" s="130" t="s">
        <v>525</v>
      </c>
      <c r="L38" s="130" t="s">
        <v>525</v>
      </c>
      <c r="M38" s="130" t="s">
        <v>525</v>
      </c>
      <c r="N38" s="130" t="s">
        <v>525</v>
      </c>
      <c r="O38" s="178">
        <f>SUM(I38:N38)</f>
        <v>0</v>
      </c>
      <c r="P38" s="179">
        <f>O38*$G38</f>
        <v>0</v>
      </c>
      <c r="Q38" s="180">
        <f>O38/$F38</f>
        <v>0</v>
      </c>
      <c r="R38" s="181">
        <f>$F38-O38</f>
        <v>3.8600000000000003</v>
      </c>
      <c r="S38" s="182">
        <f t="shared" ref="S38:S52" si="163">ROUND(R38*$G38,0)</f>
        <v>2070305</v>
      </c>
      <c r="T38" s="63">
        <f>R38/$F38</f>
        <v>1</v>
      </c>
      <c r="U38" s="130" t="s">
        <v>525</v>
      </c>
      <c r="V38" s="130" t="s">
        <v>525</v>
      </c>
      <c r="W38" s="130" t="s">
        <v>525</v>
      </c>
      <c r="X38" s="130" t="s">
        <v>525</v>
      </c>
      <c r="Y38" s="130" t="s">
        <v>525</v>
      </c>
      <c r="Z38" s="130" t="s">
        <v>525</v>
      </c>
      <c r="AA38" s="178">
        <f t="shared" si="151"/>
        <v>0</v>
      </c>
      <c r="AB38" s="179">
        <f>AA38*$G38</f>
        <v>0</v>
      </c>
      <c r="AC38" s="180">
        <f>AA38/$F38</f>
        <v>0</v>
      </c>
      <c r="AD38" s="181">
        <f t="shared" ref="AD38:AD52" si="164">$F38-AA38</f>
        <v>3.8600000000000003</v>
      </c>
      <c r="AE38" s="182">
        <f>ROUND(AD38*$G38,0)</f>
        <v>2070305</v>
      </c>
      <c r="AF38" s="63">
        <f>AD38/$F38</f>
        <v>1</v>
      </c>
      <c r="AG38" s="6" t="s">
        <v>525</v>
      </c>
      <c r="AH38" s="6" t="s">
        <v>525</v>
      </c>
      <c r="AI38" s="6" t="s">
        <v>525</v>
      </c>
      <c r="AJ38" s="6" t="s">
        <v>525</v>
      </c>
      <c r="AK38" s="6" t="s">
        <v>525</v>
      </c>
      <c r="AL38" s="6" t="s">
        <v>525</v>
      </c>
      <c r="AM38" s="178">
        <f t="shared" si="152"/>
        <v>0</v>
      </c>
      <c r="AN38" s="179">
        <f>AM38*$G38</f>
        <v>0</v>
      </c>
      <c r="AO38" s="180">
        <f>AM38/$F38</f>
        <v>0</v>
      </c>
      <c r="AP38" s="181">
        <f t="shared" ref="AP38:AP52" si="165">$F38-AM38</f>
        <v>3.8600000000000003</v>
      </c>
      <c r="AQ38" s="182">
        <f>ROUND(AP38*$G38,0)</f>
        <v>2070305</v>
      </c>
      <c r="AR38" s="63">
        <f>AP38/$F38</f>
        <v>1</v>
      </c>
      <c r="AS38" s="6" t="s">
        <v>525</v>
      </c>
      <c r="AT38" s="6" t="s">
        <v>525</v>
      </c>
      <c r="AU38" s="6" t="s">
        <v>525</v>
      </c>
      <c r="AV38" s="6" t="s">
        <v>525</v>
      </c>
      <c r="AW38" s="6" t="s">
        <v>525</v>
      </c>
      <c r="AX38" s="6" t="s">
        <v>525</v>
      </c>
      <c r="AY38" s="178">
        <f t="shared" si="153"/>
        <v>0</v>
      </c>
      <c r="AZ38" s="179">
        <f>AY38*$G38</f>
        <v>0</v>
      </c>
      <c r="BA38" s="180">
        <f>AY38/$F38</f>
        <v>0</v>
      </c>
      <c r="BB38" s="181">
        <f t="shared" ref="BB38:BB52" si="166">$F38-AY38</f>
        <v>3.8600000000000003</v>
      </c>
      <c r="BC38" s="182">
        <f>ROUND(BB38*$G38,0)</f>
        <v>2070305</v>
      </c>
      <c r="BD38" s="63">
        <f>BB38/$F38</f>
        <v>1</v>
      </c>
      <c r="BE38" s="6" t="s">
        <v>525</v>
      </c>
      <c r="BF38" s="6" t="s">
        <v>525</v>
      </c>
      <c r="BG38" s="6" t="s">
        <v>525</v>
      </c>
      <c r="BH38" s="6" t="s">
        <v>525</v>
      </c>
      <c r="BI38" s="6" t="s">
        <v>525</v>
      </c>
      <c r="BJ38" s="6" t="s">
        <v>525</v>
      </c>
      <c r="BK38" s="178">
        <f t="shared" si="154"/>
        <v>0</v>
      </c>
      <c r="BL38" s="179">
        <f>BK38*$G38</f>
        <v>0</v>
      </c>
      <c r="BM38" s="180">
        <f>BK38/$F38</f>
        <v>0</v>
      </c>
      <c r="BN38" s="181">
        <f t="shared" ref="BN38:BN52" si="167">$F38-BK38</f>
        <v>3.8600000000000003</v>
      </c>
      <c r="BO38" s="182">
        <f>ROUND(BN38*$G38,0)</f>
        <v>2070305</v>
      </c>
      <c r="BP38" s="63">
        <f>BN38/$F38</f>
        <v>1</v>
      </c>
      <c r="BQ38" s="6" t="s">
        <v>525</v>
      </c>
      <c r="BR38" s="6" t="s">
        <v>525</v>
      </c>
      <c r="BS38" s="6" t="s">
        <v>525</v>
      </c>
      <c r="BT38" s="6" t="s">
        <v>525</v>
      </c>
      <c r="BU38" s="6" t="s">
        <v>525</v>
      </c>
      <c r="BV38" s="6" t="s">
        <v>525</v>
      </c>
      <c r="BW38" s="178">
        <f t="shared" si="155"/>
        <v>0</v>
      </c>
      <c r="BX38" s="179">
        <f>BW38*$G38</f>
        <v>0</v>
      </c>
      <c r="BY38" s="180">
        <f>BW38/$F38</f>
        <v>0</v>
      </c>
      <c r="BZ38" s="181">
        <f t="shared" ref="BZ38:BZ52" si="168">$F38-BW38</f>
        <v>3.8600000000000003</v>
      </c>
      <c r="CA38" s="182">
        <f>ROUND(BZ38*$G38,0)</f>
        <v>2070305</v>
      </c>
      <c r="CB38" s="63">
        <f>BZ38/$F38</f>
        <v>1</v>
      </c>
      <c r="CC38" s="6" t="s">
        <v>525</v>
      </c>
      <c r="CD38" s="6" t="s">
        <v>525</v>
      </c>
      <c r="CE38" s="6" t="s">
        <v>525</v>
      </c>
      <c r="CF38" s="6" t="s">
        <v>525</v>
      </c>
      <c r="CG38" s="6" t="s">
        <v>525</v>
      </c>
      <c r="CH38" s="6" t="s">
        <v>525</v>
      </c>
      <c r="CI38" s="178">
        <f t="shared" si="156"/>
        <v>0</v>
      </c>
      <c r="CJ38" s="179">
        <f>CI38*$G38</f>
        <v>0</v>
      </c>
      <c r="CK38" s="180">
        <f>CI38/$F38</f>
        <v>0</v>
      </c>
      <c r="CL38" s="181">
        <f t="shared" ref="CL38:CL52" si="169">$F38-CI38</f>
        <v>3.8600000000000003</v>
      </c>
      <c r="CM38" s="182">
        <f>ROUND(CL38*$G38,0)</f>
        <v>2070305</v>
      </c>
      <c r="CN38" s="63">
        <f>CL38/$F38</f>
        <v>1</v>
      </c>
      <c r="CO38" s="6" t="s">
        <v>525</v>
      </c>
      <c r="CP38" s="6" t="s">
        <v>525</v>
      </c>
      <c r="CQ38" s="6" t="s">
        <v>525</v>
      </c>
      <c r="CR38" s="6" t="s">
        <v>525</v>
      </c>
      <c r="CS38" s="6" t="s">
        <v>525</v>
      </c>
      <c r="CT38" s="6" t="s">
        <v>525</v>
      </c>
      <c r="CU38" s="178">
        <f t="shared" si="157"/>
        <v>0</v>
      </c>
      <c r="CV38" s="179">
        <f>CU38*$G38</f>
        <v>0</v>
      </c>
      <c r="CW38" s="180">
        <f>CU38/$F38</f>
        <v>0</v>
      </c>
      <c r="CX38" s="181">
        <f t="shared" ref="CX38:CX52" si="170">$F38-CU38</f>
        <v>3.8600000000000003</v>
      </c>
      <c r="CY38" s="182">
        <f>ROUND(CX38*$G38,0)</f>
        <v>2070305</v>
      </c>
      <c r="CZ38" s="63">
        <f>CX38/$F38</f>
        <v>1</v>
      </c>
      <c r="DA38" s="6" t="s">
        <v>525</v>
      </c>
      <c r="DB38" s="6" t="s">
        <v>525</v>
      </c>
      <c r="DC38" s="69">
        <f>0.75+2.22</f>
        <v>2.97</v>
      </c>
      <c r="DD38" s="69">
        <f>3.54+1.05+2.22+1.48</f>
        <v>8.2900000000000009</v>
      </c>
      <c r="DE38" s="6" t="s">
        <v>525</v>
      </c>
      <c r="DF38" s="69">
        <v>0.3</v>
      </c>
      <c r="DG38" s="178">
        <f t="shared" si="158"/>
        <v>11.560000000000002</v>
      </c>
      <c r="DH38" s="179">
        <f>DG38*$G38</f>
        <v>6200188.6600000011</v>
      </c>
      <c r="DI38" s="180">
        <f>DG38/$F38</f>
        <v>2.9948186528497414</v>
      </c>
      <c r="DJ38" s="181">
        <f t="shared" ref="DJ38:DJ52" si="171">$F38-DG38</f>
        <v>-7.700000000000002</v>
      </c>
      <c r="DK38" s="182">
        <f>ROUND(DJ38*$G38,0)</f>
        <v>-4129883</v>
      </c>
      <c r="DL38" s="63">
        <f>DJ38/$F38</f>
        <v>-1.9948186528497414</v>
      </c>
      <c r="DM38" s="6" t="s">
        <v>525</v>
      </c>
      <c r="DN38" s="197" t="s">
        <v>525</v>
      </c>
      <c r="DO38" s="197" t="s">
        <v>525</v>
      </c>
      <c r="DP38" s="197" t="s">
        <v>525</v>
      </c>
      <c r="DQ38" s="6" t="s">
        <v>525</v>
      </c>
      <c r="DR38" s="6" t="s">
        <v>525</v>
      </c>
      <c r="DS38" s="178">
        <f t="shared" si="159"/>
        <v>11.560000000000002</v>
      </c>
      <c r="DT38" s="179">
        <f>DS38*$G38</f>
        <v>6200188.6600000011</v>
      </c>
      <c r="DU38" s="180">
        <f>DS38/$F38</f>
        <v>2.9948186528497414</v>
      </c>
      <c r="DV38" s="181">
        <f t="shared" ref="DV38:DV52" si="172">$F38-DS38</f>
        <v>-7.700000000000002</v>
      </c>
      <c r="DW38" s="182">
        <f>ROUND(DV38*$G38,0)</f>
        <v>-4129883</v>
      </c>
      <c r="DX38" s="63">
        <f>DV38/$F38</f>
        <v>-1.9948186528497414</v>
      </c>
      <c r="DY38" s="6" t="s">
        <v>525</v>
      </c>
      <c r="DZ38" s="197" t="s">
        <v>525</v>
      </c>
      <c r="EA38" s="6" t="s">
        <v>525</v>
      </c>
      <c r="EB38" s="6" t="s">
        <v>525</v>
      </c>
      <c r="EC38" s="69">
        <v>6.59</v>
      </c>
      <c r="ED38" s="6" t="s">
        <v>525</v>
      </c>
      <c r="EE38" s="178">
        <f t="shared" si="160"/>
        <v>18.150000000000002</v>
      </c>
      <c r="EF38" s="179">
        <f>EE38*$G38</f>
        <v>9734725.2750000004</v>
      </c>
      <c r="EG38" s="180">
        <f>EE38/$F38</f>
        <v>4.7020725388601035</v>
      </c>
      <c r="EH38" s="181">
        <f t="shared" ref="EH38:EH52" si="173">$F38-EE38</f>
        <v>-14.290000000000003</v>
      </c>
      <c r="EI38" s="182">
        <f>ROUND(EH38*$G38,0)</f>
        <v>-7664420</v>
      </c>
      <c r="EJ38" s="63">
        <f>EH38/$F38</f>
        <v>-3.7020725388601039</v>
      </c>
      <c r="EK38" s="6" t="s">
        <v>525</v>
      </c>
      <c r="EL38" s="6" t="s">
        <v>525</v>
      </c>
      <c r="EM38" s="6" t="s">
        <v>525</v>
      </c>
      <c r="EN38" s="6" t="s">
        <v>525</v>
      </c>
      <c r="EO38" s="6" t="s">
        <v>525</v>
      </c>
      <c r="EP38" s="6" t="s">
        <v>525</v>
      </c>
      <c r="EQ38" s="178">
        <f t="shared" si="161"/>
        <v>18.150000000000002</v>
      </c>
      <c r="ER38" s="179">
        <f>EQ38*$G38</f>
        <v>9734725.2750000004</v>
      </c>
      <c r="ES38" s="180">
        <f>EQ38/$F38</f>
        <v>4.7020725388601035</v>
      </c>
      <c r="ET38" s="181">
        <f t="shared" ref="ET38:ET52" si="174">$F38-EQ38</f>
        <v>-14.290000000000003</v>
      </c>
      <c r="EU38" s="182">
        <f>ROUND(ET38*$G38,0)</f>
        <v>-7664420</v>
      </c>
      <c r="EV38" s="63">
        <f>ET38/$F38</f>
        <v>-3.7020725388601039</v>
      </c>
      <c r="EW38" s="197" t="s">
        <v>525</v>
      </c>
      <c r="EX38" s="197" t="s">
        <v>525</v>
      </c>
      <c r="EY38" s="197" t="s">
        <v>525</v>
      </c>
      <c r="EZ38" s="197" t="s">
        <v>525</v>
      </c>
      <c r="FA38" s="197" t="s">
        <v>525</v>
      </c>
      <c r="FB38" s="197" t="s">
        <v>525</v>
      </c>
      <c r="FC38" s="178">
        <f t="shared" si="162"/>
        <v>18.150000000000002</v>
      </c>
      <c r="FD38" s="179">
        <f>FC38*$G38</f>
        <v>9734725.2750000004</v>
      </c>
      <c r="FE38" s="180">
        <f>FC38/$F38</f>
        <v>4.7020725388601035</v>
      </c>
      <c r="FF38" s="181">
        <f t="shared" ref="FF38:FF52" si="175">$F38-FC38</f>
        <v>-14.290000000000003</v>
      </c>
      <c r="FG38" s="182">
        <f>ROUND(FF38*$G38,0)</f>
        <v>-7664420</v>
      </c>
      <c r="FH38" s="63">
        <f>FF38/$F38</f>
        <v>-3.7020725388601039</v>
      </c>
    </row>
    <row r="39" spans="2:164" ht="21.75" customHeight="1" x14ac:dyDescent="0.25">
      <c r="B39" s="24"/>
      <c r="C39" s="123" t="s">
        <v>49</v>
      </c>
      <c r="D39" s="131" t="s">
        <v>240</v>
      </c>
      <c r="E39" s="132" t="s">
        <v>8</v>
      </c>
      <c r="F39" s="128">
        <v>10.276000000000002</v>
      </c>
      <c r="G39" s="129">
        <v>740656.68</v>
      </c>
      <c r="H39" s="120">
        <v>7610988.04</v>
      </c>
      <c r="I39" s="130" t="s">
        <v>525</v>
      </c>
      <c r="J39" s="130" t="s">
        <v>525</v>
      </c>
      <c r="K39" s="130" t="s">
        <v>525</v>
      </c>
      <c r="L39" s="130" t="s">
        <v>525</v>
      </c>
      <c r="M39" s="130" t="s">
        <v>525</v>
      </c>
      <c r="N39" s="130" t="s">
        <v>525</v>
      </c>
      <c r="O39" s="178">
        <f t="shared" ref="O39:O54" si="176">SUM(I39:N39)</f>
        <v>0</v>
      </c>
      <c r="P39" s="179">
        <f t="shared" ref="P39:P52" si="177">O39*$G39</f>
        <v>0</v>
      </c>
      <c r="Q39" s="180">
        <f t="shared" ref="Q39:Q51" si="178">O39/$F39</f>
        <v>0</v>
      </c>
      <c r="R39" s="181">
        <f t="shared" ref="R39:R52" si="179">$F39-O39</f>
        <v>10.276000000000002</v>
      </c>
      <c r="S39" s="182">
        <f t="shared" si="163"/>
        <v>7610988</v>
      </c>
      <c r="T39" s="63">
        <f t="shared" ref="T39:T52" si="180">R39/$F39</f>
        <v>1</v>
      </c>
      <c r="U39" s="130" t="s">
        <v>525</v>
      </c>
      <c r="V39" s="130" t="s">
        <v>525</v>
      </c>
      <c r="W39" s="130" t="s">
        <v>525</v>
      </c>
      <c r="X39" s="130" t="s">
        <v>525</v>
      </c>
      <c r="Y39" s="130" t="s">
        <v>525</v>
      </c>
      <c r="Z39" s="130" t="s">
        <v>525</v>
      </c>
      <c r="AA39" s="178">
        <f t="shared" si="151"/>
        <v>0</v>
      </c>
      <c r="AB39" s="179">
        <f t="shared" ref="AB39:AB52" si="181">AA39*$G39</f>
        <v>0</v>
      </c>
      <c r="AC39" s="180">
        <f t="shared" ref="AC39:AC52" si="182">AA39/$F39</f>
        <v>0</v>
      </c>
      <c r="AD39" s="181">
        <f t="shared" si="164"/>
        <v>10.276000000000002</v>
      </c>
      <c r="AE39" s="182">
        <f t="shared" ref="AE39:AE52" si="183">ROUND(AD39*$G39,0)</f>
        <v>7610988</v>
      </c>
      <c r="AF39" s="63">
        <f t="shared" ref="AF39:AF52" si="184">AD39/$F39</f>
        <v>1</v>
      </c>
      <c r="AG39" s="6" t="s">
        <v>525</v>
      </c>
      <c r="AH39" s="6" t="s">
        <v>525</v>
      </c>
      <c r="AI39" s="6" t="s">
        <v>525</v>
      </c>
      <c r="AJ39" s="6" t="s">
        <v>525</v>
      </c>
      <c r="AK39" s="6" t="s">
        <v>525</v>
      </c>
      <c r="AL39" s="6" t="s">
        <v>525</v>
      </c>
      <c r="AM39" s="178">
        <f t="shared" si="152"/>
        <v>0</v>
      </c>
      <c r="AN39" s="179">
        <f t="shared" ref="AN39:AN52" si="185">AM39*$G39</f>
        <v>0</v>
      </c>
      <c r="AO39" s="180">
        <f t="shared" ref="AO39:AO52" si="186">AM39/$F39</f>
        <v>0</v>
      </c>
      <c r="AP39" s="181">
        <f t="shared" si="165"/>
        <v>10.276000000000002</v>
      </c>
      <c r="AQ39" s="182">
        <f t="shared" ref="AQ39:AQ52" si="187">ROUND(AP39*$G39,0)</f>
        <v>7610988</v>
      </c>
      <c r="AR39" s="63">
        <f t="shared" ref="AR39:AR52" si="188">AP39/$F39</f>
        <v>1</v>
      </c>
      <c r="AS39" s="6" t="s">
        <v>525</v>
      </c>
      <c r="AT39" s="6" t="s">
        <v>525</v>
      </c>
      <c r="AU39" s="6" t="s">
        <v>525</v>
      </c>
      <c r="AV39" s="6" t="s">
        <v>525</v>
      </c>
      <c r="AW39" s="6" t="s">
        <v>525</v>
      </c>
      <c r="AX39" s="6" t="s">
        <v>525</v>
      </c>
      <c r="AY39" s="178">
        <f t="shared" si="153"/>
        <v>0</v>
      </c>
      <c r="AZ39" s="179">
        <f t="shared" ref="AZ39:AZ52" si="189">AY39*$G39</f>
        <v>0</v>
      </c>
      <c r="BA39" s="180">
        <f t="shared" ref="BA39:BA52" si="190">AY39/$F39</f>
        <v>0</v>
      </c>
      <c r="BB39" s="181">
        <f t="shared" si="166"/>
        <v>10.276000000000002</v>
      </c>
      <c r="BC39" s="182">
        <f t="shared" ref="BC39:BC52" si="191">ROUND(BB39*$G39,0)</f>
        <v>7610988</v>
      </c>
      <c r="BD39" s="63">
        <f t="shared" ref="BD39:BD52" si="192">BB39/$F39</f>
        <v>1</v>
      </c>
      <c r="BE39" s="6" t="s">
        <v>525</v>
      </c>
      <c r="BF39" s="6" t="s">
        <v>525</v>
      </c>
      <c r="BG39" s="6" t="s">
        <v>525</v>
      </c>
      <c r="BH39" s="6" t="s">
        <v>525</v>
      </c>
      <c r="BI39" s="6" t="s">
        <v>525</v>
      </c>
      <c r="BJ39" s="6" t="s">
        <v>525</v>
      </c>
      <c r="BK39" s="178">
        <f t="shared" si="154"/>
        <v>0</v>
      </c>
      <c r="BL39" s="179">
        <f t="shared" ref="BL39:BL52" si="193">BK39*$G39</f>
        <v>0</v>
      </c>
      <c r="BM39" s="180">
        <f t="shared" ref="BM39:BM52" si="194">BK39/$F39</f>
        <v>0</v>
      </c>
      <c r="BN39" s="181">
        <f t="shared" si="167"/>
        <v>10.276000000000002</v>
      </c>
      <c r="BO39" s="182">
        <f t="shared" ref="BO39:BO52" si="195">ROUND(BN39*$G39,0)</f>
        <v>7610988</v>
      </c>
      <c r="BP39" s="63">
        <f t="shared" ref="BP39:BP52" si="196">BN39/$F39</f>
        <v>1</v>
      </c>
      <c r="BQ39" s="6" t="s">
        <v>525</v>
      </c>
      <c r="BR39" s="6" t="s">
        <v>525</v>
      </c>
      <c r="BS39" s="6" t="s">
        <v>525</v>
      </c>
      <c r="BT39" s="6" t="s">
        <v>525</v>
      </c>
      <c r="BU39" s="6" t="s">
        <v>525</v>
      </c>
      <c r="BV39" s="6" t="s">
        <v>525</v>
      </c>
      <c r="BW39" s="178">
        <f t="shared" si="155"/>
        <v>0</v>
      </c>
      <c r="BX39" s="179">
        <f t="shared" ref="BX39:BX52" si="197">BW39*$G39</f>
        <v>0</v>
      </c>
      <c r="BY39" s="180">
        <f t="shared" ref="BY39:BY52" si="198">BW39/$F39</f>
        <v>0</v>
      </c>
      <c r="BZ39" s="181">
        <f t="shared" si="168"/>
        <v>10.276000000000002</v>
      </c>
      <c r="CA39" s="182">
        <f t="shared" ref="CA39:CA52" si="199">ROUND(BZ39*$G39,0)</f>
        <v>7610988</v>
      </c>
      <c r="CB39" s="63">
        <f t="shared" ref="CB39:CB52" si="200">BZ39/$F39</f>
        <v>1</v>
      </c>
      <c r="CC39" s="6" t="s">
        <v>525</v>
      </c>
      <c r="CD39" s="6" t="s">
        <v>525</v>
      </c>
      <c r="CE39" s="6" t="s">
        <v>525</v>
      </c>
      <c r="CF39" s="6" t="s">
        <v>525</v>
      </c>
      <c r="CG39" s="6" t="s">
        <v>525</v>
      </c>
      <c r="CH39" s="6" t="s">
        <v>525</v>
      </c>
      <c r="CI39" s="178">
        <f t="shared" si="156"/>
        <v>0</v>
      </c>
      <c r="CJ39" s="179">
        <f t="shared" ref="CJ39:CJ52" si="201">CI39*$G39</f>
        <v>0</v>
      </c>
      <c r="CK39" s="180">
        <f t="shared" ref="CK39:CK52" si="202">CI39/$F39</f>
        <v>0</v>
      </c>
      <c r="CL39" s="181">
        <f t="shared" si="169"/>
        <v>10.276000000000002</v>
      </c>
      <c r="CM39" s="182">
        <f t="shared" ref="CM39:CM52" si="203">ROUND(CL39*$G39,0)</f>
        <v>7610988</v>
      </c>
      <c r="CN39" s="63">
        <f t="shared" ref="CN39:CN52" si="204">CL39/$F39</f>
        <v>1</v>
      </c>
      <c r="CO39" s="6" t="s">
        <v>525</v>
      </c>
      <c r="CP39" s="6" t="s">
        <v>525</v>
      </c>
      <c r="CQ39" s="6" t="s">
        <v>525</v>
      </c>
      <c r="CR39" s="6" t="s">
        <v>525</v>
      </c>
      <c r="CS39" s="6" t="s">
        <v>525</v>
      </c>
      <c r="CT39" s="6" t="s">
        <v>525</v>
      </c>
      <c r="CU39" s="178">
        <f t="shared" si="157"/>
        <v>0</v>
      </c>
      <c r="CV39" s="179">
        <f t="shared" ref="CV39:CV52" si="205">CU39*$G39</f>
        <v>0</v>
      </c>
      <c r="CW39" s="180">
        <f t="shared" ref="CW39:CW52" si="206">CU39/$F39</f>
        <v>0</v>
      </c>
      <c r="CX39" s="181">
        <f t="shared" si="170"/>
        <v>10.276000000000002</v>
      </c>
      <c r="CY39" s="182">
        <f t="shared" ref="CY39:CY52" si="207">ROUND(CX39*$G39,0)</f>
        <v>7610988</v>
      </c>
      <c r="CZ39" s="63">
        <f t="shared" ref="CZ39:CZ52" si="208">CX39/$F39</f>
        <v>1</v>
      </c>
      <c r="DA39" s="6" t="s">
        <v>525</v>
      </c>
      <c r="DB39" s="6" t="s">
        <v>525</v>
      </c>
      <c r="DC39" s="69">
        <v>1.6</v>
      </c>
      <c r="DD39" s="69">
        <v>4</v>
      </c>
      <c r="DE39" s="6" t="s">
        <v>525</v>
      </c>
      <c r="DF39" s="197" t="s">
        <v>525</v>
      </c>
      <c r="DG39" s="178">
        <f t="shared" si="158"/>
        <v>5.6</v>
      </c>
      <c r="DH39" s="179">
        <f>DG39*$G39</f>
        <v>4147677.4079999998</v>
      </c>
      <c r="DI39" s="180">
        <f t="shared" ref="DI39:DI52" si="209">DG39/$F39</f>
        <v>0.54495912806539493</v>
      </c>
      <c r="DJ39" s="181">
        <f t="shared" si="171"/>
        <v>4.6760000000000019</v>
      </c>
      <c r="DK39" s="182">
        <f t="shared" ref="DK39:DK52" si="210">ROUND(DJ39*$G39,0)</f>
        <v>3463311</v>
      </c>
      <c r="DL39" s="63">
        <f t="shared" ref="DL39:DL52" si="211">DJ39/$F39</f>
        <v>0.45504087193460502</v>
      </c>
      <c r="DM39" s="6" t="s">
        <v>525</v>
      </c>
      <c r="DN39" s="6" t="s">
        <v>525</v>
      </c>
      <c r="DO39" s="197" t="s">
        <v>525</v>
      </c>
      <c r="DP39" s="197" t="s">
        <v>525</v>
      </c>
      <c r="DQ39" s="6" t="s">
        <v>525</v>
      </c>
      <c r="DR39" s="6" t="s">
        <v>525</v>
      </c>
      <c r="DS39" s="178">
        <f t="shared" si="159"/>
        <v>5.6</v>
      </c>
      <c r="DT39" s="179">
        <f t="shared" ref="DT39:DT52" si="212">DS39*$G39</f>
        <v>4147677.4079999998</v>
      </c>
      <c r="DU39" s="180">
        <f t="shared" ref="DU39:DU52" si="213">DS39/$F39</f>
        <v>0.54495912806539493</v>
      </c>
      <c r="DV39" s="181">
        <f t="shared" si="172"/>
        <v>4.6760000000000019</v>
      </c>
      <c r="DW39" s="182">
        <f t="shared" ref="DW39:DW52" si="214">ROUND(DV39*$G39,0)</f>
        <v>3463311</v>
      </c>
      <c r="DX39" s="63">
        <f t="shared" ref="DX39:DX52" si="215">DV39/$F39</f>
        <v>0.45504087193460502</v>
      </c>
      <c r="DY39" s="197" t="s">
        <v>525</v>
      </c>
      <c r="DZ39" s="197" t="s">
        <v>525</v>
      </c>
      <c r="EA39" s="197" t="s">
        <v>525</v>
      </c>
      <c r="EB39" s="197" t="s">
        <v>525</v>
      </c>
      <c r="EC39" s="197" t="s">
        <v>525</v>
      </c>
      <c r="ED39" s="6" t="s">
        <v>525</v>
      </c>
      <c r="EE39" s="178">
        <f t="shared" si="160"/>
        <v>5.6</v>
      </c>
      <c r="EF39" s="179">
        <f t="shared" ref="EF39:EF52" si="216">EE39*$G39</f>
        <v>4147677.4079999998</v>
      </c>
      <c r="EG39" s="180">
        <f t="shared" ref="EG39:EG52" si="217">EE39/$F39</f>
        <v>0.54495912806539493</v>
      </c>
      <c r="EH39" s="181">
        <f t="shared" si="173"/>
        <v>4.6760000000000019</v>
      </c>
      <c r="EI39" s="182">
        <f t="shared" ref="EI39:EI52" si="218">ROUND(EH39*$G39,0)</f>
        <v>3463311</v>
      </c>
      <c r="EJ39" s="63">
        <f t="shared" ref="EJ39:EJ52" si="219">EH39/$F39</f>
        <v>0.45504087193460502</v>
      </c>
      <c r="EK39" s="6" t="s">
        <v>525</v>
      </c>
      <c r="EL39" s="6" t="s">
        <v>525</v>
      </c>
      <c r="EM39" s="6" t="s">
        <v>525</v>
      </c>
      <c r="EN39" s="6" t="s">
        <v>525</v>
      </c>
      <c r="EO39" s="6" t="s">
        <v>525</v>
      </c>
      <c r="EP39" s="6" t="s">
        <v>525</v>
      </c>
      <c r="EQ39" s="178">
        <f t="shared" si="161"/>
        <v>5.6</v>
      </c>
      <c r="ER39" s="179">
        <f t="shared" ref="ER39:ER52" si="220">EQ39*$G39</f>
        <v>4147677.4079999998</v>
      </c>
      <c r="ES39" s="180">
        <f t="shared" ref="ES39:ES52" si="221">EQ39/$F39</f>
        <v>0.54495912806539493</v>
      </c>
      <c r="ET39" s="181">
        <f t="shared" si="174"/>
        <v>4.6760000000000019</v>
      </c>
      <c r="EU39" s="182">
        <f t="shared" ref="EU39:EU52" si="222">ROUND(ET39*$G39,0)</f>
        <v>3463311</v>
      </c>
      <c r="EV39" s="63">
        <f t="shared" ref="EV39:EV52" si="223">ET39/$F39</f>
        <v>0.45504087193460502</v>
      </c>
      <c r="EW39" s="197" t="s">
        <v>525</v>
      </c>
      <c r="EX39" s="197" t="s">
        <v>525</v>
      </c>
      <c r="EY39" s="197" t="s">
        <v>525</v>
      </c>
      <c r="EZ39" s="197" t="s">
        <v>525</v>
      </c>
      <c r="FA39" s="197" t="s">
        <v>525</v>
      </c>
      <c r="FB39" s="197" t="s">
        <v>525</v>
      </c>
      <c r="FC39" s="178">
        <f t="shared" si="162"/>
        <v>5.6</v>
      </c>
      <c r="FD39" s="179">
        <f t="shared" ref="FD39:FD52" si="224">FC39*$G39</f>
        <v>4147677.4079999998</v>
      </c>
      <c r="FE39" s="180">
        <f t="shared" ref="FE39:FE52" si="225">FC39/$F39</f>
        <v>0.54495912806539493</v>
      </c>
      <c r="FF39" s="181">
        <f t="shared" si="175"/>
        <v>4.6760000000000019</v>
      </c>
      <c r="FG39" s="182">
        <f t="shared" ref="FG39:FG52" si="226">ROUND(FF39*$G39,0)</f>
        <v>3463311</v>
      </c>
      <c r="FH39" s="63">
        <f t="shared" ref="FH39:FH52" si="227">FF39/$F39</f>
        <v>0.45504087193460502</v>
      </c>
    </row>
    <row r="40" spans="2:164" ht="21.75" customHeight="1" x14ac:dyDescent="0.25">
      <c r="B40" s="24"/>
      <c r="C40" s="123" t="s">
        <v>241</v>
      </c>
      <c r="D40" s="131" t="s">
        <v>242</v>
      </c>
      <c r="E40" s="132" t="s">
        <v>8</v>
      </c>
      <c r="F40" s="128">
        <v>39.42</v>
      </c>
      <c r="G40" s="129">
        <v>748656.68</v>
      </c>
      <c r="H40" s="120">
        <v>29512046.329999998</v>
      </c>
      <c r="I40" s="130" t="s">
        <v>525</v>
      </c>
      <c r="J40" s="130" t="s">
        <v>525</v>
      </c>
      <c r="K40" s="130" t="s">
        <v>525</v>
      </c>
      <c r="L40" s="130" t="s">
        <v>525</v>
      </c>
      <c r="M40" s="130" t="s">
        <v>525</v>
      </c>
      <c r="N40" s="130" t="s">
        <v>525</v>
      </c>
      <c r="O40" s="178">
        <f t="shared" si="176"/>
        <v>0</v>
      </c>
      <c r="P40" s="179">
        <f t="shared" si="177"/>
        <v>0</v>
      </c>
      <c r="Q40" s="180">
        <f t="shared" si="178"/>
        <v>0</v>
      </c>
      <c r="R40" s="181">
        <f t="shared" si="179"/>
        <v>39.42</v>
      </c>
      <c r="S40" s="182">
        <f t="shared" si="163"/>
        <v>29512046</v>
      </c>
      <c r="T40" s="63">
        <f t="shared" si="180"/>
        <v>1</v>
      </c>
      <c r="U40" s="130" t="s">
        <v>525</v>
      </c>
      <c r="V40" s="130" t="s">
        <v>525</v>
      </c>
      <c r="W40" s="130" t="s">
        <v>525</v>
      </c>
      <c r="X40" s="130" t="s">
        <v>525</v>
      </c>
      <c r="Y40" s="130" t="s">
        <v>525</v>
      </c>
      <c r="Z40" s="130" t="s">
        <v>525</v>
      </c>
      <c r="AA40" s="178">
        <f t="shared" si="151"/>
        <v>0</v>
      </c>
      <c r="AB40" s="179">
        <f t="shared" si="181"/>
        <v>0</v>
      </c>
      <c r="AC40" s="180">
        <f t="shared" si="182"/>
        <v>0</v>
      </c>
      <c r="AD40" s="181">
        <f t="shared" si="164"/>
        <v>39.42</v>
      </c>
      <c r="AE40" s="182">
        <f t="shared" si="183"/>
        <v>29512046</v>
      </c>
      <c r="AF40" s="63">
        <f t="shared" si="184"/>
        <v>1</v>
      </c>
      <c r="AG40" s="6" t="s">
        <v>525</v>
      </c>
      <c r="AH40" s="6" t="s">
        <v>525</v>
      </c>
      <c r="AI40" s="6" t="s">
        <v>525</v>
      </c>
      <c r="AJ40" s="6" t="s">
        <v>525</v>
      </c>
      <c r="AK40" s="6" t="s">
        <v>525</v>
      </c>
      <c r="AL40" s="6" t="s">
        <v>525</v>
      </c>
      <c r="AM40" s="178">
        <f t="shared" si="152"/>
        <v>0</v>
      </c>
      <c r="AN40" s="179">
        <f t="shared" si="185"/>
        <v>0</v>
      </c>
      <c r="AO40" s="180">
        <f t="shared" si="186"/>
        <v>0</v>
      </c>
      <c r="AP40" s="181">
        <f t="shared" si="165"/>
        <v>39.42</v>
      </c>
      <c r="AQ40" s="182">
        <f t="shared" si="187"/>
        <v>29512046</v>
      </c>
      <c r="AR40" s="63">
        <f t="shared" si="188"/>
        <v>1</v>
      </c>
      <c r="AS40" s="6" t="s">
        <v>525</v>
      </c>
      <c r="AT40" s="6" t="s">
        <v>525</v>
      </c>
      <c r="AU40" s="6" t="s">
        <v>525</v>
      </c>
      <c r="AV40" s="6" t="s">
        <v>525</v>
      </c>
      <c r="AW40" s="6" t="s">
        <v>525</v>
      </c>
      <c r="AX40" s="6" t="s">
        <v>525</v>
      </c>
      <c r="AY40" s="178">
        <f t="shared" si="153"/>
        <v>0</v>
      </c>
      <c r="AZ40" s="179">
        <f t="shared" si="189"/>
        <v>0</v>
      </c>
      <c r="BA40" s="180">
        <f t="shared" si="190"/>
        <v>0</v>
      </c>
      <c r="BB40" s="181">
        <f t="shared" si="166"/>
        <v>39.42</v>
      </c>
      <c r="BC40" s="182">
        <f t="shared" si="191"/>
        <v>29512046</v>
      </c>
      <c r="BD40" s="63">
        <f t="shared" si="192"/>
        <v>1</v>
      </c>
      <c r="BE40" s="6" t="s">
        <v>525</v>
      </c>
      <c r="BF40" s="6" t="s">
        <v>525</v>
      </c>
      <c r="BG40" s="6" t="s">
        <v>525</v>
      </c>
      <c r="BH40" s="6" t="s">
        <v>525</v>
      </c>
      <c r="BI40" s="6" t="s">
        <v>525</v>
      </c>
      <c r="BJ40" s="6" t="s">
        <v>525</v>
      </c>
      <c r="BK40" s="178">
        <f t="shared" si="154"/>
        <v>0</v>
      </c>
      <c r="BL40" s="179">
        <f t="shared" si="193"/>
        <v>0</v>
      </c>
      <c r="BM40" s="180">
        <f t="shared" si="194"/>
        <v>0</v>
      </c>
      <c r="BN40" s="181">
        <f t="shared" si="167"/>
        <v>39.42</v>
      </c>
      <c r="BO40" s="182">
        <f t="shared" si="195"/>
        <v>29512046</v>
      </c>
      <c r="BP40" s="63">
        <f t="shared" si="196"/>
        <v>1</v>
      </c>
      <c r="BQ40" s="6" t="s">
        <v>525</v>
      </c>
      <c r="BR40" s="6" t="s">
        <v>525</v>
      </c>
      <c r="BS40" s="6" t="s">
        <v>525</v>
      </c>
      <c r="BT40" s="6" t="s">
        <v>525</v>
      </c>
      <c r="BU40" s="6" t="s">
        <v>525</v>
      </c>
      <c r="BV40" s="6" t="s">
        <v>525</v>
      </c>
      <c r="BW40" s="178">
        <f t="shared" si="155"/>
        <v>0</v>
      </c>
      <c r="BX40" s="179">
        <f t="shared" si="197"/>
        <v>0</v>
      </c>
      <c r="BY40" s="180">
        <f t="shared" si="198"/>
        <v>0</v>
      </c>
      <c r="BZ40" s="181">
        <f t="shared" si="168"/>
        <v>39.42</v>
      </c>
      <c r="CA40" s="182">
        <f t="shared" si="199"/>
        <v>29512046</v>
      </c>
      <c r="CB40" s="63">
        <f t="shared" si="200"/>
        <v>1</v>
      </c>
      <c r="CC40" s="6" t="s">
        <v>525</v>
      </c>
      <c r="CD40" s="6" t="s">
        <v>525</v>
      </c>
      <c r="CE40" s="6" t="s">
        <v>525</v>
      </c>
      <c r="CF40" s="6" t="s">
        <v>525</v>
      </c>
      <c r="CG40" s="6" t="s">
        <v>525</v>
      </c>
      <c r="CH40" s="6" t="s">
        <v>525</v>
      </c>
      <c r="CI40" s="178">
        <f t="shared" si="156"/>
        <v>0</v>
      </c>
      <c r="CJ40" s="179">
        <f t="shared" si="201"/>
        <v>0</v>
      </c>
      <c r="CK40" s="180">
        <f t="shared" si="202"/>
        <v>0</v>
      </c>
      <c r="CL40" s="181">
        <f t="shared" si="169"/>
        <v>39.42</v>
      </c>
      <c r="CM40" s="182">
        <f t="shared" si="203"/>
        <v>29512046</v>
      </c>
      <c r="CN40" s="63">
        <f t="shared" si="204"/>
        <v>1</v>
      </c>
      <c r="CO40" s="6" t="s">
        <v>525</v>
      </c>
      <c r="CP40" s="6" t="s">
        <v>525</v>
      </c>
      <c r="CQ40" s="6" t="s">
        <v>525</v>
      </c>
      <c r="CR40" s="6" t="s">
        <v>525</v>
      </c>
      <c r="CS40" s="6" t="s">
        <v>525</v>
      </c>
      <c r="CT40" s="6" t="s">
        <v>525</v>
      </c>
      <c r="CU40" s="178">
        <f t="shared" si="157"/>
        <v>0</v>
      </c>
      <c r="CV40" s="179">
        <f t="shared" si="205"/>
        <v>0</v>
      </c>
      <c r="CW40" s="180">
        <f t="shared" si="206"/>
        <v>0</v>
      </c>
      <c r="CX40" s="181">
        <f t="shared" si="170"/>
        <v>39.42</v>
      </c>
      <c r="CY40" s="182">
        <f t="shared" si="207"/>
        <v>29512046</v>
      </c>
      <c r="CZ40" s="63">
        <f t="shared" si="208"/>
        <v>1</v>
      </c>
      <c r="DA40" s="6" t="s">
        <v>525</v>
      </c>
      <c r="DB40" s="6" t="s">
        <v>525</v>
      </c>
      <c r="DC40" s="6" t="s">
        <v>525</v>
      </c>
      <c r="DD40" s="6" t="s">
        <v>525</v>
      </c>
      <c r="DE40" s="6" t="s">
        <v>525</v>
      </c>
      <c r="DF40" s="197" t="s">
        <v>525</v>
      </c>
      <c r="DG40" s="178">
        <f t="shared" si="158"/>
        <v>0</v>
      </c>
      <c r="DH40" s="179">
        <f t="shared" ref="DH40:DH52" si="228">DG40*$G40</f>
        <v>0</v>
      </c>
      <c r="DI40" s="180">
        <f t="shared" si="209"/>
        <v>0</v>
      </c>
      <c r="DJ40" s="181">
        <f t="shared" si="171"/>
        <v>39.42</v>
      </c>
      <c r="DK40" s="182">
        <f t="shared" si="210"/>
        <v>29512046</v>
      </c>
      <c r="DL40" s="63">
        <f t="shared" si="211"/>
        <v>1</v>
      </c>
      <c r="DM40" s="69">
        <f>0.71+0.36</f>
        <v>1.0699999999999998</v>
      </c>
      <c r="DN40" s="69">
        <f>1.42+3.46</f>
        <v>4.88</v>
      </c>
      <c r="DO40" s="69">
        <f>1.42+2.28</f>
        <v>3.6999999999999997</v>
      </c>
      <c r="DP40" s="6" t="s">
        <v>525</v>
      </c>
      <c r="DQ40" s="69">
        <v>2.5099999999999998</v>
      </c>
      <c r="DR40" s="6" t="s">
        <v>525</v>
      </c>
      <c r="DS40" s="178">
        <f t="shared" si="159"/>
        <v>12.159999999999998</v>
      </c>
      <c r="DT40" s="179">
        <f t="shared" si="212"/>
        <v>9103665.2287999988</v>
      </c>
      <c r="DU40" s="180">
        <f t="shared" si="213"/>
        <v>0.30847285641806182</v>
      </c>
      <c r="DV40" s="181">
        <f t="shared" si="172"/>
        <v>27.260000000000005</v>
      </c>
      <c r="DW40" s="182">
        <f t="shared" si="214"/>
        <v>20408381</v>
      </c>
      <c r="DX40" s="63">
        <f t="shared" si="215"/>
        <v>0.69152714358193823</v>
      </c>
      <c r="DY40" s="197" t="s">
        <v>525</v>
      </c>
      <c r="DZ40" s="197" t="s">
        <v>525</v>
      </c>
      <c r="EA40" s="197" t="s">
        <v>525</v>
      </c>
      <c r="EB40" s="197" t="s">
        <v>525</v>
      </c>
      <c r="EC40" s="197" t="s">
        <v>525</v>
      </c>
      <c r="ED40" s="6" t="s">
        <v>525</v>
      </c>
      <c r="EE40" s="178">
        <f t="shared" si="160"/>
        <v>12.159999999999998</v>
      </c>
      <c r="EF40" s="179">
        <f t="shared" si="216"/>
        <v>9103665.2287999988</v>
      </c>
      <c r="EG40" s="180">
        <f t="shared" si="217"/>
        <v>0.30847285641806182</v>
      </c>
      <c r="EH40" s="181">
        <f t="shared" si="173"/>
        <v>27.260000000000005</v>
      </c>
      <c r="EI40" s="182">
        <f t="shared" si="218"/>
        <v>20408381</v>
      </c>
      <c r="EJ40" s="63">
        <f t="shared" si="219"/>
        <v>0.69152714358193823</v>
      </c>
      <c r="EK40" s="6" t="s">
        <v>525</v>
      </c>
      <c r="EL40" s="6" t="s">
        <v>525</v>
      </c>
      <c r="EM40" s="6" t="s">
        <v>525</v>
      </c>
      <c r="EN40" s="6" t="s">
        <v>525</v>
      </c>
      <c r="EO40" s="6" t="s">
        <v>525</v>
      </c>
      <c r="EP40" s="6" t="s">
        <v>525</v>
      </c>
      <c r="EQ40" s="178">
        <f t="shared" si="161"/>
        <v>12.159999999999998</v>
      </c>
      <c r="ER40" s="179">
        <f t="shared" si="220"/>
        <v>9103665.2287999988</v>
      </c>
      <c r="ES40" s="180">
        <f t="shared" si="221"/>
        <v>0.30847285641806182</v>
      </c>
      <c r="ET40" s="181">
        <f t="shared" si="174"/>
        <v>27.260000000000005</v>
      </c>
      <c r="EU40" s="182">
        <f t="shared" si="222"/>
        <v>20408381</v>
      </c>
      <c r="EV40" s="63">
        <f t="shared" si="223"/>
        <v>0.69152714358193823</v>
      </c>
      <c r="EW40" s="197" t="s">
        <v>525</v>
      </c>
      <c r="EX40" s="197" t="s">
        <v>525</v>
      </c>
      <c r="EY40" s="197" t="s">
        <v>525</v>
      </c>
      <c r="EZ40" s="197" t="s">
        <v>525</v>
      </c>
      <c r="FA40" s="197" t="s">
        <v>525</v>
      </c>
      <c r="FB40" s="197" t="s">
        <v>525</v>
      </c>
      <c r="FC40" s="178">
        <f t="shared" si="162"/>
        <v>12.159999999999998</v>
      </c>
      <c r="FD40" s="179">
        <f t="shared" si="224"/>
        <v>9103665.2287999988</v>
      </c>
      <c r="FE40" s="180">
        <f t="shared" si="225"/>
        <v>0.30847285641806182</v>
      </c>
      <c r="FF40" s="181">
        <f t="shared" si="175"/>
        <v>27.260000000000005</v>
      </c>
      <c r="FG40" s="182">
        <f t="shared" si="226"/>
        <v>20408381</v>
      </c>
      <c r="FH40" s="63">
        <f t="shared" si="227"/>
        <v>0.69152714358193823</v>
      </c>
    </row>
    <row r="41" spans="2:164" ht="21.75" customHeight="1" x14ac:dyDescent="0.25">
      <c r="B41" s="24"/>
      <c r="C41" s="123" t="s">
        <v>243</v>
      </c>
      <c r="D41" s="124" t="s">
        <v>244</v>
      </c>
      <c r="E41" s="132" t="s">
        <v>8</v>
      </c>
      <c r="F41" s="128">
        <v>8.7579999999999991</v>
      </c>
      <c r="G41" s="129">
        <v>792626.68</v>
      </c>
      <c r="H41" s="120">
        <v>6941824.46</v>
      </c>
      <c r="I41" s="130" t="s">
        <v>525</v>
      </c>
      <c r="J41" s="130" t="s">
        <v>525</v>
      </c>
      <c r="K41" s="130" t="s">
        <v>525</v>
      </c>
      <c r="L41" s="130" t="s">
        <v>525</v>
      </c>
      <c r="M41" s="130" t="s">
        <v>525</v>
      </c>
      <c r="N41" s="130" t="s">
        <v>525</v>
      </c>
      <c r="O41" s="178">
        <f t="shared" si="176"/>
        <v>0</v>
      </c>
      <c r="P41" s="179">
        <f t="shared" si="177"/>
        <v>0</v>
      </c>
      <c r="Q41" s="180">
        <f t="shared" si="178"/>
        <v>0</v>
      </c>
      <c r="R41" s="181">
        <f t="shared" si="179"/>
        <v>8.7579999999999991</v>
      </c>
      <c r="S41" s="182">
        <f t="shared" si="163"/>
        <v>6941824</v>
      </c>
      <c r="T41" s="63">
        <f t="shared" si="180"/>
        <v>1</v>
      </c>
      <c r="U41" s="130" t="s">
        <v>525</v>
      </c>
      <c r="V41" s="130" t="s">
        <v>525</v>
      </c>
      <c r="W41" s="130" t="s">
        <v>525</v>
      </c>
      <c r="X41" s="130" t="s">
        <v>525</v>
      </c>
      <c r="Y41" s="130" t="s">
        <v>525</v>
      </c>
      <c r="Z41" s="130" t="s">
        <v>525</v>
      </c>
      <c r="AA41" s="178">
        <f t="shared" si="151"/>
        <v>0</v>
      </c>
      <c r="AB41" s="179">
        <f t="shared" si="181"/>
        <v>0</v>
      </c>
      <c r="AC41" s="180">
        <f t="shared" si="182"/>
        <v>0</v>
      </c>
      <c r="AD41" s="181">
        <f t="shared" si="164"/>
        <v>8.7579999999999991</v>
      </c>
      <c r="AE41" s="182">
        <f t="shared" si="183"/>
        <v>6941824</v>
      </c>
      <c r="AF41" s="63">
        <f t="shared" si="184"/>
        <v>1</v>
      </c>
      <c r="AG41" s="6" t="s">
        <v>525</v>
      </c>
      <c r="AH41" s="6" t="s">
        <v>525</v>
      </c>
      <c r="AI41" s="6" t="s">
        <v>525</v>
      </c>
      <c r="AJ41" s="6" t="s">
        <v>525</v>
      </c>
      <c r="AK41" s="6" t="s">
        <v>525</v>
      </c>
      <c r="AL41" s="6" t="s">
        <v>525</v>
      </c>
      <c r="AM41" s="178">
        <f t="shared" si="152"/>
        <v>0</v>
      </c>
      <c r="AN41" s="179">
        <f t="shared" si="185"/>
        <v>0</v>
      </c>
      <c r="AO41" s="180">
        <f t="shared" si="186"/>
        <v>0</v>
      </c>
      <c r="AP41" s="181">
        <f t="shared" si="165"/>
        <v>8.7579999999999991</v>
      </c>
      <c r="AQ41" s="182">
        <f t="shared" si="187"/>
        <v>6941824</v>
      </c>
      <c r="AR41" s="63">
        <f t="shared" si="188"/>
        <v>1</v>
      </c>
      <c r="AS41" s="6" t="s">
        <v>525</v>
      </c>
      <c r="AT41" s="6" t="s">
        <v>525</v>
      </c>
      <c r="AU41" s="6" t="s">
        <v>525</v>
      </c>
      <c r="AV41" s="6" t="s">
        <v>525</v>
      </c>
      <c r="AW41" s="6" t="s">
        <v>525</v>
      </c>
      <c r="AX41" s="6" t="s">
        <v>525</v>
      </c>
      <c r="AY41" s="178">
        <f t="shared" si="153"/>
        <v>0</v>
      </c>
      <c r="AZ41" s="179">
        <f t="shared" si="189"/>
        <v>0</v>
      </c>
      <c r="BA41" s="180">
        <f t="shared" si="190"/>
        <v>0</v>
      </c>
      <c r="BB41" s="181">
        <f t="shared" si="166"/>
        <v>8.7579999999999991</v>
      </c>
      <c r="BC41" s="182">
        <f t="shared" si="191"/>
        <v>6941824</v>
      </c>
      <c r="BD41" s="63">
        <f t="shared" si="192"/>
        <v>1</v>
      </c>
      <c r="BE41" s="6" t="s">
        <v>525</v>
      </c>
      <c r="BF41" s="6" t="s">
        <v>525</v>
      </c>
      <c r="BG41" s="6" t="s">
        <v>525</v>
      </c>
      <c r="BH41" s="6" t="s">
        <v>525</v>
      </c>
      <c r="BI41" s="6" t="s">
        <v>525</v>
      </c>
      <c r="BJ41" s="6" t="s">
        <v>525</v>
      </c>
      <c r="BK41" s="178">
        <f t="shared" si="154"/>
        <v>0</v>
      </c>
      <c r="BL41" s="179">
        <f t="shared" si="193"/>
        <v>0</v>
      </c>
      <c r="BM41" s="180">
        <f t="shared" si="194"/>
        <v>0</v>
      </c>
      <c r="BN41" s="181">
        <f t="shared" si="167"/>
        <v>8.7579999999999991</v>
      </c>
      <c r="BO41" s="182">
        <f t="shared" si="195"/>
        <v>6941824</v>
      </c>
      <c r="BP41" s="63">
        <f t="shared" si="196"/>
        <v>1</v>
      </c>
      <c r="BQ41" s="6" t="s">
        <v>525</v>
      </c>
      <c r="BR41" s="6" t="s">
        <v>525</v>
      </c>
      <c r="BS41" s="6" t="s">
        <v>525</v>
      </c>
      <c r="BT41" s="6" t="s">
        <v>525</v>
      </c>
      <c r="BU41" s="6" t="s">
        <v>525</v>
      </c>
      <c r="BV41" s="6" t="s">
        <v>525</v>
      </c>
      <c r="BW41" s="178">
        <f t="shared" si="155"/>
        <v>0</v>
      </c>
      <c r="BX41" s="179">
        <f t="shared" si="197"/>
        <v>0</v>
      </c>
      <c r="BY41" s="180">
        <f t="shared" si="198"/>
        <v>0</v>
      </c>
      <c r="BZ41" s="181">
        <f t="shared" si="168"/>
        <v>8.7579999999999991</v>
      </c>
      <c r="CA41" s="182">
        <f t="shared" si="199"/>
        <v>6941824</v>
      </c>
      <c r="CB41" s="63">
        <f t="shared" si="200"/>
        <v>1</v>
      </c>
      <c r="CC41" s="6" t="s">
        <v>525</v>
      </c>
      <c r="CD41" s="6" t="s">
        <v>525</v>
      </c>
      <c r="CE41" s="6" t="s">
        <v>525</v>
      </c>
      <c r="CF41" s="6" t="s">
        <v>525</v>
      </c>
      <c r="CG41" s="6" t="s">
        <v>525</v>
      </c>
      <c r="CH41" s="6" t="s">
        <v>525</v>
      </c>
      <c r="CI41" s="178">
        <f t="shared" si="156"/>
        <v>0</v>
      </c>
      <c r="CJ41" s="179">
        <f t="shared" si="201"/>
        <v>0</v>
      </c>
      <c r="CK41" s="180">
        <f t="shared" si="202"/>
        <v>0</v>
      </c>
      <c r="CL41" s="181">
        <f t="shared" si="169"/>
        <v>8.7579999999999991</v>
      </c>
      <c r="CM41" s="182">
        <f t="shared" si="203"/>
        <v>6941824</v>
      </c>
      <c r="CN41" s="63">
        <f t="shared" si="204"/>
        <v>1</v>
      </c>
      <c r="CO41" s="6" t="s">
        <v>525</v>
      </c>
      <c r="CP41" s="6" t="s">
        <v>525</v>
      </c>
      <c r="CQ41" s="6" t="s">
        <v>525</v>
      </c>
      <c r="CR41" s="6" t="s">
        <v>525</v>
      </c>
      <c r="CS41" s="6" t="s">
        <v>525</v>
      </c>
      <c r="CT41" s="6" t="s">
        <v>525</v>
      </c>
      <c r="CU41" s="178">
        <f t="shared" si="157"/>
        <v>0</v>
      </c>
      <c r="CV41" s="179">
        <f t="shared" si="205"/>
        <v>0</v>
      </c>
      <c r="CW41" s="180">
        <f t="shared" si="206"/>
        <v>0</v>
      </c>
      <c r="CX41" s="181">
        <f t="shared" si="170"/>
        <v>8.7579999999999991</v>
      </c>
      <c r="CY41" s="182">
        <f t="shared" si="207"/>
        <v>6941824</v>
      </c>
      <c r="CZ41" s="63">
        <f t="shared" si="208"/>
        <v>1</v>
      </c>
      <c r="DA41" s="6" t="s">
        <v>525</v>
      </c>
      <c r="DB41" s="6" t="s">
        <v>525</v>
      </c>
      <c r="DC41" s="6" t="s">
        <v>525</v>
      </c>
      <c r="DD41" s="6" t="s">
        <v>525</v>
      </c>
      <c r="DE41" s="6" t="s">
        <v>525</v>
      </c>
      <c r="DF41" s="6" t="s">
        <v>525</v>
      </c>
      <c r="DG41" s="178">
        <f t="shared" si="158"/>
        <v>0</v>
      </c>
      <c r="DH41" s="179">
        <f t="shared" si="228"/>
        <v>0</v>
      </c>
      <c r="DI41" s="180">
        <f t="shared" si="209"/>
        <v>0</v>
      </c>
      <c r="DJ41" s="181">
        <f t="shared" si="171"/>
        <v>8.7579999999999991</v>
      </c>
      <c r="DK41" s="182">
        <f t="shared" si="210"/>
        <v>6941824</v>
      </c>
      <c r="DL41" s="63">
        <f t="shared" si="211"/>
        <v>1</v>
      </c>
      <c r="DM41" s="6" t="s">
        <v>525</v>
      </c>
      <c r="DN41" s="6" t="s">
        <v>525</v>
      </c>
      <c r="DO41" s="6" t="s">
        <v>525</v>
      </c>
      <c r="DP41" s="6" t="s">
        <v>525</v>
      </c>
      <c r="DQ41" s="6" t="s">
        <v>525</v>
      </c>
      <c r="DR41" s="6" t="s">
        <v>525</v>
      </c>
      <c r="DS41" s="178">
        <f t="shared" si="159"/>
        <v>0</v>
      </c>
      <c r="DT41" s="179">
        <f t="shared" si="212"/>
        <v>0</v>
      </c>
      <c r="DU41" s="180">
        <f t="shared" si="213"/>
        <v>0</v>
      </c>
      <c r="DV41" s="181">
        <f t="shared" si="172"/>
        <v>8.7579999999999991</v>
      </c>
      <c r="DW41" s="182">
        <f t="shared" si="214"/>
        <v>6941824</v>
      </c>
      <c r="DX41" s="63">
        <f t="shared" si="215"/>
        <v>1</v>
      </c>
      <c r="DY41" s="6" t="s">
        <v>525</v>
      </c>
      <c r="DZ41" s="69">
        <v>1.31</v>
      </c>
      <c r="EA41" s="69">
        <v>1.31</v>
      </c>
      <c r="EB41" s="69">
        <v>1.04</v>
      </c>
      <c r="EC41" s="6" t="s">
        <v>525</v>
      </c>
      <c r="ED41" s="6" t="s">
        <v>525</v>
      </c>
      <c r="EE41" s="178">
        <f t="shared" si="160"/>
        <v>3.66</v>
      </c>
      <c r="EF41" s="179">
        <f t="shared" si="216"/>
        <v>2901013.6488000001</v>
      </c>
      <c r="EG41" s="180">
        <f t="shared" si="217"/>
        <v>0.41790363096597405</v>
      </c>
      <c r="EH41" s="181">
        <f t="shared" si="173"/>
        <v>5.097999999999999</v>
      </c>
      <c r="EI41" s="182">
        <f t="shared" si="218"/>
        <v>4040811</v>
      </c>
      <c r="EJ41" s="63">
        <f t="shared" si="219"/>
        <v>0.58209636903402595</v>
      </c>
      <c r="EK41" s="6" t="s">
        <v>525</v>
      </c>
      <c r="EL41" s="6" t="s">
        <v>525</v>
      </c>
      <c r="EM41" s="6" t="s">
        <v>525</v>
      </c>
      <c r="EN41" s="6" t="s">
        <v>525</v>
      </c>
      <c r="EO41" s="6" t="s">
        <v>525</v>
      </c>
      <c r="EP41" s="6" t="s">
        <v>525</v>
      </c>
      <c r="EQ41" s="178">
        <f t="shared" si="161"/>
        <v>3.66</v>
      </c>
      <c r="ER41" s="179">
        <f t="shared" si="220"/>
        <v>2901013.6488000001</v>
      </c>
      <c r="ES41" s="180">
        <f t="shared" si="221"/>
        <v>0.41790363096597405</v>
      </c>
      <c r="ET41" s="181">
        <f t="shared" si="174"/>
        <v>5.097999999999999</v>
      </c>
      <c r="EU41" s="182">
        <f t="shared" si="222"/>
        <v>4040811</v>
      </c>
      <c r="EV41" s="63">
        <f t="shared" si="223"/>
        <v>0.58209636903402595</v>
      </c>
      <c r="EW41" s="6" t="s">
        <v>525</v>
      </c>
      <c r="EX41" s="69">
        <v>9</v>
      </c>
      <c r="EY41" s="6" t="s">
        <v>525</v>
      </c>
      <c r="EZ41" s="6" t="s">
        <v>525</v>
      </c>
      <c r="FA41" s="6" t="s">
        <v>525</v>
      </c>
      <c r="FB41" s="6" t="s">
        <v>525</v>
      </c>
      <c r="FC41" s="178">
        <f t="shared" si="162"/>
        <v>12.66</v>
      </c>
      <c r="FD41" s="179">
        <f t="shared" si="224"/>
        <v>10034653.768800002</v>
      </c>
      <c r="FE41" s="180">
        <f t="shared" si="225"/>
        <v>1.4455355103905003</v>
      </c>
      <c r="FF41" s="181">
        <f t="shared" si="175"/>
        <v>-3.902000000000001</v>
      </c>
      <c r="FG41" s="182">
        <f t="shared" si="226"/>
        <v>-3092829</v>
      </c>
      <c r="FH41" s="63">
        <f t="shared" si="227"/>
        <v>-0.44553551039050027</v>
      </c>
    </row>
    <row r="42" spans="2:164" ht="21.75" customHeight="1" x14ac:dyDescent="0.25">
      <c r="B42" s="24"/>
      <c r="C42" s="123" t="s">
        <v>245</v>
      </c>
      <c r="D42" s="131" t="s">
        <v>246</v>
      </c>
      <c r="E42" s="132" t="s">
        <v>8</v>
      </c>
      <c r="F42" s="128">
        <v>15.418900000000002</v>
      </c>
      <c r="G42" s="129">
        <v>792626.68</v>
      </c>
      <c r="H42" s="120">
        <v>12221431.52</v>
      </c>
      <c r="I42" s="130" t="s">
        <v>525</v>
      </c>
      <c r="J42" s="130" t="s">
        <v>525</v>
      </c>
      <c r="K42" s="130" t="s">
        <v>525</v>
      </c>
      <c r="L42" s="130" t="s">
        <v>525</v>
      </c>
      <c r="M42" s="130" t="s">
        <v>525</v>
      </c>
      <c r="N42" s="130" t="s">
        <v>525</v>
      </c>
      <c r="O42" s="178">
        <f t="shared" si="176"/>
        <v>0</v>
      </c>
      <c r="P42" s="179">
        <f t="shared" si="177"/>
        <v>0</v>
      </c>
      <c r="Q42" s="180">
        <f t="shared" si="178"/>
        <v>0</v>
      </c>
      <c r="R42" s="181">
        <f t="shared" si="179"/>
        <v>15.418900000000002</v>
      </c>
      <c r="S42" s="182">
        <f t="shared" si="163"/>
        <v>12221432</v>
      </c>
      <c r="T42" s="63">
        <f t="shared" si="180"/>
        <v>1</v>
      </c>
      <c r="U42" s="130" t="s">
        <v>525</v>
      </c>
      <c r="V42" s="130" t="s">
        <v>525</v>
      </c>
      <c r="W42" s="130" t="s">
        <v>525</v>
      </c>
      <c r="X42" s="130" t="s">
        <v>525</v>
      </c>
      <c r="Y42" s="130" t="s">
        <v>525</v>
      </c>
      <c r="Z42" s="130" t="s">
        <v>525</v>
      </c>
      <c r="AA42" s="178">
        <f t="shared" si="151"/>
        <v>0</v>
      </c>
      <c r="AB42" s="179">
        <f t="shared" si="181"/>
        <v>0</v>
      </c>
      <c r="AC42" s="180">
        <f t="shared" si="182"/>
        <v>0</v>
      </c>
      <c r="AD42" s="181">
        <f t="shared" si="164"/>
        <v>15.418900000000002</v>
      </c>
      <c r="AE42" s="182">
        <f t="shared" si="183"/>
        <v>12221432</v>
      </c>
      <c r="AF42" s="63">
        <f t="shared" si="184"/>
        <v>1</v>
      </c>
      <c r="AG42" s="6" t="s">
        <v>525</v>
      </c>
      <c r="AH42" s="6" t="s">
        <v>525</v>
      </c>
      <c r="AI42" s="6" t="s">
        <v>525</v>
      </c>
      <c r="AJ42" s="6" t="s">
        <v>525</v>
      </c>
      <c r="AK42" s="6" t="s">
        <v>525</v>
      </c>
      <c r="AL42" s="6" t="s">
        <v>525</v>
      </c>
      <c r="AM42" s="178">
        <f t="shared" si="152"/>
        <v>0</v>
      </c>
      <c r="AN42" s="179">
        <f t="shared" si="185"/>
        <v>0</v>
      </c>
      <c r="AO42" s="180">
        <f t="shared" si="186"/>
        <v>0</v>
      </c>
      <c r="AP42" s="181">
        <f t="shared" si="165"/>
        <v>15.418900000000002</v>
      </c>
      <c r="AQ42" s="182">
        <f t="shared" si="187"/>
        <v>12221432</v>
      </c>
      <c r="AR42" s="63">
        <f t="shared" si="188"/>
        <v>1</v>
      </c>
      <c r="AS42" s="6" t="s">
        <v>525</v>
      </c>
      <c r="AT42" s="6" t="s">
        <v>525</v>
      </c>
      <c r="AU42" s="6" t="s">
        <v>525</v>
      </c>
      <c r="AV42" s="6" t="s">
        <v>525</v>
      </c>
      <c r="AW42" s="6" t="s">
        <v>525</v>
      </c>
      <c r="AX42" s="6" t="s">
        <v>525</v>
      </c>
      <c r="AY42" s="178">
        <f t="shared" si="153"/>
        <v>0</v>
      </c>
      <c r="AZ42" s="179">
        <f t="shared" si="189"/>
        <v>0</v>
      </c>
      <c r="BA42" s="180">
        <f t="shared" si="190"/>
        <v>0</v>
      </c>
      <c r="BB42" s="181">
        <f t="shared" si="166"/>
        <v>15.418900000000002</v>
      </c>
      <c r="BC42" s="182">
        <f t="shared" si="191"/>
        <v>12221432</v>
      </c>
      <c r="BD42" s="63">
        <f t="shared" si="192"/>
        <v>1</v>
      </c>
      <c r="BE42" s="6" t="s">
        <v>525</v>
      </c>
      <c r="BF42" s="6" t="s">
        <v>525</v>
      </c>
      <c r="BG42" s="6" t="s">
        <v>525</v>
      </c>
      <c r="BH42" s="6" t="s">
        <v>525</v>
      </c>
      <c r="BI42" s="6" t="s">
        <v>525</v>
      </c>
      <c r="BJ42" s="6" t="s">
        <v>525</v>
      </c>
      <c r="BK42" s="178">
        <f t="shared" si="154"/>
        <v>0</v>
      </c>
      <c r="BL42" s="179">
        <f t="shared" si="193"/>
        <v>0</v>
      </c>
      <c r="BM42" s="180">
        <f t="shared" si="194"/>
        <v>0</v>
      </c>
      <c r="BN42" s="181">
        <f t="shared" si="167"/>
        <v>15.418900000000002</v>
      </c>
      <c r="BO42" s="182">
        <f t="shared" si="195"/>
        <v>12221432</v>
      </c>
      <c r="BP42" s="63">
        <f t="shared" si="196"/>
        <v>1</v>
      </c>
      <c r="BQ42" s="6" t="s">
        <v>525</v>
      </c>
      <c r="BR42" s="6" t="s">
        <v>525</v>
      </c>
      <c r="BS42" s="6" t="s">
        <v>525</v>
      </c>
      <c r="BT42" s="6" t="s">
        <v>525</v>
      </c>
      <c r="BU42" s="6" t="s">
        <v>525</v>
      </c>
      <c r="BV42" s="6" t="s">
        <v>525</v>
      </c>
      <c r="BW42" s="178">
        <f t="shared" si="155"/>
        <v>0</v>
      </c>
      <c r="BX42" s="179">
        <f t="shared" si="197"/>
        <v>0</v>
      </c>
      <c r="BY42" s="180">
        <f t="shared" si="198"/>
        <v>0</v>
      </c>
      <c r="BZ42" s="181">
        <f t="shared" si="168"/>
        <v>15.418900000000002</v>
      </c>
      <c r="CA42" s="182">
        <f t="shared" si="199"/>
        <v>12221432</v>
      </c>
      <c r="CB42" s="63">
        <f t="shared" si="200"/>
        <v>1</v>
      </c>
      <c r="CC42" s="6" t="s">
        <v>525</v>
      </c>
      <c r="CD42" s="6" t="s">
        <v>525</v>
      </c>
      <c r="CE42" s="6" t="s">
        <v>525</v>
      </c>
      <c r="CF42" s="6" t="s">
        <v>525</v>
      </c>
      <c r="CG42" s="6" t="s">
        <v>525</v>
      </c>
      <c r="CH42" s="6" t="s">
        <v>525</v>
      </c>
      <c r="CI42" s="178">
        <f t="shared" si="156"/>
        <v>0</v>
      </c>
      <c r="CJ42" s="179">
        <f t="shared" si="201"/>
        <v>0</v>
      </c>
      <c r="CK42" s="180">
        <f t="shared" si="202"/>
        <v>0</v>
      </c>
      <c r="CL42" s="181">
        <f t="shared" si="169"/>
        <v>15.418900000000002</v>
      </c>
      <c r="CM42" s="182">
        <f t="shared" si="203"/>
        <v>12221432</v>
      </c>
      <c r="CN42" s="63">
        <f t="shared" si="204"/>
        <v>1</v>
      </c>
      <c r="CO42" s="6" t="s">
        <v>525</v>
      </c>
      <c r="CP42" s="6" t="s">
        <v>525</v>
      </c>
      <c r="CQ42" s="6" t="s">
        <v>525</v>
      </c>
      <c r="CR42" s="6" t="s">
        <v>525</v>
      </c>
      <c r="CS42" s="6" t="s">
        <v>525</v>
      </c>
      <c r="CT42" s="6" t="s">
        <v>525</v>
      </c>
      <c r="CU42" s="178">
        <f t="shared" si="157"/>
        <v>0</v>
      </c>
      <c r="CV42" s="179">
        <f t="shared" si="205"/>
        <v>0</v>
      </c>
      <c r="CW42" s="180">
        <f t="shared" si="206"/>
        <v>0</v>
      </c>
      <c r="CX42" s="181">
        <f t="shared" si="170"/>
        <v>15.418900000000002</v>
      </c>
      <c r="CY42" s="182">
        <f t="shared" si="207"/>
        <v>12221432</v>
      </c>
      <c r="CZ42" s="63">
        <f t="shared" si="208"/>
        <v>1</v>
      </c>
      <c r="DA42" s="6" t="s">
        <v>525</v>
      </c>
      <c r="DB42" s="6" t="s">
        <v>525</v>
      </c>
      <c r="DC42" s="6" t="s">
        <v>525</v>
      </c>
      <c r="DD42" s="6" t="s">
        <v>525</v>
      </c>
      <c r="DE42" s="6" t="s">
        <v>525</v>
      </c>
      <c r="DF42" s="6" t="s">
        <v>525</v>
      </c>
      <c r="DG42" s="178">
        <f t="shared" si="158"/>
        <v>0</v>
      </c>
      <c r="DH42" s="179">
        <f t="shared" si="228"/>
        <v>0</v>
      </c>
      <c r="DI42" s="180">
        <f t="shared" si="209"/>
        <v>0</v>
      </c>
      <c r="DJ42" s="181">
        <f t="shared" si="171"/>
        <v>15.418900000000002</v>
      </c>
      <c r="DK42" s="182">
        <f t="shared" si="210"/>
        <v>12221432</v>
      </c>
      <c r="DL42" s="63">
        <f t="shared" si="211"/>
        <v>1</v>
      </c>
      <c r="DM42" s="6" t="s">
        <v>525</v>
      </c>
      <c r="DN42" s="6" t="s">
        <v>525</v>
      </c>
      <c r="DO42" s="6" t="s">
        <v>525</v>
      </c>
      <c r="DP42" s="6" t="s">
        <v>525</v>
      </c>
      <c r="DQ42" s="6" t="s">
        <v>525</v>
      </c>
      <c r="DR42" s="6" t="s">
        <v>525</v>
      </c>
      <c r="DS42" s="178">
        <f t="shared" si="159"/>
        <v>0</v>
      </c>
      <c r="DT42" s="179">
        <f t="shared" si="212"/>
        <v>0</v>
      </c>
      <c r="DU42" s="180">
        <f t="shared" si="213"/>
        <v>0</v>
      </c>
      <c r="DV42" s="181">
        <f t="shared" si="172"/>
        <v>15.418900000000002</v>
      </c>
      <c r="DW42" s="182">
        <f t="shared" si="214"/>
        <v>12221432</v>
      </c>
      <c r="DX42" s="63">
        <f t="shared" si="215"/>
        <v>1</v>
      </c>
      <c r="DY42" s="6" t="s">
        <v>525</v>
      </c>
      <c r="DZ42" s="6" t="s">
        <v>525</v>
      </c>
      <c r="EA42" s="6" t="s">
        <v>525</v>
      </c>
      <c r="EB42" s="6" t="s">
        <v>525</v>
      </c>
      <c r="EC42" s="6" t="s">
        <v>525</v>
      </c>
      <c r="ED42" s="6" t="s">
        <v>525</v>
      </c>
      <c r="EE42" s="178">
        <f t="shared" si="160"/>
        <v>0</v>
      </c>
      <c r="EF42" s="179">
        <f t="shared" si="216"/>
        <v>0</v>
      </c>
      <c r="EG42" s="180">
        <f t="shared" si="217"/>
        <v>0</v>
      </c>
      <c r="EH42" s="181">
        <f t="shared" si="173"/>
        <v>15.418900000000002</v>
      </c>
      <c r="EI42" s="182">
        <f t="shared" si="218"/>
        <v>12221432</v>
      </c>
      <c r="EJ42" s="63">
        <f t="shared" si="219"/>
        <v>1</v>
      </c>
      <c r="EK42" s="6" t="s">
        <v>525</v>
      </c>
      <c r="EL42" s="6" t="s">
        <v>525</v>
      </c>
      <c r="EM42" s="6" t="s">
        <v>525</v>
      </c>
      <c r="EN42" s="6" t="s">
        <v>525</v>
      </c>
      <c r="EO42" s="69">
        <v>11.5</v>
      </c>
      <c r="EP42" s="69">
        <v>10</v>
      </c>
      <c r="EQ42" s="178">
        <f t="shared" si="161"/>
        <v>21.5</v>
      </c>
      <c r="ER42" s="179">
        <f t="shared" si="220"/>
        <v>17041473.620000001</v>
      </c>
      <c r="ES42" s="180">
        <f t="shared" si="221"/>
        <v>1.3943925960995918</v>
      </c>
      <c r="ET42" s="181">
        <f t="shared" si="174"/>
        <v>-6.0810999999999975</v>
      </c>
      <c r="EU42" s="182">
        <f t="shared" si="222"/>
        <v>-4820042</v>
      </c>
      <c r="EV42" s="63">
        <f t="shared" si="223"/>
        <v>-0.39439259609959182</v>
      </c>
      <c r="EW42" s="69">
        <v>9.5</v>
      </c>
      <c r="EX42" s="69">
        <v>7.4</v>
      </c>
      <c r="EY42" s="69">
        <v>4.0599999999999996</v>
      </c>
      <c r="EZ42" s="69">
        <v>2.98</v>
      </c>
      <c r="FA42" s="69">
        <v>8.5</v>
      </c>
      <c r="FB42" s="69">
        <v>8</v>
      </c>
      <c r="FC42" s="178">
        <f t="shared" si="162"/>
        <v>61.94</v>
      </c>
      <c r="FD42" s="179">
        <f t="shared" si="224"/>
        <v>49095296.559200004</v>
      </c>
      <c r="FE42" s="180">
        <f t="shared" si="225"/>
        <v>4.017147786158545</v>
      </c>
      <c r="FF42" s="181">
        <f t="shared" si="175"/>
        <v>-46.521099999999997</v>
      </c>
      <c r="FG42" s="182">
        <f t="shared" si="226"/>
        <v>-36873865</v>
      </c>
      <c r="FH42" s="63">
        <f t="shared" si="227"/>
        <v>-3.017147786158545</v>
      </c>
    </row>
    <row r="43" spans="2:164" ht="21.75" customHeight="1" x14ac:dyDescent="0.25">
      <c r="B43" s="24"/>
      <c r="C43" s="123" t="s">
        <v>247</v>
      </c>
      <c r="D43" s="124" t="s">
        <v>248</v>
      </c>
      <c r="E43" s="132" t="s">
        <v>7</v>
      </c>
      <c r="F43" s="128">
        <v>751.83999999999992</v>
      </c>
      <c r="G43" s="129">
        <v>82674.13</v>
      </c>
      <c r="H43" s="120">
        <v>62157717.899999999</v>
      </c>
      <c r="I43" s="130" t="s">
        <v>525</v>
      </c>
      <c r="J43" s="130" t="s">
        <v>525</v>
      </c>
      <c r="K43" s="130" t="s">
        <v>525</v>
      </c>
      <c r="L43" s="130" t="s">
        <v>525</v>
      </c>
      <c r="M43" s="130" t="s">
        <v>525</v>
      </c>
      <c r="N43" s="130" t="s">
        <v>525</v>
      </c>
      <c r="O43" s="178">
        <f t="shared" si="176"/>
        <v>0</v>
      </c>
      <c r="P43" s="179">
        <f t="shared" si="177"/>
        <v>0</v>
      </c>
      <c r="Q43" s="180">
        <f t="shared" si="178"/>
        <v>0</v>
      </c>
      <c r="R43" s="181">
        <f t="shared" si="179"/>
        <v>751.83999999999992</v>
      </c>
      <c r="S43" s="182">
        <f t="shared" si="163"/>
        <v>62157718</v>
      </c>
      <c r="T43" s="63">
        <f t="shared" si="180"/>
        <v>1</v>
      </c>
      <c r="U43" s="130" t="s">
        <v>525</v>
      </c>
      <c r="V43" s="130" t="s">
        <v>525</v>
      </c>
      <c r="W43" s="130" t="s">
        <v>525</v>
      </c>
      <c r="X43" s="130" t="s">
        <v>525</v>
      </c>
      <c r="Y43" s="130" t="s">
        <v>525</v>
      </c>
      <c r="Z43" s="130" t="s">
        <v>525</v>
      </c>
      <c r="AA43" s="178">
        <f t="shared" si="151"/>
        <v>0</v>
      </c>
      <c r="AB43" s="179">
        <f t="shared" si="181"/>
        <v>0</v>
      </c>
      <c r="AC43" s="180">
        <f t="shared" si="182"/>
        <v>0</v>
      </c>
      <c r="AD43" s="181">
        <f t="shared" si="164"/>
        <v>751.83999999999992</v>
      </c>
      <c r="AE43" s="182">
        <f t="shared" si="183"/>
        <v>62157718</v>
      </c>
      <c r="AF43" s="63">
        <f t="shared" si="184"/>
        <v>1</v>
      </c>
      <c r="AG43" s="6" t="s">
        <v>525</v>
      </c>
      <c r="AH43" s="6" t="s">
        <v>525</v>
      </c>
      <c r="AI43" s="6" t="s">
        <v>525</v>
      </c>
      <c r="AJ43" s="6" t="s">
        <v>525</v>
      </c>
      <c r="AK43" s="6" t="s">
        <v>525</v>
      </c>
      <c r="AL43" s="6" t="s">
        <v>525</v>
      </c>
      <c r="AM43" s="178">
        <f t="shared" si="152"/>
        <v>0</v>
      </c>
      <c r="AN43" s="179">
        <f t="shared" si="185"/>
        <v>0</v>
      </c>
      <c r="AO43" s="180">
        <f t="shared" si="186"/>
        <v>0</v>
      </c>
      <c r="AP43" s="181">
        <f t="shared" si="165"/>
        <v>751.83999999999992</v>
      </c>
      <c r="AQ43" s="182">
        <f t="shared" si="187"/>
        <v>62157718</v>
      </c>
      <c r="AR43" s="63">
        <f t="shared" si="188"/>
        <v>1</v>
      </c>
      <c r="AS43" s="6" t="s">
        <v>525</v>
      </c>
      <c r="AT43" s="6" t="s">
        <v>525</v>
      </c>
      <c r="AU43" s="6" t="s">
        <v>525</v>
      </c>
      <c r="AV43" s="6" t="s">
        <v>525</v>
      </c>
      <c r="AW43" s="6" t="s">
        <v>525</v>
      </c>
      <c r="AX43" s="6" t="s">
        <v>525</v>
      </c>
      <c r="AY43" s="178">
        <f t="shared" si="153"/>
        <v>0</v>
      </c>
      <c r="AZ43" s="179">
        <f t="shared" si="189"/>
        <v>0</v>
      </c>
      <c r="BA43" s="180">
        <f t="shared" si="190"/>
        <v>0</v>
      </c>
      <c r="BB43" s="181">
        <f t="shared" si="166"/>
        <v>751.83999999999992</v>
      </c>
      <c r="BC43" s="182">
        <f t="shared" si="191"/>
        <v>62157718</v>
      </c>
      <c r="BD43" s="63">
        <f t="shared" si="192"/>
        <v>1</v>
      </c>
      <c r="BE43" s="6" t="s">
        <v>525</v>
      </c>
      <c r="BF43" s="6" t="s">
        <v>525</v>
      </c>
      <c r="BG43" s="6" t="s">
        <v>525</v>
      </c>
      <c r="BH43" s="6" t="s">
        <v>525</v>
      </c>
      <c r="BI43" s="6" t="s">
        <v>525</v>
      </c>
      <c r="BJ43" s="6" t="s">
        <v>525</v>
      </c>
      <c r="BK43" s="178">
        <f t="shared" si="154"/>
        <v>0</v>
      </c>
      <c r="BL43" s="179">
        <f t="shared" si="193"/>
        <v>0</v>
      </c>
      <c r="BM43" s="180">
        <f t="shared" si="194"/>
        <v>0</v>
      </c>
      <c r="BN43" s="181">
        <f t="shared" si="167"/>
        <v>751.83999999999992</v>
      </c>
      <c r="BO43" s="182">
        <f t="shared" si="195"/>
        <v>62157718</v>
      </c>
      <c r="BP43" s="63">
        <f t="shared" si="196"/>
        <v>1</v>
      </c>
      <c r="BQ43" s="6" t="s">
        <v>525</v>
      </c>
      <c r="BR43" s="6" t="s">
        <v>525</v>
      </c>
      <c r="BS43" s="6" t="s">
        <v>525</v>
      </c>
      <c r="BT43" s="6" t="s">
        <v>525</v>
      </c>
      <c r="BU43" s="6" t="s">
        <v>525</v>
      </c>
      <c r="BV43" s="6" t="s">
        <v>525</v>
      </c>
      <c r="BW43" s="178">
        <f t="shared" si="155"/>
        <v>0</v>
      </c>
      <c r="BX43" s="179">
        <f t="shared" si="197"/>
        <v>0</v>
      </c>
      <c r="BY43" s="180">
        <f t="shared" si="198"/>
        <v>0</v>
      </c>
      <c r="BZ43" s="181">
        <f t="shared" si="168"/>
        <v>751.83999999999992</v>
      </c>
      <c r="CA43" s="182">
        <f t="shared" si="199"/>
        <v>62157718</v>
      </c>
      <c r="CB43" s="63">
        <f t="shared" si="200"/>
        <v>1</v>
      </c>
      <c r="CC43" s="6" t="s">
        <v>525</v>
      </c>
      <c r="CD43" s="6" t="s">
        <v>525</v>
      </c>
      <c r="CE43" s="6" t="s">
        <v>525</v>
      </c>
      <c r="CF43" s="6" t="s">
        <v>525</v>
      </c>
      <c r="CG43" s="6" t="s">
        <v>525</v>
      </c>
      <c r="CH43" s="6" t="s">
        <v>525</v>
      </c>
      <c r="CI43" s="178">
        <f t="shared" si="156"/>
        <v>0</v>
      </c>
      <c r="CJ43" s="179">
        <f t="shared" si="201"/>
        <v>0</v>
      </c>
      <c r="CK43" s="180">
        <f t="shared" si="202"/>
        <v>0</v>
      </c>
      <c r="CL43" s="181">
        <f t="shared" si="169"/>
        <v>751.83999999999992</v>
      </c>
      <c r="CM43" s="182">
        <f t="shared" si="203"/>
        <v>62157718</v>
      </c>
      <c r="CN43" s="63">
        <f t="shared" si="204"/>
        <v>1</v>
      </c>
      <c r="CO43" s="6" t="s">
        <v>525</v>
      </c>
      <c r="CP43" s="6" t="s">
        <v>525</v>
      </c>
      <c r="CQ43" s="6" t="s">
        <v>525</v>
      </c>
      <c r="CR43" s="6" t="s">
        <v>525</v>
      </c>
      <c r="CS43" s="6" t="s">
        <v>525</v>
      </c>
      <c r="CT43" s="6" t="s">
        <v>525</v>
      </c>
      <c r="CU43" s="178">
        <f t="shared" si="157"/>
        <v>0</v>
      </c>
      <c r="CV43" s="179">
        <f t="shared" si="205"/>
        <v>0</v>
      </c>
      <c r="CW43" s="180">
        <f t="shared" si="206"/>
        <v>0</v>
      </c>
      <c r="CX43" s="181">
        <f t="shared" si="170"/>
        <v>751.83999999999992</v>
      </c>
      <c r="CY43" s="182">
        <f t="shared" si="207"/>
        <v>62157718</v>
      </c>
      <c r="CZ43" s="63">
        <f t="shared" si="208"/>
        <v>1</v>
      </c>
      <c r="DA43" s="6" t="s">
        <v>525</v>
      </c>
      <c r="DB43" s="6" t="s">
        <v>525</v>
      </c>
      <c r="DC43" s="6" t="s">
        <v>525</v>
      </c>
      <c r="DD43" s="6" t="s">
        <v>525</v>
      </c>
      <c r="DE43" s="6" t="s">
        <v>525</v>
      </c>
      <c r="DF43" s="6" t="s">
        <v>525</v>
      </c>
      <c r="DG43" s="178">
        <f t="shared" si="158"/>
        <v>0</v>
      </c>
      <c r="DH43" s="179">
        <f t="shared" si="228"/>
        <v>0</v>
      </c>
      <c r="DI43" s="180">
        <f t="shared" si="209"/>
        <v>0</v>
      </c>
      <c r="DJ43" s="181">
        <f t="shared" si="171"/>
        <v>751.83999999999992</v>
      </c>
      <c r="DK43" s="182">
        <f t="shared" si="210"/>
        <v>62157718</v>
      </c>
      <c r="DL43" s="63">
        <f t="shared" si="211"/>
        <v>1</v>
      </c>
      <c r="DM43" s="6" t="s">
        <v>525</v>
      </c>
      <c r="DN43" s="6" t="s">
        <v>525</v>
      </c>
      <c r="DO43" s="6" t="s">
        <v>525</v>
      </c>
      <c r="DP43" s="6" t="s">
        <v>525</v>
      </c>
      <c r="DQ43" s="6" t="s">
        <v>525</v>
      </c>
      <c r="DR43" s="6" t="s">
        <v>525</v>
      </c>
      <c r="DS43" s="178">
        <f t="shared" si="159"/>
        <v>0</v>
      </c>
      <c r="DT43" s="179">
        <f t="shared" si="212"/>
        <v>0</v>
      </c>
      <c r="DU43" s="180">
        <f t="shared" si="213"/>
        <v>0</v>
      </c>
      <c r="DV43" s="181">
        <f t="shared" si="172"/>
        <v>751.83999999999992</v>
      </c>
      <c r="DW43" s="182">
        <f t="shared" si="214"/>
        <v>62157718</v>
      </c>
      <c r="DX43" s="63">
        <f t="shared" si="215"/>
        <v>1</v>
      </c>
      <c r="DY43" s="6" t="s">
        <v>525</v>
      </c>
      <c r="DZ43" s="6" t="s">
        <v>525</v>
      </c>
      <c r="EA43" s="6" t="s">
        <v>525</v>
      </c>
      <c r="EB43" s="6" t="s">
        <v>525</v>
      </c>
      <c r="EC43" s="6" t="s">
        <v>525</v>
      </c>
      <c r="ED43" s="6" t="s">
        <v>525</v>
      </c>
      <c r="EE43" s="178">
        <f t="shared" si="160"/>
        <v>0</v>
      </c>
      <c r="EF43" s="179">
        <f t="shared" si="216"/>
        <v>0</v>
      </c>
      <c r="EG43" s="180">
        <f t="shared" si="217"/>
        <v>0</v>
      </c>
      <c r="EH43" s="181">
        <f t="shared" si="173"/>
        <v>751.83999999999992</v>
      </c>
      <c r="EI43" s="182">
        <f t="shared" si="218"/>
        <v>62157718</v>
      </c>
      <c r="EJ43" s="63">
        <f t="shared" si="219"/>
        <v>1</v>
      </c>
      <c r="EK43" s="6" t="s">
        <v>525</v>
      </c>
      <c r="EL43" s="6" t="s">
        <v>525</v>
      </c>
      <c r="EM43" s="6" t="s">
        <v>525</v>
      </c>
      <c r="EN43" s="6" t="s">
        <v>525</v>
      </c>
      <c r="EO43" s="6" t="s">
        <v>525</v>
      </c>
      <c r="EP43" s="6" t="s">
        <v>525</v>
      </c>
      <c r="EQ43" s="178">
        <f t="shared" si="161"/>
        <v>0</v>
      </c>
      <c r="ER43" s="179">
        <f t="shared" si="220"/>
        <v>0</v>
      </c>
      <c r="ES43" s="180">
        <f t="shared" si="221"/>
        <v>0</v>
      </c>
      <c r="ET43" s="181">
        <f t="shared" si="174"/>
        <v>751.83999999999992</v>
      </c>
      <c r="EU43" s="182">
        <f t="shared" si="222"/>
        <v>62157718</v>
      </c>
      <c r="EV43" s="63">
        <f t="shared" si="223"/>
        <v>1</v>
      </c>
      <c r="EW43" s="6" t="s">
        <v>525</v>
      </c>
      <c r="EX43" s="6" t="s">
        <v>525</v>
      </c>
      <c r="EY43" s="6" t="s">
        <v>525</v>
      </c>
      <c r="EZ43" s="6" t="s">
        <v>525</v>
      </c>
      <c r="FA43" s="6" t="s">
        <v>525</v>
      </c>
      <c r="FB43" s="6" t="s">
        <v>525</v>
      </c>
      <c r="FC43" s="178">
        <f t="shared" si="162"/>
        <v>0</v>
      </c>
      <c r="FD43" s="179">
        <f t="shared" si="224"/>
        <v>0</v>
      </c>
      <c r="FE43" s="180">
        <f t="shared" si="225"/>
        <v>0</v>
      </c>
      <c r="FF43" s="181">
        <f t="shared" si="175"/>
        <v>751.83999999999992</v>
      </c>
      <c r="FG43" s="182">
        <f t="shared" si="226"/>
        <v>62157718</v>
      </c>
      <c r="FH43" s="63">
        <f t="shared" si="227"/>
        <v>1</v>
      </c>
    </row>
    <row r="44" spans="2:164" ht="21.75" customHeight="1" x14ac:dyDescent="0.25">
      <c r="B44" s="24"/>
      <c r="C44" s="123" t="s">
        <v>249</v>
      </c>
      <c r="D44" s="131" t="s">
        <v>250</v>
      </c>
      <c r="E44" s="132" t="s">
        <v>9</v>
      </c>
      <c r="F44" s="128">
        <v>45.78</v>
      </c>
      <c r="G44" s="129">
        <v>37483.81</v>
      </c>
      <c r="H44" s="120">
        <v>1716008.82</v>
      </c>
      <c r="I44" s="130" t="s">
        <v>525</v>
      </c>
      <c r="J44" s="130" t="s">
        <v>525</v>
      </c>
      <c r="K44" s="130" t="s">
        <v>525</v>
      </c>
      <c r="L44" s="130" t="s">
        <v>525</v>
      </c>
      <c r="M44" s="130" t="s">
        <v>525</v>
      </c>
      <c r="N44" s="130" t="s">
        <v>525</v>
      </c>
      <c r="O44" s="178">
        <f t="shared" si="176"/>
        <v>0</v>
      </c>
      <c r="P44" s="179">
        <f t="shared" si="177"/>
        <v>0</v>
      </c>
      <c r="Q44" s="180">
        <f t="shared" si="178"/>
        <v>0</v>
      </c>
      <c r="R44" s="181">
        <f t="shared" si="179"/>
        <v>45.78</v>
      </c>
      <c r="S44" s="182">
        <f t="shared" si="163"/>
        <v>1716009</v>
      </c>
      <c r="T44" s="63">
        <f t="shared" si="180"/>
        <v>1</v>
      </c>
      <c r="U44" s="130" t="s">
        <v>525</v>
      </c>
      <c r="V44" s="130" t="s">
        <v>525</v>
      </c>
      <c r="W44" s="130" t="s">
        <v>525</v>
      </c>
      <c r="X44" s="130" t="s">
        <v>525</v>
      </c>
      <c r="Y44" s="130" t="s">
        <v>525</v>
      </c>
      <c r="Z44" s="130" t="s">
        <v>525</v>
      </c>
      <c r="AA44" s="178">
        <f t="shared" si="151"/>
        <v>0</v>
      </c>
      <c r="AB44" s="179">
        <f t="shared" si="181"/>
        <v>0</v>
      </c>
      <c r="AC44" s="180">
        <f t="shared" si="182"/>
        <v>0</v>
      </c>
      <c r="AD44" s="181">
        <f t="shared" si="164"/>
        <v>45.78</v>
      </c>
      <c r="AE44" s="182">
        <f t="shared" si="183"/>
        <v>1716009</v>
      </c>
      <c r="AF44" s="63">
        <f t="shared" si="184"/>
        <v>1</v>
      </c>
      <c r="AG44" s="6" t="s">
        <v>525</v>
      </c>
      <c r="AH44" s="6" t="s">
        <v>525</v>
      </c>
      <c r="AI44" s="6" t="s">
        <v>525</v>
      </c>
      <c r="AJ44" s="6" t="s">
        <v>525</v>
      </c>
      <c r="AK44" s="6" t="s">
        <v>525</v>
      </c>
      <c r="AL44" s="6" t="s">
        <v>525</v>
      </c>
      <c r="AM44" s="178">
        <f t="shared" si="152"/>
        <v>0</v>
      </c>
      <c r="AN44" s="179">
        <f t="shared" si="185"/>
        <v>0</v>
      </c>
      <c r="AO44" s="180">
        <f t="shared" si="186"/>
        <v>0</v>
      </c>
      <c r="AP44" s="181">
        <f t="shared" si="165"/>
        <v>45.78</v>
      </c>
      <c r="AQ44" s="182">
        <f t="shared" si="187"/>
        <v>1716009</v>
      </c>
      <c r="AR44" s="63">
        <f t="shared" si="188"/>
        <v>1</v>
      </c>
      <c r="AS44" s="6" t="s">
        <v>525</v>
      </c>
      <c r="AT44" s="6" t="s">
        <v>525</v>
      </c>
      <c r="AU44" s="6" t="s">
        <v>525</v>
      </c>
      <c r="AV44" s="6" t="s">
        <v>525</v>
      </c>
      <c r="AW44" s="6" t="s">
        <v>525</v>
      </c>
      <c r="AX44" s="6" t="s">
        <v>525</v>
      </c>
      <c r="AY44" s="178">
        <f t="shared" si="153"/>
        <v>0</v>
      </c>
      <c r="AZ44" s="179">
        <f t="shared" si="189"/>
        <v>0</v>
      </c>
      <c r="BA44" s="180">
        <f t="shared" si="190"/>
        <v>0</v>
      </c>
      <c r="BB44" s="181">
        <f t="shared" si="166"/>
        <v>45.78</v>
      </c>
      <c r="BC44" s="182">
        <f t="shared" si="191"/>
        <v>1716009</v>
      </c>
      <c r="BD44" s="63">
        <f t="shared" si="192"/>
        <v>1</v>
      </c>
      <c r="BE44" s="6" t="s">
        <v>525</v>
      </c>
      <c r="BF44" s="6" t="s">
        <v>525</v>
      </c>
      <c r="BG44" s="6" t="s">
        <v>525</v>
      </c>
      <c r="BH44" s="6" t="s">
        <v>525</v>
      </c>
      <c r="BI44" s="6" t="s">
        <v>525</v>
      </c>
      <c r="BJ44" s="6" t="s">
        <v>525</v>
      </c>
      <c r="BK44" s="178">
        <f t="shared" si="154"/>
        <v>0</v>
      </c>
      <c r="BL44" s="179">
        <f t="shared" si="193"/>
        <v>0</v>
      </c>
      <c r="BM44" s="180">
        <f t="shared" si="194"/>
        <v>0</v>
      </c>
      <c r="BN44" s="181">
        <f t="shared" si="167"/>
        <v>45.78</v>
      </c>
      <c r="BO44" s="182">
        <f t="shared" si="195"/>
        <v>1716009</v>
      </c>
      <c r="BP44" s="63">
        <f t="shared" si="196"/>
        <v>1</v>
      </c>
      <c r="BQ44" s="6" t="s">
        <v>525</v>
      </c>
      <c r="BR44" s="6" t="s">
        <v>525</v>
      </c>
      <c r="BS44" s="6" t="s">
        <v>525</v>
      </c>
      <c r="BT44" s="6" t="s">
        <v>525</v>
      </c>
      <c r="BU44" s="6" t="s">
        <v>525</v>
      </c>
      <c r="BV44" s="6" t="s">
        <v>525</v>
      </c>
      <c r="BW44" s="178">
        <f t="shared" si="155"/>
        <v>0</v>
      </c>
      <c r="BX44" s="179">
        <f t="shared" si="197"/>
        <v>0</v>
      </c>
      <c r="BY44" s="180">
        <f t="shared" si="198"/>
        <v>0</v>
      </c>
      <c r="BZ44" s="181">
        <f t="shared" si="168"/>
        <v>45.78</v>
      </c>
      <c r="CA44" s="182">
        <f t="shared" si="199"/>
        <v>1716009</v>
      </c>
      <c r="CB44" s="63">
        <f t="shared" si="200"/>
        <v>1</v>
      </c>
      <c r="CC44" s="6" t="s">
        <v>525</v>
      </c>
      <c r="CD44" s="6" t="s">
        <v>525</v>
      </c>
      <c r="CE44" s="6" t="s">
        <v>525</v>
      </c>
      <c r="CF44" s="6" t="s">
        <v>525</v>
      </c>
      <c r="CG44" s="6" t="s">
        <v>525</v>
      </c>
      <c r="CH44" s="6" t="s">
        <v>525</v>
      </c>
      <c r="CI44" s="178">
        <f t="shared" si="156"/>
        <v>0</v>
      </c>
      <c r="CJ44" s="179">
        <f t="shared" si="201"/>
        <v>0</v>
      </c>
      <c r="CK44" s="180">
        <f t="shared" si="202"/>
        <v>0</v>
      </c>
      <c r="CL44" s="181">
        <f t="shared" si="169"/>
        <v>45.78</v>
      </c>
      <c r="CM44" s="182">
        <f t="shared" si="203"/>
        <v>1716009</v>
      </c>
      <c r="CN44" s="63">
        <f t="shared" si="204"/>
        <v>1</v>
      </c>
      <c r="CO44" s="6" t="s">
        <v>525</v>
      </c>
      <c r="CP44" s="6" t="s">
        <v>525</v>
      </c>
      <c r="CQ44" s="6" t="s">
        <v>525</v>
      </c>
      <c r="CR44" s="6" t="s">
        <v>525</v>
      </c>
      <c r="CS44" s="6" t="s">
        <v>525</v>
      </c>
      <c r="CT44" s="6" t="s">
        <v>525</v>
      </c>
      <c r="CU44" s="178">
        <f t="shared" si="157"/>
        <v>0</v>
      </c>
      <c r="CV44" s="179">
        <f t="shared" si="205"/>
        <v>0</v>
      </c>
      <c r="CW44" s="180">
        <f t="shared" si="206"/>
        <v>0</v>
      </c>
      <c r="CX44" s="181">
        <f t="shared" si="170"/>
        <v>45.78</v>
      </c>
      <c r="CY44" s="182">
        <f t="shared" si="207"/>
        <v>1716009</v>
      </c>
      <c r="CZ44" s="63">
        <f t="shared" si="208"/>
        <v>1</v>
      </c>
      <c r="DA44" s="6" t="s">
        <v>525</v>
      </c>
      <c r="DB44" s="6" t="s">
        <v>525</v>
      </c>
      <c r="DC44" s="6" t="s">
        <v>525</v>
      </c>
      <c r="DD44" s="6" t="s">
        <v>525</v>
      </c>
      <c r="DE44" s="6" t="s">
        <v>525</v>
      </c>
      <c r="DF44" s="6" t="s">
        <v>525</v>
      </c>
      <c r="DG44" s="178">
        <f t="shared" si="158"/>
        <v>0</v>
      </c>
      <c r="DH44" s="179">
        <f t="shared" si="228"/>
        <v>0</v>
      </c>
      <c r="DI44" s="180">
        <f t="shared" si="209"/>
        <v>0</v>
      </c>
      <c r="DJ44" s="181">
        <f t="shared" si="171"/>
        <v>45.78</v>
      </c>
      <c r="DK44" s="182">
        <f t="shared" si="210"/>
        <v>1716009</v>
      </c>
      <c r="DL44" s="63">
        <f t="shared" si="211"/>
        <v>1</v>
      </c>
      <c r="DM44" s="6" t="s">
        <v>525</v>
      </c>
      <c r="DN44" s="6" t="s">
        <v>525</v>
      </c>
      <c r="DO44" s="6" t="s">
        <v>525</v>
      </c>
      <c r="DP44" s="6" t="s">
        <v>525</v>
      </c>
      <c r="DQ44" s="6" t="s">
        <v>525</v>
      </c>
      <c r="DR44" s="6" t="s">
        <v>525</v>
      </c>
      <c r="DS44" s="178">
        <f t="shared" si="159"/>
        <v>0</v>
      </c>
      <c r="DT44" s="179">
        <f t="shared" si="212"/>
        <v>0</v>
      </c>
      <c r="DU44" s="180">
        <f t="shared" si="213"/>
        <v>0</v>
      </c>
      <c r="DV44" s="181">
        <f t="shared" si="172"/>
        <v>45.78</v>
      </c>
      <c r="DW44" s="182">
        <f t="shared" si="214"/>
        <v>1716009</v>
      </c>
      <c r="DX44" s="63">
        <f t="shared" si="215"/>
        <v>1</v>
      </c>
      <c r="DY44" s="6" t="s">
        <v>525</v>
      </c>
      <c r="DZ44" s="6" t="s">
        <v>525</v>
      </c>
      <c r="EA44" s="6" t="s">
        <v>525</v>
      </c>
      <c r="EB44" s="6" t="s">
        <v>525</v>
      </c>
      <c r="EC44" s="6" t="s">
        <v>525</v>
      </c>
      <c r="ED44" s="6" t="s">
        <v>525</v>
      </c>
      <c r="EE44" s="178">
        <f t="shared" si="160"/>
        <v>0</v>
      </c>
      <c r="EF44" s="179">
        <f t="shared" si="216"/>
        <v>0</v>
      </c>
      <c r="EG44" s="180">
        <f t="shared" si="217"/>
        <v>0</v>
      </c>
      <c r="EH44" s="181">
        <f t="shared" si="173"/>
        <v>45.78</v>
      </c>
      <c r="EI44" s="182">
        <f t="shared" si="218"/>
        <v>1716009</v>
      </c>
      <c r="EJ44" s="63">
        <f t="shared" si="219"/>
        <v>1</v>
      </c>
      <c r="EK44" s="6" t="s">
        <v>525</v>
      </c>
      <c r="EL44" s="6" t="s">
        <v>525</v>
      </c>
      <c r="EM44" s="6" t="s">
        <v>525</v>
      </c>
      <c r="EN44" s="6" t="s">
        <v>525</v>
      </c>
      <c r="EO44" s="6" t="s">
        <v>525</v>
      </c>
      <c r="EP44" s="6" t="s">
        <v>525</v>
      </c>
      <c r="EQ44" s="178">
        <f t="shared" si="161"/>
        <v>0</v>
      </c>
      <c r="ER44" s="179">
        <f t="shared" si="220"/>
        <v>0</v>
      </c>
      <c r="ES44" s="180">
        <f t="shared" si="221"/>
        <v>0</v>
      </c>
      <c r="ET44" s="181">
        <f t="shared" si="174"/>
        <v>45.78</v>
      </c>
      <c r="EU44" s="182">
        <f t="shared" si="222"/>
        <v>1716009</v>
      </c>
      <c r="EV44" s="63">
        <f t="shared" si="223"/>
        <v>1</v>
      </c>
      <c r="EW44" s="6" t="s">
        <v>525</v>
      </c>
      <c r="EX44" s="6" t="s">
        <v>525</v>
      </c>
      <c r="EY44" s="6" t="s">
        <v>525</v>
      </c>
      <c r="EZ44" s="6" t="s">
        <v>525</v>
      </c>
      <c r="FA44" s="6" t="s">
        <v>525</v>
      </c>
      <c r="FB44" s="6" t="s">
        <v>525</v>
      </c>
      <c r="FC44" s="178">
        <f t="shared" si="162"/>
        <v>0</v>
      </c>
      <c r="FD44" s="179">
        <f t="shared" si="224"/>
        <v>0</v>
      </c>
      <c r="FE44" s="180">
        <f t="shared" si="225"/>
        <v>0</v>
      </c>
      <c r="FF44" s="181">
        <f t="shared" si="175"/>
        <v>45.78</v>
      </c>
      <c r="FG44" s="182">
        <f t="shared" si="226"/>
        <v>1716009</v>
      </c>
      <c r="FH44" s="63">
        <f t="shared" si="227"/>
        <v>1</v>
      </c>
    </row>
    <row r="45" spans="2:164" ht="21.75" customHeight="1" x14ac:dyDescent="0.25">
      <c r="B45" s="24"/>
      <c r="C45" s="123" t="s">
        <v>251</v>
      </c>
      <c r="D45" s="131" t="s">
        <v>252</v>
      </c>
      <c r="E45" s="132" t="s">
        <v>9</v>
      </c>
      <c r="F45" s="128">
        <v>117.45999999999998</v>
      </c>
      <c r="G45" s="129">
        <v>30758.34</v>
      </c>
      <c r="H45" s="120">
        <v>3612874.62</v>
      </c>
      <c r="I45" s="130" t="s">
        <v>525</v>
      </c>
      <c r="J45" s="130" t="s">
        <v>525</v>
      </c>
      <c r="K45" s="130" t="s">
        <v>525</v>
      </c>
      <c r="L45" s="130" t="s">
        <v>525</v>
      </c>
      <c r="M45" s="130" t="s">
        <v>525</v>
      </c>
      <c r="N45" s="130" t="s">
        <v>525</v>
      </c>
      <c r="O45" s="178">
        <f t="shared" si="176"/>
        <v>0</v>
      </c>
      <c r="P45" s="179">
        <f t="shared" si="177"/>
        <v>0</v>
      </c>
      <c r="Q45" s="180">
        <f t="shared" si="178"/>
        <v>0</v>
      </c>
      <c r="R45" s="181">
        <f t="shared" si="179"/>
        <v>117.45999999999998</v>
      </c>
      <c r="S45" s="182">
        <f t="shared" si="163"/>
        <v>3612875</v>
      </c>
      <c r="T45" s="63">
        <f t="shared" si="180"/>
        <v>1</v>
      </c>
      <c r="U45" s="130" t="s">
        <v>525</v>
      </c>
      <c r="V45" s="130" t="s">
        <v>525</v>
      </c>
      <c r="W45" s="130" t="s">
        <v>525</v>
      </c>
      <c r="X45" s="130" t="s">
        <v>525</v>
      </c>
      <c r="Y45" s="130" t="s">
        <v>525</v>
      </c>
      <c r="Z45" s="130" t="s">
        <v>525</v>
      </c>
      <c r="AA45" s="178">
        <f t="shared" si="151"/>
        <v>0</v>
      </c>
      <c r="AB45" s="179">
        <f t="shared" si="181"/>
        <v>0</v>
      </c>
      <c r="AC45" s="180">
        <f t="shared" si="182"/>
        <v>0</v>
      </c>
      <c r="AD45" s="181">
        <f t="shared" si="164"/>
        <v>117.45999999999998</v>
      </c>
      <c r="AE45" s="182">
        <f t="shared" si="183"/>
        <v>3612875</v>
      </c>
      <c r="AF45" s="63">
        <f t="shared" si="184"/>
        <v>1</v>
      </c>
      <c r="AG45" s="6" t="s">
        <v>525</v>
      </c>
      <c r="AH45" s="6" t="s">
        <v>525</v>
      </c>
      <c r="AI45" s="6" t="s">
        <v>525</v>
      </c>
      <c r="AJ45" s="6" t="s">
        <v>525</v>
      </c>
      <c r="AK45" s="6" t="s">
        <v>525</v>
      </c>
      <c r="AL45" s="6" t="s">
        <v>525</v>
      </c>
      <c r="AM45" s="178">
        <f t="shared" si="152"/>
        <v>0</v>
      </c>
      <c r="AN45" s="179">
        <f t="shared" si="185"/>
        <v>0</v>
      </c>
      <c r="AO45" s="180">
        <f t="shared" si="186"/>
        <v>0</v>
      </c>
      <c r="AP45" s="181">
        <f t="shared" si="165"/>
        <v>117.45999999999998</v>
      </c>
      <c r="AQ45" s="182">
        <f t="shared" si="187"/>
        <v>3612875</v>
      </c>
      <c r="AR45" s="63">
        <f t="shared" si="188"/>
        <v>1</v>
      </c>
      <c r="AS45" s="6" t="s">
        <v>525</v>
      </c>
      <c r="AT45" s="6" t="s">
        <v>525</v>
      </c>
      <c r="AU45" s="6" t="s">
        <v>525</v>
      </c>
      <c r="AV45" s="6" t="s">
        <v>525</v>
      </c>
      <c r="AW45" s="6" t="s">
        <v>525</v>
      </c>
      <c r="AX45" s="6" t="s">
        <v>525</v>
      </c>
      <c r="AY45" s="178">
        <f t="shared" si="153"/>
        <v>0</v>
      </c>
      <c r="AZ45" s="179">
        <f t="shared" si="189"/>
        <v>0</v>
      </c>
      <c r="BA45" s="180">
        <f t="shared" si="190"/>
        <v>0</v>
      </c>
      <c r="BB45" s="181">
        <f t="shared" si="166"/>
        <v>117.45999999999998</v>
      </c>
      <c r="BC45" s="182">
        <f t="shared" si="191"/>
        <v>3612875</v>
      </c>
      <c r="BD45" s="63">
        <f t="shared" si="192"/>
        <v>1</v>
      </c>
      <c r="BE45" s="6" t="s">
        <v>525</v>
      </c>
      <c r="BF45" s="6" t="s">
        <v>525</v>
      </c>
      <c r="BG45" s="6" t="s">
        <v>525</v>
      </c>
      <c r="BH45" s="6" t="s">
        <v>525</v>
      </c>
      <c r="BI45" s="6" t="s">
        <v>525</v>
      </c>
      <c r="BJ45" s="6" t="s">
        <v>525</v>
      </c>
      <c r="BK45" s="178">
        <f t="shared" si="154"/>
        <v>0</v>
      </c>
      <c r="BL45" s="179">
        <f t="shared" si="193"/>
        <v>0</v>
      </c>
      <c r="BM45" s="180">
        <f t="shared" si="194"/>
        <v>0</v>
      </c>
      <c r="BN45" s="181">
        <f t="shared" si="167"/>
        <v>117.45999999999998</v>
      </c>
      <c r="BO45" s="182">
        <f t="shared" si="195"/>
        <v>3612875</v>
      </c>
      <c r="BP45" s="63">
        <f t="shared" si="196"/>
        <v>1</v>
      </c>
      <c r="BQ45" s="6" t="s">
        <v>525</v>
      </c>
      <c r="BR45" s="6" t="s">
        <v>525</v>
      </c>
      <c r="BS45" s="6" t="s">
        <v>525</v>
      </c>
      <c r="BT45" s="6" t="s">
        <v>525</v>
      </c>
      <c r="BU45" s="6" t="s">
        <v>525</v>
      </c>
      <c r="BV45" s="6" t="s">
        <v>525</v>
      </c>
      <c r="BW45" s="178">
        <f t="shared" si="155"/>
        <v>0</v>
      </c>
      <c r="BX45" s="179">
        <f t="shared" si="197"/>
        <v>0</v>
      </c>
      <c r="BY45" s="180">
        <f t="shared" si="198"/>
        <v>0</v>
      </c>
      <c r="BZ45" s="181">
        <f t="shared" si="168"/>
        <v>117.45999999999998</v>
      </c>
      <c r="CA45" s="182">
        <f t="shared" si="199"/>
        <v>3612875</v>
      </c>
      <c r="CB45" s="63">
        <f t="shared" si="200"/>
        <v>1</v>
      </c>
      <c r="CC45" s="6" t="s">
        <v>525</v>
      </c>
      <c r="CD45" s="6" t="s">
        <v>525</v>
      </c>
      <c r="CE45" s="6" t="s">
        <v>525</v>
      </c>
      <c r="CF45" s="6" t="s">
        <v>525</v>
      </c>
      <c r="CG45" s="6" t="s">
        <v>525</v>
      </c>
      <c r="CH45" s="6" t="s">
        <v>525</v>
      </c>
      <c r="CI45" s="178">
        <f t="shared" si="156"/>
        <v>0</v>
      </c>
      <c r="CJ45" s="179">
        <f t="shared" si="201"/>
        <v>0</v>
      </c>
      <c r="CK45" s="180">
        <f t="shared" si="202"/>
        <v>0</v>
      </c>
      <c r="CL45" s="181">
        <f t="shared" si="169"/>
        <v>117.45999999999998</v>
      </c>
      <c r="CM45" s="182">
        <f t="shared" si="203"/>
        <v>3612875</v>
      </c>
      <c r="CN45" s="63">
        <f t="shared" si="204"/>
        <v>1</v>
      </c>
      <c r="CO45" s="6" t="s">
        <v>525</v>
      </c>
      <c r="CP45" s="6" t="s">
        <v>525</v>
      </c>
      <c r="CQ45" s="6" t="s">
        <v>525</v>
      </c>
      <c r="CR45" s="6" t="s">
        <v>525</v>
      </c>
      <c r="CS45" s="6" t="s">
        <v>525</v>
      </c>
      <c r="CT45" s="6" t="s">
        <v>525</v>
      </c>
      <c r="CU45" s="178">
        <f t="shared" si="157"/>
        <v>0</v>
      </c>
      <c r="CV45" s="179">
        <f t="shared" si="205"/>
        <v>0</v>
      </c>
      <c r="CW45" s="180">
        <f t="shared" si="206"/>
        <v>0</v>
      </c>
      <c r="CX45" s="181">
        <f t="shared" si="170"/>
        <v>117.45999999999998</v>
      </c>
      <c r="CY45" s="182">
        <f t="shared" si="207"/>
        <v>3612875</v>
      </c>
      <c r="CZ45" s="63">
        <f t="shared" si="208"/>
        <v>1</v>
      </c>
      <c r="DA45" s="6" t="s">
        <v>525</v>
      </c>
      <c r="DB45" s="6" t="s">
        <v>525</v>
      </c>
      <c r="DC45" s="6" t="s">
        <v>525</v>
      </c>
      <c r="DD45" s="6" t="s">
        <v>525</v>
      </c>
      <c r="DE45" s="6" t="s">
        <v>525</v>
      </c>
      <c r="DF45" s="6" t="s">
        <v>525</v>
      </c>
      <c r="DG45" s="178">
        <f t="shared" si="158"/>
        <v>0</v>
      </c>
      <c r="DH45" s="179">
        <f t="shared" si="228"/>
        <v>0</v>
      </c>
      <c r="DI45" s="180">
        <f t="shared" si="209"/>
        <v>0</v>
      </c>
      <c r="DJ45" s="181">
        <f t="shared" si="171"/>
        <v>117.45999999999998</v>
      </c>
      <c r="DK45" s="182">
        <f t="shared" si="210"/>
        <v>3612875</v>
      </c>
      <c r="DL45" s="63">
        <f t="shared" si="211"/>
        <v>1</v>
      </c>
      <c r="DM45" s="6" t="s">
        <v>525</v>
      </c>
      <c r="DN45" s="6" t="s">
        <v>525</v>
      </c>
      <c r="DO45" s="6" t="s">
        <v>525</v>
      </c>
      <c r="DP45" s="6" t="s">
        <v>525</v>
      </c>
      <c r="DQ45" s="6" t="s">
        <v>525</v>
      </c>
      <c r="DR45" s="6" t="s">
        <v>525</v>
      </c>
      <c r="DS45" s="178">
        <f t="shared" si="159"/>
        <v>0</v>
      </c>
      <c r="DT45" s="179">
        <f t="shared" si="212"/>
        <v>0</v>
      </c>
      <c r="DU45" s="180">
        <f t="shared" si="213"/>
        <v>0</v>
      </c>
      <c r="DV45" s="181">
        <f t="shared" si="172"/>
        <v>117.45999999999998</v>
      </c>
      <c r="DW45" s="182">
        <f t="shared" si="214"/>
        <v>3612875</v>
      </c>
      <c r="DX45" s="63">
        <f t="shared" si="215"/>
        <v>1</v>
      </c>
      <c r="DY45" s="6" t="s">
        <v>525</v>
      </c>
      <c r="DZ45" s="6" t="s">
        <v>525</v>
      </c>
      <c r="EA45" s="6" t="s">
        <v>525</v>
      </c>
      <c r="EB45" s="6" t="s">
        <v>525</v>
      </c>
      <c r="EC45" s="6" t="s">
        <v>525</v>
      </c>
      <c r="ED45" s="6" t="s">
        <v>525</v>
      </c>
      <c r="EE45" s="178">
        <f t="shared" si="160"/>
        <v>0</v>
      </c>
      <c r="EF45" s="179">
        <f t="shared" si="216"/>
        <v>0</v>
      </c>
      <c r="EG45" s="180">
        <f t="shared" si="217"/>
        <v>0</v>
      </c>
      <c r="EH45" s="181">
        <f t="shared" si="173"/>
        <v>117.45999999999998</v>
      </c>
      <c r="EI45" s="182">
        <f t="shared" si="218"/>
        <v>3612875</v>
      </c>
      <c r="EJ45" s="63">
        <f t="shared" si="219"/>
        <v>1</v>
      </c>
      <c r="EK45" s="6" t="s">
        <v>525</v>
      </c>
      <c r="EL45" s="6" t="s">
        <v>525</v>
      </c>
      <c r="EM45" s="6" t="s">
        <v>525</v>
      </c>
      <c r="EN45" s="6" t="s">
        <v>525</v>
      </c>
      <c r="EO45" s="6" t="s">
        <v>525</v>
      </c>
      <c r="EP45" s="6" t="s">
        <v>525</v>
      </c>
      <c r="EQ45" s="178">
        <f t="shared" si="161"/>
        <v>0</v>
      </c>
      <c r="ER45" s="179">
        <f t="shared" si="220"/>
        <v>0</v>
      </c>
      <c r="ES45" s="180">
        <f t="shared" si="221"/>
        <v>0</v>
      </c>
      <c r="ET45" s="181">
        <f t="shared" si="174"/>
        <v>117.45999999999998</v>
      </c>
      <c r="EU45" s="182">
        <f t="shared" si="222"/>
        <v>3612875</v>
      </c>
      <c r="EV45" s="63">
        <f t="shared" si="223"/>
        <v>1</v>
      </c>
      <c r="EW45" s="6" t="s">
        <v>525</v>
      </c>
      <c r="EX45" s="6" t="s">
        <v>525</v>
      </c>
      <c r="EY45" s="6" t="s">
        <v>525</v>
      </c>
      <c r="EZ45" s="6" t="s">
        <v>525</v>
      </c>
      <c r="FA45" s="6" t="s">
        <v>525</v>
      </c>
      <c r="FB45" s="6" t="s">
        <v>525</v>
      </c>
      <c r="FC45" s="178">
        <f t="shared" si="162"/>
        <v>0</v>
      </c>
      <c r="FD45" s="179">
        <f t="shared" si="224"/>
        <v>0</v>
      </c>
      <c r="FE45" s="180">
        <f t="shared" si="225"/>
        <v>0</v>
      </c>
      <c r="FF45" s="181">
        <f t="shared" si="175"/>
        <v>117.45999999999998</v>
      </c>
      <c r="FG45" s="182">
        <f t="shared" si="226"/>
        <v>3612875</v>
      </c>
      <c r="FH45" s="63">
        <f t="shared" si="227"/>
        <v>1</v>
      </c>
    </row>
    <row r="46" spans="2:164" ht="21.75" customHeight="1" x14ac:dyDescent="0.25">
      <c r="B46" s="24"/>
      <c r="C46" s="123" t="s">
        <v>253</v>
      </c>
      <c r="D46" s="131" t="s">
        <v>254</v>
      </c>
      <c r="E46" s="132" t="s">
        <v>9</v>
      </c>
      <c r="F46" s="128">
        <v>11.180000000000001</v>
      </c>
      <c r="G46" s="129">
        <v>69504.179999999993</v>
      </c>
      <c r="H46" s="120">
        <v>777056.73</v>
      </c>
      <c r="I46" s="130" t="s">
        <v>525</v>
      </c>
      <c r="J46" s="130" t="s">
        <v>525</v>
      </c>
      <c r="K46" s="130" t="s">
        <v>525</v>
      </c>
      <c r="L46" s="130" t="s">
        <v>525</v>
      </c>
      <c r="M46" s="130" t="s">
        <v>525</v>
      </c>
      <c r="N46" s="130" t="s">
        <v>525</v>
      </c>
      <c r="O46" s="178">
        <f t="shared" si="176"/>
        <v>0</v>
      </c>
      <c r="P46" s="179">
        <f t="shared" si="177"/>
        <v>0</v>
      </c>
      <c r="Q46" s="180">
        <f t="shared" si="178"/>
        <v>0</v>
      </c>
      <c r="R46" s="181">
        <f t="shared" si="179"/>
        <v>11.180000000000001</v>
      </c>
      <c r="S46" s="182">
        <f t="shared" si="163"/>
        <v>777057</v>
      </c>
      <c r="T46" s="63">
        <f t="shared" si="180"/>
        <v>1</v>
      </c>
      <c r="U46" s="130" t="s">
        <v>525</v>
      </c>
      <c r="V46" s="130" t="s">
        <v>525</v>
      </c>
      <c r="W46" s="130" t="s">
        <v>525</v>
      </c>
      <c r="X46" s="130" t="s">
        <v>525</v>
      </c>
      <c r="Y46" s="130" t="s">
        <v>525</v>
      </c>
      <c r="Z46" s="130" t="s">
        <v>525</v>
      </c>
      <c r="AA46" s="178">
        <f t="shared" si="151"/>
        <v>0</v>
      </c>
      <c r="AB46" s="179">
        <f t="shared" si="181"/>
        <v>0</v>
      </c>
      <c r="AC46" s="180">
        <f t="shared" si="182"/>
        <v>0</v>
      </c>
      <c r="AD46" s="181">
        <f t="shared" si="164"/>
        <v>11.180000000000001</v>
      </c>
      <c r="AE46" s="182">
        <f t="shared" si="183"/>
        <v>777057</v>
      </c>
      <c r="AF46" s="63">
        <f t="shared" si="184"/>
        <v>1</v>
      </c>
      <c r="AG46" s="6" t="s">
        <v>525</v>
      </c>
      <c r="AH46" s="6" t="s">
        <v>525</v>
      </c>
      <c r="AI46" s="6" t="s">
        <v>525</v>
      </c>
      <c r="AJ46" s="6" t="s">
        <v>525</v>
      </c>
      <c r="AK46" s="6" t="s">
        <v>525</v>
      </c>
      <c r="AL46" s="6" t="s">
        <v>525</v>
      </c>
      <c r="AM46" s="178">
        <f t="shared" si="152"/>
        <v>0</v>
      </c>
      <c r="AN46" s="179">
        <f t="shared" si="185"/>
        <v>0</v>
      </c>
      <c r="AO46" s="180">
        <f t="shared" si="186"/>
        <v>0</v>
      </c>
      <c r="AP46" s="181">
        <f t="shared" si="165"/>
        <v>11.180000000000001</v>
      </c>
      <c r="AQ46" s="182">
        <f t="shared" si="187"/>
        <v>777057</v>
      </c>
      <c r="AR46" s="63">
        <f t="shared" si="188"/>
        <v>1</v>
      </c>
      <c r="AS46" s="6" t="s">
        <v>525</v>
      </c>
      <c r="AT46" s="6" t="s">
        <v>525</v>
      </c>
      <c r="AU46" s="6" t="s">
        <v>525</v>
      </c>
      <c r="AV46" s="6" t="s">
        <v>525</v>
      </c>
      <c r="AW46" s="6" t="s">
        <v>525</v>
      </c>
      <c r="AX46" s="6" t="s">
        <v>525</v>
      </c>
      <c r="AY46" s="178">
        <f t="shared" si="153"/>
        <v>0</v>
      </c>
      <c r="AZ46" s="179">
        <f t="shared" si="189"/>
        <v>0</v>
      </c>
      <c r="BA46" s="180">
        <f t="shared" si="190"/>
        <v>0</v>
      </c>
      <c r="BB46" s="181">
        <f t="shared" si="166"/>
        <v>11.180000000000001</v>
      </c>
      <c r="BC46" s="182">
        <f t="shared" si="191"/>
        <v>777057</v>
      </c>
      <c r="BD46" s="63">
        <f t="shared" si="192"/>
        <v>1</v>
      </c>
      <c r="BE46" s="6" t="s">
        <v>525</v>
      </c>
      <c r="BF46" s="6" t="s">
        <v>525</v>
      </c>
      <c r="BG46" s="6" t="s">
        <v>525</v>
      </c>
      <c r="BH46" s="6" t="s">
        <v>525</v>
      </c>
      <c r="BI46" s="6" t="s">
        <v>525</v>
      </c>
      <c r="BJ46" s="6" t="s">
        <v>525</v>
      </c>
      <c r="BK46" s="178">
        <f t="shared" si="154"/>
        <v>0</v>
      </c>
      <c r="BL46" s="179">
        <f t="shared" si="193"/>
        <v>0</v>
      </c>
      <c r="BM46" s="180">
        <f t="shared" si="194"/>
        <v>0</v>
      </c>
      <c r="BN46" s="181">
        <f t="shared" si="167"/>
        <v>11.180000000000001</v>
      </c>
      <c r="BO46" s="182">
        <f t="shared" si="195"/>
        <v>777057</v>
      </c>
      <c r="BP46" s="63">
        <f t="shared" si="196"/>
        <v>1</v>
      </c>
      <c r="BQ46" s="6" t="s">
        <v>525</v>
      </c>
      <c r="BR46" s="6" t="s">
        <v>525</v>
      </c>
      <c r="BS46" s="6" t="s">
        <v>525</v>
      </c>
      <c r="BT46" s="6" t="s">
        <v>525</v>
      </c>
      <c r="BU46" s="6" t="s">
        <v>525</v>
      </c>
      <c r="BV46" s="6" t="s">
        <v>525</v>
      </c>
      <c r="BW46" s="178">
        <f t="shared" si="155"/>
        <v>0</v>
      </c>
      <c r="BX46" s="179">
        <f t="shared" si="197"/>
        <v>0</v>
      </c>
      <c r="BY46" s="180">
        <f t="shared" si="198"/>
        <v>0</v>
      </c>
      <c r="BZ46" s="181">
        <f t="shared" si="168"/>
        <v>11.180000000000001</v>
      </c>
      <c r="CA46" s="182">
        <f t="shared" si="199"/>
        <v>777057</v>
      </c>
      <c r="CB46" s="63">
        <f t="shared" si="200"/>
        <v>1</v>
      </c>
      <c r="CC46" s="6" t="s">
        <v>525</v>
      </c>
      <c r="CD46" s="6" t="s">
        <v>525</v>
      </c>
      <c r="CE46" s="6" t="s">
        <v>525</v>
      </c>
      <c r="CF46" s="6" t="s">
        <v>525</v>
      </c>
      <c r="CG46" s="6" t="s">
        <v>525</v>
      </c>
      <c r="CH46" s="6" t="s">
        <v>525</v>
      </c>
      <c r="CI46" s="178">
        <f t="shared" si="156"/>
        <v>0</v>
      </c>
      <c r="CJ46" s="179">
        <f t="shared" si="201"/>
        <v>0</v>
      </c>
      <c r="CK46" s="180">
        <f t="shared" si="202"/>
        <v>0</v>
      </c>
      <c r="CL46" s="181">
        <f t="shared" si="169"/>
        <v>11.180000000000001</v>
      </c>
      <c r="CM46" s="182">
        <f t="shared" si="203"/>
        <v>777057</v>
      </c>
      <c r="CN46" s="63">
        <f t="shared" si="204"/>
        <v>1</v>
      </c>
      <c r="CO46" s="6" t="s">
        <v>525</v>
      </c>
      <c r="CP46" s="6" t="s">
        <v>525</v>
      </c>
      <c r="CQ46" s="6" t="s">
        <v>525</v>
      </c>
      <c r="CR46" s="6" t="s">
        <v>525</v>
      </c>
      <c r="CS46" s="6" t="s">
        <v>525</v>
      </c>
      <c r="CT46" s="6" t="s">
        <v>525</v>
      </c>
      <c r="CU46" s="178">
        <f t="shared" si="157"/>
        <v>0</v>
      </c>
      <c r="CV46" s="179">
        <f t="shared" si="205"/>
        <v>0</v>
      </c>
      <c r="CW46" s="180">
        <f t="shared" si="206"/>
        <v>0</v>
      </c>
      <c r="CX46" s="181">
        <f t="shared" si="170"/>
        <v>11.180000000000001</v>
      </c>
      <c r="CY46" s="182">
        <f t="shared" si="207"/>
        <v>777057</v>
      </c>
      <c r="CZ46" s="63">
        <f t="shared" si="208"/>
        <v>1</v>
      </c>
      <c r="DA46" s="6" t="s">
        <v>525</v>
      </c>
      <c r="DB46" s="6" t="s">
        <v>525</v>
      </c>
      <c r="DC46" s="6" t="s">
        <v>525</v>
      </c>
      <c r="DD46" s="6" t="s">
        <v>525</v>
      </c>
      <c r="DE46" s="6" t="s">
        <v>525</v>
      </c>
      <c r="DF46" s="6" t="s">
        <v>525</v>
      </c>
      <c r="DG46" s="178">
        <f t="shared" si="158"/>
        <v>0</v>
      </c>
      <c r="DH46" s="179">
        <f t="shared" si="228"/>
        <v>0</v>
      </c>
      <c r="DI46" s="180">
        <f t="shared" si="209"/>
        <v>0</v>
      </c>
      <c r="DJ46" s="181">
        <f t="shared" si="171"/>
        <v>11.180000000000001</v>
      </c>
      <c r="DK46" s="182">
        <f t="shared" si="210"/>
        <v>777057</v>
      </c>
      <c r="DL46" s="63">
        <f t="shared" si="211"/>
        <v>1</v>
      </c>
      <c r="DM46" s="6" t="s">
        <v>525</v>
      </c>
      <c r="DN46" s="6" t="s">
        <v>525</v>
      </c>
      <c r="DO46" s="6" t="s">
        <v>525</v>
      </c>
      <c r="DP46" s="6" t="s">
        <v>525</v>
      </c>
      <c r="DQ46" s="6" t="s">
        <v>525</v>
      </c>
      <c r="DR46" s="6" t="s">
        <v>525</v>
      </c>
      <c r="DS46" s="178">
        <f t="shared" si="159"/>
        <v>0</v>
      </c>
      <c r="DT46" s="179">
        <f t="shared" si="212"/>
        <v>0</v>
      </c>
      <c r="DU46" s="180">
        <f t="shared" si="213"/>
        <v>0</v>
      </c>
      <c r="DV46" s="181">
        <f t="shared" si="172"/>
        <v>11.180000000000001</v>
      </c>
      <c r="DW46" s="182">
        <f t="shared" si="214"/>
        <v>777057</v>
      </c>
      <c r="DX46" s="63">
        <f t="shared" si="215"/>
        <v>1</v>
      </c>
      <c r="DY46" s="6" t="s">
        <v>525</v>
      </c>
      <c r="DZ46" s="6" t="s">
        <v>525</v>
      </c>
      <c r="EA46" s="6" t="s">
        <v>525</v>
      </c>
      <c r="EB46" s="6" t="s">
        <v>525</v>
      </c>
      <c r="EC46" s="6" t="s">
        <v>525</v>
      </c>
      <c r="ED46" s="6" t="s">
        <v>525</v>
      </c>
      <c r="EE46" s="178">
        <f t="shared" si="160"/>
        <v>0</v>
      </c>
      <c r="EF46" s="179">
        <f t="shared" si="216"/>
        <v>0</v>
      </c>
      <c r="EG46" s="180">
        <f t="shared" si="217"/>
        <v>0</v>
      </c>
      <c r="EH46" s="181">
        <f t="shared" si="173"/>
        <v>11.180000000000001</v>
      </c>
      <c r="EI46" s="182">
        <f t="shared" si="218"/>
        <v>777057</v>
      </c>
      <c r="EJ46" s="63">
        <f t="shared" si="219"/>
        <v>1</v>
      </c>
      <c r="EK46" s="6" t="s">
        <v>525</v>
      </c>
      <c r="EL46" s="6" t="s">
        <v>525</v>
      </c>
      <c r="EM46" s="6" t="s">
        <v>525</v>
      </c>
      <c r="EN46" s="6" t="s">
        <v>525</v>
      </c>
      <c r="EO46" s="6" t="s">
        <v>525</v>
      </c>
      <c r="EP46" s="6" t="s">
        <v>525</v>
      </c>
      <c r="EQ46" s="178">
        <f t="shared" si="161"/>
        <v>0</v>
      </c>
      <c r="ER46" s="179">
        <f t="shared" si="220"/>
        <v>0</v>
      </c>
      <c r="ES46" s="180">
        <f t="shared" si="221"/>
        <v>0</v>
      </c>
      <c r="ET46" s="181">
        <f t="shared" si="174"/>
        <v>11.180000000000001</v>
      </c>
      <c r="EU46" s="182">
        <f t="shared" si="222"/>
        <v>777057</v>
      </c>
      <c r="EV46" s="63">
        <f t="shared" si="223"/>
        <v>1</v>
      </c>
      <c r="EW46" s="6" t="s">
        <v>525</v>
      </c>
      <c r="EX46" s="6" t="s">
        <v>525</v>
      </c>
      <c r="EY46" s="6" t="s">
        <v>525</v>
      </c>
      <c r="EZ46" s="6" t="s">
        <v>525</v>
      </c>
      <c r="FA46" s="6" t="s">
        <v>525</v>
      </c>
      <c r="FB46" s="6" t="s">
        <v>525</v>
      </c>
      <c r="FC46" s="178">
        <f t="shared" si="162"/>
        <v>0</v>
      </c>
      <c r="FD46" s="179">
        <f t="shared" si="224"/>
        <v>0</v>
      </c>
      <c r="FE46" s="180">
        <f t="shared" si="225"/>
        <v>0</v>
      </c>
      <c r="FF46" s="181">
        <f t="shared" si="175"/>
        <v>11.180000000000001</v>
      </c>
      <c r="FG46" s="182">
        <f t="shared" si="226"/>
        <v>777057</v>
      </c>
      <c r="FH46" s="63">
        <f t="shared" si="227"/>
        <v>1</v>
      </c>
    </row>
    <row r="47" spans="2:164" ht="21.75" customHeight="1" x14ac:dyDescent="0.25">
      <c r="B47" s="24"/>
      <c r="C47" s="133" t="s">
        <v>255</v>
      </c>
      <c r="D47" s="134" t="s">
        <v>256</v>
      </c>
      <c r="E47" s="135" t="s">
        <v>9</v>
      </c>
      <c r="F47" s="128">
        <v>96.199999999999989</v>
      </c>
      <c r="G47" s="129">
        <v>38667.57</v>
      </c>
      <c r="H47" s="120">
        <v>3719820.23</v>
      </c>
      <c r="I47" s="130" t="s">
        <v>525</v>
      </c>
      <c r="J47" s="130" t="s">
        <v>525</v>
      </c>
      <c r="K47" s="130" t="s">
        <v>525</v>
      </c>
      <c r="L47" s="130" t="s">
        <v>525</v>
      </c>
      <c r="M47" s="130" t="s">
        <v>525</v>
      </c>
      <c r="N47" s="130" t="s">
        <v>525</v>
      </c>
      <c r="O47" s="178">
        <f t="shared" si="176"/>
        <v>0</v>
      </c>
      <c r="P47" s="179">
        <f t="shared" si="177"/>
        <v>0</v>
      </c>
      <c r="Q47" s="180">
        <f t="shared" si="178"/>
        <v>0</v>
      </c>
      <c r="R47" s="181">
        <f t="shared" si="179"/>
        <v>96.199999999999989</v>
      </c>
      <c r="S47" s="182">
        <f t="shared" si="163"/>
        <v>3719820</v>
      </c>
      <c r="T47" s="63">
        <f t="shared" si="180"/>
        <v>1</v>
      </c>
      <c r="U47" s="130" t="s">
        <v>525</v>
      </c>
      <c r="V47" s="130" t="s">
        <v>525</v>
      </c>
      <c r="W47" s="130" t="s">
        <v>525</v>
      </c>
      <c r="X47" s="130" t="s">
        <v>525</v>
      </c>
      <c r="Y47" s="130" t="s">
        <v>525</v>
      </c>
      <c r="Z47" s="130" t="s">
        <v>525</v>
      </c>
      <c r="AA47" s="178">
        <f t="shared" si="151"/>
        <v>0</v>
      </c>
      <c r="AB47" s="179">
        <f t="shared" si="181"/>
        <v>0</v>
      </c>
      <c r="AC47" s="180">
        <f t="shared" si="182"/>
        <v>0</v>
      </c>
      <c r="AD47" s="181">
        <f t="shared" si="164"/>
        <v>96.199999999999989</v>
      </c>
      <c r="AE47" s="182">
        <f t="shared" si="183"/>
        <v>3719820</v>
      </c>
      <c r="AF47" s="63">
        <f t="shared" si="184"/>
        <v>1</v>
      </c>
      <c r="AG47" s="6" t="s">
        <v>525</v>
      </c>
      <c r="AH47" s="6" t="s">
        <v>525</v>
      </c>
      <c r="AI47" s="6" t="s">
        <v>525</v>
      </c>
      <c r="AJ47" s="6" t="s">
        <v>525</v>
      </c>
      <c r="AK47" s="6" t="s">
        <v>525</v>
      </c>
      <c r="AL47" s="6" t="s">
        <v>525</v>
      </c>
      <c r="AM47" s="178">
        <f t="shared" si="152"/>
        <v>0</v>
      </c>
      <c r="AN47" s="179">
        <f t="shared" si="185"/>
        <v>0</v>
      </c>
      <c r="AO47" s="180">
        <f t="shared" si="186"/>
        <v>0</v>
      </c>
      <c r="AP47" s="181">
        <f t="shared" si="165"/>
        <v>96.199999999999989</v>
      </c>
      <c r="AQ47" s="182">
        <f t="shared" si="187"/>
        <v>3719820</v>
      </c>
      <c r="AR47" s="63">
        <f t="shared" si="188"/>
        <v>1</v>
      </c>
      <c r="AS47" s="6" t="s">
        <v>525</v>
      </c>
      <c r="AT47" s="6" t="s">
        <v>525</v>
      </c>
      <c r="AU47" s="6" t="s">
        <v>525</v>
      </c>
      <c r="AV47" s="6" t="s">
        <v>525</v>
      </c>
      <c r="AW47" s="6" t="s">
        <v>525</v>
      </c>
      <c r="AX47" s="6" t="s">
        <v>525</v>
      </c>
      <c r="AY47" s="178">
        <f t="shared" si="153"/>
        <v>0</v>
      </c>
      <c r="AZ47" s="179">
        <f t="shared" si="189"/>
        <v>0</v>
      </c>
      <c r="BA47" s="180">
        <f t="shared" si="190"/>
        <v>0</v>
      </c>
      <c r="BB47" s="181">
        <f t="shared" si="166"/>
        <v>96.199999999999989</v>
      </c>
      <c r="BC47" s="182">
        <f t="shared" si="191"/>
        <v>3719820</v>
      </c>
      <c r="BD47" s="63">
        <f t="shared" si="192"/>
        <v>1</v>
      </c>
      <c r="BE47" s="6" t="s">
        <v>525</v>
      </c>
      <c r="BF47" s="6" t="s">
        <v>525</v>
      </c>
      <c r="BG47" s="6" t="s">
        <v>525</v>
      </c>
      <c r="BH47" s="6" t="s">
        <v>525</v>
      </c>
      <c r="BI47" s="6" t="s">
        <v>525</v>
      </c>
      <c r="BJ47" s="6" t="s">
        <v>525</v>
      </c>
      <c r="BK47" s="178">
        <f t="shared" si="154"/>
        <v>0</v>
      </c>
      <c r="BL47" s="179">
        <f t="shared" si="193"/>
        <v>0</v>
      </c>
      <c r="BM47" s="180">
        <f t="shared" si="194"/>
        <v>0</v>
      </c>
      <c r="BN47" s="181">
        <f t="shared" si="167"/>
        <v>96.199999999999989</v>
      </c>
      <c r="BO47" s="182">
        <f t="shared" si="195"/>
        <v>3719820</v>
      </c>
      <c r="BP47" s="63">
        <f t="shared" si="196"/>
        <v>1</v>
      </c>
      <c r="BQ47" s="6" t="s">
        <v>525</v>
      </c>
      <c r="BR47" s="6" t="s">
        <v>525</v>
      </c>
      <c r="BS47" s="6" t="s">
        <v>525</v>
      </c>
      <c r="BT47" s="6" t="s">
        <v>525</v>
      </c>
      <c r="BU47" s="6" t="s">
        <v>525</v>
      </c>
      <c r="BV47" s="6" t="s">
        <v>525</v>
      </c>
      <c r="BW47" s="178">
        <f t="shared" si="155"/>
        <v>0</v>
      </c>
      <c r="BX47" s="179">
        <f t="shared" si="197"/>
        <v>0</v>
      </c>
      <c r="BY47" s="180">
        <f t="shared" si="198"/>
        <v>0</v>
      </c>
      <c r="BZ47" s="181">
        <f t="shared" si="168"/>
        <v>96.199999999999989</v>
      </c>
      <c r="CA47" s="182">
        <f t="shared" si="199"/>
        <v>3719820</v>
      </c>
      <c r="CB47" s="63">
        <f t="shared" si="200"/>
        <v>1</v>
      </c>
      <c r="CC47" s="6" t="s">
        <v>525</v>
      </c>
      <c r="CD47" s="6" t="s">
        <v>525</v>
      </c>
      <c r="CE47" s="6" t="s">
        <v>525</v>
      </c>
      <c r="CF47" s="6" t="s">
        <v>525</v>
      </c>
      <c r="CG47" s="6" t="s">
        <v>525</v>
      </c>
      <c r="CH47" s="6" t="s">
        <v>525</v>
      </c>
      <c r="CI47" s="178">
        <f t="shared" si="156"/>
        <v>0</v>
      </c>
      <c r="CJ47" s="179">
        <f t="shared" si="201"/>
        <v>0</v>
      </c>
      <c r="CK47" s="180">
        <f t="shared" si="202"/>
        <v>0</v>
      </c>
      <c r="CL47" s="181">
        <f t="shared" si="169"/>
        <v>96.199999999999989</v>
      </c>
      <c r="CM47" s="182">
        <f t="shared" si="203"/>
        <v>3719820</v>
      </c>
      <c r="CN47" s="63">
        <f t="shared" si="204"/>
        <v>1</v>
      </c>
      <c r="CO47" s="6" t="s">
        <v>525</v>
      </c>
      <c r="CP47" s="6" t="s">
        <v>525</v>
      </c>
      <c r="CQ47" s="6" t="s">
        <v>525</v>
      </c>
      <c r="CR47" s="6" t="s">
        <v>525</v>
      </c>
      <c r="CS47" s="6" t="s">
        <v>525</v>
      </c>
      <c r="CT47" s="6" t="s">
        <v>525</v>
      </c>
      <c r="CU47" s="178">
        <f t="shared" si="157"/>
        <v>0</v>
      </c>
      <c r="CV47" s="179">
        <f t="shared" si="205"/>
        <v>0</v>
      </c>
      <c r="CW47" s="180">
        <f t="shared" si="206"/>
        <v>0</v>
      </c>
      <c r="CX47" s="181">
        <f t="shared" si="170"/>
        <v>96.199999999999989</v>
      </c>
      <c r="CY47" s="182">
        <f t="shared" si="207"/>
        <v>3719820</v>
      </c>
      <c r="CZ47" s="63">
        <f t="shared" si="208"/>
        <v>1</v>
      </c>
      <c r="DA47" s="6" t="s">
        <v>525</v>
      </c>
      <c r="DB47" s="6" t="s">
        <v>525</v>
      </c>
      <c r="DC47" s="6" t="s">
        <v>525</v>
      </c>
      <c r="DD47" s="6" t="s">
        <v>525</v>
      </c>
      <c r="DE47" s="6" t="s">
        <v>525</v>
      </c>
      <c r="DF47" s="6" t="s">
        <v>525</v>
      </c>
      <c r="DG47" s="178">
        <f t="shared" si="158"/>
        <v>0</v>
      </c>
      <c r="DH47" s="179">
        <f t="shared" si="228"/>
        <v>0</v>
      </c>
      <c r="DI47" s="180">
        <f t="shared" si="209"/>
        <v>0</v>
      </c>
      <c r="DJ47" s="181">
        <f t="shared" si="171"/>
        <v>96.199999999999989</v>
      </c>
      <c r="DK47" s="182">
        <f t="shared" si="210"/>
        <v>3719820</v>
      </c>
      <c r="DL47" s="63">
        <f t="shared" si="211"/>
        <v>1</v>
      </c>
      <c r="DM47" s="6" t="s">
        <v>525</v>
      </c>
      <c r="DN47" s="6" t="s">
        <v>525</v>
      </c>
      <c r="DO47" s="6" t="s">
        <v>525</v>
      </c>
      <c r="DP47" s="6" t="s">
        <v>525</v>
      </c>
      <c r="DQ47" s="6" t="s">
        <v>525</v>
      </c>
      <c r="DR47" s="6" t="s">
        <v>525</v>
      </c>
      <c r="DS47" s="178">
        <f t="shared" si="159"/>
        <v>0</v>
      </c>
      <c r="DT47" s="179">
        <f t="shared" si="212"/>
        <v>0</v>
      </c>
      <c r="DU47" s="180">
        <f t="shared" si="213"/>
        <v>0</v>
      </c>
      <c r="DV47" s="181">
        <f t="shared" si="172"/>
        <v>96.199999999999989</v>
      </c>
      <c r="DW47" s="182">
        <f t="shared" si="214"/>
        <v>3719820</v>
      </c>
      <c r="DX47" s="63">
        <f t="shared" si="215"/>
        <v>1</v>
      </c>
      <c r="DY47" s="6" t="s">
        <v>525</v>
      </c>
      <c r="DZ47" s="6" t="s">
        <v>525</v>
      </c>
      <c r="EA47" s="6" t="s">
        <v>525</v>
      </c>
      <c r="EB47" s="6" t="s">
        <v>525</v>
      </c>
      <c r="EC47" s="6" t="s">
        <v>525</v>
      </c>
      <c r="ED47" s="6" t="s">
        <v>525</v>
      </c>
      <c r="EE47" s="178">
        <f t="shared" si="160"/>
        <v>0</v>
      </c>
      <c r="EF47" s="179">
        <f t="shared" si="216"/>
        <v>0</v>
      </c>
      <c r="EG47" s="180">
        <f t="shared" si="217"/>
        <v>0</v>
      </c>
      <c r="EH47" s="181">
        <f t="shared" si="173"/>
        <v>96.199999999999989</v>
      </c>
      <c r="EI47" s="182">
        <f t="shared" si="218"/>
        <v>3719820</v>
      </c>
      <c r="EJ47" s="63">
        <f t="shared" si="219"/>
        <v>1</v>
      </c>
      <c r="EK47" s="6" t="s">
        <v>525</v>
      </c>
      <c r="EL47" s="6" t="s">
        <v>525</v>
      </c>
      <c r="EM47" s="6" t="s">
        <v>525</v>
      </c>
      <c r="EN47" s="6" t="s">
        <v>525</v>
      </c>
      <c r="EO47" s="6" t="s">
        <v>525</v>
      </c>
      <c r="EP47" s="6" t="s">
        <v>525</v>
      </c>
      <c r="EQ47" s="178">
        <f t="shared" si="161"/>
        <v>0</v>
      </c>
      <c r="ER47" s="179">
        <f t="shared" si="220"/>
        <v>0</v>
      </c>
      <c r="ES47" s="180">
        <f t="shared" si="221"/>
        <v>0</v>
      </c>
      <c r="ET47" s="181">
        <f t="shared" si="174"/>
        <v>96.199999999999989</v>
      </c>
      <c r="EU47" s="182">
        <f t="shared" si="222"/>
        <v>3719820</v>
      </c>
      <c r="EV47" s="63">
        <f t="shared" si="223"/>
        <v>1</v>
      </c>
      <c r="EW47" s="6" t="s">
        <v>525</v>
      </c>
      <c r="EX47" s="6" t="s">
        <v>525</v>
      </c>
      <c r="EY47" s="6" t="s">
        <v>525</v>
      </c>
      <c r="EZ47" s="6" t="s">
        <v>525</v>
      </c>
      <c r="FA47" s="6" t="s">
        <v>525</v>
      </c>
      <c r="FB47" s="6" t="s">
        <v>525</v>
      </c>
      <c r="FC47" s="178">
        <f t="shared" si="162"/>
        <v>0</v>
      </c>
      <c r="FD47" s="179">
        <f t="shared" si="224"/>
        <v>0</v>
      </c>
      <c r="FE47" s="180">
        <f t="shared" si="225"/>
        <v>0</v>
      </c>
      <c r="FF47" s="181">
        <f t="shared" si="175"/>
        <v>96.199999999999989</v>
      </c>
      <c r="FG47" s="182">
        <f t="shared" si="226"/>
        <v>3719820</v>
      </c>
      <c r="FH47" s="63">
        <f t="shared" si="227"/>
        <v>1</v>
      </c>
    </row>
    <row r="48" spans="2:164" ht="21.75" customHeight="1" x14ac:dyDescent="0.25">
      <c r="B48" s="24"/>
      <c r="C48" s="133" t="s">
        <v>257</v>
      </c>
      <c r="D48" s="134" t="s">
        <v>258</v>
      </c>
      <c r="E48" s="135" t="s">
        <v>8</v>
      </c>
      <c r="F48" s="128">
        <v>8.7499999999999994E-2</v>
      </c>
      <c r="G48" s="129">
        <v>757126.68</v>
      </c>
      <c r="H48" s="120">
        <v>66248.58</v>
      </c>
      <c r="I48" s="130" t="s">
        <v>525</v>
      </c>
      <c r="J48" s="130" t="s">
        <v>525</v>
      </c>
      <c r="K48" s="130" t="s">
        <v>525</v>
      </c>
      <c r="L48" s="130" t="s">
        <v>525</v>
      </c>
      <c r="M48" s="130" t="s">
        <v>525</v>
      </c>
      <c r="N48" s="130" t="s">
        <v>525</v>
      </c>
      <c r="O48" s="178">
        <f t="shared" si="176"/>
        <v>0</v>
      </c>
      <c r="P48" s="179">
        <f t="shared" si="177"/>
        <v>0</v>
      </c>
      <c r="Q48" s="180">
        <f t="shared" si="178"/>
        <v>0</v>
      </c>
      <c r="R48" s="181">
        <f t="shared" si="179"/>
        <v>8.7499999999999994E-2</v>
      </c>
      <c r="S48" s="182">
        <f t="shared" si="163"/>
        <v>66249</v>
      </c>
      <c r="T48" s="63">
        <f t="shared" si="180"/>
        <v>1</v>
      </c>
      <c r="U48" s="130" t="s">
        <v>525</v>
      </c>
      <c r="V48" s="130" t="s">
        <v>525</v>
      </c>
      <c r="W48" s="130" t="s">
        <v>525</v>
      </c>
      <c r="X48" s="130" t="s">
        <v>525</v>
      </c>
      <c r="Y48" s="130" t="s">
        <v>525</v>
      </c>
      <c r="Z48" s="130" t="s">
        <v>525</v>
      </c>
      <c r="AA48" s="178">
        <f t="shared" si="151"/>
        <v>0</v>
      </c>
      <c r="AB48" s="179">
        <f t="shared" si="181"/>
        <v>0</v>
      </c>
      <c r="AC48" s="180">
        <f t="shared" si="182"/>
        <v>0</v>
      </c>
      <c r="AD48" s="181">
        <f t="shared" si="164"/>
        <v>8.7499999999999994E-2</v>
      </c>
      <c r="AE48" s="182">
        <f t="shared" si="183"/>
        <v>66249</v>
      </c>
      <c r="AF48" s="63">
        <f t="shared" si="184"/>
        <v>1</v>
      </c>
      <c r="AG48" s="6" t="s">
        <v>525</v>
      </c>
      <c r="AH48" s="6" t="s">
        <v>525</v>
      </c>
      <c r="AI48" s="6" t="s">
        <v>525</v>
      </c>
      <c r="AJ48" s="6" t="s">
        <v>525</v>
      </c>
      <c r="AK48" s="6" t="s">
        <v>525</v>
      </c>
      <c r="AL48" s="6" t="s">
        <v>525</v>
      </c>
      <c r="AM48" s="178">
        <f t="shared" si="152"/>
        <v>0</v>
      </c>
      <c r="AN48" s="179">
        <f t="shared" si="185"/>
        <v>0</v>
      </c>
      <c r="AO48" s="180">
        <f t="shared" si="186"/>
        <v>0</v>
      </c>
      <c r="AP48" s="181">
        <f t="shared" si="165"/>
        <v>8.7499999999999994E-2</v>
      </c>
      <c r="AQ48" s="182">
        <f t="shared" si="187"/>
        <v>66249</v>
      </c>
      <c r="AR48" s="63">
        <f t="shared" si="188"/>
        <v>1</v>
      </c>
      <c r="AS48" s="6" t="s">
        <v>525</v>
      </c>
      <c r="AT48" s="6" t="s">
        <v>525</v>
      </c>
      <c r="AU48" s="6" t="s">
        <v>525</v>
      </c>
      <c r="AV48" s="6" t="s">
        <v>525</v>
      </c>
      <c r="AW48" s="6" t="s">
        <v>525</v>
      </c>
      <c r="AX48" s="6" t="s">
        <v>525</v>
      </c>
      <c r="AY48" s="178">
        <f t="shared" si="153"/>
        <v>0</v>
      </c>
      <c r="AZ48" s="179">
        <f t="shared" si="189"/>
        <v>0</v>
      </c>
      <c r="BA48" s="180">
        <f t="shared" si="190"/>
        <v>0</v>
      </c>
      <c r="BB48" s="181">
        <f t="shared" si="166"/>
        <v>8.7499999999999994E-2</v>
      </c>
      <c r="BC48" s="182">
        <f t="shared" si="191"/>
        <v>66249</v>
      </c>
      <c r="BD48" s="63">
        <f t="shared" si="192"/>
        <v>1</v>
      </c>
      <c r="BE48" s="6" t="s">
        <v>525</v>
      </c>
      <c r="BF48" s="6" t="s">
        <v>525</v>
      </c>
      <c r="BG48" s="6" t="s">
        <v>525</v>
      </c>
      <c r="BH48" s="6" t="s">
        <v>525</v>
      </c>
      <c r="BI48" s="6" t="s">
        <v>525</v>
      </c>
      <c r="BJ48" s="6" t="s">
        <v>525</v>
      </c>
      <c r="BK48" s="178">
        <f t="shared" si="154"/>
        <v>0</v>
      </c>
      <c r="BL48" s="179">
        <f t="shared" si="193"/>
        <v>0</v>
      </c>
      <c r="BM48" s="180">
        <f t="shared" si="194"/>
        <v>0</v>
      </c>
      <c r="BN48" s="181">
        <f t="shared" si="167"/>
        <v>8.7499999999999994E-2</v>
      </c>
      <c r="BO48" s="182">
        <f t="shared" si="195"/>
        <v>66249</v>
      </c>
      <c r="BP48" s="63">
        <f t="shared" si="196"/>
        <v>1</v>
      </c>
      <c r="BQ48" s="6" t="s">
        <v>525</v>
      </c>
      <c r="BR48" s="6" t="s">
        <v>525</v>
      </c>
      <c r="BS48" s="6" t="s">
        <v>525</v>
      </c>
      <c r="BT48" s="6" t="s">
        <v>525</v>
      </c>
      <c r="BU48" s="6" t="s">
        <v>525</v>
      </c>
      <c r="BV48" s="6" t="s">
        <v>525</v>
      </c>
      <c r="BW48" s="178">
        <f t="shared" si="155"/>
        <v>0</v>
      </c>
      <c r="BX48" s="179">
        <f t="shared" si="197"/>
        <v>0</v>
      </c>
      <c r="BY48" s="180">
        <f t="shared" si="198"/>
        <v>0</v>
      </c>
      <c r="BZ48" s="181">
        <f t="shared" si="168"/>
        <v>8.7499999999999994E-2</v>
      </c>
      <c r="CA48" s="182">
        <f t="shared" si="199"/>
        <v>66249</v>
      </c>
      <c r="CB48" s="63">
        <f t="shared" si="200"/>
        <v>1</v>
      </c>
      <c r="CC48" s="6" t="s">
        <v>525</v>
      </c>
      <c r="CD48" s="6" t="s">
        <v>525</v>
      </c>
      <c r="CE48" s="6" t="s">
        <v>525</v>
      </c>
      <c r="CF48" s="6" t="s">
        <v>525</v>
      </c>
      <c r="CG48" s="6" t="s">
        <v>525</v>
      </c>
      <c r="CH48" s="6" t="s">
        <v>525</v>
      </c>
      <c r="CI48" s="178">
        <f t="shared" si="156"/>
        <v>0</v>
      </c>
      <c r="CJ48" s="179">
        <f t="shared" si="201"/>
        <v>0</v>
      </c>
      <c r="CK48" s="180">
        <f t="shared" si="202"/>
        <v>0</v>
      </c>
      <c r="CL48" s="181">
        <f t="shared" si="169"/>
        <v>8.7499999999999994E-2</v>
      </c>
      <c r="CM48" s="182">
        <f t="shared" si="203"/>
        <v>66249</v>
      </c>
      <c r="CN48" s="63">
        <f t="shared" si="204"/>
        <v>1</v>
      </c>
      <c r="CO48" s="6" t="s">
        <v>525</v>
      </c>
      <c r="CP48" s="6" t="s">
        <v>525</v>
      </c>
      <c r="CQ48" s="6" t="s">
        <v>525</v>
      </c>
      <c r="CR48" s="6" t="s">
        <v>525</v>
      </c>
      <c r="CS48" s="6" t="s">
        <v>525</v>
      </c>
      <c r="CT48" s="6" t="s">
        <v>525</v>
      </c>
      <c r="CU48" s="178">
        <f t="shared" si="157"/>
        <v>0</v>
      </c>
      <c r="CV48" s="179">
        <f t="shared" si="205"/>
        <v>0</v>
      </c>
      <c r="CW48" s="180">
        <f t="shared" si="206"/>
        <v>0</v>
      </c>
      <c r="CX48" s="181">
        <f t="shared" si="170"/>
        <v>8.7499999999999994E-2</v>
      </c>
      <c r="CY48" s="182">
        <f t="shared" si="207"/>
        <v>66249</v>
      </c>
      <c r="CZ48" s="63">
        <f t="shared" si="208"/>
        <v>1</v>
      </c>
      <c r="DA48" s="6" t="s">
        <v>525</v>
      </c>
      <c r="DB48" s="6" t="s">
        <v>525</v>
      </c>
      <c r="DC48" s="6" t="s">
        <v>525</v>
      </c>
      <c r="DD48" s="6" t="s">
        <v>525</v>
      </c>
      <c r="DE48" s="6" t="s">
        <v>525</v>
      </c>
      <c r="DF48" s="6" t="s">
        <v>525</v>
      </c>
      <c r="DG48" s="178">
        <f t="shared" si="158"/>
        <v>0</v>
      </c>
      <c r="DH48" s="179">
        <f t="shared" si="228"/>
        <v>0</v>
      </c>
      <c r="DI48" s="180">
        <f t="shared" si="209"/>
        <v>0</v>
      </c>
      <c r="DJ48" s="181">
        <f t="shared" si="171"/>
        <v>8.7499999999999994E-2</v>
      </c>
      <c r="DK48" s="182">
        <f t="shared" si="210"/>
        <v>66249</v>
      </c>
      <c r="DL48" s="63">
        <f t="shared" si="211"/>
        <v>1</v>
      </c>
      <c r="DM48" s="6" t="s">
        <v>525</v>
      </c>
      <c r="DN48" s="6" t="s">
        <v>525</v>
      </c>
      <c r="DO48" s="6" t="s">
        <v>525</v>
      </c>
      <c r="DP48" s="6" t="s">
        <v>525</v>
      </c>
      <c r="DQ48" s="6" t="s">
        <v>525</v>
      </c>
      <c r="DR48" s="6" t="s">
        <v>525</v>
      </c>
      <c r="DS48" s="178">
        <f t="shared" si="159"/>
        <v>0</v>
      </c>
      <c r="DT48" s="179">
        <f t="shared" si="212"/>
        <v>0</v>
      </c>
      <c r="DU48" s="180">
        <f t="shared" si="213"/>
        <v>0</v>
      </c>
      <c r="DV48" s="181">
        <f t="shared" si="172"/>
        <v>8.7499999999999994E-2</v>
      </c>
      <c r="DW48" s="182">
        <f t="shared" si="214"/>
        <v>66249</v>
      </c>
      <c r="DX48" s="63">
        <f t="shared" si="215"/>
        <v>1</v>
      </c>
      <c r="DY48" s="6" t="s">
        <v>525</v>
      </c>
      <c r="DZ48" s="6" t="s">
        <v>525</v>
      </c>
      <c r="EA48" s="6" t="s">
        <v>525</v>
      </c>
      <c r="EB48" s="6" t="s">
        <v>525</v>
      </c>
      <c r="EC48" s="6" t="s">
        <v>525</v>
      </c>
      <c r="ED48" s="6" t="s">
        <v>525</v>
      </c>
      <c r="EE48" s="178">
        <f t="shared" si="160"/>
        <v>0</v>
      </c>
      <c r="EF48" s="179">
        <f t="shared" si="216"/>
        <v>0</v>
      </c>
      <c r="EG48" s="180">
        <f t="shared" si="217"/>
        <v>0</v>
      </c>
      <c r="EH48" s="181">
        <f t="shared" si="173"/>
        <v>8.7499999999999994E-2</v>
      </c>
      <c r="EI48" s="182">
        <f t="shared" si="218"/>
        <v>66249</v>
      </c>
      <c r="EJ48" s="63">
        <f t="shared" si="219"/>
        <v>1</v>
      </c>
      <c r="EK48" s="6" t="s">
        <v>525</v>
      </c>
      <c r="EL48" s="6" t="s">
        <v>525</v>
      </c>
      <c r="EM48" s="6" t="s">
        <v>525</v>
      </c>
      <c r="EN48" s="6" t="s">
        <v>525</v>
      </c>
      <c r="EO48" s="6" t="s">
        <v>525</v>
      </c>
      <c r="EP48" s="6" t="s">
        <v>525</v>
      </c>
      <c r="EQ48" s="178">
        <f t="shared" si="161"/>
        <v>0</v>
      </c>
      <c r="ER48" s="179">
        <f t="shared" si="220"/>
        <v>0</v>
      </c>
      <c r="ES48" s="180">
        <f t="shared" si="221"/>
        <v>0</v>
      </c>
      <c r="ET48" s="181">
        <f t="shared" si="174"/>
        <v>8.7499999999999994E-2</v>
      </c>
      <c r="EU48" s="182">
        <f t="shared" si="222"/>
        <v>66249</v>
      </c>
      <c r="EV48" s="63">
        <f t="shared" si="223"/>
        <v>1</v>
      </c>
      <c r="EW48" s="6" t="s">
        <v>525</v>
      </c>
      <c r="EX48" s="6" t="s">
        <v>525</v>
      </c>
      <c r="EY48" s="6" t="s">
        <v>525</v>
      </c>
      <c r="EZ48" s="6" t="s">
        <v>525</v>
      </c>
      <c r="FA48" s="6" t="s">
        <v>525</v>
      </c>
      <c r="FB48" s="6" t="s">
        <v>525</v>
      </c>
      <c r="FC48" s="178">
        <f t="shared" si="162"/>
        <v>0</v>
      </c>
      <c r="FD48" s="179">
        <f t="shared" si="224"/>
        <v>0</v>
      </c>
      <c r="FE48" s="180">
        <f t="shared" si="225"/>
        <v>0</v>
      </c>
      <c r="FF48" s="181">
        <f t="shared" si="175"/>
        <v>8.7499999999999994E-2</v>
      </c>
      <c r="FG48" s="182">
        <f t="shared" si="226"/>
        <v>66249</v>
      </c>
      <c r="FH48" s="63">
        <f t="shared" si="227"/>
        <v>1</v>
      </c>
    </row>
    <row r="49" spans="2:164" ht="21.75" customHeight="1" x14ac:dyDescent="0.25">
      <c r="B49" s="24"/>
      <c r="C49" s="133" t="s">
        <v>259</v>
      </c>
      <c r="D49" s="134" t="s">
        <v>260</v>
      </c>
      <c r="E49" s="135" t="s">
        <v>8</v>
      </c>
      <c r="F49" s="128">
        <v>1.8089999999999997</v>
      </c>
      <c r="G49" s="129">
        <v>741880.68</v>
      </c>
      <c r="H49" s="120">
        <v>1342062.1499999999</v>
      </c>
      <c r="I49" s="130" t="s">
        <v>525</v>
      </c>
      <c r="J49" s="130" t="s">
        <v>525</v>
      </c>
      <c r="K49" s="130" t="s">
        <v>525</v>
      </c>
      <c r="L49" s="130" t="s">
        <v>525</v>
      </c>
      <c r="M49" s="130" t="s">
        <v>525</v>
      </c>
      <c r="N49" s="130" t="s">
        <v>525</v>
      </c>
      <c r="O49" s="178">
        <f t="shared" si="176"/>
        <v>0</v>
      </c>
      <c r="P49" s="179">
        <f t="shared" si="177"/>
        <v>0</v>
      </c>
      <c r="Q49" s="180">
        <f t="shared" si="178"/>
        <v>0</v>
      </c>
      <c r="R49" s="181">
        <f t="shared" si="179"/>
        <v>1.8089999999999997</v>
      </c>
      <c r="S49" s="182">
        <f t="shared" si="163"/>
        <v>1342062</v>
      </c>
      <c r="T49" s="63">
        <f t="shared" si="180"/>
        <v>1</v>
      </c>
      <c r="U49" s="130" t="s">
        <v>525</v>
      </c>
      <c r="V49" s="130" t="s">
        <v>525</v>
      </c>
      <c r="W49" s="130" t="s">
        <v>525</v>
      </c>
      <c r="X49" s="130" t="s">
        <v>525</v>
      </c>
      <c r="Y49" s="130" t="s">
        <v>525</v>
      </c>
      <c r="Z49" s="130" t="s">
        <v>525</v>
      </c>
      <c r="AA49" s="178">
        <f t="shared" si="151"/>
        <v>0</v>
      </c>
      <c r="AB49" s="179">
        <f t="shared" si="181"/>
        <v>0</v>
      </c>
      <c r="AC49" s="180">
        <f t="shared" si="182"/>
        <v>0</v>
      </c>
      <c r="AD49" s="181">
        <f t="shared" si="164"/>
        <v>1.8089999999999997</v>
      </c>
      <c r="AE49" s="182">
        <f t="shared" si="183"/>
        <v>1342062</v>
      </c>
      <c r="AF49" s="63">
        <f t="shared" si="184"/>
        <v>1</v>
      </c>
      <c r="AG49" s="6" t="s">
        <v>525</v>
      </c>
      <c r="AH49" s="6" t="s">
        <v>525</v>
      </c>
      <c r="AI49" s="6" t="s">
        <v>525</v>
      </c>
      <c r="AJ49" s="6" t="s">
        <v>525</v>
      </c>
      <c r="AK49" s="6" t="s">
        <v>525</v>
      </c>
      <c r="AL49" s="6" t="s">
        <v>525</v>
      </c>
      <c r="AM49" s="178">
        <f t="shared" si="152"/>
        <v>0</v>
      </c>
      <c r="AN49" s="179">
        <f t="shared" si="185"/>
        <v>0</v>
      </c>
      <c r="AO49" s="180">
        <f t="shared" si="186"/>
        <v>0</v>
      </c>
      <c r="AP49" s="181">
        <f t="shared" si="165"/>
        <v>1.8089999999999997</v>
      </c>
      <c r="AQ49" s="182">
        <f t="shared" si="187"/>
        <v>1342062</v>
      </c>
      <c r="AR49" s="63">
        <f t="shared" si="188"/>
        <v>1</v>
      </c>
      <c r="AS49" s="6" t="s">
        <v>525</v>
      </c>
      <c r="AT49" s="6" t="s">
        <v>525</v>
      </c>
      <c r="AU49" s="6" t="s">
        <v>525</v>
      </c>
      <c r="AV49" s="6" t="s">
        <v>525</v>
      </c>
      <c r="AW49" s="6" t="s">
        <v>525</v>
      </c>
      <c r="AX49" s="6" t="s">
        <v>525</v>
      </c>
      <c r="AY49" s="178">
        <f t="shared" si="153"/>
        <v>0</v>
      </c>
      <c r="AZ49" s="179">
        <f t="shared" si="189"/>
        <v>0</v>
      </c>
      <c r="BA49" s="180">
        <f t="shared" si="190"/>
        <v>0</v>
      </c>
      <c r="BB49" s="181">
        <f t="shared" si="166"/>
        <v>1.8089999999999997</v>
      </c>
      <c r="BC49" s="182">
        <f t="shared" si="191"/>
        <v>1342062</v>
      </c>
      <c r="BD49" s="63">
        <f t="shared" si="192"/>
        <v>1</v>
      </c>
      <c r="BE49" s="6" t="s">
        <v>525</v>
      </c>
      <c r="BF49" s="6" t="s">
        <v>525</v>
      </c>
      <c r="BG49" s="6" t="s">
        <v>525</v>
      </c>
      <c r="BH49" s="6" t="s">
        <v>525</v>
      </c>
      <c r="BI49" s="6" t="s">
        <v>525</v>
      </c>
      <c r="BJ49" s="6" t="s">
        <v>525</v>
      </c>
      <c r="BK49" s="178">
        <f t="shared" si="154"/>
        <v>0</v>
      </c>
      <c r="BL49" s="179">
        <f t="shared" si="193"/>
        <v>0</v>
      </c>
      <c r="BM49" s="180">
        <f t="shared" si="194"/>
        <v>0</v>
      </c>
      <c r="BN49" s="181">
        <f t="shared" si="167"/>
        <v>1.8089999999999997</v>
      </c>
      <c r="BO49" s="182">
        <f t="shared" si="195"/>
        <v>1342062</v>
      </c>
      <c r="BP49" s="63">
        <f t="shared" si="196"/>
        <v>1</v>
      </c>
      <c r="BQ49" s="6" t="s">
        <v>525</v>
      </c>
      <c r="BR49" s="6" t="s">
        <v>525</v>
      </c>
      <c r="BS49" s="6" t="s">
        <v>525</v>
      </c>
      <c r="BT49" s="6" t="s">
        <v>525</v>
      </c>
      <c r="BU49" s="6" t="s">
        <v>525</v>
      </c>
      <c r="BV49" s="6" t="s">
        <v>525</v>
      </c>
      <c r="BW49" s="178">
        <f t="shared" si="155"/>
        <v>0</v>
      </c>
      <c r="BX49" s="179">
        <f t="shared" si="197"/>
        <v>0</v>
      </c>
      <c r="BY49" s="180">
        <f t="shared" si="198"/>
        <v>0</v>
      </c>
      <c r="BZ49" s="181">
        <f t="shared" si="168"/>
        <v>1.8089999999999997</v>
      </c>
      <c r="CA49" s="182">
        <f t="shared" si="199"/>
        <v>1342062</v>
      </c>
      <c r="CB49" s="63">
        <f t="shared" si="200"/>
        <v>1</v>
      </c>
      <c r="CC49" s="6" t="s">
        <v>525</v>
      </c>
      <c r="CD49" s="6" t="s">
        <v>525</v>
      </c>
      <c r="CE49" s="6" t="s">
        <v>525</v>
      </c>
      <c r="CF49" s="6" t="s">
        <v>525</v>
      </c>
      <c r="CG49" s="6" t="s">
        <v>525</v>
      </c>
      <c r="CH49" s="6" t="s">
        <v>525</v>
      </c>
      <c r="CI49" s="178">
        <f t="shared" si="156"/>
        <v>0</v>
      </c>
      <c r="CJ49" s="179">
        <f t="shared" si="201"/>
        <v>0</v>
      </c>
      <c r="CK49" s="180">
        <f t="shared" si="202"/>
        <v>0</v>
      </c>
      <c r="CL49" s="181">
        <f t="shared" si="169"/>
        <v>1.8089999999999997</v>
      </c>
      <c r="CM49" s="182">
        <f t="shared" si="203"/>
        <v>1342062</v>
      </c>
      <c r="CN49" s="63">
        <f t="shared" si="204"/>
        <v>1</v>
      </c>
      <c r="CO49" s="6" t="s">
        <v>525</v>
      </c>
      <c r="CP49" s="6" t="s">
        <v>525</v>
      </c>
      <c r="CQ49" s="6" t="s">
        <v>525</v>
      </c>
      <c r="CR49" s="6" t="s">
        <v>525</v>
      </c>
      <c r="CS49" s="6" t="s">
        <v>525</v>
      </c>
      <c r="CT49" s="6" t="s">
        <v>525</v>
      </c>
      <c r="CU49" s="178">
        <f t="shared" si="157"/>
        <v>0</v>
      </c>
      <c r="CV49" s="179">
        <f t="shared" si="205"/>
        <v>0</v>
      </c>
      <c r="CW49" s="180">
        <f t="shared" si="206"/>
        <v>0</v>
      </c>
      <c r="CX49" s="181">
        <f t="shared" si="170"/>
        <v>1.8089999999999997</v>
      </c>
      <c r="CY49" s="182">
        <f t="shared" si="207"/>
        <v>1342062</v>
      </c>
      <c r="CZ49" s="63">
        <f t="shared" si="208"/>
        <v>1</v>
      </c>
      <c r="DA49" s="6" t="s">
        <v>525</v>
      </c>
      <c r="DB49" s="6" t="s">
        <v>525</v>
      </c>
      <c r="DC49" s="6" t="s">
        <v>525</v>
      </c>
      <c r="DD49" s="6" t="s">
        <v>525</v>
      </c>
      <c r="DE49" s="6" t="s">
        <v>525</v>
      </c>
      <c r="DF49" s="6" t="s">
        <v>525</v>
      </c>
      <c r="DG49" s="178">
        <f t="shared" si="158"/>
        <v>0</v>
      </c>
      <c r="DH49" s="179">
        <f t="shared" si="228"/>
        <v>0</v>
      </c>
      <c r="DI49" s="180">
        <f t="shared" si="209"/>
        <v>0</v>
      </c>
      <c r="DJ49" s="181">
        <f t="shared" si="171"/>
        <v>1.8089999999999997</v>
      </c>
      <c r="DK49" s="182">
        <f t="shared" si="210"/>
        <v>1342062</v>
      </c>
      <c r="DL49" s="63">
        <f t="shared" si="211"/>
        <v>1</v>
      </c>
      <c r="DM49" s="6" t="s">
        <v>525</v>
      </c>
      <c r="DN49" s="6" t="s">
        <v>525</v>
      </c>
      <c r="DO49" s="6" t="s">
        <v>525</v>
      </c>
      <c r="DP49" s="6" t="s">
        <v>525</v>
      </c>
      <c r="DQ49" s="6" t="s">
        <v>525</v>
      </c>
      <c r="DR49" s="6" t="s">
        <v>525</v>
      </c>
      <c r="DS49" s="178">
        <f t="shared" si="159"/>
        <v>0</v>
      </c>
      <c r="DT49" s="179">
        <f t="shared" si="212"/>
        <v>0</v>
      </c>
      <c r="DU49" s="180">
        <f t="shared" si="213"/>
        <v>0</v>
      </c>
      <c r="DV49" s="181">
        <f t="shared" si="172"/>
        <v>1.8089999999999997</v>
      </c>
      <c r="DW49" s="182">
        <f t="shared" si="214"/>
        <v>1342062</v>
      </c>
      <c r="DX49" s="63">
        <f t="shared" si="215"/>
        <v>1</v>
      </c>
      <c r="DY49" s="6" t="s">
        <v>525</v>
      </c>
      <c r="DZ49" s="6" t="s">
        <v>525</v>
      </c>
      <c r="EA49" s="6" t="s">
        <v>525</v>
      </c>
      <c r="EB49" s="6" t="s">
        <v>525</v>
      </c>
      <c r="EC49" s="6" t="s">
        <v>525</v>
      </c>
      <c r="ED49" s="6" t="s">
        <v>525</v>
      </c>
      <c r="EE49" s="178">
        <f t="shared" si="160"/>
        <v>0</v>
      </c>
      <c r="EF49" s="179">
        <f t="shared" si="216"/>
        <v>0</v>
      </c>
      <c r="EG49" s="180">
        <f t="shared" si="217"/>
        <v>0</v>
      </c>
      <c r="EH49" s="181">
        <f t="shared" si="173"/>
        <v>1.8089999999999997</v>
      </c>
      <c r="EI49" s="182">
        <f t="shared" si="218"/>
        <v>1342062</v>
      </c>
      <c r="EJ49" s="63">
        <f t="shared" si="219"/>
        <v>1</v>
      </c>
      <c r="EK49" s="6" t="s">
        <v>525</v>
      </c>
      <c r="EL49" s="6" t="s">
        <v>525</v>
      </c>
      <c r="EM49" s="6" t="s">
        <v>525</v>
      </c>
      <c r="EN49" s="6" t="s">
        <v>525</v>
      </c>
      <c r="EO49" s="6" t="s">
        <v>525</v>
      </c>
      <c r="EP49" s="6" t="s">
        <v>525</v>
      </c>
      <c r="EQ49" s="178">
        <f t="shared" si="161"/>
        <v>0</v>
      </c>
      <c r="ER49" s="179">
        <f t="shared" si="220"/>
        <v>0</v>
      </c>
      <c r="ES49" s="180">
        <f t="shared" si="221"/>
        <v>0</v>
      </c>
      <c r="ET49" s="181">
        <f t="shared" si="174"/>
        <v>1.8089999999999997</v>
      </c>
      <c r="EU49" s="182">
        <f t="shared" si="222"/>
        <v>1342062</v>
      </c>
      <c r="EV49" s="63">
        <f t="shared" si="223"/>
        <v>1</v>
      </c>
      <c r="EW49" s="6" t="s">
        <v>525</v>
      </c>
      <c r="EX49" s="6" t="s">
        <v>525</v>
      </c>
      <c r="EY49" s="6" t="s">
        <v>525</v>
      </c>
      <c r="EZ49" s="6" t="s">
        <v>525</v>
      </c>
      <c r="FA49" s="6" t="s">
        <v>525</v>
      </c>
      <c r="FB49" s="6" t="s">
        <v>525</v>
      </c>
      <c r="FC49" s="178">
        <f t="shared" si="162"/>
        <v>0</v>
      </c>
      <c r="FD49" s="179">
        <f t="shared" si="224"/>
        <v>0</v>
      </c>
      <c r="FE49" s="180">
        <f t="shared" si="225"/>
        <v>0</v>
      </c>
      <c r="FF49" s="181">
        <f t="shared" si="175"/>
        <v>1.8089999999999997</v>
      </c>
      <c r="FG49" s="182">
        <f t="shared" si="226"/>
        <v>1342062</v>
      </c>
      <c r="FH49" s="63">
        <f t="shared" si="227"/>
        <v>1</v>
      </c>
    </row>
    <row r="50" spans="2:164" ht="21.75" customHeight="1" x14ac:dyDescent="0.25">
      <c r="B50" s="24"/>
      <c r="C50" s="133" t="s">
        <v>261</v>
      </c>
      <c r="D50" s="134" t="s">
        <v>262</v>
      </c>
      <c r="E50" s="135" t="s">
        <v>8</v>
      </c>
      <c r="F50" s="128">
        <v>4.7775000000000007</v>
      </c>
      <c r="G50" s="129">
        <v>820073.9</v>
      </c>
      <c r="H50" s="120">
        <v>3917903.06</v>
      </c>
      <c r="I50" s="130" t="s">
        <v>525</v>
      </c>
      <c r="J50" s="130" t="s">
        <v>525</v>
      </c>
      <c r="K50" s="130" t="s">
        <v>525</v>
      </c>
      <c r="L50" s="130" t="s">
        <v>525</v>
      </c>
      <c r="M50" s="130" t="s">
        <v>525</v>
      </c>
      <c r="N50" s="130" t="s">
        <v>525</v>
      </c>
      <c r="O50" s="178">
        <f t="shared" si="176"/>
        <v>0</v>
      </c>
      <c r="P50" s="179">
        <f t="shared" si="177"/>
        <v>0</v>
      </c>
      <c r="Q50" s="180">
        <f t="shared" si="178"/>
        <v>0</v>
      </c>
      <c r="R50" s="181">
        <f t="shared" si="179"/>
        <v>4.7775000000000007</v>
      </c>
      <c r="S50" s="182">
        <f t="shared" si="163"/>
        <v>3917903</v>
      </c>
      <c r="T50" s="63">
        <f t="shared" si="180"/>
        <v>1</v>
      </c>
      <c r="U50" s="130" t="s">
        <v>525</v>
      </c>
      <c r="V50" s="130" t="s">
        <v>525</v>
      </c>
      <c r="W50" s="130" t="s">
        <v>525</v>
      </c>
      <c r="X50" s="130" t="s">
        <v>525</v>
      </c>
      <c r="Y50" s="130" t="s">
        <v>525</v>
      </c>
      <c r="Z50" s="130" t="s">
        <v>525</v>
      </c>
      <c r="AA50" s="178">
        <f t="shared" si="151"/>
        <v>0</v>
      </c>
      <c r="AB50" s="179">
        <f t="shared" si="181"/>
        <v>0</v>
      </c>
      <c r="AC50" s="180">
        <f t="shared" si="182"/>
        <v>0</v>
      </c>
      <c r="AD50" s="181">
        <f t="shared" si="164"/>
        <v>4.7775000000000007</v>
      </c>
      <c r="AE50" s="182">
        <f t="shared" si="183"/>
        <v>3917903</v>
      </c>
      <c r="AF50" s="63">
        <f t="shared" si="184"/>
        <v>1</v>
      </c>
      <c r="AG50" s="6" t="s">
        <v>525</v>
      </c>
      <c r="AH50" s="6" t="s">
        <v>525</v>
      </c>
      <c r="AI50" s="6" t="s">
        <v>525</v>
      </c>
      <c r="AJ50" s="6" t="s">
        <v>525</v>
      </c>
      <c r="AK50" s="6" t="s">
        <v>525</v>
      </c>
      <c r="AL50" s="6" t="s">
        <v>525</v>
      </c>
      <c r="AM50" s="178">
        <f t="shared" si="152"/>
        <v>0</v>
      </c>
      <c r="AN50" s="179">
        <f t="shared" si="185"/>
        <v>0</v>
      </c>
      <c r="AO50" s="180">
        <f t="shared" si="186"/>
        <v>0</v>
      </c>
      <c r="AP50" s="181">
        <f t="shared" si="165"/>
        <v>4.7775000000000007</v>
      </c>
      <c r="AQ50" s="182">
        <f t="shared" si="187"/>
        <v>3917903</v>
      </c>
      <c r="AR50" s="63">
        <f t="shared" si="188"/>
        <v>1</v>
      </c>
      <c r="AS50" s="6" t="s">
        <v>525</v>
      </c>
      <c r="AT50" s="6" t="s">
        <v>525</v>
      </c>
      <c r="AU50" s="6" t="s">
        <v>525</v>
      </c>
      <c r="AV50" s="6" t="s">
        <v>525</v>
      </c>
      <c r="AW50" s="6" t="s">
        <v>525</v>
      </c>
      <c r="AX50" s="6" t="s">
        <v>525</v>
      </c>
      <c r="AY50" s="178">
        <f t="shared" si="153"/>
        <v>0</v>
      </c>
      <c r="AZ50" s="179">
        <f t="shared" si="189"/>
        <v>0</v>
      </c>
      <c r="BA50" s="180">
        <f t="shared" si="190"/>
        <v>0</v>
      </c>
      <c r="BB50" s="181">
        <f t="shared" si="166"/>
        <v>4.7775000000000007</v>
      </c>
      <c r="BC50" s="182">
        <f t="shared" si="191"/>
        <v>3917903</v>
      </c>
      <c r="BD50" s="63">
        <f t="shared" si="192"/>
        <v>1</v>
      </c>
      <c r="BE50" s="6" t="s">
        <v>525</v>
      </c>
      <c r="BF50" s="6" t="s">
        <v>525</v>
      </c>
      <c r="BG50" s="6" t="s">
        <v>525</v>
      </c>
      <c r="BH50" s="6" t="s">
        <v>525</v>
      </c>
      <c r="BI50" s="6" t="s">
        <v>525</v>
      </c>
      <c r="BJ50" s="6" t="s">
        <v>525</v>
      </c>
      <c r="BK50" s="178">
        <f t="shared" si="154"/>
        <v>0</v>
      </c>
      <c r="BL50" s="179">
        <f t="shared" si="193"/>
        <v>0</v>
      </c>
      <c r="BM50" s="180">
        <f t="shared" si="194"/>
        <v>0</v>
      </c>
      <c r="BN50" s="181">
        <f t="shared" si="167"/>
        <v>4.7775000000000007</v>
      </c>
      <c r="BO50" s="182">
        <f t="shared" si="195"/>
        <v>3917903</v>
      </c>
      <c r="BP50" s="63">
        <f t="shared" si="196"/>
        <v>1</v>
      </c>
      <c r="BQ50" s="6" t="s">
        <v>525</v>
      </c>
      <c r="BR50" s="6" t="s">
        <v>525</v>
      </c>
      <c r="BS50" s="6" t="s">
        <v>525</v>
      </c>
      <c r="BT50" s="6" t="s">
        <v>525</v>
      </c>
      <c r="BU50" s="6" t="s">
        <v>525</v>
      </c>
      <c r="BV50" s="6" t="s">
        <v>525</v>
      </c>
      <c r="BW50" s="178">
        <f t="shared" si="155"/>
        <v>0</v>
      </c>
      <c r="BX50" s="179">
        <f t="shared" si="197"/>
        <v>0</v>
      </c>
      <c r="BY50" s="180">
        <f t="shared" si="198"/>
        <v>0</v>
      </c>
      <c r="BZ50" s="181">
        <f t="shared" si="168"/>
        <v>4.7775000000000007</v>
      </c>
      <c r="CA50" s="182">
        <f t="shared" si="199"/>
        <v>3917903</v>
      </c>
      <c r="CB50" s="63">
        <f t="shared" si="200"/>
        <v>1</v>
      </c>
      <c r="CC50" s="6" t="s">
        <v>525</v>
      </c>
      <c r="CD50" s="6" t="s">
        <v>525</v>
      </c>
      <c r="CE50" s="6" t="s">
        <v>525</v>
      </c>
      <c r="CF50" s="6" t="s">
        <v>525</v>
      </c>
      <c r="CG50" s="6" t="s">
        <v>525</v>
      </c>
      <c r="CH50" s="6" t="s">
        <v>525</v>
      </c>
      <c r="CI50" s="178">
        <f t="shared" si="156"/>
        <v>0</v>
      </c>
      <c r="CJ50" s="179">
        <f t="shared" si="201"/>
        <v>0</v>
      </c>
      <c r="CK50" s="180">
        <f t="shared" si="202"/>
        <v>0</v>
      </c>
      <c r="CL50" s="181">
        <f t="shared" si="169"/>
        <v>4.7775000000000007</v>
      </c>
      <c r="CM50" s="182">
        <f t="shared" si="203"/>
        <v>3917903</v>
      </c>
      <c r="CN50" s="63">
        <f t="shared" si="204"/>
        <v>1</v>
      </c>
      <c r="CO50" s="6" t="s">
        <v>525</v>
      </c>
      <c r="CP50" s="6" t="s">
        <v>525</v>
      </c>
      <c r="CQ50" s="6" t="s">
        <v>525</v>
      </c>
      <c r="CR50" s="6" t="s">
        <v>525</v>
      </c>
      <c r="CS50" s="6" t="s">
        <v>525</v>
      </c>
      <c r="CT50" s="6" t="s">
        <v>525</v>
      </c>
      <c r="CU50" s="178">
        <f t="shared" si="157"/>
        <v>0</v>
      </c>
      <c r="CV50" s="179">
        <f t="shared" si="205"/>
        <v>0</v>
      </c>
      <c r="CW50" s="180">
        <f t="shared" si="206"/>
        <v>0</v>
      </c>
      <c r="CX50" s="181">
        <f t="shared" si="170"/>
        <v>4.7775000000000007</v>
      </c>
      <c r="CY50" s="182">
        <f t="shared" si="207"/>
        <v>3917903</v>
      </c>
      <c r="CZ50" s="63">
        <f t="shared" si="208"/>
        <v>1</v>
      </c>
      <c r="DA50" s="6" t="s">
        <v>525</v>
      </c>
      <c r="DB50" s="6" t="s">
        <v>525</v>
      </c>
      <c r="DC50" s="6" t="s">
        <v>525</v>
      </c>
      <c r="DD50" s="6" t="s">
        <v>525</v>
      </c>
      <c r="DE50" s="6" t="s">
        <v>525</v>
      </c>
      <c r="DF50" s="6" t="s">
        <v>525</v>
      </c>
      <c r="DG50" s="178">
        <f t="shared" si="158"/>
        <v>0</v>
      </c>
      <c r="DH50" s="179">
        <f t="shared" si="228"/>
        <v>0</v>
      </c>
      <c r="DI50" s="180">
        <f t="shared" si="209"/>
        <v>0</v>
      </c>
      <c r="DJ50" s="181">
        <f t="shared" si="171"/>
        <v>4.7775000000000007</v>
      </c>
      <c r="DK50" s="182">
        <f t="shared" si="210"/>
        <v>3917903</v>
      </c>
      <c r="DL50" s="63">
        <f t="shared" si="211"/>
        <v>1</v>
      </c>
      <c r="DM50" s="6" t="s">
        <v>525</v>
      </c>
      <c r="DN50" s="6" t="s">
        <v>525</v>
      </c>
      <c r="DO50" s="6" t="s">
        <v>525</v>
      </c>
      <c r="DP50" s="6" t="s">
        <v>525</v>
      </c>
      <c r="DQ50" s="6" t="s">
        <v>525</v>
      </c>
      <c r="DR50" s="6" t="s">
        <v>525</v>
      </c>
      <c r="DS50" s="178">
        <f t="shared" si="159"/>
        <v>0</v>
      </c>
      <c r="DT50" s="179">
        <f t="shared" si="212"/>
        <v>0</v>
      </c>
      <c r="DU50" s="180">
        <f t="shared" si="213"/>
        <v>0</v>
      </c>
      <c r="DV50" s="181">
        <f t="shared" si="172"/>
        <v>4.7775000000000007</v>
      </c>
      <c r="DW50" s="182">
        <f t="shared" si="214"/>
        <v>3917903</v>
      </c>
      <c r="DX50" s="63">
        <f t="shared" si="215"/>
        <v>1</v>
      </c>
      <c r="DY50" s="6" t="s">
        <v>525</v>
      </c>
      <c r="DZ50" s="6" t="s">
        <v>525</v>
      </c>
      <c r="EA50" s="6" t="s">
        <v>525</v>
      </c>
      <c r="EB50" s="6" t="s">
        <v>525</v>
      </c>
      <c r="EC50" s="6" t="s">
        <v>525</v>
      </c>
      <c r="ED50" s="6" t="s">
        <v>525</v>
      </c>
      <c r="EE50" s="178">
        <f t="shared" si="160"/>
        <v>0</v>
      </c>
      <c r="EF50" s="179">
        <f t="shared" si="216"/>
        <v>0</v>
      </c>
      <c r="EG50" s="180">
        <f t="shared" si="217"/>
        <v>0</v>
      </c>
      <c r="EH50" s="181">
        <f t="shared" si="173"/>
        <v>4.7775000000000007</v>
      </c>
      <c r="EI50" s="182">
        <f t="shared" si="218"/>
        <v>3917903</v>
      </c>
      <c r="EJ50" s="63">
        <f t="shared" si="219"/>
        <v>1</v>
      </c>
      <c r="EK50" s="6" t="s">
        <v>525</v>
      </c>
      <c r="EL50" s="6" t="s">
        <v>525</v>
      </c>
      <c r="EM50" s="6" t="s">
        <v>525</v>
      </c>
      <c r="EN50" s="6" t="s">
        <v>525</v>
      </c>
      <c r="EO50" s="6" t="s">
        <v>525</v>
      </c>
      <c r="EP50" s="6" t="s">
        <v>525</v>
      </c>
      <c r="EQ50" s="178">
        <f t="shared" si="161"/>
        <v>0</v>
      </c>
      <c r="ER50" s="179">
        <f t="shared" si="220"/>
        <v>0</v>
      </c>
      <c r="ES50" s="180">
        <f t="shared" si="221"/>
        <v>0</v>
      </c>
      <c r="ET50" s="181">
        <f t="shared" si="174"/>
        <v>4.7775000000000007</v>
      </c>
      <c r="EU50" s="182">
        <f t="shared" si="222"/>
        <v>3917903</v>
      </c>
      <c r="EV50" s="63">
        <f t="shared" si="223"/>
        <v>1</v>
      </c>
      <c r="EW50" s="6" t="s">
        <v>525</v>
      </c>
      <c r="EX50" s="6" t="s">
        <v>525</v>
      </c>
      <c r="EY50" s="6" t="s">
        <v>525</v>
      </c>
      <c r="EZ50" s="6" t="s">
        <v>525</v>
      </c>
      <c r="FA50" s="6" t="s">
        <v>525</v>
      </c>
      <c r="FB50" s="6" t="s">
        <v>525</v>
      </c>
      <c r="FC50" s="178">
        <f t="shared" si="162"/>
        <v>0</v>
      </c>
      <c r="FD50" s="179">
        <f t="shared" si="224"/>
        <v>0</v>
      </c>
      <c r="FE50" s="180">
        <f t="shared" si="225"/>
        <v>0</v>
      </c>
      <c r="FF50" s="181">
        <f t="shared" si="175"/>
        <v>4.7775000000000007</v>
      </c>
      <c r="FG50" s="182">
        <f t="shared" si="226"/>
        <v>3917903</v>
      </c>
      <c r="FH50" s="63">
        <f t="shared" si="227"/>
        <v>1</v>
      </c>
    </row>
    <row r="51" spans="2:164" ht="21.75" customHeight="1" x14ac:dyDescent="0.25">
      <c r="B51" s="24"/>
      <c r="C51" s="133" t="s">
        <v>263</v>
      </c>
      <c r="D51" s="134" t="s">
        <v>264</v>
      </c>
      <c r="E51" s="135" t="s">
        <v>8</v>
      </c>
      <c r="F51" s="128">
        <v>18.48</v>
      </c>
      <c r="G51" s="129">
        <v>749880.68</v>
      </c>
      <c r="H51" s="120">
        <v>13857794.970000001</v>
      </c>
      <c r="I51" s="130" t="s">
        <v>525</v>
      </c>
      <c r="J51" s="130" t="s">
        <v>525</v>
      </c>
      <c r="K51" s="130" t="s">
        <v>525</v>
      </c>
      <c r="L51" s="130" t="s">
        <v>525</v>
      </c>
      <c r="M51" s="130" t="s">
        <v>525</v>
      </c>
      <c r="N51" s="130" t="s">
        <v>525</v>
      </c>
      <c r="O51" s="178">
        <f t="shared" si="176"/>
        <v>0</v>
      </c>
      <c r="P51" s="179">
        <f t="shared" si="177"/>
        <v>0</v>
      </c>
      <c r="Q51" s="180">
        <f t="shared" si="178"/>
        <v>0</v>
      </c>
      <c r="R51" s="181">
        <f t="shared" si="179"/>
        <v>18.48</v>
      </c>
      <c r="S51" s="182">
        <f t="shared" si="163"/>
        <v>13857795</v>
      </c>
      <c r="T51" s="63">
        <f t="shared" si="180"/>
        <v>1</v>
      </c>
      <c r="U51" s="130" t="s">
        <v>525</v>
      </c>
      <c r="V51" s="130" t="s">
        <v>525</v>
      </c>
      <c r="W51" s="130" t="s">
        <v>525</v>
      </c>
      <c r="X51" s="130" t="s">
        <v>525</v>
      </c>
      <c r="Y51" s="130" t="s">
        <v>525</v>
      </c>
      <c r="Z51" s="130" t="s">
        <v>525</v>
      </c>
      <c r="AA51" s="178">
        <f t="shared" si="151"/>
        <v>0</v>
      </c>
      <c r="AB51" s="179">
        <f t="shared" si="181"/>
        <v>0</v>
      </c>
      <c r="AC51" s="180">
        <f t="shared" si="182"/>
        <v>0</v>
      </c>
      <c r="AD51" s="181">
        <f t="shared" si="164"/>
        <v>18.48</v>
      </c>
      <c r="AE51" s="182">
        <f t="shared" si="183"/>
        <v>13857795</v>
      </c>
      <c r="AF51" s="63">
        <f t="shared" si="184"/>
        <v>1</v>
      </c>
      <c r="AG51" s="6" t="s">
        <v>525</v>
      </c>
      <c r="AH51" s="6" t="s">
        <v>525</v>
      </c>
      <c r="AI51" s="6" t="s">
        <v>525</v>
      </c>
      <c r="AJ51" s="6" t="s">
        <v>525</v>
      </c>
      <c r="AK51" s="6" t="s">
        <v>525</v>
      </c>
      <c r="AL51" s="6" t="s">
        <v>525</v>
      </c>
      <c r="AM51" s="178">
        <f t="shared" si="152"/>
        <v>0</v>
      </c>
      <c r="AN51" s="179">
        <f t="shared" si="185"/>
        <v>0</v>
      </c>
      <c r="AO51" s="180">
        <f t="shared" si="186"/>
        <v>0</v>
      </c>
      <c r="AP51" s="181">
        <f t="shared" si="165"/>
        <v>18.48</v>
      </c>
      <c r="AQ51" s="182">
        <f t="shared" si="187"/>
        <v>13857795</v>
      </c>
      <c r="AR51" s="63">
        <f t="shared" si="188"/>
        <v>1</v>
      </c>
      <c r="AS51" s="6" t="s">
        <v>525</v>
      </c>
      <c r="AT51" s="6" t="s">
        <v>525</v>
      </c>
      <c r="AU51" s="6" t="s">
        <v>525</v>
      </c>
      <c r="AV51" s="6" t="s">
        <v>525</v>
      </c>
      <c r="AW51" s="6" t="s">
        <v>525</v>
      </c>
      <c r="AX51" s="6" t="s">
        <v>525</v>
      </c>
      <c r="AY51" s="178">
        <f t="shared" si="153"/>
        <v>0</v>
      </c>
      <c r="AZ51" s="179">
        <f t="shared" si="189"/>
        <v>0</v>
      </c>
      <c r="BA51" s="180">
        <f t="shared" si="190"/>
        <v>0</v>
      </c>
      <c r="BB51" s="181">
        <f t="shared" si="166"/>
        <v>18.48</v>
      </c>
      <c r="BC51" s="182">
        <f t="shared" si="191"/>
        <v>13857795</v>
      </c>
      <c r="BD51" s="63">
        <f t="shared" si="192"/>
        <v>1</v>
      </c>
      <c r="BE51" s="6" t="s">
        <v>525</v>
      </c>
      <c r="BF51" s="6" t="s">
        <v>525</v>
      </c>
      <c r="BG51" s="6" t="s">
        <v>525</v>
      </c>
      <c r="BH51" s="6" t="s">
        <v>525</v>
      </c>
      <c r="BI51" s="6" t="s">
        <v>525</v>
      </c>
      <c r="BJ51" s="6" t="s">
        <v>525</v>
      </c>
      <c r="BK51" s="178">
        <f t="shared" si="154"/>
        <v>0</v>
      </c>
      <c r="BL51" s="179">
        <f t="shared" si="193"/>
        <v>0</v>
      </c>
      <c r="BM51" s="180">
        <f t="shared" si="194"/>
        <v>0</v>
      </c>
      <c r="BN51" s="181">
        <f t="shared" si="167"/>
        <v>18.48</v>
      </c>
      <c r="BO51" s="182">
        <f t="shared" si="195"/>
        <v>13857795</v>
      </c>
      <c r="BP51" s="63">
        <f t="shared" si="196"/>
        <v>1</v>
      </c>
      <c r="BQ51" s="6" t="s">
        <v>525</v>
      </c>
      <c r="BR51" s="6" t="s">
        <v>525</v>
      </c>
      <c r="BS51" s="6" t="s">
        <v>525</v>
      </c>
      <c r="BT51" s="6" t="s">
        <v>525</v>
      </c>
      <c r="BU51" s="6" t="s">
        <v>525</v>
      </c>
      <c r="BV51" s="6" t="s">
        <v>525</v>
      </c>
      <c r="BW51" s="178">
        <f t="shared" si="155"/>
        <v>0</v>
      </c>
      <c r="BX51" s="179">
        <f t="shared" si="197"/>
        <v>0</v>
      </c>
      <c r="BY51" s="180">
        <f t="shared" si="198"/>
        <v>0</v>
      </c>
      <c r="BZ51" s="181">
        <f t="shared" si="168"/>
        <v>18.48</v>
      </c>
      <c r="CA51" s="182">
        <f t="shared" si="199"/>
        <v>13857795</v>
      </c>
      <c r="CB51" s="63">
        <f t="shared" si="200"/>
        <v>1</v>
      </c>
      <c r="CC51" s="6" t="s">
        <v>525</v>
      </c>
      <c r="CD51" s="6" t="s">
        <v>525</v>
      </c>
      <c r="CE51" s="6" t="s">
        <v>525</v>
      </c>
      <c r="CF51" s="6" t="s">
        <v>525</v>
      </c>
      <c r="CG51" s="6" t="s">
        <v>525</v>
      </c>
      <c r="CH51" s="6" t="s">
        <v>525</v>
      </c>
      <c r="CI51" s="178">
        <f t="shared" si="156"/>
        <v>0</v>
      </c>
      <c r="CJ51" s="179">
        <f t="shared" si="201"/>
        <v>0</v>
      </c>
      <c r="CK51" s="180">
        <f t="shared" si="202"/>
        <v>0</v>
      </c>
      <c r="CL51" s="181">
        <f t="shared" si="169"/>
        <v>18.48</v>
      </c>
      <c r="CM51" s="182">
        <f t="shared" si="203"/>
        <v>13857795</v>
      </c>
      <c r="CN51" s="63">
        <f t="shared" si="204"/>
        <v>1</v>
      </c>
      <c r="CO51" s="6" t="s">
        <v>525</v>
      </c>
      <c r="CP51" s="6" t="s">
        <v>525</v>
      </c>
      <c r="CQ51" s="6" t="s">
        <v>525</v>
      </c>
      <c r="CR51" s="6" t="s">
        <v>525</v>
      </c>
      <c r="CS51" s="6" t="s">
        <v>525</v>
      </c>
      <c r="CT51" s="6" t="s">
        <v>525</v>
      </c>
      <c r="CU51" s="178">
        <f t="shared" si="157"/>
        <v>0</v>
      </c>
      <c r="CV51" s="179">
        <f t="shared" si="205"/>
        <v>0</v>
      </c>
      <c r="CW51" s="180">
        <f t="shared" si="206"/>
        <v>0</v>
      </c>
      <c r="CX51" s="181">
        <f t="shared" si="170"/>
        <v>18.48</v>
      </c>
      <c r="CY51" s="182">
        <f t="shared" si="207"/>
        <v>13857795</v>
      </c>
      <c r="CZ51" s="63">
        <f t="shared" si="208"/>
        <v>1</v>
      </c>
      <c r="DA51" s="6" t="s">
        <v>525</v>
      </c>
      <c r="DB51" s="6" t="s">
        <v>525</v>
      </c>
      <c r="DC51" s="6" t="s">
        <v>525</v>
      </c>
      <c r="DD51" s="6" t="s">
        <v>525</v>
      </c>
      <c r="DE51" s="6" t="s">
        <v>525</v>
      </c>
      <c r="DF51" s="6" t="s">
        <v>525</v>
      </c>
      <c r="DG51" s="178">
        <f t="shared" si="158"/>
        <v>0</v>
      </c>
      <c r="DH51" s="179">
        <f t="shared" si="228"/>
        <v>0</v>
      </c>
      <c r="DI51" s="180">
        <f t="shared" si="209"/>
        <v>0</v>
      </c>
      <c r="DJ51" s="181">
        <f t="shared" si="171"/>
        <v>18.48</v>
      </c>
      <c r="DK51" s="182">
        <f t="shared" si="210"/>
        <v>13857795</v>
      </c>
      <c r="DL51" s="63">
        <f t="shared" si="211"/>
        <v>1</v>
      </c>
      <c r="DM51" s="6" t="s">
        <v>525</v>
      </c>
      <c r="DN51" s="6" t="s">
        <v>525</v>
      </c>
      <c r="DO51" s="6" t="s">
        <v>525</v>
      </c>
      <c r="DP51" s="6" t="s">
        <v>525</v>
      </c>
      <c r="DQ51" s="6" t="s">
        <v>525</v>
      </c>
      <c r="DR51" s="6" t="s">
        <v>525</v>
      </c>
      <c r="DS51" s="178">
        <f t="shared" si="159"/>
        <v>0</v>
      </c>
      <c r="DT51" s="179">
        <f t="shared" si="212"/>
        <v>0</v>
      </c>
      <c r="DU51" s="180">
        <f t="shared" si="213"/>
        <v>0</v>
      </c>
      <c r="DV51" s="181">
        <f t="shared" si="172"/>
        <v>18.48</v>
      </c>
      <c r="DW51" s="182">
        <f t="shared" si="214"/>
        <v>13857795</v>
      </c>
      <c r="DX51" s="63">
        <f t="shared" si="215"/>
        <v>1</v>
      </c>
      <c r="DY51" s="6" t="s">
        <v>525</v>
      </c>
      <c r="DZ51" s="6" t="s">
        <v>525</v>
      </c>
      <c r="EA51" s="6" t="s">
        <v>525</v>
      </c>
      <c r="EB51" s="6" t="s">
        <v>525</v>
      </c>
      <c r="EC51" s="6" t="s">
        <v>525</v>
      </c>
      <c r="ED51" s="6" t="s">
        <v>525</v>
      </c>
      <c r="EE51" s="178">
        <f t="shared" si="160"/>
        <v>0</v>
      </c>
      <c r="EF51" s="179">
        <f t="shared" si="216"/>
        <v>0</v>
      </c>
      <c r="EG51" s="180">
        <f t="shared" si="217"/>
        <v>0</v>
      </c>
      <c r="EH51" s="181">
        <f t="shared" si="173"/>
        <v>18.48</v>
      </c>
      <c r="EI51" s="182">
        <f t="shared" si="218"/>
        <v>13857795</v>
      </c>
      <c r="EJ51" s="63">
        <f t="shared" si="219"/>
        <v>1</v>
      </c>
      <c r="EK51" s="6" t="s">
        <v>525</v>
      </c>
      <c r="EL51" s="6" t="s">
        <v>525</v>
      </c>
      <c r="EM51" s="6" t="s">
        <v>525</v>
      </c>
      <c r="EN51" s="6" t="s">
        <v>525</v>
      </c>
      <c r="EO51" s="6" t="s">
        <v>525</v>
      </c>
      <c r="EP51" s="6" t="s">
        <v>525</v>
      </c>
      <c r="EQ51" s="178">
        <f t="shared" si="161"/>
        <v>0</v>
      </c>
      <c r="ER51" s="179">
        <f t="shared" si="220"/>
        <v>0</v>
      </c>
      <c r="ES51" s="180">
        <f t="shared" si="221"/>
        <v>0</v>
      </c>
      <c r="ET51" s="181">
        <f t="shared" si="174"/>
        <v>18.48</v>
      </c>
      <c r="EU51" s="182">
        <f t="shared" si="222"/>
        <v>13857795</v>
      </c>
      <c r="EV51" s="63">
        <f t="shared" si="223"/>
        <v>1</v>
      </c>
      <c r="EW51" s="6" t="s">
        <v>525</v>
      </c>
      <c r="EX51" s="6" t="s">
        <v>525</v>
      </c>
      <c r="EY51" s="6" t="s">
        <v>525</v>
      </c>
      <c r="EZ51" s="6" t="s">
        <v>525</v>
      </c>
      <c r="FA51" s="6" t="s">
        <v>525</v>
      </c>
      <c r="FB51" s="6" t="s">
        <v>525</v>
      </c>
      <c r="FC51" s="178">
        <f t="shared" si="162"/>
        <v>0</v>
      </c>
      <c r="FD51" s="179">
        <f t="shared" si="224"/>
        <v>0</v>
      </c>
      <c r="FE51" s="180">
        <f t="shared" si="225"/>
        <v>0</v>
      </c>
      <c r="FF51" s="181">
        <f t="shared" si="175"/>
        <v>18.48</v>
      </c>
      <c r="FG51" s="182">
        <f t="shared" si="226"/>
        <v>13857795</v>
      </c>
      <c r="FH51" s="63">
        <f t="shared" si="227"/>
        <v>1</v>
      </c>
    </row>
    <row r="52" spans="2:164" ht="27.75" customHeight="1" x14ac:dyDescent="0.25">
      <c r="B52" s="24"/>
      <c r="C52" s="133" t="s">
        <v>265</v>
      </c>
      <c r="D52" s="134" t="s">
        <v>266</v>
      </c>
      <c r="E52" s="135" t="s">
        <v>9</v>
      </c>
      <c r="F52" s="128">
        <v>110.93</v>
      </c>
      <c r="G52" s="129">
        <v>61977.98</v>
      </c>
      <c r="H52" s="120">
        <v>6875217.3200000003</v>
      </c>
      <c r="I52" s="130" t="s">
        <v>525</v>
      </c>
      <c r="J52" s="130" t="s">
        <v>525</v>
      </c>
      <c r="K52" s="130" t="s">
        <v>525</v>
      </c>
      <c r="L52" s="130" t="s">
        <v>525</v>
      </c>
      <c r="M52" s="130" t="s">
        <v>525</v>
      </c>
      <c r="N52" s="130" t="s">
        <v>525</v>
      </c>
      <c r="O52" s="178">
        <f t="shared" si="176"/>
        <v>0</v>
      </c>
      <c r="P52" s="179">
        <f t="shared" si="177"/>
        <v>0</v>
      </c>
      <c r="Q52" s="180">
        <f>O52/$F52</f>
        <v>0</v>
      </c>
      <c r="R52" s="181">
        <f t="shared" si="179"/>
        <v>110.93</v>
      </c>
      <c r="S52" s="182">
        <f t="shared" si="163"/>
        <v>6875217</v>
      </c>
      <c r="T52" s="63">
        <f t="shared" si="180"/>
        <v>1</v>
      </c>
      <c r="U52" s="130" t="s">
        <v>525</v>
      </c>
      <c r="V52" s="130" t="s">
        <v>525</v>
      </c>
      <c r="W52" s="130" t="s">
        <v>525</v>
      </c>
      <c r="X52" s="130" t="s">
        <v>525</v>
      </c>
      <c r="Y52" s="130" t="s">
        <v>525</v>
      </c>
      <c r="Z52" s="130" t="s">
        <v>525</v>
      </c>
      <c r="AA52" s="178">
        <f t="shared" si="151"/>
        <v>0</v>
      </c>
      <c r="AB52" s="179">
        <f t="shared" si="181"/>
        <v>0</v>
      </c>
      <c r="AC52" s="180">
        <f t="shared" si="182"/>
        <v>0</v>
      </c>
      <c r="AD52" s="181">
        <f t="shared" si="164"/>
        <v>110.93</v>
      </c>
      <c r="AE52" s="182">
        <f t="shared" si="183"/>
        <v>6875217</v>
      </c>
      <c r="AF52" s="63">
        <f t="shared" si="184"/>
        <v>1</v>
      </c>
      <c r="AG52" s="6" t="s">
        <v>525</v>
      </c>
      <c r="AH52" s="6" t="s">
        <v>525</v>
      </c>
      <c r="AI52" s="6" t="s">
        <v>525</v>
      </c>
      <c r="AJ52" s="6" t="s">
        <v>525</v>
      </c>
      <c r="AK52" s="6" t="s">
        <v>525</v>
      </c>
      <c r="AL52" s="6" t="s">
        <v>525</v>
      </c>
      <c r="AM52" s="178">
        <f t="shared" si="152"/>
        <v>0</v>
      </c>
      <c r="AN52" s="179">
        <f t="shared" si="185"/>
        <v>0</v>
      </c>
      <c r="AO52" s="180">
        <f t="shared" si="186"/>
        <v>0</v>
      </c>
      <c r="AP52" s="181">
        <f t="shared" si="165"/>
        <v>110.93</v>
      </c>
      <c r="AQ52" s="182">
        <f t="shared" si="187"/>
        <v>6875217</v>
      </c>
      <c r="AR52" s="63">
        <f t="shared" si="188"/>
        <v>1</v>
      </c>
      <c r="AS52" s="6" t="s">
        <v>525</v>
      </c>
      <c r="AT52" s="6" t="s">
        <v>525</v>
      </c>
      <c r="AU52" s="6" t="s">
        <v>525</v>
      </c>
      <c r="AV52" s="6" t="s">
        <v>525</v>
      </c>
      <c r="AW52" s="6" t="s">
        <v>525</v>
      </c>
      <c r="AX52" s="6" t="s">
        <v>525</v>
      </c>
      <c r="AY52" s="178">
        <f t="shared" si="153"/>
        <v>0</v>
      </c>
      <c r="AZ52" s="179">
        <f t="shared" si="189"/>
        <v>0</v>
      </c>
      <c r="BA52" s="180">
        <f t="shared" si="190"/>
        <v>0</v>
      </c>
      <c r="BB52" s="181">
        <f t="shared" si="166"/>
        <v>110.93</v>
      </c>
      <c r="BC52" s="182">
        <f t="shared" si="191"/>
        <v>6875217</v>
      </c>
      <c r="BD52" s="63">
        <f t="shared" si="192"/>
        <v>1</v>
      </c>
      <c r="BE52" s="6" t="s">
        <v>525</v>
      </c>
      <c r="BF52" s="6" t="s">
        <v>525</v>
      </c>
      <c r="BG52" s="6" t="s">
        <v>525</v>
      </c>
      <c r="BH52" s="6" t="s">
        <v>525</v>
      </c>
      <c r="BI52" s="6" t="s">
        <v>525</v>
      </c>
      <c r="BJ52" s="6" t="s">
        <v>525</v>
      </c>
      <c r="BK52" s="178">
        <f t="shared" si="154"/>
        <v>0</v>
      </c>
      <c r="BL52" s="179">
        <f t="shared" si="193"/>
        <v>0</v>
      </c>
      <c r="BM52" s="180">
        <f t="shared" si="194"/>
        <v>0</v>
      </c>
      <c r="BN52" s="181">
        <f t="shared" si="167"/>
        <v>110.93</v>
      </c>
      <c r="BO52" s="182">
        <f t="shared" si="195"/>
        <v>6875217</v>
      </c>
      <c r="BP52" s="63">
        <f t="shared" si="196"/>
        <v>1</v>
      </c>
      <c r="BQ52" s="6" t="s">
        <v>525</v>
      </c>
      <c r="BR52" s="6" t="s">
        <v>525</v>
      </c>
      <c r="BS52" s="6" t="s">
        <v>525</v>
      </c>
      <c r="BT52" s="6" t="s">
        <v>525</v>
      </c>
      <c r="BU52" s="6" t="s">
        <v>525</v>
      </c>
      <c r="BV52" s="6" t="s">
        <v>525</v>
      </c>
      <c r="BW52" s="178">
        <f t="shared" si="155"/>
        <v>0</v>
      </c>
      <c r="BX52" s="179">
        <f t="shared" si="197"/>
        <v>0</v>
      </c>
      <c r="BY52" s="180">
        <f t="shared" si="198"/>
        <v>0</v>
      </c>
      <c r="BZ52" s="181">
        <f t="shared" si="168"/>
        <v>110.93</v>
      </c>
      <c r="CA52" s="182">
        <f t="shared" si="199"/>
        <v>6875217</v>
      </c>
      <c r="CB52" s="63">
        <f t="shared" si="200"/>
        <v>1</v>
      </c>
      <c r="CC52" s="6" t="s">
        <v>525</v>
      </c>
      <c r="CD52" s="6" t="s">
        <v>525</v>
      </c>
      <c r="CE52" s="6" t="s">
        <v>525</v>
      </c>
      <c r="CF52" s="6" t="s">
        <v>525</v>
      </c>
      <c r="CG52" s="6" t="s">
        <v>525</v>
      </c>
      <c r="CH52" s="6" t="s">
        <v>525</v>
      </c>
      <c r="CI52" s="178">
        <f t="shared" si="156"/>
        <v>0</v>
      </c>
      <c r="CJ52" s="179">
        <f t="shared" si="201"/>
        <v>0</v>
      </c>
      <c r="CK52" s="180">
        <f t="shared" si="202"/>
        <v>0</v>
      </c>
      <c r="CL52" s="181">
        <f t="shared" si="169"/>
        <v>110.93</v>
      </c>
      <c r="CM52" s="182">
        <f t="shared" si="203"/>
        <v>6875217</v>
      </c>
      <c r="CN52" s="63">
        <f t="shared" si="204"/>
        <v>1</v>
      </c>
      <c r="CO52" s="6" t="s">
        <v>525</v>
      </c>
      <c r="CP52" s="6" t="s">
        <v>525</v>
      </c>
      <c r="CQ52" s="6" t="s">
        <v>525</v>
      </c>
      <c r="CR52" s="6" t="s">
        <v>525</v>
      </c>
      <c r="CS52" s="6" t="s">
        <v>525</v>
      </c>
      <c r="CT52" s="6" t="s">
        <v>525</v>
      </c>
      <c r="CU52" s="178">
        <f t="shared" si="157"/>
        <v>0</v>
      </c>
      <c r="CV52" s="179">
        <f t="shared" si="205"/>
        <v>0</v>
      </c>
      <c r="CW52" s="180">
        <f t="shared" si="206"/>
        <v>0</v>
      </c>
      <c r="CX52" s="181">
        <f t="shared" si="170"/>
        <v>110.93</v>
      </c>
      <c r="CY52" s="182">
        <f t="shared" si="207"/>
        <v>6875217</v>
      </c>
      <c r="CZ52" s="63">
        <f t="shared" si="208"/>
        <v>1</v>
      </c>
      <c r="DA52" s="6" t="s">
        <v>525</v>
      </c>
      <c r="DB52" s="6" t="s">
        <v>525</v>
      </c>
      <c r="DC52" s="6" t="s">
        <v>525</v>
      </c>
      <c r="DD52" s="6" t="s">
        <v>525</v>
      </c>
      <c r="DE52" s="6" t="s">
        <v>525</v>
      </c>
      <c r="DF52" s="6" t="s">
        <v>525</v>
      </c>
      <c r="DG52" s="178">
        <f t="shared" si="158"/>
        <v>0</v>
      </c>
      <c r="DH52" s="179">
        <f t="shared" si="228"/>
        <v>0</v>
      </c>
      <c r="DI52" s="180">
        <f t="shared" si="209"/>
        <v>0</v>
      </c>
      <c r="DJ52" s="181">
        <f t="shared" si="171"/>
        <v>110.93</v>
      </c>
      <c r="DK52" s="182">
        <f t="shared" si="210"/>
        <v>6875217</v>
      </c>
      <c r="DL52" s="63">
        <f t="shared" si="211"/>
        <v>1</v>
      </c>
      <c r="DM52" s="6" t="s">
        <v>525</v>
      </c>
      <c r="DN52" s="6" t="s">
        <v>525</v>
      </c>
      <c r="DO52" s="6" t="s">
        <v>525</v>
      </c>
      <c r="DP52" s="6" t="s">
        <v>525</v>
      </c>
      <c r="DQ52" s="6" t="s">
        <v>525</v>
      </c>
      <c r="DR52" s="6" t="s">
        <v>525</v>
      </c>
      <c r="DS52" s="178">
        <f t="shared" si="159"/>
        <v>0</v>
      </c>
      <c r="DT52" s="179">
        <f t="shared" si="212"/>
        <v>0</v>
      </c>
      <c r="DU52" s="180">
        <f t="shared" si="213"/>
        <v>0</v>
      </c>
      <c r="DV52" s="181">
        <f t="shared" si="172"/>
        <v>110.93</v>
      </c>
      <c r="DW52" s="182">
        <f t="shared" si="214"/>
        <v>6875217</v>
      </c>
      <c r="DX52" s="63">
        <f t="shared" si="215"/>
        <v>1</v>
      </c>
      <c r="DY52" s="6" t="s">
        <v>525</v>
      </c>
      <c r="DZ52" s="6" t="s">
        <v>525</v>
      </c>
      <c r="EA52" s="6" t="s">
        <v>525</v>
      </c>
      <c r="EB52" s="6" t="s">
        <v>525</v>
      </c>
      <c r="EC52" s="6" t="s">
        <v>525</v>
      </c>
      <c r="ED52" s="6" t="s">
        <v>525</v>
      </c>
      <c r="EE52" s="178">
        <f t="shared" si="160"/>
        <v>0</v>
      </c>
      <c r="EF52" s="179">
        <f t="shared" si="216"/>
        <v>0</v>
      </c>
      <c r="EG52" s="180">
        <f t="shared" si="217"/>
        <v>0</v>
      </c>
      <c r="EH52" s="181">
        <f t="shared" si="173"/>
        <v>110.93</v>
      </c>
      <c r="EI52" s="182">
        <f t="shared" si="218"/>
        <v>6875217</v>
      </c>
      <c r="EJ52" s="63">
        <f t="shared" si="219"/>
        <v>1</v>
      </c>
      <c r="EK52" s="6" t="s">
        <v>525</v>
      </c>
      <c r="EL52" s="6" t="s">
        <v>525</v>
      </c>
      <c r="EM52" s="6" t="s">
        <v>525</v>
      </c>
      <c r="EN52" s="6" t="s">
        <v>525</v>
      </c>
      <c r="EO52" s="6" t="s">
        <v>525</v>
      </c>
      <c r="EP52" s="6" t="s">
        <v>525</v>
      </c>
      <c r="EQ52" s="178">
        <f t="shared" si="161"/>
        <v>0</v>
      </c>
      <c r="ER52" s="179">
        <f t="shared" si="220"/>
        <v>0</v>
      </c>
      <c r="ES52" s="180">
        <f t="shared" si="221"/>
        <v>0</v>
      </c>
      <c r="ET52" s="181">
        <f t="shared" si="174"/>
        <v>110.93</v>
      </c>
      <c r="EU52" s="182">
        <f t="shared" si="222"/>
        <v>6875217</v>
      </c>
      <c r="EV52" s="63">
        <f t="shared" si="223"/>
        <v>1</v>
      </c>
      <c r="EW52" s="6" t="s">
        <v>525</v>
      </c>
      <c r="EX52" s="6" t="s">
        <v>525</v>
      </c>
      <c r="EY52" s="6" t="s">
        <v>525</v>
      </c>
      <c r="EZ52" s="6" t="s">
        <v>525</v>
      </c>
      <c r="FA52" s="6" t="s">
        <v>525</v>
      </c>
      <c r="FB52" s="6" t="s">
        <v>525</v>
      </c>
      <c r="FC52" s="178">
        <f t="shared" si="162"/>
        <v>0</v>
      </c>
      <c r="FD52" s="179">
        <f t="shared" si="224"/>
        <v>0</v>
      </c>
      <c r="FE52" s="180">
        <f t="shared" si="225"/>
        <v>0</v>
      </c>
      <c r="FF52" s="181">
        <f t="shared" si="175"/>
        <v>110.93</v>
      </c>
      <c r="FG52" s="182">
        <f t="shared" si="226"/>
        <v>6875217</v>
      </c>
      <c r="FH52" s="63">
        <f t="shared" si="227"/>
        <v>1</v>
      </c>
    </row>
    <row r="53" spans="2:164" ht="27.75" customHeight="1" x14ac:dyDescent="0.25">
      <c r="B53" s="24"/>
      <c r="C53" s="207"/>
      <c r="D53" s="207"/>
      <c r="E53" s="208" t="s">
        <v>4</v>
      </c>
      <c r="F53" s="208"/>
      <c r="G53" s="208" t="s">
        <v>4</v>
      </c>
      <c r="H53" s="73">
        <f>(SUM(H37:H52))</f>
        <v>160970137.46000001</v>
      </c>
      <c r="I53" s="155"/>
      <c r="J53" s="155"/>
      <c r="K53" s="155"/>
      <c r="L53" s="155"/>
      <c r="M53" s="155"/>
      <c r="N53" s="155"/>
      <c r="O53" s="155">
        <f t="shared" si="176"/>
        <v>0</v>
      </c>
      <c r="P53" s="122">
        <f>ROUND((SUM(P37:P52)),0)</f>
        <v>0</v>
      </c>
      <c r="Q53" s="162"/>
      <c r="R53" s="163"/>
      <c r="S53" s="44">
        <f>ROUND((SUM(S37:S52)),2)</f>
        <v>160970138</v>
      </c>
      <c r="T53" s="44"/>
      <c r="U53" s="155"/>
      <c r="V53" s="155"/>
      <c r="W53" s="155"/>
      <c r="X53" s="155"/>
      <c r="Y53" s="155"/>
      <c r="Z53" s="155"/>
      <c r="AA53" s="155"/>
      <c r="AB53" s="122">
        <f>ROUND((SUM(AB37:AB52)),0)</f>
        <v>0</v>
      </c>
      <c r="AC53" s="162"/>
      <c r="AD53" s="163"/>
      <c r="AE53" s="44">
        <f>ROUND((SUM(AE39:AE52)),2)</f>
        <v>154328995</v>
      </c>
      <c r="AF53" s="44"/>
      <c r="AG53" s="155"/>
      <c r="AH53" s="155"/>
      <c r="AI53" s="155"/>
      <c r="AJ53" s="155"/>
      <c r="AK53" s="155"/>
      <c r="AL53" s="155"/>
      <c r="AM53" s="155"/>
      <c r="AN53" s="122">
        <f>ROUND((SUM(AN37:AN52)),0)</f>
        <v>0</v>
      </c>
      <c r="AO53" s="162"/>
      <c r="AP53" s="163"/>
      <c r="AQ53" s="44">
        <f>ROUND((SUM(AQ39:AQ52)),2)</f>
        <v>154328995</v>
      </c>
      <c r="AR53" s="44"/>
      <c r="AS53" s="155"/>
      <c r="AT53" s="155"/>
      <c r="AU53" s="155"/>
      <c r="AV53" s="155"/>
      <c r="AW53" s="155"/>
      <c r="AX53" s="155"/>
      <c r="AY53" s="155"/>
      <c r="AZ53" s="122">
        <f>ROUND((SUM(AZ37:AZ52)),0)</f>
        <v>0</v>
      </c>
      <c r="BA53" s="162"/>
      <c r="BB53" s="163"/>
      <c r="BC53" s="44">
        <f>ROUND((SUM(BC39:BC52)),2)</f>
        <v>154328995</v>
      </c>
      <c r="BD53" s="44"/>
      <c r="BE53" s="155"/>
      <c r="BF53" s="155"/>
      <c r="BG53" s="155"/>
      <c r="BH53" s="155"/>
      <c r="BI53" s="155"/>
      <c r="BJ53" s="155"/>
      <c r="BK53" s="155"/>
      <c r="BL53" s="122">
        <f>ROUND((SUM(BL37:BL52)),0)</f>
        <v>0</v>
      </c>
      <c r="BM53" s="162"/>
      <c r="BN53" s="163"/>
      <c r="BO53" s="44">
        <f>ROUND((SUM(BO39:BO52)),2)</f>
        <v>154328995</v>
      </c>
      <c r="BP53" s="44"/>
      <c r="BQ53" s="155"/>
      <c r="BR53" s="155"/>
      <c r="BS53" s="155"/>
      <c r="BT53" s="155"/>
      <c r="BU53" s="155"/>
      <c r="BV53" s="155"/>
      <c r="BW53" s="155"/>
      <c r="BX53" s="122">
        <f>ROUND((SUM(BX37:BX52)),0)</f>
        <v>0</v>
      </c>
      <c r="BY53" s="162"/>
      <c r="BZ53" s="163"/>
      <c r="CA53" s="44">
        <f>ROUND((SUM(CA39:CA52)),2)</f>
        <v>154328995</v>
      </c>
      <c r="CB53" s="44"/>
      <c r="CC53" s="155"/>
      <c r="CD53" s="155"/>
      <c r="CE53" s="155"/>
      <c r="CF53" s="155"/>
      <c r="CG53" s="155"/>
      <c r="CH53" s="155"/>
      <c r="CI53" s="155"/>
      <c r="CJ53" s="122">
        <f>ROUND((SUM(CJ37:CJ52)),0)</f>
        <v>0</v>
      </c>
      <c r="CK53" s="162"/>
      <c r="CL53" s="163"/>
      <c r="CM53" s="44">
        <f>ROUND((SUM(CM39:CM52)),2)</f>
        <v>154328995</v>
      </c>
      <c r="CN53" s="44"/>
      <c r="CO53" s="155"/>
      <c r="CP53" s="155"/>
      <c r="CQ53" s="155"/>
      <c r="CR53" s="155"/>
      <c r="CS53" s="155"/>
      <c r="CT53" s="155"/>
      <c r="CU53" s="155"/>
      <c r="CV53" s="122">
        <f>ROUND((SUM(CV37:CV52)),0)</f>
        <v>0</v>
      </c>
      <c r="CW53" s="162"/>
      <c r="CX53" s="163"/>
      <c r="CY53" s="44">
        <f>ROUND((SUM(CY39:CY52)),2)</f>
        <v>154328995</v>
      </c>
      <c r="CZ53" s="44"/>
      <c r="DA53" s="155"/>
      <c r="DB53" s="155"/>
      <c r="DC53" s="155"/>
      <c r="DD53" s="155"/>
      <c r="DE53" s="155"/>
      <c r="DF53" s="155"/>
      <c r="DG53" s="155"/>
      <c r="DH53" s="122">
        <f>ROUND((SUM(DH37:DH52)),0)</f>
        <v>10347866</v>
      </c>
      <c r="DI53" s="162"/>
      <c r="DJ53" s="163"/>
      <c r="DK53" s="44">
        <f>ROUND((SUM(DK39:DK52)),2)</f>
        <v>150181318</v>
      </c>
      <c r="DL53" s="44"/>
      <c r="DM53" s="155"/>
      <c r="DN53" s="155"/>
      <c r="DO53" s="155"/>
      <c r="DP53" s="155"/>
      <c r="DQ53" s="155"/>
      <c r="DR53" s="155"/>
      <c r="DS53" s="155"/>
      <c r="DT53" s="122">
        <f>ROUND((SUM(DT37:DT52)),0)</f>
        <v>20597067</v>
      </c>
      <c r="DU53" s="162"/>
      <c r="DV53" s="163"/>
      <c r="DW53" s="44">
        <f>ROUND((SUM(DW39:DW52)),2)</f>
        <v>141077653</v>
      </c>
      <c r="DX53" s="44"/>
      <c r="DY53" s="155"/>
      <c r="DZ53" s="155"/>
      <c r="EA53" s="155"/>
      <c r="EB53" s="155"/>
      <c r="EC53" s="155"/>
      <c r="ED53" s="155"/>
      <c r="EE53" s="155"/>
      <c r="EF53" s="122">
        <f>ROUND((SUM(EF37:EF52)),0)</f>
        <v>27032617</v>
      </c>
      <c r="EG53" s="162"/>
      <c r="EH53" s="163"/>
      <c r="EI53" s="44">
        <f>ROUND((SUM(EI39:EI52)),2)</f>
        <v>138176640</v>
      </c>
      <c r="EJ53" s="44"/>
      <c r="EK53" s="155"/>
      <c r="EL53" s="155"/>
      <c r="EM53" s="155"/>
      <c r="EN53" s="155"/>
      <c r="EO53" s="155"/>
      <c r="EP53" s="155"/>
      <c r="EQ53" s="155"/>
      <c r="ER53" s="122">
        <f>ROUND((SUM(ER37:ER52)),0)</f>
        <v>44074091</v>
      </c>
      <c r="ES53" s="162"/>
      <c r="ET53" s="163"/>
      <c r="EU53" s="44">
        <f>ROUND((SUM(EU39:EU52)),2)</f>
        <v>121135166</v>
      </c>
      <c r="EV53" s="44"/>
      <c r="EW53" s="155"/>
      <c r="EX53" s="155"/>
      <c r="EY53" s="155"/>
      <c r="EZ53" s="155"/>
      <c r="FA53" s="155"/>
      <c r="FB53" s="155"/>
      <c r="FC53" s="155"/>
      <c r="FD53" s="122">
        <f>ROUND((SUM(FD37:FD52)),0)</f>
        <v>83261554</v>
      </c>
      <c r="FE53" s="162"/>
      <c r="FF53" s="163"/>
      <c r="FG53" s="44">
        <f>ROUND((SUM(FG39:FG52)),2)</f>
        <v>81947703</v>
      </c>
      <c r="FH53" s="44"/>
    </row>
    <row r="54" spans="2:164" ht="21.75" customHeight="1" x14ac:dyDescent="0.25">
      <c r="B54" s="24"/>
      <c r="C54" s="9"/>
      <c r="D54" s="9" t="s">
        <v>267</v>
      </c>
      <c r="E54" s="4"/>
      <c r="F54" s="4"/>
      <c r="G54" s="5"/>
      <c r="H54" s="45"/>
      <c r="I54" s="64"/>
      <c r="J54" s="64"/>
      <c r="K54" s="64"/>
      <c r="L54" s="64"/>
      <c r="M54" s="64"/>
      <c r="N54" s="64"/>
      <c r="O54" s="64">
        <f t="shared" si="176"/>
        <v>0</v>
      </c>
      <c r="P54" s="45"/>
      <c r="Q54" s="64"/>
      <c r="R54" s="45"/>
      <c r="S54" s="45"/>
      <c r="T54" s="64"/>
      <c r="U54" s="64"/>
      <c r="V54" s="64"/>
      <c r="W54" s="64"/>
      <c r="X54" s="64"/>
      <c r="Y54" s="64"/>
      <c r="Z54" s="64"/>
      <c r="AA54" s="64"/>
      <c r="AB54" s="45"/>
      <c r="AC54" s="64"/>
      <c r="AD54" s="45"/>
      <c r="AE54" s="45"/>
      <c r="AF54" s="64"/>
      <c r="AG54" s="64"/>
      <c r="AH54" s="64"/>
      <c r="AI54" s="64"/>
      <c r="AJ54" s="64"/>
      <c r="AK54" s="64"/>
      <c r="AL54" s="64"/>
      <c r="AM54" s="64"/>
      <c r="AN54" s="45"/>
      <c r="AO54" s="64"/>
      <c r="AP54" s="45"/>
      <c r="AQ54" s="45"/>
      <c r="AR54" s="64"/>
      <c r="AS54" s="64"/>
      <c r="AT54" s="64"/>
      <c r="AU54" s="64"/>
      <c r="AV54" s="64"/>
      <c r="AW54" s="64"/>
      <c r="AX54" s="64"/>
      <c r="AY54" s="64"/>
      <c r="AZ54" s="45"/>
      <c r="BA54" s="64"/>
      <c r="BB54" s="45"/>
      <c r="BC54" s="45"/>
      <c r="BD54" s="64"/>
      <c r="BE54" s="64"/>
      <c r="BF54" s="64"/>
      <c r="BG54" s="64"/>
      <c r="BH54" s="64"/>
      <c r="BI54" s="64"/>
      <c r="BJ54" s="64"/>
      <c r="BK54" s="64"/>
      <c r="BL54" s="45"/>
      <c r="BM54" s="64"/>
      <c r="BN54" s="45"/>
      <c r="BO54" s="45"/>
      <c r="BP54" s="64"/>
      <c r="BQ54" s="64"/>
      <c r="BR54" s="64"/>
      <c r="BS54" s="64"/>
      <c r="BT54" s="64"/>
      <c r="BU54" s="64"/>
      <c r="BV54" s="64"/>
      <c r="BW54" s="64"/>
      <c r="BX54" s="45"/>
      <c r="BY54" s="64"/>
      <c r="BZ54" s="45"/>
      <c r="CA54" s="45"/>
      <c r="CB54" s="64"/>
      <c r="CC54" s="64"/>
      <c r="CD54" s="64"/>
      <c r="CE54" s="64"/>
      <c r="CF54" s="64"/>
      <c r="CG54" s="64"/>
      <c r="CH54" s="64"/>
      <c r="CI54" s="64"/>
      <c r="CJ54" s="45"/>
      <c r="CK54" s="64"/>
      <c r="CL54" s="45"/>
      <c r="CM54" s="45"/>
      <c r="CN54" s="64"/>
      <c r="CO54" s="64"/>
      <c r="CP54" s="64"/>
      <c r="CQ54" s="64"/>
      <c r="CR54" s="64"/>
      <c r="CS54" s="64"/>
      <c r="CT54" s="64"/>
      <c r="CU54" s="64"/>
      <c r="CV54" s="45"/>
      <c r="CW54" s="64"/>
      <c r="CX54" s="45"/>
      <c r="CY54" s="45"/>
      <c r="CZ54" s="64"/>
      <c r="DA54" s="64"/>
      <c r="DB54" s="64"/>
      <c r="DC54" s="64"/>
      <c r="DD54" s="64"/>
      <c r="DE54" s="64"/>
      <c r="DF54" s="64"/>
      <c r="DG54" s="64"/>
      <c r="DH54" s="45"/>
      <c r="DI54" s="64"/>
      <c r="DJ54" s="45"/>
      <c r="DK54" s="45"/>
      <c r="DL54" s="64"/>
      <c r="DM54" s="64"/>
      <c r="DN54" s="64"/>
      <c r="DO54" s="64"/>
      <c r="DP54" s="64"/>
      <c r="DQ54" s="64"/>
      <c r="DR54" s="64"/>
      <c r="DS54" s="64"/>
      <c r="DT54" s="45"/>
      <c r="DU54" s="64"/>
      <c r="DV54" s="45"/>
      <c r="DW54" s="45"/>
      <c r="DX54" s="64"/>
      <c r="DY54" s="64"/>
      <c r="DZ54" s="64"/>
      <c r="EA54" s="64"/>
      <c r="EB54" s="64"/>
      <c r="EC54" s="64"/>
      <c r="ED54" s="64"/>
      <c r="EE54" s="64"/>
      <c r="EF54" s="45"/>
      <c r="EG54" s="64"/>
      <c r="EH54" s="45"/>
      <c r="EI54" s="45"/>
      <c r="EJ54" s="64"/>
      <c r="EK54" s="64"/>
      <c r="EL54" s="64"/>
      <c r="EM54" s="64"/>
      <c r="EN54" s="64"/>
      <c r="EO54" s="64"/>
      <c r="EP54" s="64"/>
      <c r="EQ54" s="64"/>
      <c r="ER54" s="45"/>
      <c r="ES54" s="64"/>
      <c r="ET54" s="45"/>
      <c r="EU54" s="45"/>
      <c r="EV54" s="64"/>
      <c r="EW54" s="64"/>
      <c r="EX54" s="64"/>
      <c r="EY54" s="64"/>
      <c r="EZ54" s="64"/>
      <c r="FA54" s="64"/>
      <c r="FB54" s="64"/>
      <c r="FC54" s="64"/>
      <c r="FD54" s="45"/>
      <c r="FE54" s="64"/>
      <c r="FF54" s="45"/>
      <c r="FG54" s="45"/>
      <c r="FH54" s="64"/>
    </row>
    <row r="55" spans="2:164" ht="28.5" customHeight="1" x14ac:dyDescent="0.25">
      <c r="B55" s="24"/>
      <c r="C55" s="123" t="s">
        <v>45</v>
      </c>
      <c r="D55" s="136" t="s">
        <v>268</v>
      </c>
      <c r="E55" s="132" t="s">
        <v>10</v>
      </c>
      <c r="F55" s="126">
        <v>2674.5425000000005</v>
      </c>
      <c r="G55" s="127">
        <v>16537.09</v>
      </c>
      <c r="H55" s="137">
        <v>44229150.030000001</v>
      </c>
      <c r="I55" s="130" t="s">
        <v>525</v>
      </c>
      <c r="J55" s="130" t="s">
        <v>525</v>
      </c>
      <c r="K55" s="130" t="s">
        <v>525</v>
      </c>
      <c r="L55" s="130" t="s">
        <v>525</v>
      </c>
      <c r="M55" s="130" t="s">
        <v>525</v>
      </c>
      <c r="N55" s="130" t="s">
        <v>525</v>
      </c>
      <c r="O55" s="178">
        <f>SUM(I55:N55)</f>
        <v>0</v>
      </c>
      <c r="P55" s="179">
        <f>O55*$G55</f>
        <v>0</v>
      </c>
      <c r="Q55" s="180">
        <f>O55/$F55</f>
        <v>0</v>
      </c>
      <c r="R55" s="181">
        <f>$F55-O55</f>
        <v>2674.5425000000005</v>
      </c>
      <c r="S55" s="182">
        <f>ROUND(R55*$G55,0)</f>
        <v>44229150</v>
      </c>
      <c r="T55" s="63">
        <f>R55/$F55</f>
        <v>1</v>
      </c>
      <c r="U55" s="130" t="s">
        <v>525</v>
      </c>
      <c r="V55" s="130" t="s">
        <v>525</v>
      </c>
      <c r="W55" s="130" t="s">
        <v>525</v>
      </c>
      <c r="X55" s="130" t="s">
        <v>525</v>
      </c>
      <c r="Y55" s="130" t="s">
        <v>525</v>
      </c>
      <c r="Z55" s="130" t="s">
        <v>525</v>
      </c>
      <c r="AA55" s="178">
        <f>SUM(U55:Z55)+O55</f>
        <v>0</v>
      </c>
      <c r="AB55" s="179">
        <f t="shared" ref="AB55:AB71" si="229">AA55*$G55</f>
        <v>0</v>
      </c>
      <c r="AC55" s="180">
        <f>AA55/$F55</f>
        <v>0</v>
      </c>
      <c r="AD55" s="181">
        <f>$F55-AA55</f>
        <v>2674.5425000000005</v>
      </c>
      <c r="AE55" s="182">
        <f t="shared" ref="AE55:AE71" si="230">ROUND(AD55*$G55,0)</f>
        <v>44229150</v>
      </c>
      <c r="AF55" s="63">
        <f>AD55/$F55</f>
        <v>1</v>
      </c>
      <c r="AG55" s="6" t="s">
        <v>525</v>
      </c>
      <c r="AH55" s="6" t="s">
        <v>525</v>
      </c>
      <c r="AI55" s="6" t="s">
        <v>525</v>
      </c>
      <c r="AJ55" s="6" t="s">
        <v>525</v>
      </c>
      <c r="AK55" s="6" t="s">
        <v>525</v>
      </c>
      <c r="AL55" s="6" t="s">
        <v>525</v>
      </c>
      <c r="AM55" s="178">
        <f>SUM(AG55:AL55)+AA55</f>
        <v>0</v>
      </c>
      <c r="AN55" s="179">
        <f t="shared" ref="AN55:AN71" si="231">AM55*$G55</f>
        <v>0</v>
      </c>
      <c r="AO55" s="180">
        <f t="shared" ref="AO55:AO71" si="232">AM55/$F55</f>
        <v>0</v>
      </c>
      <c r="AP55" s="181">
        <f>$F55-AM55</f>
        <v>2674.5425000000005</v>
      </c>
      <c r="AQ55" s="182">
        <f t="shared" ref="AQ55:AQ71" si="233">ROUND(AP55*$G55,0)</f>
        <v>44229150</v>
      </c>
      <c r="AR55" s="63">
        <f>AP55/$F55</f>
        <v>1</v>
      </c>
      <c r="AS55" s="6" t="s">
        <v>525</v>
      </c>
      <c r="AT55" s="6" t="s">
        <v>525</v>
      </c>
      <c r="AU55" s="6" t="s">
        <v>525</v>
      </c>
      <c r="AV55" s="6" t="s">
        <v>525</v>
      </c>
      <c r="AW55" s="6" t="s">
        <v>525</v>
      </c>
      <c r="AX55" s="6" t="s">
        <v>525</v>
      </c>
      <c r="AY55" s="178">
        <f>SUM(AS55:AX55)+AM55</f>
        <v>0</v>
      </c>
      <c r="AZ55" s="179">
        <f t="shared" ref="AZ55:AZ71" si="234">AY55*$G55</f>
        <v>0</v>
      </c>
      <c r="BA55" s="180">
        <f t="shared" ref="BA55:BA71" si="235">AY55/$F55</f>
        <v>0</v>
      </c>
      <c r="BB55" s="181">
        <f>$F55-AY55</f>
        <v>2674.5425000000005</v>
      </c>
      <c r="BC55" s="182">
        <f t="shared" ref="BC55:BC71" si="236">ROUND(BB55*$G55,0)</f>
        <v>44229150</v>
      </c>
      <c r="BD55" s="63">
        <f>BB55/$F55</f>
        <v>1</v>
      </c>
      <c r="BE55" s="6" t="s">
        <v>525</v>
      </c>
      <c r="BF55" s="6" t="s">
        <v>525</v>
      </c>
      <c r="BG55" s="6" t="s">
        <v>525</v>
      </c>
      <c r="BH55" s="6" t="s">
        <v>525</v>
      </c>
      <c r="BI55" s="6" t="s">
        <v>525</v>
      </c>
      <c r="BJ55" s="6" t="s">
        <v>525</v>
      </c>
      <c r="BK55" s="178">
        <f>SUM(BE55:BJ55)+AY55</f>
        <v>0</v>
      </c>
      <c r="BL55" s="179">
        <f t="shared" ref="BL55:BL71" si="237">BK55*$G55</f>
        <v>0</v>
      </c>
      <c r="BM55" s="180">
        <f t="shared" ref="BM55:BM71" si="238">BK55/$F55</f>
        <v>0</v>
      </c>
      <c r="BN55" s="181">
        <f>$F55-BK55</f>
        <v>2674.5425000000005</v>
      </c>
      <c r="BO55" s="182">
        <f t="shared" ref="BO55:BO71" si="239">ROUND(BN55*$G55,0)</f>
        <v>44229150</v>
      </c>
      <c r="BP55" s="63">
        <f>BN55/$F55</f>
        <v>1</v>
      </c>
      <c r="BQ55" s="6" t="s">
        <v>525</v>
      </c>
      <c r="BR55" s="6" t="s">
        <v>525</v>
      </c>
      <c r="BS55" s="6" t="s">
        <v>525</v>
      </c>
      <c r="BT55" s="6" t="s">
        <v>525</v>
      </c>
      <c r="BU55" s="6" t="s">
        <v>525</v>
      </c>
      <c r="BV55" s="6" t="s">
        <v>525</v>
      </c>
      <c r="BW55" s="178">
        <f>SUM(BQ55:BV55)+BK55</f>
        <v>0</v>
      </c>
      <c r="BX55" s="179">
        <f t="shared" ref="BX55:BX71" si="240">BW55*$G55</f>
        <v>0</v>
      </c>
      <c r="BY55" s="180">
        <f t="shared" ref="BY55:BY71" si="241">BW55/$F55</f>
        <v>0</v>
      </c>
      <c r="BZ55" s="181">
        <f>$F55-BW55</f>
        <v>2674.5425000000005</v>
      </c>
      <c r="CA55" s="182">
        <f t="shared" ref="CA55:CA71" si="242">ROUND(BZ55*$G55,0)</f>
        <v>44229150</v>
      </c>
      <c r="CB55" s="63">
        <f>BZ55/$F55</f>
        <v>1</v>
      </c>
      <c r="CC55" s="6" t="s">
        <v>525</v>
      </c>
      <c r="CD55" s="6" t="s">
        <v>525</v>
      </c>
      <c r="CE55" s="6" t="s">
        <v>525</v>
      </c>
      <c r="CF55" s="6" t="s">
        <v>525</v>
      </c>
      <c r="CG55" s="6" t="s">
        <v>525</v>
      </c>
      <c r="CH55" s="6" t="s">
        <v>525</v>
      </c>
      <c r="CI55" s="178">
        <f>SUM(CC55:CH55)+BW55</f>
        <v>0</v>
      </c>
      <c r="CJ55" s="179">
        <f t="shared" ref="CJ55:CJ71" si="243">CI55*$G55</f>
        <v>0</v>
      </c>
      <c r="CK55" s="180">
        <f t="shared" ref="CK55:CK71" si="244">CI55/$F55</f>
        <v>0</v>
      </c>
      <c r="CL55" s="181">
        <f>$F55-CI55</f>
        <v>2674.5425000000005</v>
      </c>
      <c r="CM55" s="182">
        <f t="shared" ref="CM55:CM71" si="245">ROUND(CL55*$G55,0)</f>
        <v>44229150</v>
      </c>
      <c r="CN55" s="63">
        <f>CL55/$F55</f>
        <v>1</v>
      </c>
      <c r="CO55" s="6" t="s">
        <v>525</v>
      </c>
      <c r="CP55" s="6" t="s">
        <v>525</v>
      </c>
      <c r="CQ55" s="6" t="s">
        <v>525</v>
      </c>
      <c r="CR55" s="6" t="s">
        <v>525</v>
      </c>
      <c r="CS55" s="6" t="s">
        <v>525</v>
      </c>
      <c r="CT55" s="6" t="s">
        <v>525</v>
      </c>
      <c r="CU55" s="178">
        <f>SUM(CO55:CT55)+CI55</f>
        <v>0</v>
      </c>
      <c r="CV55" s="179">
        <f t="shared" ref="CV55:CV71" si="246">CU55*$G55</f>
        <v>0</v>
      </c>
      <c r="CW55" s="180">
        <f t="shared" ref="CW55:CW71" si="247">CU55/$F55</f>
        <v>0</v>
      </c>
      <c r="CX55" s="181">
        <f>$F55-CU55</f>
        <v>2674.5425000000005</v>
      </c>
      <c r="CY55" s="182">
        <f t="shared" ref="CY55:CY71" si="248">ROUND(CX55*$G55,0)</f>
        <v>44229150</v>
      </c>
      <c r="CZ55" s="63">
        <f>CX55/$F55</f>
        <v>1</v>
      </c>
      <c r="DA55" s="6" t="s">
        <v>525</v>
      </c>
      <c r="DB55" s="6" t="s">
        <v>525</v>
      </c>
      <c r="DC55" s="6" t="s">
        <v>525</v>
      </c>
      <c r="DD55" s="6" t="s">
        <v>525</v>
      </c>
      <c r="DE55" s="6" t="s">
        <v>525</v>
      </c>
      <c r="DF55" s="6" t="s">
        <v>525</v>
      </c>
      <c r="DG55" s="178">
        <f>SUM(DA55:DF55)+CU55</f>
        <v>0</v>
      </c>
      <c r="DH55" s="179">
        <f t="shared" ref="DH55:DH71" si="249">DG55*$G55</f>
        <v>0</v>
      </c>
      <c r="DI55" s="180">
        <f t="shared" ref="DI55:DI71" si="250">DG55/$F55</f>
        <v>0</v>
      </c>
      <c r="DJ55" s="181">
        <f>$F55-DG55</f>
        <v>2674.5425000000005</v>
      </c>
      <c r="DK55" s="182">
        <f t="shared" ref="DK55:DK71" si="251">ROUND(DJ55*$G55,0)</f>
        <v>44229150</v>
      </c>
      <c r="DL55" s="63">
        <f>DJ55/$F55</f>
        <v>1</v>
      </c>
      <c r="DM55" s="6" t="s">
        <v>525</v>
      </c>
      <c r="DN55" s="6" t="s">
        <v>525</v>
      </c>
      <c r="DO55" s="6" t="s">
        <v>525</v>
      </c>
      <c r="DP55" s="6" t="s">
        <v>525</v>
      </c>
      <c r="DQ55" s="6" t="s">
        <v>525</v>
      </c>
      <c r="DR55" s="6" t="s">
        <v>525</v>
      </c>
      <c r="DS55" s="178">
        <f>SUM(DM55:DR55)+DG55</f>
        <v>0</v>
      </c>
      <c r="DT55" s="179">
        <f t="shared" ref="DT55:DT71" si="252">DS55*$G55</f>
        <v>0</v>
      </c>
      <c r="DU55" s="180">
        <f t="shared" ref="DU55:DU71" si="253">DS55/$F55</f>
        <v>0</v>
      </c>
      <c r="DV55" s="181">
        <f>$F55-DS55</f>
        <v>2674.5425000000005</v>
      </c>
      <c r="DW55" s="182">
        <f t="shared" ref="DW55:DW71" si="254">ROUND(DV55*$G55,0)</f>
        <v>44229150</v>
      </c>
      <c r="DX55" s="63">
        <f>DV55/$F55</f>
        <v>1</v>
      </c>
      <c r="DY55" s="6" t="s">
        <v>525</v>
      </c>
      <c r="DZ55" s="6" t="s">
        <v>525</v>
      </c>
      <c r="EA55" s="6" t="s">
        <v>525</v>
      </c>
      <c r="EB55" s="6" t="s">
        <v>525</v>
      </c>
      <c r="EC55" s="6" t="s">
        <v>525</v>
      </c>
      <c r="ED55" s="6" t="s">
        <v>525</v>
      </c>
      <c r="EE55" s="178">
        <f>SUM(DY55:ED55)+DS55</f>
        <v>0</v>
      </c>
      <c r="EF55" s="179">
        <f t="shared" ref="EF55:EF71" si="255">EE55*$G55</f>
        <v>0</v>
      </c>
      <c r="EG55" s="180">
        <f t="shared" ref="EG55:EG71" si="256">EE55/$F55</f>
        <v>0</v>
      </c>
      <c r="EH55" s="181">
        <f>$F55-EE55</f>
        <v>2674.5425000000005</v>
      </c>
      <c r="EI55" s="182">
        <f t="shared" ref="EI55:EI71" si="257">ROUND(EH55*$G55,0)</f>
        <v>44229150</v>
      </c>
      <c r="EJ55" s="63">
        <f>EH55/$F55</f>
        <v>1</v>
      </c>
      <c r="EK55" s="6" t="s">
        <v>525</v>
      </c>
      <c r="EL55" s="6" t="s">
        <v>525</v>
      </c>
      <c r="EM55" s="6" t="s">
        <v>525</v>
      </c>
      <c r="EN55" s="6" t="s">
        <v>525</v>
      </c>
      <c r="EO55" s="6" t="s">
        <v>525</v>
      </c>
      <c r="EP55" s="6" t="s">
        <v>525</v>
      </c>
      <c r="EQ55" s="178">
        <f>SUM(EK55:EP55)+EE55</f>
        <v>0</v>
      </c>
      <c r="ER55" s="179">
        <f t="shared" ref="ER55:ER71" si="258">EQ55*$G55</f>
        <v>0</v>
      </c>
      <c r="ES55" s="180">
        <f t="shared" ref="ES55:ES71" si="259">EQ55/$F55</f>
        <v>0</v>
      </c>
      <c r="ET55" s="181">
        <f>$F55-EQ55</f>
        <v>2674.5425000000005</v>
      </c>
      <c r="EU55" s="182">
        <f t="shared" ref="EU55:EU71" si="260">ROUND(ET55*$G55,0)</f>
        <v>44229150</v>
      </c>
      <c r="EV55" s="63">
        <f>ET55/$F55</f>
        <v>1</v>
      </c>
      <c r="EW55" s="6" t="s">
        <v>525</v>
      </c>
      <c r="EX55" s="6" t="s">
        <v>525</v>
      </c>
      <c r="EY55" s="6" t="s">
        <v>525</v>
      </c>
      <c r="EZ55" s="6" t="s">
        <v>525</v>
      </c>
      <c r="FA55" s="6" t="s">
        <v>525</v>
      </c>
      <c r="FB55" s="6" t="s">
        <v>525</v>
      </c>
      <c r="FC55" s="178">
        <f>SUM(EW55:FB55)+EQ55</f>
        <v>0</v>
      </c>
      <c r="FD55" s="179">
        <f t="shared" ref="FD55:FD71" si="261">FC55*$G55</f>
        <v>0</v>
      </c>
      <c r="FE55" s="180">
        <f t="shared" ref="FE55:FE71" si="262">FC55/$F55</f>
        <v>0</v>
      </c>
      <c r="FF55" s="181">
        <f>$F55-FC55</f>
        <v>2674.5425000000005</v>
      </c>
      <c r="FG55" s="182">
        <f t="shared" ref="FG55:FG71" si="263">ROUND(FF55*$G55,0)</f>
        <v>44229150</v>
      </c>
      <c r="FH55" s="63">
        <f>FF55/$F55</f>
        <v>1</v>
      </c>
    </row>
    <row r="56" spans="2:164" ht="28.5" customHeight="1" x14ac:dyDescent="0.25">
      <c r="B56" s="24"/>
      <c r="C56" s="123" t="s">
        <v>46</v>
      </c>
      <c r="D56" s="131" t="s">
        <v>269</v>
      </c>
      <c r="E56" s="132" t="s">
        <v>7</v>
      </c>
      <c r="F56" s="126">
        <v>228.92639999999997</v>
      </c>
      <c r="G56" s="127">
        <v>74836</v>
      </c>
      <c r="H56" s="120">
        <v>17131936.07</v>
      </c>
      <c r="I56" s="130" t="s">
        <v>525</v>
      </c>
      <c r="J56" s="130" t="s">
        <v>525</v>
      </c>
      <c r="K56" s="130" t="s">
        <v>525</v>
      </c>
      <c r="L56" s="130" t="s">
        <v>525</v>
      </c>
      <c r="M56" s="130" t="s">
        <v>525</v>
      </c>
      <c r="N56" s="130" t="s">
        <v>525</v>
      </c>
      <c r="O56" s="178">
        <f t="shared" ref="O56:O71" si="264">SUM(I56:N56)</f>
        <v>0</v>
      </c>
      <c r="P56" s="179">
        <f t="shared" ref="P56:P71" si="265">O56*$G56</f>
        <v>0</v>
      </c>
      <c r="Q56" s="180">
        <f t="shared" ref="Q56:Q71" si="266">O56/$F56</f>
        <v>0</v>
      </c>
      <c r="R56" s="181">
        <f t="shared" ref="R56:R71" si="267">$F56-O56</f>
        <v>228.92639999999997</v>
      </c>
      <c r="S56" s="182">
        <f t="shared" ref="S56:S71" si="268">ROUND(R56*$G56,0)</f>
        <v>17131936</v>
      </c>
      <c r="T56" s="63">
        <f t="shared" ref="T56:T71" si="269">R56/$F56</f>
        <v>1</v>
      </c>
      <c r="U56" s="130" t="s">
        <v>525</v>
      </c>
      <c r="V56" s="130" t="s">
        <v>525</v>
      </c>
      <c r="W56" s="130" t="s">
        <v>525</v>
      </c>
      <c r="X56" s="130" t="s">
        <v>525</v>
      </c>
      <c r="Y56" s="130" t="s">
        <v>525</v>
      </c>
      <c r="Z56" s="130" t="s">
        <v>525</v>
      </c>
      <c r="AA56" s="178">
        <f t="shared" ref="AA56:AA71" si="270">SUM(U56:Z56)+O56</f>
        <v>0</v>
      </c>
      <c r="AB56" s="179">
        <f t="shared" si="229"/>
        <v>0</v>
      </c>
      <c r="AC56" s="180">
        <f t="shared" ref="AC56:AC71" si="271">AA56/$F56</f>
        <v>0</v>
      </c>
      <c r="AD56" s="181">
        <f t="shared" ref="AD56:AD71" si="272">$F56-AA56</f>
        <v>228.92639999999997</v>
      </c>
      <c r="AE56" s="182">
        <f t="shared" si="230"/>
        <v>17131936</v>
      </c>
      <c r="AF56" s="63">
        <f t="shared" ref="AF56:AF71" si="273">AD56/$F56</f>
        <v>1</v>
      </c>
      <c r="AG56" s="6" t="s">
        <v>525</v>
      </c>
      <c r="AH56" s="6" t="s">
        <v>525</v>
      </c>
      <c r="AI56" s="6" t="s">
        <v>525</v>
      </c>
      <c r="AJ56" s="6" t="s">
        <v>525</v>
      </c>
      <c r="AK56" s="6" t="s">
        <v>525</v>
      </c>
      <c r="AL56" s="6" t="s">
        <v>525</v>
      </c>
      <c r="AM56" s="178">
        <f t="shared" ref="AM56:AM71" si="274">SUM(AG56:AL56)+AA56</f>
        <v>0</v>
      </c>
      <c r="AN56" s="179">
        <f t="shared" si="231"/>
        <v>0</v>
      </c>
      <c r="AO56" s="180">
        <f t="shared" si="232"/>
        <v>0</v>
      </c>
      <c r="AP56" s="181">
        <f t="shared" ref="AP56:AP71" si="275">$F56-AM56</f>
        <v>228.92639999999997</v>
      </c>
      <c r="AQ56" s="182">
        <f t="shared" si="233"/>
        <v>17131936</v>
      </c>
      <c r="AR56" s="63">
        <f t="shared" ref="AR56:AR71" si="276">AP56/$F56</f>
        <v>1</v>
      </c>
      <c r="AS56" s="6" t="s">
        <v>525</v>
      </c>
      <c r="AT56" s="6" t="s">
        <v>525</v>
      </c>
      <c r="AU56" s="6" t="s">
        <v>525</v>
      </c>
      <c r="AV56" s="6" t="s">
        <v>525</v>
      </c>
      <c r="AW56" s="6" t="s">
        <v>525</v>
      </c>
      <c r="AX56" s="6" t="s">
        <v>525</v>
      </c>
      <c r="AY56" s="178">
        <f t="shared" ref="AY56:AY71" si="277">SUM(AS56:AX56)+AM56</f>
        <v>0</v>
      </c>
      <c r="AZ56" s="179">
        <f t="shared" si="234"/>
        <v>0</v>
      </c>
      <c r="BA56" s="180">
        <f t="shared" si="235"/>
        <v>0</v>
      </c>
      <c r="BB56" s="181">
        <f t="shared" ref="BB56:BB71" si="278">$F56-AY56</f>
        <v>228.92639999999997</v>
      </c>
      <c r="BC56" s="182">
        <f t="shared" si="236"/>
        <v>17131936</v>
      </c>
      <c r="BD56" s="63">
        <f t="shared" ref="BD56:BD71" si="279">BB56/$F56</f>
        <v>1</v>
      </c>
      <c r="BE56" s="6" t="s">
        <v>525</v>
      </c>
      <c r="BF56" s="6" t="s">
        <v>525</v>
      </c>
      <c r="BG56" s="6" t="s">
        <v>525</v>
      </c>
      <c r="BH56" s="6" t="s">
        <v>525</v>
      </c>
      <c r="BI56" s="6" t="s">
        <v>525</v>
      </c>
      <c r="BJ56" s="6" t="s">
        <v>525</v>
      </c>
      <c r="BK56" s="178">
        <f t="shared" ref="BK56:BK71" si="280">SUM(BE56:BJ56)+AY56</f>
        <v>0</v>
      </c>
      <c r="BL56" s="179">
        <f t="shared" si="237"/>
        <v>0</v>
      </c>
      <c r="BM56" s="180">
        <f t="shared" si="238"/>
        <v>0</v>
      </c>
      <c r="BN56" s="181">
        <f t="shared" ref="BN56:BN71" si="281">$F56-BK56</f>
        <v>228.92639999999997</v>
      </c>
      <c r="BO56" s="182">
        <f t="shared" si="239"/>
        <v>17131936</v>
      </c>
      <c r="BP56" s="63">
        <f t="shared" ref="BP56:BP71" si="282">BN56/$F56</f>
        <v>1</v>
      </c>
      <c r="BQ56" s="6" t="s">
        <v>525</v>
      </c>
      <c r="BR56" s="6" t="s">
        <v>525</v>
      </c>
      <c r="BS56" s="6" t="s">
        <v>525</v>
      </c>
      <c r="BT56" s="6" t="s">
        <v>525</v>
      </c>
      <c r="BU56" s="6" t="s">
        <v>525</v>
      </c>
      <c r="BV56" s="6" t="s">
        <v>525</v>
      </c>
      <c r="BW56" s="178">
        <f t="shared" ref="BW56:BW71" si="283">SUM(BQ56:BV56)+BK56</f>
        <v>0</v>
      </c>
      <c r="BX56" s="179">
        <f t="shared" si="240"/>
        <v>0</v>
      </c>
      <c r="BY56" s="180">
        <f t="shared" si="241"/>
        <v>0</v>
      </c>
      <c r="BZ56" s="181">
        <f t="shared" ref="BZ56:BZ71" si="284">$F56-BW56</f>
        <v>228.92639999999997</v>
      </c>
      <c r="CA56" s="182">
        <f t="shared" si="242"/>
        <v>17131936</v>
      </c>
      <c r="CB56" s="63">
        <f t="shared" ref="CB56:CB71" si="285">BZ56/$F56</f>
        <v>1</v>
      </c>
      <c r="CC56" s="6" t="s">
        <v>525</v>
      </c>
      <c r="CD56" s="6" t="s">
        <v>525</v>
      </c>
      <c r="CE56" s="6" t="s">
        <v>525</v>
      </c>
      <c r="CF56" s="6" t="s">
        <v>525</v>
      </c>
      <c r="CG56" s="6" t="s">
        <v>525</v>
      </c>
      <c r="CH56" s="6" t="s">
        <v>525</v>
      </c>
      <c r="CI56" s="178">
        <f t="shared" ref="CI56:CI71" si="286">SUM(CC56:CH56)+BW56</f>
        <v>0</v>
      </c>
      <c r="CJ56" s="179">
        <f t="shared" si="243"/>
        <v>0</v>
      </c>
      <c r="CK56" s="180">
        <f t="shared" si="244"/>
        <v>0</v>
      </c>
      <c r="CL56" s="181">
        <f t="shared" ref="CL56:CL71" si="287">$F56-CI56</f>
        <v>228.92639999999997</v>
      </c>
      <c r="CM56" s="182">
        <f t="shared" si="245"/>
        <v>17131936</v>
      </c>
      <c r="CN56" s="63">
        <f t="shared" ref="CN56:CN71" si="288">CL56/$F56</f>
        <v>1</v>
      </c>
      <c r="CO56" s="6" t="s">
        <v>525</v>
      </c>
      <c r="CP56" s="6" t="s">
        <v>525</v>
      </c>
      <c r="CQ56" s="6" t="s">
        <v>525</v>
      </c>
      <c r="CR56" s="6" t="s">
        <v>525</v>
      </c>
      <c r="CS56" s="6" t="s">
        <v>525</v>
      </c>
      <c r="CT56" s="6" t="s">
        <v>525</v>
      </c>
      <c r="CU56" s="178">
        <f t="shared" ref="CU56:CU71" si="289">SUM(CO56:CT56)+CI56</f>
        <v>0</v>
      </c>
      <c r="CV56" s="179">
        <f t="shared" si="246"/>
        <v>0</v>
      </c>
      <c r="CW56" s="180">
        <f t="shared" si="247"/>
        <v>0</v>
      </c>
      <c r="CX56" s="181">
        <f t="shared" ref="CX56:CX71" si="290">$F56-CU56</f>
        <v>228.92639999999997</v>
      </c>
      <c r="CY56" s="182">
        <f t="shared" si="248"/>
        <v>17131936</v>
      </c>
      <c r="CZ56" s="63">
        <f t="shared" ref="CZ56:CZ71" si="291">CX56/$F56</f>
        <v>1</v>
      </c>
      <c r="DA56" s="6" t="s">
        <v>525</v>
      </c>
      <c r="DB56" s="6" t="s">
        <v>525</v>
      </c>
      <c r="DC56" s="6" t="s">
        <v>525</v>
      </c>
      <c r="DD56" s="6" t="s">
        <v>525</v>
      </c>
      <c r="DE56" s="6" t="s">
        <v>525</v>
      </c>
      <c r="DF56" s="6" t="s">
        <v>525</v>
      </c>
      <c r="DG56" s="178">
        <f t="shared" ref="DG56:DG71" si="292">SUM(DA56:DF56)+CU56</f>
        <v>0</v>
      </c>
      <c r="DH56" s="179">
        <f t="shared" si="249"/>
        <v>0</v>
      </c>
      <c r="DI56" s="180">
        <f t="shared" si="250"/>
        <v>0</v>
      </c>
      <c r="DJ56" s="181">
        <f t="shared" ref="DJ56:DJ71" si="293">$F56-DG56</f>
        <v>228.92639999999997</v>
      </c>
      <c r="DK56" s="182">
        <f t="shared" si="251"/>
        <v>17131936</v>
      </c>
      <c r="DL56" s="63">
        <f t="shared" ref="DL56:DL71" si="294">DJ56/$F56</f>
        <v>1</v>
      </c>
      <c r="DM56" s="6" t="s">
        <v>525</v>
      </c>
      <c r="DN56" s="6" t="s">
        <v>525</v>
      </c>
      <c r="DO56" s="6" t="s">
        <v>525</v>
      </c>
      <c r="DP56" s="6" t="s">
        <v>525</v>
      </c>
      <c r="DQ56" s="6" t="s">
        <v>525</v>
      </c>
      <c r="DR56" s="6" t="s">
        <v>525</v>
      </c>
      <c r="DS56" s="178">
        <f t="shared" ref="DS56:DS71" si="295">SUM(DM56:DR56)+DG56</f>
        <v>0</v>
      </c>
      <c r="DT56" s="179">
        <f t="shared" si="252"/>
        <v>0</v>
      </c>
      <c r="DU56" s="180">
        <f t="shared" si="253"/>
        <v>0</v>
      </c>
      <c r="DV56" s="181">
        <f t="shared" ref="DV56:DV71" si="296">$F56-DS56</f>
        <v>228.92639999999997</v>
      </c>
      <c r="DW56" s="182">
        <f t="shared" si="254"/>
        <v>17131936</v>
      </c>
      <c r="DX56" s="63">
        <f t="shared" ref="DX56:DX71" si="297">DV56/$F56</f>
        <v>1</v>
      </c>
      <c r="DY56" s="6" t="s">
        <v>525</v>
      </c>
      <c r="DZ56" s="6" t="s">
        <v>525</v>
      </c>
      <c r="EA56" s="6" t="s">
        <v>525</v>
      </c>
      <c r="EB56" s="6" t="s">
        <v>525</v>
      </c>
      <c r="EC56" s="6" t="s">
        <v>525</v>
      </c>
      <c r="ED56" s="6" t="s">
        <v>525</v>
      </c>
      <c r="EE56" s="178">
        <f t="shared" ref="EE56:EE71" si="298">SUM(DY56:ED56)+DS56</f>
        <v>0</v>
      </c>
      <c r="EF56" s="179">
        <f t="shared" si="255"/>
        <v>0</v>
      </c>
      <c r="EG56" s="180">
        <f t="shared" si="256"/>
        <v>0</v>
      </c>
      <c r="EH56" s="181">
        <f t="shared" ref="EH56:EH71" si="299">$F56-EE56</f>
        <v>228.92639999999997</v>
      </c>
      <c r="EI56" s="182">
        <f t="shared" si="257"/>
        <v>17131936</v>
      </c>
      <c r="EJ56" s="63">
        <f t="shared" ref="EJ56:EJ71" si="300">EH56/$F56</f>
        <v>1</v>
      </c>
      <c r="EK56" s="6" t="s">
        <v>525</v>
      </c>
      <c r="EL56" s="6" t="s">
        <v>525</v>
      </c>
      <c r="EM56" s="6" t="s">
        <v>525</v>
      </c>
      <c r="EN56" s="6" t="s">
        <v>525</v>
      </c>
      <c r="EO56" s="6" t="s">
        <v>525</v>
      </c>
      <c r="EP56" s="6" t="s">
        <v>525</v>
      </c>
      <c r="EQ56" s="178">
        <f t="shared" ref="EQ56:EQ71" si="301">SUM(EK56:EP56)+EE56</f>
        <v>0</v>
      </c>
      <c r="ER56" s="179">
        <f t="shared" si="258"/>
        <v>0</v>
      </c>
      <c r="ES56" s="180">
        <f t="shared" si="259"/>
        <v>0</v>
      </c>
      <c r="ET56" s="181">
        <f t="shared" ref="ET56:ET71" si="302">$F56-EQ56</f>
        <v>228.92639999999997</v>
      </c>
      <c r="EU56" s="182">
        <f t="shared" si="260"/>
        <v>17131936</v>
      </c>
      <c r="EV56" s="63">
        <f t="shared" ref="EV56:EV71" si="303">ET56/$F56</f>
        <v>1</v>
      </c>
      <c r="EW56" s="6" t="s">
        <v>525</v>
      </c>
      <c r="EX56" s="6" t="s">
        <v>525</v>
      </c>
      <c r="EY56" s="6" t="s">
        <v>525</v>
      </c>
      <c r="EZ56" s="6" t="s">
        <v>525</v>
      </c>
      <c r="FA56" s="6" t="s">
        <v>525</v>
      </c>
      <c r="FB56" s="6" t="s">
        <v>525</v>
      </c>
      <c r="FC56" s="178">
        <f t="shared" ref="FC56:FC71" si="304">SUM(EW56:FB56)+EQ56</f>
        <v>0</v>
      </c>
      <c r="FD56" s="179">
        <f t="shared" si="261"/>
        <v>0</v>
      </c>
      <c r="FE56" s="180">
        <f t="shared" si="262"/>
        <v>0</v>
      </c>
      <c r="FF56" s="181">
        <f t="shared" ref="FF56:FF71" si="305">$F56-FC56</f>
        <v>228.92639999999997</v>
      </c>
      <c r="FG56" s="182">
        <f t="shared" si="263"/>
        <v>17131936</v>
      </c>
      <c r="FH56" s="63">
        <f t="shared" ref="FH56:FH71" si="306">FF56/$F56</f>
        <v>1</v>
      </c>
    </row>
    <row r="57" spans="2:164" ht="28.5" customHeight="1" x14ac:dyDescent="0.25">
      <c r="B57" s="24"/>
      <c r="C57" s="123" t="s">
        <v>50</v>
      </c>
      <c r="D57" s="134" t="s">
        <v>270</v>
      </c>
      <c r="E57" s="132" t="s">
        <v>9</v>
      </c>
      <c r="F57" s="126">
        <v>100</v>
      </c>
      <c r="G57" s="127">
        <v>52758.400000000001</v>
      </c>
      <c r="H57" s="120">
        <v>5275840</v>
      </c>
      <c r="I57" s="130" t="s">
        <v>525</v>
      </c>
      <c r="J57" s="130" t="s">
        <v>525</v>
      </c>
      <c r="K57" s="130" t="s">
        <v>525</v>
      </c>
      <c r="L57" s="130" t="s">
        <v>525</v>
      </c>
      <c r="M57" s="130" t="s">
        <v>525</v>
      </c>
      <c r="N57" s="130" t="s">
        <v>525</v>
      </c>
      <c r="O57" s="178">
        <f t="shared" si="264"/>
        <v>0</v>
      </c>
      <c r="P57" s="179">
        <f t="shared" si="265"/>
        <v>0</v>
      </c>
      <c r="Q57" s="180">
        <f t="shared" si="266"/>
        <v>0</v>
      </c>
      <c r="R57" s="181">
        <f t="shared" si="267"/>
        <v>100</v>
      </c>
      <c r="S57" s="182">
        <f t="shared" si="268"/>
        <v>5275840</v>
      </c>
      <c r="T57" s="63">
        <f t="shared" si="269"/>
        <v>1</v>
      </c>
      <c r="U57" s="130" t="s">
        <v>525</v>
      </c>
      <c r="V57" s="130" t="s">
        <v>525</v>
      </c>
      <c r="W57" s="130" t="s">
        <v>525</v>
      </c>
      <c r="X57" s="130" t="s">
        <v>525</v>
      </c>
      <c r="Y57" s="130" t="s">
        <v>525</v>
      </c>
      <c r="Z57" s="130" t="s">
        <v>525</v>
      </c>
      <c r="AA57" s="178">
        <f t="shared" si="270"/>
        <v>0</v>
      </c>
      <c r="AB57" s="179">
        <f t="shared" si="229"/>
        <v>0</v>
      </c>
      <c r="AC57" s="180">
        <f t="shared" si="271"/>
        <v>0</v>
      </c>
      <c r="AD57" s="181">
        <f t="shared" si="272"/>
        <v>100</v>
      </c>
      <c r="AE57" s="182">
        <f t="shared" si="230"/>
        <v>5275840</v>
      </c>
      <c r="AF57" s="63">
        <f t="shared" si="273"/>
        <v>1</v>
      </c>
      <c r="AG57" s="6" t="s">
        <v>525</v>
      </c>
      <c r="AH57" s="6" t="s">
        <v>525</v>
      </c>
      <c r="AI57" s="6" t="s">
        <v>525</v>
      </c>
      <c r="AJ57" s="6" t="s">
        <v>525</v>
      </c>
      <c r="AK57" s="6" t="s">
        <v>525</v>
      </c>
      <c r="AL57" s="6" t="s">
        <v>525</v>
      </c>
      <c r="AM57" s="178">
        <f t="shared" si="274"/>
        <v>0</v>
      </c>
      <c r="AN57" s="179">
        <f t="shared" si="231"/>
        <v>0</v>
      </c>
      <c r="AO57" s="180">
        <f t="shared" si="232"/>
        <v>0</v>
      </c>
      <c r="AP57" s="181">
        <f t="shared" si="275"/>
        <v>100</v>
      </c>
      <c r="AQ57" s="182">
        <f t="shared" si="233"/>
        <v>5275840</v>
      </c>
      <c r="AR57" s="63">
        <f t="shared" si="276"/>
        <v>1</v>
      </c>
      <c r="AS57" s="6" t="s">
        <v>525</v>
      </c>
      <c r="AT57" s="6" t="s">
        <v>525</v>
      </c>
      <c r="AU57" s="6" t="s">
        <v>525</v>
      </c>
      <c r="AV57" s="6" t="s">
        <v>525</v>
      </c>
      <c r="AW57" s="6" t="s">
        <v>525</v>
      </c>
      <c r="AX57" s="6" t="s">
        <v>525</v>
      </c>
      <c r="AY57" s="178">
        <f t="shared" si="277"/>
        <v>0</v>
      </c>
      <c r="AZ57" s="179">
        <f t="shared" si="234"/>
        <v>0</v>
      </c>
      <c r="BA57" s="180">
        <f t="shared" si="235"/>
        <v>0</v>
      </c>
      <c r="BB57" s="181">
        <f t="shared" si="278"/>
        <v>100</v>
      </c>
      <c r="BC57" s="182">
        <f t="shared" si="236"/>
        <v>5275840</v>
      </c>
      <c r="BD57" s="63">
        <f t="shared" si="279"/>
        <v>1</v>
      </c>
      <c r="BE57" s="6" t="s">
        <v>525</v>
      </c>
      <c r="BF57" s="6" t="s">
        <v>525</v>
      </c>
      <c r="BG57" s="6" t="s">
        <v>525</v>
      </c>
      <c r="BH57" s="6" t="s">
        <v>525</v>
      </c>
      <c r="BI57" s="6" t="s">
        <v>525</v>
      </c>
      <c r="BJ57" s="6" t="s">
        <v>525</v>
      </c>
      <c r="BK57" s="178">
        <f t="shared" si="280"/>
        <v>0</v>
      </c>
      <c r="BL57" s="179">
        <f t="shared" si="237"/>
        <v>0</v>
      </c>
      <c r="BM57" s="180">
        <f t="shared" si="238"/>
        <v>0</v>
      </c>
      <c r="BN57" s="181">
        <f t="shared" si="281"/>
        <v>100</v>
      </c>
      <c r="BO57" s="182">
        <f t="shared" si="239"/>
        <v>5275840</v>
      </c>
      <c r="BP57" s="63">
        <f t="shared" si="282"/>
        <v>1</v>
      </c>
      <c r="BQ57" s="6" t="s">
        <v>525</v>
      </c>
      <c r="BR57" s="6" t="s">
        <v>525</v>
      </c>
      <c r="BS57" s="6" t="s">
        <v>525</v>
      </c>
      <c r="BT57" s="6" t="s">
        <v>525</v>
      </c>
      <c r="BU57" s="6" t="s">
        <v>525</v>
      </c>
      <c r="BV57" s="6" t="s">
        <v>525</v>
      </c>
      <c r="BW57" s="178">
        <f t="shared" si="283"/>
        <v>0</v>
      </c>
      <c r="BX57" s="179">
        <f t="shared" si="240"/>
        <v>0</v>
      </c>
      <c r="BY57" s="180">
        <f t="shared" si="241"/>
        <v>0</v>
      </c>
      <c r="BZ57" s="181">
        <f t="shared" si="284"/>
        <v>100</v>
      </c>
      <c r="CA57" s="182">
        <f t="shared" si="242"/>
        <v>5275840</v>
      </c>
      <c r="CB57" s="63">
        <f t="shared" si="285"/>
        <v>1</v>
      </c>
      <c r="CC57" s="6" t="s">
        <v>525</v>
      </c>
      <c r="CD57" s="6" t="s">
        <v>525</v>
      </c>
      <c r="CE57" s="6" t="s">
        <v>525</v>
      </c>
      <c r="CF57" s="6" t="s">
        <v>525</v>
      </c>
      <c r="CG57" s="6" t="s">
        <v>525</v>
      </c>
      <c r="CH57" s="6" t="s">
        <v>525</v>
      </c>
      <c r="CI57" s="178">
        <f t="shared" si="286"/>
        <v>0</v>
      </c>
      <c r="CJ57" s="179">
        <f t="shared" si="243"/>
        <v>0</v>
      </c>
      <c r="CK57" s="180">
        <f t="shared" si="244"/>
        <v>0</v>
      </c>
      <c r="CL57" s="181">
        <f t="shared" si="287"/>
        <v>100</v>
      </c>
      <c r="CM57" s="182">
        <f t="shared" si="245"/>
        <v>5275840</v>
      </c>
      <c r="CN57" s="63">
        <f t="shared" si="288"/>
        <v>1</v>
      </c>
      <c r="CO57" s="6" t="s">
        <v>525</v>
      </c>
      <c r="CP57" s="6" t="s">
        <v>525</v>
      </c>
      <c r="CQ57" s="6" t="s">
        <v>525</v>
      </c>
      <c r="CR57" s="6" t="s">
        <v>525</v>
      </c>
      <c r="CS57" s="6" t="s">
        <v>525</v>
      </c>
      <c r="CT57" s="6" t="s">
        <v>525</v>
      </c>
      <c r="CU57" s="178">
        <f t="shared" si="289"/>
        <v>0</v>
      </c>
      <c r="CV57" s="179">
        <f t="shared" si="246"/>
        <v>0</v>
      </c>
      <c r="CW57" s="180">
        <f t="shared" si="247"/>
        <v>0</v>
      </c>
      <c r="CX57" s="181">
        <f t="shared" si="290"/>
        <v>100</v>
      </c>
      <c r="CY57" s="182">
        <f t="shared" si="248"/>
        <v>5275840</v>
      </c>
      <c r="CZ57" s="63">
        <f t="shared" si="291"/>
        <v>1</v>
      </c>
      <c r="DA57" s="6" t="s">
        <v>525</v>
      </c>
      <c r="DB57" s="6" t="s">
        <v>525</v>
      </c>
      <c r="DC57" s="6" t="s">
        <v>525</v>
      </c>
      <c r="DD57" s="6" t="s">
        <v>525</v>
      </c>
      <c r="DE57" s="6" t="s">
        <v>525</v>
      </c>
      <c r="DF57" s="6" t="s">
        <v>525</v>
      </c>
      <c r="DG57" s="178">
        <f t="shared" si="292"/>
        <v>0</v>
      </c>
      <c r="DH57" s="179">
        <f t="shared" si="249"/>
        <v>0</v>
      </c>
      <c r="DI57" s="180">
        <f t="shared" si="250"/>
        <v>0</v>
      </c>
      <c r="DJ57" s="181">
        <f t="shared" si="293"/>
        <v>100</v>
      </c>
      <c r="DK57" s="182">
        <f t="shared" si="251"/>
        <v>5275840</v>
      </c>
      <c r="DL57" s="63">
        <f t="shared" si="294"/>
        <v>1</v>
      </c>
      <c r="DM57" s="6" t="s">
        <v>525</v>
      </c>
      <c r="DN57" s="6" t="s">
        <v>525</v>
      </c>
      <c r="DO57" s="6" t="s">
        <v>525</v>
      </c>
      <c r="DP57" s="6" t="s">
        <v>525</v>
      </c>
      <c r="DQ57" s="6" t="s">
        <v>525</v>
      </c>
      <c r="DR57" s="6" t="s">
        <v>525</v>
      </c>
      <c r="DS57" s="178">
        <f t="shared" si="295"/>
        <v>0</v>
      </c>
      <c r="DT57" s="179">
        <f t="shared" si="252"/>
        <v>0</v>
      </c>
      <c r="DU57" s="180">
        <f t="shared" si="253"/>
        <v>0</v>
      </c>
      <c r="DV57" s="181">
        <f t="shared" si="296"/>
        <v>100</v>
      </c>
      <c r="DW57" s="182">
        <f t="shared" si="254"/>
        <v>5275840</v>
      </c>
      <c r="DX57" s="63">
        <f t="shared" si="297"/>
        <v>1</v>
      </c>
      <c r="DY57" s="6" t="s">
        <v>525</v>
      </c>
      <c r="DZ57" s="6" t="s">
        <v>525</v>
      </c>
      <c r="EA57" s="6" t="s">
        <v>525</v>
      </c>
      <c r="EB57" s="6" t="s">
        <v>525</v>
      </c>
      <c r="EC57" s="6" t="s">
        <v>525</v>
      </c>
      <c r="ED57" s="6" t="s">
        <v>525</v>
      </c>
      <c r="EE57" s="178">
        <f t="shared" si="298"/>
        <v>0</v>
      </c>
      <c r="EF57" s="179">
        <f t="shared" si="255"/>
        <v>0</v>
      </c>
      <c r="EG57" s="180">
        <f t="shared" si="256"/>
        <v>0</v>
      </c>
      <c r="EH57" s="181">
        <f t="shared" si="299"/>
        <v>100</v>
      </c>
      <c r="EI57" s="182">
        <f t="shared" si="257"/>
        <v>5275840</v>
      </c>
      <c r="EJ57" s="63">
        <f t="shared" si="300"/>
        <v>1</v>
      </c>
      <c r="EK57" s="6" t="s">
        <v>525</v>
      </c>
      <c r="EL57" s="6" t="s">
        <v>525</v>
      </c>
      <c r="EM57" s="6" t="s">
        <v>525</v>
      </c>
      <c r="EN57" s="6" t="s">
        <v>525</v>
      </c>
      <c r="EO57" s="6" t="s">
        <v>525</v>
      </c>
      <c r="EP57" s="6" t="s">
        <v>525</v>
      </c>
      <c r="EQ57" s="178">
        <f t="shared" si="301"/>
        <v>0</v>
      </c>
      <c r="ER57" s="179">
        <f t="shared" si="258"/>
        <v>0</v>
      </c>
      <c r="ES57" s="180">
        <f t="shared" si="259"/>
        <v>0</v>
      </c>
      <c r="ET57" s="181">
        <f t="shared" si="302"/>
        <v>100</v>
      </c>
      <c r="EU57" s="182">
        <f t="shared" si="260"/>
        <v>5275840</v>
      </c>
      <c r="EV57" s="63">
        <f t="shared" si="303"/>
        <v>1</v>
      </c>
      <c r="EW57" s="6" t="s">
        <v>525</v>
      </c>
      <c r="EX57" s="6" t="s">
        <v>525</v>
      </c>
      <c r="EY57" s="6" t="s">
        <v>525</v>
      </c>
      <c r="EZ57" s="6" t="s">
        <v>525</v>
      </c>
      <c r="FA57" s="6" t="s">
        <v>525</v>
      </c>
      <c r="FB57" s="6" t="s">
        <v>525</v>
      </c>
      <c r="FC57" s="178">
        <f t="shared" si="304"/>
        <v>0</v>
      </c>
      <c r="FD57" s="179">
        <f t="shared" si="261"/>
        <v>0</v>
      </c>
      <c r="FE57" s="180">
        <f t="shared" si="262"/>
        <v>0</v>
      </c>
      <c r="FF57" s="181">
        <f t="shared" si="305"/>
        <v>100</v>
      </c>
      <c r="FG57" s="182">
        <f t="shared" si="263"/>
        <v>5275840</v>
      </c>
      <c r="FH57" s="63">
        <f t="shared" si="306"/>
        <v>1</v>
      </c>
    </row>
    <row r="58" spans="2:164" ht="28.5" customHeight="1" x14ac:dyDescent="0.25">
      <c r="B58" s="24"/>
      <c r="C58" s="123" t="s">
        <v>271</v>
      </c>
      <c r="D58" s="134" t="s">
        <v>272</v>
      </c>
      <c r="E58" s="132" t="s">
        <v>9</v>
      </c>
      <c r="F58" s="126">
        <v>21</v>
      </c>
      <c r="G58" s="127">
        <v>757180</v>
      </c>
      <c r="H58" s="120">
        <v>15900780</v>
      </c>
      <c r="I58" s="130" t="s">
        <v>525</v>
      </c>
      <c r="J58" s="130" t="s">
        <v>525</v>
      </c>
      <c r="K58" s="130" t="s">
        <v>525</v>
      </c>
      <c r="L58" s="130" t="s">
        <v>525</v>
      </c>
      <c r="M58" s="130" t="s">
        <v>525</v>
      </c>
      <c r="N58" s="130" t="s">
        <v>525</v>
      </c>
      <c r="O58" s="178">
        <f t="shared" si="264"/>
        <v>0</v>
      </c>
      <c r="P58" s="179">
        <f t="shared" si="265"/>
        <v>0</v>
      </c>
      <c r="Q58" s="180">
        <f t="shared" si="266"/>
        <v>0</v>
      </c>
      <c r="R58" s="181">
        <f t="shared" si="267"/>
        <v>21</v>
      </c>
      <c r="S58" s="182">
        <f t="shared" si="268"/>
        <v>15900780</v>
      </c>
      <c r="T58" s="63">
        <f t="shared" si="269"/>
        <v>1</v>
      </c>
      <c r="U58" s="130" t="s">
        <v>525</v>
      </c>
      <c r="V58" s="130" t="s">
        <v>525</v>
      </c>
      <c r="W58" s="130" t="s">
        <v>525</v>
      </c>
      <c r="X58" s="130" t="s">
        <v>525</v>
      </c>
      <c r="Y58" s="130" t="s">
        <v>525</v>
      </c>
      <c r="Z58" s="130" t="s">
        <v>525</v>
      </c>
      <c r="AA58" s="178">
        <f t="shared" si="270"/>
        <v>0</v>
      </c>
      <c r="AB58" s="179">
        <f t="shared" si="229"/>
        <v>0</v>
      </c>
      <c r="AC58" s="180">
        <f t="shared" si="271"/>
        <v>0</v>
      </c>
      <c r="AD58" s="181">
        <f t="shared" si="272"/>
        <v>21</v>
      </c>
      <c r="AE58" s="182">
        <f t="shared" si="230"/>
        <v>15900780</v>
      </c>
      <c r="AF58" s="63">
        <f t="shared" si="273"/>
        <v>1</v>
      </c>
      <c r="AG58" s="6" t="s">
        <v>525</v>
      </c>
      <c r="AH58" s="6" t="s">
        <v>525</v>
      </c>
      <c r="AI58" s="6" t="s">
        <v>525</v>
      </c>
      <c r="AJ58" s="6" t="s">
        <v>525</v>
      </c>
      <c r="AK58" s="6" t="s">
        <v>525</v>
      </c>
      <c r="AL58" s="6" t="s">
        <v>525</v>
      </c>
      <c r="AM58" s="178">
        <f t="shared" si="274"/>
        <v>0</v>
      </c>
      <c r="AN58" s="179">
        <f t="shared" si="231"/>
        <v>0</v>
      </c>
      <c r="AO58" s="180">
        <f t="shared" si="232"/>
        <v>0</v>
      </c>
      <c r="AP58" s="181">
        <f t="shared" si="275"/>
        <v>21</v>
      </c>
      <c r="AQ58" s="182">
        <f t="shared" si="233"/>
        <v>15900780</v>
      </c>
      <c r="AR58" s="63">
        <f t="shared" si="276"/>
        <v>1</v>
      </c>
      <c r="AS58" s="6" t="s">
        <v>525</v>
      </c>
      <c r="AT58" s="6" t="s">
        <v>525</v>
      </c>
      <c r="AU58" s="6" t="s">
        <v>525</v>
      </c>
      <c r="AV58" s="6" t="s">
        <v>525</v>
      </c>
      <c r="AW58" s="6" t="s">
        <v>525</v>
      </c>
      <c r="AX58" s="6" t="s">
        <v>525</v>
      </c>
      <c r="AY58" s="178">
        <f t="shared" si="277"/>
        <v>0</v>
      </c>
      <c r="AZ58" s="179">
        <f t="shared" si="234"/>
        <v>0</v>
      </c>
      <c r="BA58" s="180">
        <f t="shared" si="235"/>
        <v>0</v>
      </c>
      <c r="BB58" s="181">
        <f t="shared" si="278"/>
        <v>21</v>
      </c>
      <c r="BC58" s="182">
        <f t="shared" si="236"/>
        <v>15900780</v>
      </c>
      <c r="BD58" s="63">
        <f t="shared" si="279"/>
        <v>1</v>
      </c>
      <c r="BE58" s="6" t="s">
        <v>525</v>
      </c>
      <c r="BF58" s="6" t="s">
        <v>525</v>
      </c>
      <c r="BG58" s="6" t="s">
        <v>525</v>
      </c>
      <c r="BH58" s="6" t="s">
        <v>525</v>
      </c>
      <c r="BI58" s="6" t="s">
        <v>525</v>
      </c>
      <c r="BJ58" s="6" t="s">
        <v>525</v>
      </c>
      <c r="BK58" s="178">
        <f t="shared" si="280"/>
        <v>0</v>
      </c>
      <c r="BL58" s="179">
        <f t="shared" si="237"/>
        <v>0</v>
      </c>
      <c r="BM58" s="180">
        <f t="shared" si="238"/>
        <v>0</v>
      </c>
      <c r="BN58" s="181">
        <f t="shared" si="281"/>
        <v>21</v>
      </c>
      <c r="BO58" s="182">
        <f t="shared" si="239"/>
        <v>15900780</v>
      </c>
      <c r="BP58" s="63">
        <f t="shared" si="282"/>
        <v>1</v>
      </c>
      <c r="BQ58" s="6" t="s">
        <v>525</v>
      </c>
      <c r="BR58" s="6" t="s">
        <v>525</v>
      </c>
      <c r="BS58" s="6" t="s">
        <v>525</v>
      </c>
      <c r="BT58" s="6" t="s">
        <v>525</v>
      </c>
      <c r="BU58" s="6" t="s">
        <v>525</v>
      </c>
      <c r="BV58" s="6" t="s">
        <v>525</v>
      </c>
      <c r="BW58" s="178">
        <f t="shared" si="283"/>
        <v>0</v>
      </c>
      <c r="BX58" s="179">
        <f t="shared" si="240"/>
        <v>0</v>
      </c>
      <c r="BY58" s="180">
        <f t="shared" si="241"/>
        <v>0</v>
      </c>
      <c r="BZ58" s="181">
        <f t="shared" si="284"/>
        <v>21</v>
      </c>
      <c r="CA58" s="182">
        <f t="shared" si="242"/>
        <v>15900780</v>
      </c>
      <c r="CB58" s="63">
        <f t="shared" si="285"/>
        <v>1</v>
      </c>
      <c r="CC58" s="6" t="s">
        <v>525</v>
      </c>
      <c r="CD58" s="6" t="s">
        <v>525</v>
      </c>
      <c r="CE58" s="6" t="s">
        <v>525</v>
      </c>
      <c r="CF58" s="6" t="s">
        <v>525</v>
      </c>
      <c r="CG58" s="6" t="s">
        <v>525</v>
      </c>
      <c r="CH58" s="6" t="s">
        <v>525</v>
      </c>
      <c r="CI58" s="178">
        <f t="shared" si="286"/>
        <v>0</v>
      </c>
      <c r="CJ58" s="179">
        <f t="shared" si="243"/>
        <v>0</v>
      </c>
      <c r="CK58" s="180">
        <f t="shared" si="244"/>
        <v>0</v>
      </c>
      <c r="CL58" s="181">
        <f t="shared" si="287"/>
        <v>21</v>
      </c>
      <c r="CM58" s="182">
        <f t="shared" si="245"/>
        <v>15900780</v>
      </c>
      <c r="CN58" s="63">
        <f t="shared" si="288"/>
        <v>1</v>
      </c>
      <c r="CO58" s="6" t="s">
        <v>525</v>
      </c>
      <c r="CP58" s="6" t="s">
        <v>525</v>
      </c>
      <c r="CQ58" s="6" t="s">
        <v>525</v>
      </c>
      <c r="CR58" s="6" t="s">
        <v>525</v>
      </c>
      <c r="CS58" s="6" t="s">
        <v>525</v>
      </c>
      <c r="CT58" s="6" t="s">
        <v>525</v>
      </c>
      <c r="CU58" s="178">
        <f t="shared" si="289"/>
        <v>0</v>
      </c>
      <c r="CV58" s="179">
        <f t="shared" si="246"/>
        <v>0</v>
      </c>
      <c r="CW58" s="180">
        <f t="shared" si="247"/>
        <v>0</v>
      </c>
      <c r="CX58" s="181">
        <f t="shared" si="290"/>
        <v>21</v>
      </c>
      <c r="CY58" s="182">
        <f t="shared" si="248"/>
        <v>15900780</v>
      </c>
      <c r="CZ58" s="63">
        <f t="shared" si="291"/>
        <v>1</v>
      </c>
      <c r="DA58" s="6" t="s">
        <v>525</v>
      </c>
      <c r="DB58" s="6" t="s">
        <v>525</v>
      </c>
      <c r="DC58" s="6" t="s">
        <v>525</v>
      </c>
      <c r="DD58" s="6" t="s">
        <v>525</v>
      </c>
      <c r="DE58" s="6" t="s">
        <v>525</v>
      </c>
      <c r="DF58" s="6" t="s">
        <v>525</v>
      </c>
      <c r="DG58" s="178">
        <f t="shared" si="292"/>
        <v>0</v>
      </c>
      <c r="DH58" s="179">
        <f t="shared" si="249"/>
        <v>0</v>
      </c>
      <c r="DI58" s="180">
        <f t="shared" si="250"/>
        <v>0</v>
      </c>
      <c r="DJ58" s="181">
        <f t="shared" si="293"/>
        <v>21</v>
      </c>
      <c r="DK58" s="182">
        <f t="shared" si="251"/>
        <v>15900780</v>
      </c>
      <c r="DL58" s="63">
        <f t="shared" si="294"/>
        <v>1</v>
      </c>
      <c r="DM58" s="6" t="s">
        <v>525</v>
      </c>
      <c r="DN58" s="6" t="s">
        <v>525</v>
      </c>
      <c r="DO58" s="6" t="s">
        <v>525</v>
      </c>
      <c r="DP58" s="6" t="s">
        <v>525</v>
      </c>
      <c r="DQ58" s="6" t="s">
        <v>525</v>
      </c>
      <c r="DR58" s="6" t="s">
        <v>525</v>
      </c>
      <c r="DS58" s="178">
        <f t="shared" si="295"/>
        <v>0</v>
      </c>
      <c r="DT58" s="179">
        <f t="shared" si="252"/>
        <v>0</v>
      </c>
      <c r="DU58" s="180">
        <f t="shared" si="253"/>
        <v>0</v>
      </c>
      <c r="DV58" s="181">
        <f t="shared" si="296"/>
        <v>21</v>
      </c>
      <c r="DW58" s="182">
        <f t="shared" si="254"/>
        <v>15900780</v>
      </c>
      <c r="DX58" s="63">
        <f t="shared" si="297"/>
        <v>1</v>
      </c>
      <c r="DY58" s="6" t="s">
        <v>525</v>
      </c>
      <c r="DZ58" s="6" t="s">
        <v>525</v>
      </c>
      <c r="EA58" s="6" t="s">
        <v>525</v>
      </c>
      <c r="EB58" s="6" t="s">
        <v>525</v>
      </c>
      <c r="EC58" s="6" t="s">
        <v>525</v>
      </c>
      <c r="ED58" s="6" t="s">
        <v>525</v>
      </c>
      <c r="EE58" s="178">
        <f t="shared" si="298"/>
        <v>0</v>
      </c>
      <c r="EF58" s="179">
        <f t="shared" si="255"/>
        <v>0</v>
      </c>
      <c r="EG58" s="180">
        <f t="shared" si="256"/>
        <v>0</v>
      </c>
      <c r="EH58" s="181">
        <f t="shared" si="299"/>
        <v>21</v>
      </c>
      <c r="EI58" s="182">
        <f t="shared" si="257"/>
        <v>15900780</v>
      </c>
      <c r="EJ58" s="63">
        <f t="shared" si="300"/>
        <v>1</v>
      </c>
      <c r="EK58" s="6" t="s">
        <v>525</v>
      </c>
      <c r="EL58" s="6" t="s">
        <v>525</v>
      </c>
      <c r="EM58" s="6" t="s">
        <v>525</v>
      </c>
      <c r="EN58" s="6" t="s">
        <v>525</v>
      </c>
      <c r="EO58" s="6" t="s">
        <v>525</v>
      </c>
      <c r="EP58" s="6" t="s">
        <v>525</v>
      </c>
      <c r="EQ58" s="178">
        <f t="shared" si="301"/>
        <v>0</v>
      </c>
      <c r="ER58" s="179">
        <f t="shared" si="258"/>
        <v>0</v>
      </c>
      <c r="ES58" s="180">
        <f t="shared" si="259"/>
        <v>0</v>
      </c>
      <c r="ET58" s="181">
        <f t="shared" si="302"/>
        <v>21</v>
      </c>
      <c r="EU58" s="182">
        <f t="shared" si="260"/>
        <v>15900780</v>
      </c>
      <c r="EV58" s="63">
        <f t="shared" si="303"/>
        <v>1</v>
      </c>
      <c r="EW58" s="6" t="s">
        <v>525</v>
      </c>
      <c r="EX58" s="6" t="s">
        <v>525</v>
      </c>
      <c r="EY58" s="6" t="s">
        <v>525</v>
      </c>
      <c r="EZ58" s="6" t="s">
        <v>525</v>
      </c>
      <c r="FA58" s="6" t="s">
        <v>525</v>
      </c>
      <c r="FB58" s="6" t="s">
        <v>525</v>
      </c>
      <c r="FC58" s="178">
        <f t="shared" si="304"/>
        <v>0</v>
      </c>
      <c r="FD58" s="179">
        <f t="shared" si="261"/>
        <v>0</v>
      </c>
      <c r="FE58" s="180">
        <f t="shared" si="262"/>
        <v>0</v>
      </c>
      <c r="FF58" s="181">
        <f t="shared" si="305"/>
        <v>21</v>
      </c>
      <c r="FG58" s="182">
        <f t="shared" si="263"/>
        <v>15900780</v>
      </c>
      <c r="FH58" s="63">
        <f t="shared" si="306"/>
        <v>1</v>
      </c>
    </row>
    <row r="59" spans="2:164" ht="28.5" customHeight="1" x14ac:dyDescent="0.25">
      <c r="B59" s="24"/>
      <c r="C59" s="123" t="s">
        <v>273</v>
      </c>
      <c r="D59" s="134" t="s">
        <v>274</v>
      </c>
      <c r="E59" s="132" t="s">
        <v>7</v>
      </c>
      <c r="F59" s="126">
        <v>229.32</v>
      </c>
      <c r="G59" s="127">
        <v>135260</v>
      </c>
      <c r="H59" s="120">
        <v>31017823.199999999</v>
      </c>
      <c r="I59" s="130" t="s">
        <v>525</v>
      </c>
      <c r="J59" s="130" t="s">
        <v>525</v>
      </c>
      <c r="K59" s="130" t="s">
        <v>525</v>
      </c>
      <c r="L59" s="130" t="s">
        <v>525</v>
      </c>
      <c r="M59" s="130" t="s">
        <v>525</v>
      </c>
      <c r="N59" s="130" t="s">
        <v>525</v>
      </c>
      <c r="O59" s="178">
        <f t="shared" si="264"/>
        <v>0</v>
      </c>
      <c r="P59" s="179">
        <f t="shared" si="265"/>
        <v>0</v>
      </c>
      <c r="Q59" s="180">
        <f t="shared" si="266"/>
        <v>0</v>
      </c>
      <c r="R59" s="181">
        <f t="shared" si="267"/>
        <v>229.32</v>
      </c>
      <c r="S59" s="182">
        <f t="shared" si="268"/>
        <v>31017823</v>
      </c>
      <c r="T59" s="63">
        <f t="shared" si="269"/>
        <v>1</v>
      </c>
      <c r="U59" s="130" t="s">
        <v>525</v>
      </c>
      <c r="V59" s="130" t="s">
        <v>525</v>
      </c>
      <c r="W59" s="130" t="s">
        <v>525</v>
      </c>
      <c r="X59" s="130" t="s">
        <v>525</v>
      </c>
      <c r="Y59" s="130" t="s">
        <v>525</v>
      </c>
      <c r="Z59" s="130" t="s">
        <v>525</v>
      </c>
      <c r="AA59" s="178">
        <f t="shared" si="270"/>
        <v>0</v>
      </c>
      <c r="AB59" s="179">
        <f t="shared" si="229"/>
        <v>0</v>
      </c>
      <c r="AC59" s="180">
        <f t="shared" si="271"/>
        <v>0</v>
      </c>
      <c r="AD59" s="181">
        <f t="shared" si="272"/>
        <v>229.32</v>
      </c>
      <c r="AE59" s="182">
        <f t="shared" si="230"/>
        <v>31017823</v>
      </c>
      <c r="AF59" s="63">
        <f t="shared" si="273"/>
        <v>1</v>
      </c>
      <c r="AG59" s="6" t="s">
        <v>525</v>
      </c>
      <c r="AH59" s="6" t="s">
        <v>525</v>
      </c>
      <c r="AI59" s="6" t="s">
        <v>525</v>
      </c>
      <c r="AJ59" s="6" t="s">
        <v>525</v>
      </c>
      <c r="AK59" s="6" t="s">
        <v>525</v>
      </c>
      <c r="AL59" s="6" t="s">
        <v>525</v>
      </c>
      <c r="AM59" s="178">
        <f t="shared" si="274"/>
        <v>0</v>
      </c>
      <c r="AN59" s="179">
        <f t="shared" si="231"/>
        <v>0</v>
      </c>
      <c r="AO59" s="180">
        <f t="shared" si="232"/>
        <v>0</v>
      </c>
      <c r="AP59" s="181">
        <f t="shared" si="275"/>
        <v>229.32</v>
      </c>
      <c r="AQ59" s="182">
        <f t="shared" si="233"/>
        <v>31017823</v>
      </c>
      <c r="AR59" s="63">
        <f t="shared" si="276"/>
        <v>1</v>
      </c>
      <c r="AS59" s="6" t="s">
        <v>525</v>
      </c>
      <c r="AT59" s="6" t="s">
        <v>525</v>
      </c>
      <c r="AU59" s="6" t="s">
        <v>525</v>
      </c>
      <c r="AV59" s="6" t="s">
        <v>525</v>
      </c>
      <c r="AW59" s="6" t="s">
        <v>525</v>
      </c>
      <c r="AX59" s="6" t="s">
        <v>525</v>
      </c>
      <c r="AY59" s="178">
        <f t="shared" si="277"/>
        <v>0</v>
      </c>
      <c r="AZ59" s="179">
        <f t="shared" si="234"/>
        <v>0</v>
      </c>
      <c r="BA59" s="180">
        <f t="shared" si="235"/>
        <v>0</v>
      </c>
      <c r="BB59" s="181">
        <f t="shared" si="278"/>
        <v>229.32</v>
      </c>
      <c r="BC59" s="182">
        <f t="shared" si="236"/>
        <v>31017823</v>
      </c>
      <c r="BD59" s="63">
        <f t="shared" si="279"/>
        <v>1</v>
      </c>
      <c r="BE59" s="6" t="s">
        <v>525</v>
      </c>
      <c r="BF59" s="6" t="s">
        <v>525</v>
      </c>
      <c r="BG59" s="6" t="s">
        <v>525</v>
      </c>
      <c r="BH59" s="6" t="s">
        <v>525</v>
      </c>
      <c r="BI59" s="6" t="s">
        <v>525</v>
      </c>
      <c r="BJ59" s="6" t="s">
        <v>525</v>
      </c>
      <c r="BK59" s="178">
        <f t="shared" si="280"/>
        <v>0</v>
      </c>
      <c r="BL59" s="179">
        <f t="shared" si="237"/>
        <v>0</v>
      </c>
      <c r="BM59" s="180">
        <f t="shared" si="238"/>
        <v>0</v>
      </c>
      <c r="BN59" s="181">
        <f t="shared" si="281"/>
        <v>229.32</v>
      </c>
      <c r="BO59" s="182">
        <f t="shared" si="239"/>
        <v>31017823</v>
      </c>
      <c r="BP59" s="63">
        <f t="shared" si="282"/>
        <v>1</v>
      </c>
      <c r="BQ59" s="6" t="s">
        <v>525</v>
      </c>
      <c r="BR59" s="6" t="s">
        <v>525</v>
      </c>
      <c r="BS59" s="6" t="s">
        <v>525</v>
      </c>
      <c r="BT59" s="6" t="s">
        <v>525</v>
      </c>
      <c r="BU59" s="6" t="s">
        <v>525</v>
      </c>
      <c r="BV59" s="6" t="s">
        <v>525</v>
      </c>
      <c r="BW59" s="178">
        <f t="shared" si="283"/>
        <v>0</v>
      </c>
      <c r="BX59" s="179">
        <f t="shared" si="240"/>
        <v>0</v>
      </c>
      <c r="BY59" s="180">
        <f t="shared" si="241"/>
        <v>0</v>
      </c>
      <c r="BZ59" s="181">
        <f t="shared" si="284"/>
        <v>229.32</v>
      </c>
      <c r="CA59" s="182">
        <f t="shared" si="242"/>
        <v>31017823</v>
      </c>
      <c r="CB59" s="63">
        <f t="shared" si="285"/>
        <v>1</v>
      </c>
      <c r="CC59" s="6" t="s">
        <v>525</v>
      </c>
      <c r="CD59" s="6" t="s">
        <v>525</v>
      </c>
      <c r="CE59" s="6" t="s">
        <v>525</v>
      </c>
      <c r="CF59" s="6" t="s">
        <v>525</v>
      </c>
      <c r="CG59" s="6" t="s">
        <v>525</v>
      </c>
      <c r="CH59" s="6" t="s">
        <v>525</v>
      </c>
      <c r="CI59" s="178">
        <f t="shared" si="286"/>
        <v>0</v>
      </c>
      <c r="CJ59" s="179">
        <f t="shared" si="243"/>
        <v>0</v>
      </c>
      <c r="CK59" s="180">
        <f t="shared" si="244"/>
        <v>0</v>
      </c>
      <c r="CL59" s="181">
        <f t="shared" si="287"/>
        <v>229.32</v>
      </c>
      <c r="CM59" s="182">
        <f t="shared" si="245"/>
        <v>31017823</v>
      </c>
      <c r="CN59" s="63">
        <f t="shared" si="288"/>
        <v>1</v>
      </c>
      <c r="CO59" s="6" t="s">
        <v>525</v>
      </c>
      <c r="CP59" s="6" t="s">
        <v>525</v>
      </c>
      <c r="CQ59" s="6" t="s">
        <v>525</v>
      </c>
      <c r="CR59" s="6" t="s">
        <v>525</v>
      </c>
      <c r="CS59" s="6" t="s">
        <v>525</v>
      </c>
      <c r="CT59" s="6" t="s">
        <v>525</v>
      </c>
      <c r="CU59" s="178">
        <f t="shared" si="289"/>
        <v>0</v>
      </c>
      <c r="CV59" s="179">
        <f t="shared" si="246"/>
        <v>0</v>
      </c>
      <c r="CW59" s="180">
        <f t="shared" si="247"/>
        <v>0</v>
      </c>
      <c r="CX59" s="181">
        <f t="shared" si="290"/>
        <v>229.32</v>
      </c>
      <c r="CY59" s="182">
        <f t="shared" si="248"/>
        <v>31017823</v>
      </c>
      <c r="CZ59" s="63">
        <f t="shared" si="291"/>
        <v>1</v>
      </c>
      <c r="DA59" s="6" t="s">
        <v>525</v>
      </c>
      <c r="DB59" s="6" t="s">
        <v>525</v>
      </c>
      <c r="DC59" s="6" t="s">
        <v>525</v>
      </c>
      <c r="DD59" s="6" t="s">
        <v>525</v>
      </c>
      <c r="DE59" s="6" t="s">
        <v>525</v>
      </c>
      <c r="DF59" s="6" t="s">
        <v>525</v>
      </c>
      <c r="DG59" s="178">
        <f t="shared" si="292"/>
        <v>0</v>
      </c>
      <c r="DH59" s="179">
        <f t="shared" si="249"/>
        <v>0</v>
      </c>
      <c r="DI59" s="180">
        <f t="shared" si="250"/>
        <v>0</v>
      </c>
      <c r="DJ59" s="181">
        <f t="shared" si="293"/>
        <v>229.32</v>
      </c>
      <c r="DK59" s="182">
        <f t="shared" si="251"/>
        <v>31017823</v>
      </c>
      <c r="DL59" s="63">
        <f t="shared" si="294"/>
        <v>1</v>
      </c>
      <c r="DM59" s="6" t="s">
        <v>525</v>
      </c>
      <c r="DN59" s="6" t="s">
        <v>525</v>
      </c>
      <c r="DO59" s="6" t="s">
        <v>525</v>
      </c>
      <c r="DP59" s="6" t="s">
        <v>525</v>
      </c>
      <c r="DQ59" s="6" t="s">
        <v>525</v>
      </c>
      <c r="DR59" s="6" t="s">
        <v>525</v>
      </c>
      <c r="DS59" s="178">
        <f t="shared" si="295"/>
        <v>0</v>
      </c>
      <c r="DT59" s="179">
        <f t="shared" si="252"/>
        <v>0</v>
      </c>
      <c r="DU59" s="180">
        <f t="shared" si="253"/>
        <v>0</v>
      </c>
      <c r="DV59" s="181">
        <f t="shared" si="296"/>
        <v>229.32</v>
      </c>
      <c r="DW59" s="182">
        <f t="shared" si="254"/>
        <v>31017823</v>
      </c>
      <c r="DX59" s="63">
        <f t="shared" si="297"/>
        <v>1</v>
      </c>
      <c r="DY59" s="6" t="s">
        <v>525</v>
      </c>
      <c r="DZ59" s="6" t="s">
        <v>525</v>
      </c>
      <c r="EA59" s="6" t="s">
        <v>525</v>
      </c>
      <c r="EB59" s="6" t="s">
        <v>525</v>
      </c>
      <c r="EC59" s="6" t="s">
        <v>525</v>
      </c>
      <c r="ED59" s="6" t="s">
        <v>525</v>
      </c>
      <c r="EE59" s="178">
        <f t="shared" si="298"/>
        <v>0</v>
      </c>
      <c r="EF59" s="179">
        <f t="shared" si="255"/>
        <v>0</v>
      </c>
      <c r="EG59" s="180">
        <f t="shared" si="256"/>
        <v>0</v>
      </c>
      <c r="EH59" s="181">
        <f t="shared" si="299"/>
        <v>229.32</v>
      </c>
      <c r="EI59" s="182">
        <f t="shared" si="257"/>
        <v>31017823</v>
      </c>
      <c r="EJ59" s="63">
        <f t="shared" si="300"/>
        <v>1</v>
      </c>
      <c r="EK59" s="6" t="s">
        <v>525</v>
      </c>
      <c r="EL59" s="6" t="s">
        <v>525</v>
      </c>
      <c r="EM59" s="6" t="s">
        <v>525</v>
      </c>
      <c r="EN59" s="6" t="s">
        <v>525</v>
      </c>
      <c r="EO59" s="6" t="s">
        <v>525</v>
      </c>
      <c r="EP59" s="6" t="s">
        <v>525</v>
      </c>
      <c r="EQ59" s="178">
        <f t="shared" si="301"/>
        <v>0</v>
      </c>
      <c r="ER59" s="179">
        <f t="shared" si="258"/>
        <v>0</v>
      </c>
      <c r="ES59" s="180">
        <f t="shared" si="259"/>
        <v>0</v>
      </c>
      <c r="ET59" s="181">
        <f t="shared" si="302"/>
        <v>229.32</v>
      </c>
      <c r="EU59" s="182">
        <f t="shared" si="260"/>
        <v>31017823</v>
      </c>
      <c r="EV59" s="63">
        <f t="shared" si="303"/>
        <v>1</v>
      </c>
      <c r="EW59" s="6" t="s">
        <v>525</v>
      </c>
      <c r="EX59" s="6" t="s">
        <v>525</v>
      </c>
      <c r="EY59" s="6" t="s">
        <v>525</v>
      </c>
      <c r="EZ59" s="6" t="s">
        <v>525</v>
      </c>
      <c r="FA59" s="6" t="s">
        <v>525</v>
      </c>
      <c r="FB59" s="6" t="s">
        <v>525</v>
      </c>
      <c r="FC59" s="178">
        <f t="shared" si="304"/>
        <v>0</v>
      </c>
      <c r="FD59" s="179">
        <f t="shared" si="261"/>
        <v>0</v>
      </c>
      <c r="FE59" s="180">
        <f t="shared" si="262"/>
        <v>0</v>
      </c>
      <c r="FF59" s="181">
        <f t="shared" si="305"/>
        <v>229.32</v>
      </c>
      <c r="FG59" s="182">
        <f t="shared" si="263"/>
        <v>31017823</v>
      </c>
      <c r="FH59" s="63">
        <f t="shared" si="306"/>
        <v>1</v>
      </c>
    </row>
    <row r="60" spans="2:164" ht="28.5" customHeight="1" x14ac:dyDescent="0.25">
      <c r="B60" s="24"/>
      <c r="C60" s="123" t="s">
        <v>275</v>
      </c>
      <c r="D60" s="131" t="s">
        <v>276</v>
      </c>
      <c r="E60" s="132" t="s">
        <v>7</v>
      </c>
      <c r="F60" s="126">
        <v>27.88</v>
      </c>
      <c r="G60" s="127">
        <v>439760</v>
      </c>
      <c r="H60" s="120">
        <v>12260508.800000001</v>
      </c>
      <c r="I60" s="130" t="s">
        <v>525</v>
      </c>
      <c r="J60" s="130" t="s">
        <v>525</v>
      </c>
      <c r="K60" s="130" t="s">
        <v>525</v>
      </c>
      <c r="L60" s="130" t="s">
        <v>525</v>
      </c>
      <c r="M60" s="130" t="s">
        <v>525</v>
      </c>
      <c r="N60" s="130" t="s">
        <v>525</v>
      </c>
      <c r="O60" s="178">
        <f t="shared" si="264"/>
        <v>0</v>
      </c>
      <c r="P60" s="179">
        <f t="shared" si="265"/>
        <v>0</v>
      </c>
      <c r="Q60" s="180">
        <f t="shared" si="266"/>
        <v>0</v>
      </c>
      <c r="R60" s="181">
        <f t="shared" si="267"/>
        <v>27.88</v>
      </c>
      <c r="S60" s="182">
        <f t="shared" si="268"/>
        <v>12260509</v>
      </c>
      <c r="T60" s="63">
        <f t="shared" si="269"/>
        <v>1</v>
      </c>
      <c r="U60" s="130" t="s">
        <v>525</v>
      </c>
      <c r="V60" s="130" t="s">
        <v>525</v>
      </c>
      <c r="W60" s="130" t="s">
        <v>525</v>
      </c>
      <c r="X60" s="130" t="s">
        <v>525</v>
      </c>
      <c r="Y60" s="130" t="s">
        <v>525</v>
      </c>
      <c r="Z60" s="130" t="s">
        <v>525</v>
      </c>
      <c r="AA60" s="178">
        <f t="shared" si="270"/>
        <v>0</v>
      </c>
      <c r="AB60" s="179">
        <f t="shared" si="229"/>
        <v>0</v>
      </c>
      <c r="AC60" s="180">
        <f t="shared" si="271"/>
        <v>0</v>
      </c>
      <c r="AD60" s="181">
        <f t="shared" si="272"/>
        <v>27.88</v>
      </c>
      <c r="AE60" s="182">
        <f t="shared" si="230"/>
        <v>12260509</v>
      </c>
      <c r="AF60" s="63">
        <f t="shared" si="273"/>
        <v>1</v>
      </c>
      <c r="AG60" s="6" t="s">
        <v>525</v>
      </c>
      <c r="AH60" s="6" t="s">
        <v>525</v>
      </c>
      <c r="AI60" s="6" t="s">
        <v>525</v>
      </c>
      <c r="AJ60" s="6" t="s">
        <v>525</v>
      </c>
      <c r="AK60" s="6" t="s">
        <v>525</v>
      </c>
      <c r="AL60" s="6" t="s">
        <v>525</v>
      </c>
      <c r="AM60" s="178">
        <f t="shared" si="274"/>
        <v>0</v>
      </c>
      <c r="AN60" s="179">
        <f t="shared" si="231"/>
        <v>0</v>
      </c>
      <c r="AO60" s="180">
        <f t="shared" si="232"/>
        <v>0</v>
      </c>
      <c r="AP60" s="181">
        <f t="shared" si="275"/>
        <v>27.88</v>
      </c>
      <c r="AQ60" s="182">
        <f t="shared" si="233"/>
        <v>12260509</v>
      </c>
      <c r="AR60" s="63">
        <f t="shared" si="276"/>
        <v>1</v>
      </c>
      <c r="AS60" s="6" t="s">
        <v>525</v>
      </c>
      <c r="AT60" s="6" t="s">
        <v>525</v>
      </c>
      <c r="AU60" s="6" t="s">
        <v>525</v>
      </c>
      <c r="AV60" s="6" t="s">
        <v>525</v>
      </c>
      <c r="AW60" s="6" t="s">
        <v>525</v>
      </c>
      <c r="AX60" s="6" t="s">
        <v>525</v>
      </c>
      <c r="AY60" s="178">
        <f t="shared" si="277"/>
        <v>0</v>
      </c>
      <c r="AZ60" s="179">
        <f t="shared" si="234"/>
        <v>0</v>
      </c>
      <c r="BA60" s="180">
        <f t="shared" si="235"/>
        <v>0</v>
      </c>
      <c r="BB60" s="181">
        <f t="shared" si="278"/>
        <v>27.88</v>
      </c>
      <c r="BC60" s="182">
        <f t="shared" si="236"/>
        <v>12260509</v>
      </c>
      <c r="BD60" s="63">
        <f t="shared" si="279"/>
        <v>1</v>
      </c>
      <c r="BE60" s="6" t="s">
        <v>525</v>
      </c>
      <c r="BF60" s="6" t="s">
        <v>525</v>
      </c>
      <c r="BG60" s="6" t="s">
        <v>525</v>
      </c>
      <c r="BH60" s="6" t="s">
        <v>525</v>
      </c>
      <c r="BI60" s="6" t="s">
        <v>525</v>
      </c>
      <c r="BJ60" s="6" t="s">
        <v>525</v>
      </c>
      <c r="BK60" s="178">
        <f t="shared" si="280"/>
        <v>0</v>
      </c>
      <c r="BL60" s="179">
        <f t="shared" si="237"/>
        <v>0</v>
      </c>
      <c r="BM60" s="180">
        <f t="shared" si="238"/>
        <v>0</v>
      </c>
      <c r="BN60" s="181">
        <f t="shared" si="281"/>
        <v>27.88</v>
      </c>
      <c r="BO60" s="182">
        <f t="shared" si="239"/>
        <v>12260509</v>
      </c>
      <c r="BP60" s="63">
        <f t="shared" si="282"/>
        <v>1</v>
      </c>
      <c r="BQ60" s="6" t="s">
        <v>525</v>
      </c>
      <c r="BR60" s="6" t="s">
        <v>525</v>
      </c>
      <c r="BS60" s="6" t="s">
        <v>525</v>
      </c>
      <c r="BT60" s="6" t="s">
        <v>525</v>
      </c>
      <c r="BU60" s="6" t="s">
        <v>525</v>
      </c>
      <c r="BV60" s="6" t="s">
        <v>525</v>
      </c>
      <c r="BW60" s="178">
        <f t="shared" si="283"/>
        <v>0</v>
      </c>
      <c r="BX60" s="179">
        <f t="shared" si="240"/>
        <v>0</v>
      </c>
      <c r="BY60" s="180">
        <f t="shared" si="241"/>
        <v>0</v>
      </c>
      <c r="BZ60" s="181">
        <f t="shared" si="284"/>
        <v>27.88</v>
      </c>
      <c r="CA60" s="182">
        <f t="shared" si="242"/>
        <v>12260509</v>
      </c>
      <c r="CB60" s="63">
        <f t="shared" si="285"/>
        <v>1</v>
      </c>
      <c r="CC60" s="6" t="s">
        <v>525</v>
      </c>
      <c r="CD60" s="6" t="s">
        <v>525</v>
      </c>
      <c r="CE60" s="6" t="s">
        <v>525</v>
      </c>
      <c r="CF60" s="6" t="s">
        <v>525</v>
      </c>
      <c r="CG60" s="6" t="s">
        <v>525</v>
      </c>
      <c r="CH60" s="6" t="s">
        <v>525</v>
      </c>
      <c r="CI60" s="178">
        <f t="shared" si="286"/>
        <v>0</v>
      </c>
      <c r="CJ60" s="179">
        <f t="shared" si="243"/>
        <v>0</v>
      </c>
      <c r="CK60" s="180">
        <f t="shared" si="244"/>
        <v>0</v>
      </c>
      <c r="CL60" s="181">
        <f t="shared" si="287"/>
        <v>27.88</v>
      </c>
      <c r="CM60" s="182">
        <f t="shared" si="245"/>
        <v>12260509</v>
      </c>
      <c r="CN60" s="63">
        <f t="shared" si="288"/>
        <v>1</v>
      </c>
      <c r="CO60" s="6" t="s">
        <v>525</v>
      </c>
      <c r="CP60" s="6" t="s">
        <v>525</v>
      </c>
      <c r="CQ60" s="6" t="s">
        <v>525</v>
      </c>
      <c r="CR60" s="6" t="s">
        <v>525</v>
      </c>
      <c r="CS60" s="6" t="s">
        <v>525</v>
      </c>
      <c r="CT60" s="6" t="s">
        <v>525</v>
      </c>
      <c r="CU60" s="178">
        <f t="shared" si="289"/>
        <v>0</v>
      </c>
      <c r="CV60" s="179">
        <f t="shared" si="246"/>
        <v>0</v>
      </c>
      <c r="CW60" s="180">
        <f t="shared" si="247"/>
        <v>0</v>
      </c>
      <c r="CX60" s="181">
        <f t="shared" si="290"/>
        <v>27.88</v>
      </c>
      <c r="CY60" s="182">
        <f t="shared" si="248"/>
        <v>12260509</v>
      </c>
      <c r="CZ60" s="63">
        <f t="shared" si="291"/>
        <v>1</v>
      </c>
      <c r="DA60" s="6" t="s">
        <v>525</v>
      </c>
      <c r="DB60" s="6" t="s">
        <v>525</v>
      </c>
      <c r="DC60" s="6" t="s">
        <v>525</v>
      </c>
      <c r="DD60" s="6" t="s">
        <v>525</v>
      </c>
      <c r="DE60" s="6" t="s">
        <v>525</v>
      </c>
      <c r="DF60" s="6" t="s">
        <v>525</v>
      </c>
      <c r="DG60" s="178">
        <f t="shared" si="292"/>
        <v>0</v>
      </c>
      <c r="DH60" s="179">
        <f t="shared" si="249"/>
        <v>0</v>
      </c>
      <c r="DI60" s="180">
        <f t="shared" si="250"/>
        <v>0</v>
      </c>
      <c r="DJ60" s="181">
        <f t="shared" si="293"/>
        <v>27.88</v>
      </c>
      <c r="DK60" s="182">
        <f t="shared" si="251"/>
        <v>12260509</v>
      </c>
      <c r="DL60" s="63">
        <f t="shared" si="294"/>
        <v>1</v>
      </c>
      <c r="DM60" s="6" t="s">
        <v>525</v>
      </c>
      <c r="DN60" s="6" t="s">
        <v>525</v>
      </c>
      <c r="DO60" s="6" t="s">
        <v>525</v>
      </c>
      <c r="DP60" s="6" t="s">
        <v>525</v>
      </c>
      <c r="DQ60" s="6" t="s">
        <v>525</v>
      </c>
      <c r="DR60" s="6" t="s">
        <v>525</v>
      </c>
      <c r="DS60" s="178">
        <f t="shared" si="295"/>
        <v>0</v>
      </c>
      <c r="DT60" s="179">
        <f t="shared" si="252"/>
        <v>0</v>
      </c>
      <c r="DU60" s="180">
        <f t="shared" si="253"/>
        <v>0</v>
      </c>
      <c r="DV60" s="181">
        <f t="shared" si="296"/>
        <v>27.88</v>
      </c>
      <c r="DW60" s="182">
        <f t="shared" si="254"/>
        <v>12260509</v>
      </c>
      <c r="DX60" s="63">
        <f t="shared" si="297"/>
        <v>1</v>
      </c>
      <c r="DY60" s="6" t="s">
        <v>525</v>
      </c>
      <c r="DZ60" s="6" t="s">
        <v>525</v>
      </c>
      <c r="EA60" s="6" t="s">
        <v>525</v>
      </c>
      <c r="EB60" s="6" t="s">
        <v>525</v>
      </c>
      <c r="EC60" s="6" t="s">
        <v>525</v>
      </c>
      <c r="ED60" s="6" t="s">
        <v>525</v>
      </c>
      <c r="EE60" s="178">
        <f t="shared" si="298"/>
        <v>0</v>
      </c>
      <c r="EF60" s="179">
        <f t="shared" si="255"/>
        <v>0</v>
      </c>
      <c r="EG60" s="180">
        <f t="shared" si="256"/>
        <v>0</v>
      </c>
      <c r="EH60" s="181">
        <f t="shared" si="299"/>
        <v>27.88</v>
      </c>
      <c r="EI60" s="182">
        <f t="shared" si="257"/>
        <v>12260509</v>
      </c>
      <c r="EJ60" s="63">
        <f t="shared" si="300"/>
        <v>1</v>
      </c>
      <c r="EK60" s="6" t="s">
        <v>525</v>
      </c>
      <c r="EL60" s="6" t="s">
        <v>525</v>
      </c>
      <c r="EM60" s="6" t="s">
        <v>525</v>
      </c>
      <c r="EN60" s="6" t="s">
        <v>525</v>
      </c>
      <c r="EO60" s="6" t="s">
        <v>525</v>
      </c>
      <c r="EP60" s="6" t="s">
        <v>525</v>
      </c>
      <c r="EQ60" s="178">
        <f t="shared" si="301"/>
        <v>0</v>
      </c>
      <c r="ER60" s="179">
        <f t="shared" si="258"/>
        <v>0</v>
      </c>
      <c r="ES60" s="180">
        <f t="shared" si="259"/>
        <v>0</v>
      </c>
      <c r="ET60" s="181">
        <f t="shared" si="302"/>
        <v>27.88</v>
      </c>
      <c r="EU60" s="182">
        <f t="shared" si="260"/>
        <v>12260509</v>
      </c>
      <c r="EV60" s="63">
        <f t="shared" si="303"/>
        <v>1</v>
      </c>
      <c r="EW60" s="6" t="s">
        <v>525</v>
      </c>
      <c r="EX60" s="6" t="s">
        <v>525</v>
      </c>
      <c r="EY60" s="6" t="s">
        <v>525</v>
      </c>
      <c r="EZ60" s="6" t="s">
        <v>525</v>
      </c>
      <c r="FA60" s="6" t="s">
        <v>525</v>
      </c>
      <c r="FB60" s="6" t="s">
        <v>525</v>
      </c>
      <c r="FC60" s="178">
        <f t="shared" si="304"/>
        <v>0</v>
      </c>
      <c r="FD60" s="179">
        <f t="shared" si="261"/>
        <v>0</v>
      </c>
      <c r="FE60" s="180">
        <f t="shared" si="262"/>
        <v>0</v>
      </c>
      <c r="FF60" s="181">
        <f t="shared" si="305"/>
        <v>27.88</v>
      </c>
      <c r="FG60" s="182">
        <f t="shared" si="263"/>
        <v>12260509</v>
      </c>
      <c r="FH60" s="63">
        <f t="shared" si="306"/>
        <v>1</v>
      </c>
    </row>
    <row r="61" spans="2:164" ht="28.5" customHeight="1" x14ac:dyDescent="0.25">
      <c r="B61" s="24"/>
      <c r="C61" s="123" t="s">
        <v>277</v>
      </c>
      <c r="D61" s="131" t="s">
        <v>278</v>
      </c>
      <c r="E61" s="132" t="s">
        <v>7</v>
      </c>
      <c r="F61" s="126">
        <v>65.013999999999996</v>
      </c>
      <c r="G61" s="127">
        <v>314480</v>
      </c>
      <c r="H61" s="120">
        <v>20445602.719999999</v>
      </c>
      <c r="I61" s="130" t="s">
        <v>525</v>
      </c>
      <c r="J61" s="130" t="s">
        <v>525</v>
      </c>
      <c r="K61" s="130" t="s">
        <v>525</v>
      </c>
      <c r="L61" s="130" t="s">
        <v>525</v>
      </c>
      <c r="M61" s="130" t="s">
        <v>525</v>
      </c>
      <c r="N61" s="130" t="s">
        <v>525</v>
      </c>
      <c r="O61" s="178">
        <f t="shared" si="264"/>
        <v>0</v>
      </c>
      <c r="P61" s="179">
        <f t="shared" si="265"/>
        <v>0</v>
      </c>
      <c r="Q61" s="180">
        <f t="shared" si="266"/>
        <v>0</v>
      </c>
      <c r="R61" s="181">
        <f t="shared" si="267"/>
        <v>65.013999999999996</v>
      </c>
      <c r="S61" s="182">
        <f t="shared" si="268"/>
        <v>20445603</v>
      </c>
      <c r="T61" s="63">
        <f t="shared" si="269"/>
        <v>1</v>
      </c>
      <c r="U61" s="130" t="s">
        <v>525</v>
      </c>
      <c r="V61" s="130" t="s">
        <v>525</v>
      </c>
      <c r="W61" s="130" t="s">
        <v>525</v>
      </c>
      <c r="X61" s="130" t="s">
        <v>525</v>
      </c>
      <c r="Y61" s="130" t="s">
        <v>525</v>
      </c>
      <c r="Z61" s="130" t="s">
        <v>525</v>
      </c>
      <c r="AA61" s="178">
        <f t="shared" si="270"/>
        <v>0</v>
      </c>
      <c r="AB61" s="179">
        <f t="shared" si="229"/>
        <v>0</v>
      </c>
      <c r="AC61" s="180">
        <f t="shared" si="271"/>
        <v>0</v>
      </c>
      <c r="AD61" s="181">
        <f t="shared" si="272"/>
        <v>65.013999999999996</v>
      </c>
      <c r="AE61" s="182">
        <f t="shared" si="230"/>
        <v>20445603</v>
      </c>
      <c r="AF61" s="63">
        <f t="shared" si="273"/>
        <v>1</v>
      </c>
      <c r="AG61" s="6" t="s">
        <v>525</v>
      </c>
      <c r="AH61" s="6" t="s">
        <v>525</v>
      </c>
      <c r="AI61" s="6" t="s">
        <v>525</v>
      </c>
      <c r="AJ61" s="6" t="s">
        <v>525</v>
      </c>
      <c r="AK61" s="6" t="s">
        <v>525</v>
      </c>
      <c r="AL61" s="6" t="s">
        <v>525</v>
      </c>
      <c r="AM61" s="178">
        <f t="shared" si="274"/>
        <v>0</v>
      </c>
      <c r="AN61" s="179">
        <f t="shared" si="231"/>
        <v>0</v>
      </c>
      <c r="AO61" s="180">
        <f t="shared" si="232"/>
        <v>0</v>
      </c>
      <c r="AP61" s="181">
        <f t="shared" si="275"/>
        <v>65.013999999999996</v>
      </c>
      <c r="AQ61" s="182">
        <f t="shared" si="233"/>
        <v>20445603</v>
      </c>
      <c r="AR61" s="63">
        <f t="shared" si="276"/>
        <v>1</v>
      </c>
      <c r="AS61" s="6" t="s">
        <v>525</v>
      </c>
      <c r="AT61" s="6" t="s">
        <v>525</v>
      </c>
      <c r="AU61" s="6" t="s">
        <v>525</v>
      </c>
      <c r="AV61" s="6" t="s">
        <v>525</v>
      </c>
      <c r="AW61" s="6" t="s">
        <v>525</v>
      </c>
      <c r="AX61" s="6" t="s">
        <v>525</v>
      </c>
      <c r="AY61" s="178">
        <f t="shared" si="277"/>
        <v>0</v>
      </c>
      <c r="AZ61" s="179">
        <f t="shared" si="234"/>
        <v>0</v>
      </c>
      <c r="BA61" s="180">
        <f t="shared" si="235"/>
        <v>0</v>
      </c>
      <c r="BB61" s="181">
        <f t="shared" si="278"/>
        <v>65.013999999999996</v>
      </c>
      <c r="BC61" s="182">
        <f t="shared" si="236"/>
        <v>20445603</v>
      </c>
      <c r="BD61" s="63">
        <f t="shared" si="279"/>
        <v>1</v>
      </c>
      <c r="BE61" s="6" t="s">
        <v>525</v>
      </c>
      <c r="BF61" s="6" t="s">
        <v>525</v>
      </c>
      <c r="BG61" s="6" t="s">
        <v>525</v>
      </c>
      <c r="BH61" s="6" t="s">
        <v>525</v>
      </c>
      <c r="BI61" s="6" t="s">
        <v>525</v>
      </c>
      <c r="BJ61" s="6" t="s">
        <v>525</v>
      </c>
      <c r="BK61" s="178">
        <f t="shared" si="280"/>
        <v>0</v>
      </c>
      <c r="BL61" s="179">
        <f t="shared" si="237"/>
        <v>0</v>
      </c>
      <c r="BM61" s="180">
        <f t="shared" si="238"/>
        <v>0</v>
      </c>
      <c r="BN61" s="181">
        <f t="shared" si="281"/>
        <v>65.013999999999996</v>
      </c>
      <c r="BO61" s="182">
        <f t="shared" si="239"/>
        <v>20445603</v>
      </c>
      <c r="BP61" s="63">
        <f t="shared" si="282"/>
        <v>1</v>
      </c>
      <c r="BQ61" s="6" t="s">
        <v>525</v>
      </c>
      <c r="BR61" s="6" t="s">
        <v>525</v>
      </c>
      <c r="BS61" s="6" t="s">
        <v>525</v>
      </c>
      <c r="BT61" s="6" t="s">
        <v>525</v>
      </c>
      <c r="BU61" s="6" t="s">
        <v>525</v>
      </c>
      <c r="BV61" s="6" t="s">
        <v>525</v>
      </c>
      <c r="BW61" s="178">
        <f t="shared" si="283"/>
        <v>0</v>
      </c>
      <c r="BX61" s="179">
        <f t="shared" si="240"/>
        <v>0</v>
      </c>
      <c r="BY61" s="180">
        <f t="shared" si="241"/>
        <v>0</v>
      </c>
      <c r="BZ61" s="181">
        <f t="shared" si="284"/>
        <v>65.013999999999996</v>
      </c>
      <c r="CA61" s="182">
        <f t="shared" si="242"/>
        <v>20445603</v>
      </c>
      <c r="CB61" s="63">
        <f t="shared" si="285"/>
        <v>1</v>
      </c>
      <c r="CC61" s="6" t="s">
        <v>525</v>
      </c>
      <c r="CD61" s="6" t="s">
        <v>525</v>
      </c>
      <c r="CE61" s="6" t="s">
        <v>525</v>
      </c>
      <c r="CF61" s="6" t="s">
        <v>525</v>
      </c>
      <c r="CG61" s="6" t="s">
        <v>525</v>
      </c>
      <c r="CH61" s="6" t="s">
        <v>525</v>
      </c>
      <c r="CI61" s="178">
        <f t="shared" si="286"/>
        <v>0</v>
      </c>
      <c r="CJ61" s="179">
        <f t="shared" si="243"/>
        <v>0</v>
      </c>
      <c r="CK61" s="180">
        <f t="shared" si="244"/>
        <v>0</v>
      </c>
      <c r="CL61" s="181">
        <f t="shared" si="287"/>
        <v>65.013999999999996</v>
      </c>
      <c r="CM61" s="182">
        <f t="shared" si="245"/>
        <v>20445603</v>
      </c>
      <c r="CN61" s="63">
        <f t="shared" si="288"/>
        <v>1</v>
      </c>
      <c r="CO61" s="6" t="s">
        <v>525</v>
      </c>
      <c r="CP61" s="6" t="s">
        <v>525</v>
      </c>
      <c r="CQ61" s="6" t="s">
        <v>525</v>
      </c>
      <c r="CR61" s="6" t="s">
        <v>525</v>
      </c>
      <c r="CS61" s="6" t="s">
        <v>525</v>
      </c>
      <c r="CT61" s="6" t="s">
        <v>525</v>
      </c>
      <c r="CU61" s="178">
        <f t="shared" si="289"/>
        <v>0</v>
      </c>
      <c r="CV61" s="179">
        <f t="shared" si="246"/>
        <v>0</v>
      </c>
      <c r="CW61" s="180">
        <f t="shared" si="247"/>
        <v>0</v>
      </c>
      <c r="CX61" s="181">
        <f t="shared" si="290"/>
        <v>65.013999999999996</v>
      </c>
      <c r="CY61" s="182">
        <f t="shared" si="248"/>
        <v>20445603</v>
      </c>
      <c r="CZ61" s="63">
        <f t="shared" si="291"/>
        <v>1</v>
      </c>
      <c r="DA61" s="6" t="s">
        <v>525</v>
      </c>
      <c r="DB61" s="6" t="s">
        <v>525</v>
      </c>
      <c r="DC61" s="6" t="s">
        <v>525</v>
      </c>
      <c r="DD61" s="6" t="s">
        <v>525</v>
      </c>
      <c r="DE61" s="6" t="s">
        <v>525</v>
      </c>
      <c r="DF61" s="6" t="s">
        <v>525</v>
      </c>
      <c r="DG61" s="178">
        <f t="shared" si="292"/>
        <v>0</v>
      </c>
      <c r="DH61" s="179">
        <f t="shared" si="249"/>
        <v>0</v>
      </c>
      <c r="DI61" s="180">
        <f t="shared" si="250"/>
        <v>0</v>
      </c>
      <c r="DJ61" s="181">
        <f t="shared" si="293"/>
        <v>65.013999999999996</v>
      </c>
      <c r="DK61" s="182">
        <f t="shared" si="251"/>
        <v>20445603</v>
      </c>
      <c r="DL61" s="63">
        <f t="shared" si="294"/>
        <v>1</v>
      </c>
      <c r="DM61" s="6" t="s">
        <v>525</v>
      </c>
      <c r="DN61" s="6" t="s">
        <v>525</v>
      </c>
      <c r="DO61" s="6" t="s">
        <v>525</v>
      </c>
      <c r="DP61" s="6" t="s">
        <v>525</v>
      </c>
      <c r="DQ61" s="6" t="s">
        <v>525</v>
      </c>
      <c r="DR61" s="6" t="s">
        <v>525</v>
      </c>
      <c r="DS61" s="178">
        <f t="shared" si="295"/>
        <v>0</v>
      </c>
      <c r="DT61" s="179">
        <f t="shared" si="252"/>
        <v>0</v>
      </c>
      <c r="DU61" s="180">
        <f t="shared" si="253"/>
        <v>0</v>
      </c>
      <c r="DV61" s="181">
        <f t="shared" si="296"/>
        <v>65.013999999999996</v>
      </c>
      <c r="DW61" s="182">
        <f t="shared" si="254"/>
        <v>20445603</v>
      </c>
      <c r="DX61" s="63">
        <f t="shared" si="297"/>
        <v>1</v>
      </c>
      <c r="DY61" s="6" t="s">
        <v>525</v>
      </c>
      <c r="DZ61" s="6" t="s">
        <v>525</v>
      </c>
      <c r="EA61" s="6" t="s">
        <v>525</v>
      </c>
      <c r="EB61" s="6" t="s">
        <v>525</v>
      </c>
      <c r="EC61" s="6" t="s">
        <v>525</v>
      </c>
      <c r="ED61" s="6" t="s">
        <v>525</v>
      </c>
      <c r="EE61" s="178">
        <f t="shared" si="298"/>
        <v>0</v>
      </c>
      <c r="EF61" s="179">
        <f t="shared" si="255"/>
        <v>0</v>
      </c>
      <c r="EG61" s="180">
        <f t="shared" si="256"/>
        <v>0</v>
      </c>
      <c r="EH61" s="181">
        <f t="shared" si="299"/>
        <v>65.013999999999996</v>
      </c>
      <c r="EI61" s="182">
        <f t="shared" si="257"/>
        <v>20445603</v>
      </c>
      <c r="EJ61" s="63">
        <f t="shared" si="300"/>
        <v>1</v>
      </c>
      <c r="EK61" s="6" t="s">
        <v>525</v>
      </c>
      <c r="EL61" s="6" t="s">
        <v>525</v>
      </c>
      <c r="EM61" s="6" t="s">
        <v>525</v>
      </c>
      <c r="EN61" s="6" t="s">
        <v>525</v>
      </c>
      <c r="EO61" s="6" t="s">
        <v>525</v>
      </c>
      <c r="EP61" s="6" t="s">
        <v>525</v>
      </c>
      <c r="EQ61" s="178">
        <f t="shared" si="301"/>
        <v>0</v>
      </c>
      <c r="ER61" s="179">
        <f t="shared" si="258"/>
        <v>0</v>
      </c>
      <c r="ES61" s="180">
        <f t="shared" si="259"/>
        <v>0</v>
      </c>
      <c r="ET61" s="181">
        <f t="shared" si="302"/>
        <v>65.013999999999996</v>
      </c>
      <c r="EU61" s="182">
        <f t="shared" si="260"/>
        <v>20445603</v>
      </c>
      <c r="EV61" s="63">
        <f t="shared" si="303"/>
        <v>1</v>
      </c>
      <c r="EW61" s="6" t="s">
        <v>525</v>
      </c>
      <c r="EX61" s="6" t="s">
        <v>525</v>
      </c>
      <c r="EY61" s="6" t="s">
        <v>525</v>
      </c>
      <c r="EZ61" s="6" t="s">
        <v>525</v>
      </c>
      <c r="FA61" s="6" t="s">
        <v>525</v>
      </c>
      <c r="FB61" s="6" t="s">
        <v>525</v>
      </c>
      <c r="FC61" s="178">
        <f t="shared" si="304"/>
        <v>0</v>
      </c>
      <c r="FD61" s="179">
        <f t="shared" si="261"/>
        <v>0</v>
      </c>
      <c r="FE61" s="180">
        <f t="shared" si="262"/>
        <v>0</v>
      </c>
      <c r="FF61" s="181">
        <f t="shared" si="305"/>
        <v>65.013999999999996</v>
      </c>
      <c r="FG61" s="182">
        <f t="shared" si="263"/>
        <v>20445603</v>
      </c>
      <c r="FH61" s="63">
        <f t="shared" si="306"/>
        <v>1</v>
      </c>
    </row>
    <row r="62" spans="2:164" ht="28.5" customHeight="1" x14ac:dyDescent="0.25">
      <c r="B62" s="24"/>
      <c r="C62" s="123" t="s">
        <v>279</v>
      </c>
      <c r="D62" s="131" t="s">
        <v>280</v>
      </c>
      <c r="E62" s="132" t="s">
        <v>7</v>
      </c>
      <c r="F62" s="126">
        <v>3.6899999999999995</v>
      </c>
      <c r="G62" s="127">
        <v>467980</v>
      </c>
      <c r="H62" s="120">
        <v>1726846.2</v>
      </c>
      <c r="I62" s="130" t="s">
        <v>525</v>
      </c>
      <c r="J62" s="130" t="s">
        <v>525</v>
      </c>
      <c r="K62" s="130" t="s">
        <v>525</v>
      </c>
      <c r="L62" s="130" t="s">
        <v>525</v>
      </c>
      <c r="M62" s="130" t="s">
        <v>525</v>
      </c>
      <c r="N62" s="130" t="s">
        <v>525</v>
      </c>
      <c r="O62" s="178">
        <f t="shared" si="264"/>
        <v>0</v>
      </c>
      <c r="P62" s="179">
        <f t="shared" si="265"/>
        <v>0</v>
      </c>
      <c r="Q62" s="180">
        <f t="shared" si="266"/>
        <v>0</v>
      </c>
      <c r="R62" s="181">
        <f t="shared" si="267"/>
        <v>3.6899999999999995</v>
      </c>
      <c r="S62" s="182">
        <f t="shared" si="268"/>
        <v>1726846</v>
      </c>
      <c r="T62" s="63">
        <f t="shared" si="269"/>
        <v>1</v>
      </c>
      <c r="U62" s="130" t="s">
        <v>525</v>
      </c>
      <c r="V62" s="130" t="s">
        <v>525</v>
      </c>
      <c r="W62" s="130" t="s">
        <v>525</v>
      </c>
      <c r="X62" s="130" t="s">
        <v>525</v>
      </c>
      <c r="Y62" s="130" t="s">
        <v>525</v>
      </c>
      <c r="Z62" s="130" t="s">
        <v>525</v>
      </c>
      <c r="AA62" s="178">
        <f t="shared" si="270"/>
        <v>0</v>
      </c>
      <c r="AB62" s="179">
        <f t="shared" si="229"/>
        <v>0</v>
      </c>
      <c r="AC62" s="180">
        <f t="shared" si="271"/>
        <v>0</v>
      </c>
      <c r="AD62" s="181">
        <f t="shared" si="272"/>
        <v>3.6899999999999995</v>
      </c>
      <c r="AE62" s="182">
        <f t="shared" si="230"/>
        <v>1726846</v>
      </c>
      <c r="AF62" s="63">
        <f t="shared" si="273"/>
        <v>1</v>
      </c>
      <c r="AG62" s="6" t="s">
        <v>525</v>
      </c>
      <c r="AH62" s="6" t="s">
        <v>525</v>
      </c>
      <c r="AI62" s="6" t="s">
        <v>525</v>
      </c>
      <c r="AJ62" s="6" t="s">
        <v>525</v>
      </c>
      <c r="AK62" s="6" t="s">
        <v>525</v>
      </c>
      <c r="AL62" s="6" t="s">
        <v>525</v>
      </c>
      <c r="AM62" s="178">
        <f t="shared" si="274"/>
        <v>0</v>
      </c>
      <c r="AN62" s="179">
        <f t="shared" si="231"/>
        <v>0</v>
      </c>
      <c r="AO62" s="180">
        <f t="shared" si="232"/>
        <v>0</v>
      </c>
      <c r="AP62" s="181">
        <f t="shared" si="275"/>
        <v>3.6899999999999995</v>
      </c>
      <c r="AQ62" s="182">
        <f t="shared" si="233"/>
        <v>1726846</v>
      </c>
      <c r="AR62" s="63">
        <f t="shared" si="276"/>
        <v>1</v>
      </c>
      <c r="AS62" s="6" t="s">
        <v>525</v>
      </c>
      <c r="AT62" s="6" t="s">
        <v>525</v>
      </c>
      <c r="AU62" s="6" t="s">
        <v>525</v>
      </c>
      <c r="AV62" s="6" t="s">
        <v>525</v>
      </c>
      <c r="AW62" s="6" t="s">
        <v>525</v>
      </c>
      <c r="AX62" s="6" t="s">
        <v>525</v>
      </c>
      <c r="AY62" s="178">
        <f t="shared" si="277"/>
        <v>0</v>
      </c>
      <c r="AZ62" s="179">
        <f t="shared" si="234"/>
        <v>0</v>
      </c>
      <c r="BA62" s="180">
        <f t="shared" si="235"/>
        <v>0</v>
      </c>
      <c r="BB62" s="181">
        <f t="shared" si="278"/>
        <v>3.6899999999999995</v>
      </c>
      <c r="BC62" s="182">
        <f t="shared" si="236"/>
        <v>1726846</v>
      </c>
      <c r="BD62" s="63">
        <f t="shared" si="279"/>
        <v>1</v>
      </c>
      <c r="BE62" s="6" t="s">
        <v>525</v>
      </c>
      <c r="BF62" s="6" t="s">
        <v>525</v>
      </c>
      <c r="BG62" s="6" t="s">
        <v>525</v>
      </c>
      <c r="BH62" s="6" t="s">
        <v>525</v>
      </c>
      <c r="BI62" s="6" t="s">
        <v>525</v>
      </c>
      <c r="BJ62" s="6" t="s">
        <v>525</v>
      </c>
      <c r="BK62" s="178">
        <f t="shared" si="280"/>
        <v>0</v>
      </c>
      <c r="BL62" s="179">
        <f t="shared" si="237"/>
        <v>0</v>
      </c>
      <c r="BM62" s="180">
        <f t="shared" si="238"/>
        <v>0</v>
      </c>
      <c r="BN62" s="181">
        <f t="shared" si="281"/>
        <v>3.6899999999999995</v>
      </c>
      <c r="BO62" s="182">
        <f t="shared" si="239"/>
        <v>1726846</v>
      </c>
      <c r="BP62" s="63">
        <f t="shared" si="282"/>
        <v>1</v>
      </c>
      <c r="BQ62" s="6" t="s">
        <v>525</v>
      </c>
      <c r="BR62" s="6" t="s">
        <v>525</v>
      </c>
      <c r="BS62" s="6" t="s">
        <v>525</v>
      </c>
      <c r="BT62" s="6" t="s">
        <v>525</v>
      </c>
      <c r="BU62" s="6" t="s">
        <v>525</v>
      </c>
      <c r="BV62" s="6" t="s">
        <v>525</v>
      </c>
      <c r="BW62" s="178">
        <f t="shared" si="283"/>
        <v>0</v>
      </c>
      <c r="BX62" s="179">
        <f t="shared" si="240"/>
        <v>0</v>
      </c>
      <c r="BY62" s="180">
        <f t="shared" si="241"/>
        <v>0</v>
      </c>
      <c r="BZ62" s="181">
        <f t="shared" si="284"/>
        <v>3.6899999999999995</v>
      </c>
      <c r="CA62" s="182">
        <f t="shared" si="242"/>
        <v>1726846</v>
      </c>
      <c r="CB62" s="63">
        <f t="shared" si="285"/>
        <v>1</v>
      </c>
      <c r="CC62" s="6" t="s">
        <v>525</v>
      </c>
      <c r="CD62" s="6" t="s">
        <v>525</v>
      </c>
      <c r="CE62" s="6" t="s">
        <v>525</v>
      </c>
      <c r="CF62" s="6" t="s">
        <v>525</v>
      </c>
      <c r="CG62" s="6" t="s">
        <v>525</v>
      </c>
      <c r="CH62" s="6" t="s">
        <v>525</v>
      </c>
      <c r="CI62" s="178">
        <f t="shared" si="286"/>
        <v>0</v>
      </c>
      <c r="CJ62" s="179">
        <f t="shared" si="243"/>
        <v>0</v>
      </c>
      <c r="CK62" s="180">
        <f t="shared" si="244"/>
        <v>0</v>
      </c>
      <c r="CL62" s="181">
        <f t="shared" si="287"/>
        <v>3.6899999999999995</v>
      </c>
      <c r="CM62" s="182">
        <f t="shared" si="245"/>
        <v>1726846</v>
      </c>
      <c r="CN62" s="63">
        <f t="shared" si="288"/>
        <v>1</v>
      </c>
      <c r="CO62" s="6" t="s">
        <v>525</v>
      </c>
      <c r="CP62" s="6" t="s">
        <v>525</v>
      </c>
      <c r="CQ62" s="6" t="s">
        <v>525</v>
      </c>
      <c r="CR62" s="6" t="s">
        <v>525</v>
      </c>
      <c r="CS62" s="6" t="s">
        <v>525</v>
      </c>
      <c r="CT62" s="6" t="s">
        <v>525</v>
      </c>
      <c r="CU62" s="178">
        <f t="shared" si="289"/>
        <v>0</v>
      </c>
      <c r="CV62" s="179">
        <f t="shared" si="246"/>
        <v>0</v>
      </c>
      <c r="CW62" s="180">
        <f t="shared" si="247"/>
        <v>0</v>
      </c>
      <c r="CX62" s="181">
        <f t="shared" si="290"/>
        <v>3.6899999999999995</v>
      </c>
      <c r="CY62" s="182">
        <f t="shared" si="248"/>
        <v>1726846</v>
      </c>
      <c r="CZ62" s="63">
        <f t="shared" si="291"/>
        <v>1</v>
      </c>
      <c r="DA62" s="6" t="s">
        <v>525</v>
      </c>
      <c r="DB62" s="6" t="s">
        <v>525</v>
      </c>
      <c r="DC62" s="6" t="s">
        <v>525</v>
      </c>
      <c r="DD62" s="6" t="s">
        <v>525</v>
      </c>
      <c r="DE62" s="6" t="s">
        <v>525</v>
      </c>
      <c r="DF62" s="6" t="s">
        <v>525</v>
      </c>
      <c r="DG62" s="178">
        <f t="shared" si="292"/>
        <v>0</v>
      </c>
      <c r="DH62" s="179">
        <f t="shared" si="249"/>
        <v>0</v>
      </c>
      <c r="DI62" s="180">
        <f t="shared" si="250"/>
        <v>0</v>
      </c>
      <c r="DJ62" s="181">
        <f t="shared" si="293"/>
        <v>3.6899999999999995</v>
      </c>
      <c r="DK62" s="182">
        <f t="shared" si="251"/>
        <v>1726846</v>
      </c>
      <c r="DL62" s="63">
        <f t="shared" si="294"/>
        <v>1</v>
      </c>
      <c r="DM62" s="6" t="s">
        <v>525</v>
      </c>
      <c r="DN62" s="6" t="s">
        <v>525</v>
      </c>
      <c r="DO62" s="6" t="s">
        <v>525</v>
      </c>
      <c r="DP62" s="6" t="s">
        <v>525</v>
      </c>
      <c r="DQ62" s="6" t="s">
        <v>525</v>
      </c>
      <c r="DR62" s="6" t="s">
        <v>525</v>
      </c>
      <c r="DS62" s="178">
        <f t="shared" si="295"/>
        <v>0</v>
      </c>
      <c r="DT62" s="179">
        <f t="shared" si="252"/>
        <v>0</v>
      </c>
      <c r="DU62" s="180">
        <f t="shared" si="253"/>
        <v>0</v>
      </c>
      <c r="DV62" s="181">
        <f t="shared" si="296"/>
        <v>3.6899999999999995</v>
      </c>
      <c r="DW62" s="182">
        <f t="shared" si="254"/>
        <v>1726846</v>
      </c>
      <c r="DX62" s="63">
        <f t="shared" si="297"/>
        <v>1</v>
      </c>
      <c r="DY62" s="6" t="s">
        <v>525</v>
      </c>
      <c r="DZ62" s="6" t="s">
        <v>525</v>
      </c>
      <c r="EA62" s="6" t="s">
        <v>525</v>
      </c>
      <c r="EB62" s="6" t="s">
        <v>525</v>
      </c>
      <c r="EC62" s="6" t="s">
        <v>525</v>
      </c>
      <c r="ED62" s="6" t="s">
        <v>525</v>
      </c>
      <c r="EE62" s="178">
        <f t="shared" si="298"/>
        <v>0</v>
      </c>
      <c r="EF62" s="179">
        <f t="shared" si="255"/>
        <v>0</v>
      </c>
      <c r="EG62" s="180">
        <f t="shared" si="256"/>
        <v>0</v>
      </c>
      <c r="EH62" s="181">
        <f t="shared" si="299"/>
        <v>3.6899999999999995</v>
      </c>
      <c r="EI62" s="182">
        <f t="shared" si="257"/>
        <v>1726846</v>
      </c>
      <c r="EJ62" s="63">
        <f t="shared" si="300"/>
        <v>1</v>
      </c>
      <c r="EK62" s="6" t="s">
        <v>525</v>
      </c>
      <c r="EL62" s="6" t="s">
        <v>525</v>
      </c>
      <c r="EM62" s="6" t="s">
        <v>525</v>
      </c>
      <c r="EN62" s="6" t="s">
        <v>525</v>
      </c>
      <c r="EO62" s="6" t="s">
        <v>525</v>
      </c>
      <c r="EP62" s="6" t="s">
        <v>525</v>
      </c>
      <c r="EQ62" s="178">
        <f t="shared" si="301"/>
        <v>0</v>
      </c>
      <c r="ER62" s="179">
        <f t="shared" si="258"/>
        <v>0</v>
      </c>
      <c r="ES62" s="180">
        <f t="shared" si="259"/>
        <v>0</v>
      </c>
      <c r="ET62" s="181">
        <f t="shared" si="302"/>
        <v>3.6899999999999995</v>
      </c>
      <c r="EU62" s="182">
        <f t="shared" si="260"/>
        <v>1726846</v>
      </c>
      <c r="EV62" s="63">
        <f t="shared" si="303"/>
        <v>1</v>
      </c>
      <c r="EW62" s="6" t="s">
        <v>525</v>
      </c>
      <c r="EX62" s="6" t="s">
        <v>525</v>
      </c>
      <c r="EY62" s="6" t="s">
        <v>525</v>
      </c>
      <c r="EZ62" s="6" t="s">
        <v>525</v>
      </c>
      <c r="FA62" s="6" t="s">
        <v>525</v>
      </c>
      <c r="FB62" s="6" t="s">
        <v>525</v>
      </c>
      <c r="FC62" s="178">
        <f t="shared" si="304"/>
        <v>0</v>
      </c>
      <c r="FD62" s="179">
        <f t="shared" si="261"/>
        <v>0</v>
      </c>
      <c r="FE62" s="180">
        <f t="shared" si="262"/>
        <v>0</v>
      </c>
      <c r="FF62" s="181">
        <f t="shared" si="305"/>
        <v>3.6899999999999995</v>
      </c>
      <c r="FG62" s="182">
        <f t="shared" si="263"/>
        <v>1726846</v>
      </c>
      <c r="FH62" s="63">
        <f t="shared" si="306"/>
        <v>1</v>
      </c>
    </row>
    <row r="63" spans="2:164" ht="28.5" customHeight="1" x14ac:dyDescent="0.25">
      <c r="B63" s="24"/>
      <c r="C63" s="123" t="s">
        <v>281</v>
      </c>
      <c r="D63" s="131" t="s">
        <v>282</v>
      </c>
      <c r="E63" s="132" t="s">
        <v>2</v>
      </c>
      <c r="F63" s="126">
        <v>1</v>
      </c>
      <c r="G63" s="127">
        <v>940056</v>
      </c>
      <c r="H63" s="120">
        <v>940056</v>
      </c>
      <c r="I63" s="130" t="s">
        <v>525</v>
      </c>
      <c r="J63" s="130" t="s">
        <v>525</v>
      </c>
      <c r="K63" s="130" t="s">
        <v>525</v>
      </c>
      <c r="L63" s="130" t="s">
        <v>525</v>
      </c>
      <c r="M63" s="130" t="s">
        <v>525</v>
      </c>
      <c r="N63" s="130" t="s">
        <v>525</v>
      </c>
      <c r="O63" s="178">
        <f t="shared" si="264"/>
        <v>0</v>
      </c>
      <c r="P63" s="179">
        <f t="shared" si="265"/>
        <v>0</v>
      </c>
      <c r="Q63" s="180">
        <f t="shared" si="266"/>
        <v>0</v>
      </c>
      <c r="R63" s="181">
        <f t="shared" si="267"/>
        <v>1</v>
      </c>
      <c r="S63" s="182">
        <f t="shared" si="268"/>
        <v>940056</v>
      </c>
      <c r="T63" s="63">
        <f t="shared" si="269"/>
        <v>1</v>
      </c>
      <c r="U63" s="130" t="s">
        <v>525</v>
      </c>
      <c r="V63" s="130" t="s">
        <v>525</v>
      </c>
      <c r="W63" s="130" t="s">
        <v>525</v>
      </c>
      <c r="X63" s="130" t="s">
        <v>525</v>
      </c>
      <c r="Y63" s="130" t="s">
        <v>525</v>
      </c>
      <c r="Z63" s="130" t="s">
        <v>525</v>
      </c>
      <c r="AA63" s="178">
        <f t="shared" si="270"/>
        <v>0</v>
      </c>
      <c r="AB63" s="179">
        <f t="shared" si="229"/>
        <v>0</v>
      </c>
      <c r="AC63" s="180">
        <f t="shared" si="271"/>
        <v>0</v>
      </c>
      <c r="AD63" s="181">
        <f t="shared" si="272"/>
        <v>1</v>
      </c>
      <c r="AE63" s="182">
        <f t="shared" si="230"/>
        <v>940056</v>
      </c>
      <c r="AF63" s="63">
        <f t="shared" si="273"/>
        <v>1</v>
      </c>
      <c r="AG63" s="6" t="s">
        <v>525</v>
      </c>
      <c r="AH63" s="6" t="s">
        <v>525</v>
      </c>
      <c r="AI63" s="6" t="s">
        <v>525</v>
      </c>
      <c r="AJ63" s="6" t="s">
        <v>525</v>
      </c>
      <c r="AK63" s="6" t="s">
        <v>525</v>
      </c>
      <c r="AL63" s="6" t="s">
        <v>525</v>
      </c>
      <c r="AM63" s="178">
        <f t="shared" si="274"/>
        <v>0</v>
      </c>
      <c r="AN63" s="179">
        <f t="shared" si="231"/>
        <v>0</v>
      </c>
      <c r="AO63" s="180">
        <f t="shared" si="232"/>
        <v>0</v>
      </c>
      <c r="AP63" s="181">
        <f t="shared" si="275"/>
        <v>1</v>
      </c>
      <c r="AQ63" s="182">
        <f t="shared" si="233"/>
        <v>940056</v>
      </c>
      <c r="AR63" s="63">
        <f t="shared" si="276"/>
        <v>1</v>
      </c>
      <c r="AS63" s="6" t="s">
        <v>525</v>
      </c>
      <c r="AT63" s="6" t="s">
        <v>525</v>
      </c>
      <c r="AU63" s="6" t="s">
        <v>525</v>
      </c>
      <c r="AV63" s="6" t="s">
        <v>525</v>
      </c>
      <c r="AW63" s="6" t="s">
        <v>525</v>
      </c>
      <c r="AX63" s="6" t="s">
        <v>525</v>
      </c>
      <c r="AY63" s="178">
        <f t="shared" si="277"/>
        <v>0</v>
      </c>
      <c r="AZ63" s="179">
        <f t="shared" si="234"/>
        <v>0</v>
      </c>
      <c r="BA63" s="180">
        <f t="shared" si="235"/>
        <v>0</v>
      </c>
      <c r="BB63" s="181">
        <f t="shared" si="278"/>
        <v>1</v>
      </c>
      <c r="BC63" s="182">
        <f t="shared" si="236"/>
        <v>940056</v>
      </c>
      <c r="BD63" s="63">
        <f t="shared" si="279"/>
        <v>1</v>
      </c>
      <c r="BE63" s="6" t="s">
        <v>525</v>
      </c>
      <c r="BF63" s="6" t="s">
        <v>525</v>
      </c>
      <c r="BG63" s="6" t="s">
        <v>525</v>
      </c>
      <c r="BH63" s="6" t="s">
        <v>525</v>
      </c>
      <c r="BI63" s="6" t="s">
        <v>525</v>
      </c>
      <c r="BJ63" s="6" t="s">
        <v>525</v>
      </c>
      <c r="BK63" s="178">
        <f t="shared" si="280"/>
        <v>0</v>
      </c>
      <c r="BL63" s="179">
        <f t="shared" si="237"/>
        <v>0</v>
      </c>
      <c r="BM63" s="180">
        <f t="shared" si="238"/>
        <v>0</v>
      </c>
      <c r="BN63" s="181">
        <f t="shared" si="281"/>
        <v>1</v>
      </c>
      <c r="BO63" s="182">
        <f t="shared" si="239"/>
        <v>940056</v>
      </c>
      <c r="BP63" s="63">
        <f t="shared" si="282"/>
        <v>1</v>
      </c>
      <c r="BQ63" s="6" t="s">
        <v>525</v>
      </c>
      <c r="BR63" s="6" t="s">
        <v>525</v>
      </c>
      <c r="BS63" s="6" t="s">
        <v>525</v>
      </c>
      <c r="BT63" s="6" t="s">
        <v>525</v>
      </c>
      <c r="BU63" s="6" t="s">
        <v>525</v>
      </c>
      <c r="BV63" s="6" t="s">
        <v>525</v>
      </c>
      <c r="BW63" s="178">
        <f t="shared" si="283"/>
        <v>0</v>
      </c>
      <c r="BX63" s="179">
        <f t="shared" si="240"/>
        <v>0</v>
      </c>
      <c r="BY63" s="180">
        <f t="shared" si="241"/>
        <v>0</v>
      </c>
      <c r="BZ63" s="181">
        <f t="shared" si="284"/>
        <v>1</v>
      </c>
      <c r="CA63" s="182">
        <f t="shared" si="242"/>
        <v>940056</v>
      </c>
      <c r="CB63" s="63">
        <f t="shared" si="285"/>
        <v>1</v>
      </c>
      <c r="CC63" s="6" t="s">
        <v>525</v>
      </c>
      <c r="CD63" s="6" t="s">
        <v>525</v>
      </c>
      <c r="CE63" s="6" t="s">
        <v>525</v>
      </c>
      <c r="CF63" s="6" t="s">
        <v>525</v>
      </c>
      <c r="CG63" s="6" t="s">
        <v>525</v>
      </c>
      <c r="CH63" s="6" t="s">
        <v>525</v>
      </c>
      <c r="CI63" s="178">
        <f t="shared" si="286"/>
        <v>0</v>
      </c>
      <c r="CJ63" s="179">
        <f t="shared" si="243"/>
        <v>0</v>
      </c>
      <c r="CK63" s="180">
        <f t="shared" si="244"/>
        <v>0</v>
      </c>
      <c r="CL63" s="181">
        <f t="shared" si="287"/>
        <v>1</v>
      </c>
      <c r="CM63" s="182">
        <f t="shared" si="245"/>
        <v>940056</v>
      </c>
      <c r="CN63" s="63">
        <f t="shared" si="288"/>
        <v>1</v>
      </c>
      <c r="CO63" s="6" t="s">
        <v>525</v>
      </c>
      <c r="CP63" s="6" t="s">
        <v>525</v>
      </c>
      <c r="CQ63" s="6" t="s">
        <v>525</v>
      </c>
      <c r="CR63" s="6" t="s">
        <v>525</v>
      </c>
      <c r="CS63" s="6" t="s">
        <v>525</v>
      </c>
      <c r="CT63" s="6" t="s">
        <v>525</v>
      </c>
      <c r="CU63" s="178">
        <f t="shared" si="289"/>
        <v>0</v>
      </c>
      <c r="CV63" s="179">
        <f t="shared" si="246"/>
        <v>0</v>
      </c>
      <c r="CW63" s="180">
        <f t="shared" si="247"/>
        <v>0</v>
      </c>
      <c r="CX63" s="181">
        <f t="shared" si="290"/>
        <v>1</v>
      </c>
      <c r="CY63" s="182">
        <f t="shared" si="248"/>
        <v>940056</v>
      </c>
      <c r="CZ63" s="63">
        <f t="shared" si="291"/>
        <v>1</v>
      </c>
      <c r="DA63" s="6" t="s">
        <v>525</v>
      </c>
      <c r="DB63" s="6" t="s">
        <v>525</v>
      </c>
      <c r="DC63" s="6" t="s">
        <v>525</v>
      </c>
      <c r="DD63" s="6" t="s">
        <v>525</v>
      </c>
      <c r="DE63" s="6" t="s">
        <v>525</v>
      </c>
      <c r="DF63" s="6" t="s">
        <v>525</v>
      </c>
      <c r="DG63" s="178">
        <f t="shared" si="292"/>
        <v>0</v>
      </c>
      <c r="DH63" s="179">
        <f t="shared" si="249"/>
        <v>0</v>
      </c>
      <c r="DI63" s="180">
        <f t="shared" si="250"/>
        <v>0</v>
      </c>
      <c r="DJ63" s="181">
        <f t="shared" si="293"/>
        <v>1</v>
      </c>
      <c r="DK63" s="182">
        <f t="shared" si="251"/>
        <v>940056</v>
      </c>
      <c r="DL63" s="63">
        <f t="shared" si="294"/>
        <v>1</v>
      </c>
      <c r="DM63" s="6" t="s">
        <v>525</v>
      </c>
      <c r="DN63" s="6" t="s">
        <v>525</v>
      </c>
      <c r="DO63" s="6" t="s">
        <v>525</v>
      </c>
      <c r="DP63" s="6" t="s">
        <v>525</v>
      </c>
      <c r="DQ63" s="6" t="s">
        <v>525</v>
      </c>
      <c r="DR63" s="6" t="s">
        <v>525</v>
      </c>
      <c r="DS63" s="178">
        <f t="shared" si="295"/>
        <v>0</v>
      </c>
      <c r="DT63" s="179">
        <f t="shared" si="252"/>
        <v>0</v>
      </c>
      <c r="DU63" s="180">
        <f t="shared" si="253"/>
        <v>0</v>
      </c>
      <c r="DV63" s="181">
        <f t="shared" si="296"/>
        <v>1</v>
      </c>
      <c r="DW63" s="182">
        <f t="shared" si="254"/>
        <v>940056</v>
      </c>
      <c r="DX63" s="63">
        <f t="shared" si="297"/>
        <v>1</v>
      </c>
      <c r="DY63" s="6" t="s">
        <v>525</v>
      </c>
      <c r="DZ63" s="6" t="s">
        <v>525</v>
      </c>
      <c r="EA63" s="6" t="s">
        <v>525</v>
      </c>
      <c r="EB63" s="6" t="s">
        <v>525</v>
      </c>
      <c r="EC63" s="6" t="s">
        <v>525</v>
      </c>
      <c r="ED63" s="6" t="s">
        <v>525</v>
      </c>
      <c r="EE63" s="178">
        <f t="shared" si="298"/>
        <v>0</v>
      </c>
      <c r="EF63" s="179">
        <f t="shared" si="255"/>
        <v>0</v>
      </c>
      <c r="EG63" s="180">
        <f t="shared" si="256"/>
        <v>0</v>
      </c>
      <c r="EH63" s="181">
        <f t="shared" si="299"/>
        <v>1</v>
      </c>
      <c r="EI63" s="182">
        <f t="shared" si="257"/>
        <v>940056</v>
      </c>
      <c r="EJ63" s="63">
        <f t="shared" si="300"/>
        <v>1</v>
      </c>
      <c r="EK63" s="6" t="s">
        <v>525</v>
      </c>
      <c r="EL63" s="6" t="s">
        <v>525</v>
      </c>
      <c r="EM63" s="6" t="s">
        <v>525</v>
      </c>
      <c r="EN63" s="6" t="s">
        <v>525</v>
      </c>
      <c r="EO63" s="6" t="s">
        <v>525</v>
      </c>
      <c r="EP63" s="6" t="s">
        <v>525</v>
      </c>
      <c r="EQ63" s="178">
        <f t="shared" si="301"/>
        <v>0</v>
      </c>
      <c r="ER63" s="179">
        <f t="shared" si="258"/>
        <v>0</v>
      </c>
      <c r="ES63" s="180">
        <f t="shared" si="259"/>
        <v>0</v>
      </c>
      <c r="ET63" s="181">
        <f t="shared" si="302"/>
        <v>1</v>
      </c>
      <c r="EU63" s="182">
        <f t="shared" si="260"/>
        <v>940056</v>
      </c>
      <c r="EV63" s="63">
        <f t="shared" si="303"/>
        <v>1</v>
      </c>
      <c r="EW63" s="6" t="s">
        <v>525</v>
      </c>
      <c r="EX63" s="6" t="s">
        <v>525</v>
      </c>
      <c r="EY63" s="6" t="s">
        <v>525</v>
      </c>
      <c r="EZ63" s="6" t="s">
        <v>525</v>
      </c>
      <c r="FA63" s="6" t="s">
        <v>525</v>
      </c>
      <c r="FB63" s="6" t="s">
        <v>525</v>
      </c>
      <c r="FC63" s="178">
        <f t="shared" si="304"/>
        <v>0</v>
      </c>
      <c r="FD63" s="179">
        <f t="shared" si="261"/>
        <v>0</v>
      </c>
      <c r="FE63" s="180">
        <f t="shared" si="262"/>
        <v>0</v>
      </c>
      <c r="FF63" s="181">
        <f t="shared" si="305"/>
        <v>1</v>
      </c>
      <c r="FG63" s="182">
        <f t="shared" si="263"/>
        <v>940056</v>
      </c>
      <c r="FH63" s="63">
        <f t="shared" si="306"/>
        <v>1</v>
      </c>
    </row>
    <row r="64" spans="2:164" ht="21.75" customHeight="1" x14ac:dyDescent="0.25">
      <c r="B64" s="24"/>
      <c r="C64" s="123" t="s">
        <v>283</v>
      </c>
      <c r="D64" s="131" t="s">
        <v>284</v>
      </c>
      <c r="E64" s="132" t="s">
        <v>9</v>
      </c>
      <c r="F64" s="126">
        <v>31.31</v>
      </c>
      <c r="G64" s="127">
        <v>88696.8</v>
      </c>
      <c r="H64" s="120">
        <v>2777096.81</v>
      </c>
      <c r="I64" s="130" t="s">
        <v>525</v>
      </c>
      <c r="J64" s="130" t="s">
        <v>525</v>
      </c>
      <c r="K64" s="130" t="s">
        <v>525</v>
      </c>
      <c r="L64" s="130" t="s">
        <v>525</v>
      </c>
      <c r="M64" s="130" t="s">
        <v>525</v>
      </c>
      <c r="N64" s="130" t="s">
        <v>525</v>
      </c>
      <c r="O64" s="178">
        <f t="shared" si="264"/>
        <v>0</v>
      </c>
      <c r="P64" s="179">
        <f t="shared" si="265"/>
        <v>0</v>
      </c>
      <c r="Q64" s="180">
        <f t="shared" si="266"/>
        <v>0</v>
      </c>
      <c r="R64" s="181">
        <f t="shared" si="267"/>
        <v>31.31</v>
      </c>
      <c r="S64" s="182">
        <f t="shared" si="268"/>
        <v>2777097</v>
      </c>
      <c r="T64" s="63">
        <f t="shared" si="269"/>
        <v>1</v>
      </c>
      <c r="U64" s="130" t="s">
        <v>525</v>
      </c>
      <c r="V64" s="130" t="s">
        <v>525</v>
      </c>
      <c r="W64" s="130" t="s">
        <v>525</v>
      </c>
      <c r="X64" s="130" t="s">
        <v>525</v>
      </c>
      <c r="Y64" s="130" t="s">
        <v>525</v>
      </c>
      <c r="Z64" s="130" t="s">
        <v>525</v>
      </c>
      <c r="AA64" s="178">
        <f t="shared" si="270"/>
        <v>0</v>
      </c>
      <c r="AB64" s="179">
        <f t="shared" si="229"/>
        <v>0</v>
      </c>
      <c r="AC64" s="180">
        <f t="shared" si="271"/>
        <v>0</v>
      </c>
      <c r="AD64" s="181">
        <f t="shared" si="272"/>
        <v>31.31</v>
      </c>
      <c r="AE64" s="182">
        <f t="shared" si="230"/>
        <v>2777097</v>
      </c>
      <c r="AF64" s="63">
        <f t="shared" si="273"/>
        <v>1</v>
      </c>
      <c r="AG64" s="6" t="s">
        <v>525</v>
      </c>
      <c r="AH64" s="6" t="s">
        <v>525</v>
      </c>
      <c r="AI64" s="6" t="s">
        <v>525</v>
      </c>
      <c r="AJ64" s="6" t="s">
        <v>525</v>
      </c>
      <c r="AK64" s="6" t="s">
        <v>525</v>
      </c>
      <c r="AL64" s="6" t="s">
        <v>525</v>
      </c>
      <c r="AM64" s="178">
        <f t="shared" si="274"/>
        <v>0</v>
      </c>
      <c r="AN64" s="179">
        <f t="shared" si="231"/>
        <v>0</v>
      </c>
      <c r="AO64" s="180">
        <f t="shared" si="232"/>
        <v>0</v>
      </c>
      <c r="AP64" s="181">
        <f t="shared" si="275"/>
        <v>31.31</v>
      </c>
      <c r="AQ64" s="182">
        <f t="shared" si="233"/>
        <v>2777097</v>
      </c>
      <c r="AR64" s="63">
        <f t="shared" si="276"/>
        <v>1</v>
      </c>
      <c r="AS64" s="6" t="s">
        <v>525</v>
      </c>
      <c r="AT64" s="6" t="s">
        <v>525</v>
      </c>
      <c r="AU64" s="6" t="s">
        <v>525</v>
      </c>
      <c r="AV64" s="6" t="s">
        <v>525</v>
      </c>
      <c r="AW64" s="6" t="s">
        <v>525</v>
      </c>
      <c r="AX64" s="6" t="s">
        <v>525</v>
      </c>
      <c r="AY64" s="178">
        <f t="shared" si="277"/>
        <v>0</v>
      </c>
      <c r="AZ64" s="179">
        <f t="shared" si="234"/>
        <v>0</v>
      </c>
      <c r="BA64" s="180">
        <f t="shared" si="235"/>
        <v>0</v>
      </c>
      <c r="BB64" s="181">
        <f t="shared" si="278"/>
        <v>31.31</v>
      </c>
      <c r="BC64" s="182">
        <f t="shared" si="236"/>
        <v>2777097</v>
      </c>
      <c r="BD64" s="63">
        <f t="shared" si="279"/>
        <v>1</v>
      </c>
      <c r="BE64" s="6" t="s">
        <v>525</v>
      </c>
      <c r="BF64" s="6" t="s">
        <v>525</v>
      </c>
      <c r="BG64" s="6" t="s">
        <v>525</v>
      </c>
      <c r="BH64" s="6" t="s">
        <v>525</v>
      </c>
      <c r="BI64" s="6" t="s">
        <v>525</v>
      </c>
      <c r="BJ64" s="6" t="s">
        <v>525</v>
      </c>
      <c r="BK64" s="178">
        <f t="shared" si="280"/>
        <v>0</v>
      </c>
      <c r="BL64" s="179">
        <f t="shared" si="237"/>
        <v>0</v>
      </c>
      <c r="BM64" s="180">
        <f t="shared" si="238"/>
        <v>0</v>
      </c>
      <c r="BN64" s="181">
        <f t="shared" si="281"/>
        <v>31.31</v>
      </c>
      <c r="BO64" s="182">
        <f t="shared" si="239"/>
        <v>2777097</v>
      </c>
      <c r="BP64" s="63">
        <f t="shared" si="282"/>
        <v>1</v>
      </c>
      <c r="BQ64" s="6" t="s">
        <v>525</v>
      </c>
      <c r="BR64" s="6" t="s">
        <v>525</v>
      </c>
      <c r="BS64" s="6" t="s">
        <v>525</v>
      </c>
      <c r="BT64" s="6" t="s">
        <v>525</v>
      </c>
      <c r="BU64" s="6" t="s">
        <v>525</v>
      </c>
      <c r="BV64" s="6" t="s">
        <v>525</v>
      </c>
      <c r="BW64" s="178">
        <f t="shared" si="283"/>
        <v>0</v>
      </c>
      <c r="BX64" s="179">
        <f t="shared" si="240"/>
        <v>0</v>
      </c>
      <c r="BY64" s="180">
        <f t="shared" si="241"/>
        <v>0</v>
      </c>
      <c r="BZ64" s="181">
        <f t="shared" si="284"/>
        <v>31.31</v>
      </c>
      <c r="CA64" s="182">
        <f t="shared" si="242"/>
        <v>2777097</v>
      </c>
      <c r="CB64" s="63">
        <f t="shared" si="285"/>
        <v>1</v>
      </c>
      <c r="CC64" s="6" t="s">
        <v>525</v>
      </c>
      <c r="CD64" s="6" t="s">
        <v>525</v>
      </c>
      <c r="CE64" s="6" t="s">
        <v>525</v>
      </c>
      <c r="CF64" s="6" t="s">
        <v>525</v>
      </c>
      <c r="CG64" s="6" t="s">
        <v>525</v>
      </c>
      <c r="CH64" s="6" t="s">
        <v>525</v>
      </c>
      <c r="CI64" s="178">
        <f t="shared" si="286"/>
        <v>0</v>
      </c>
      <c r="CJ64" s="179">
        <f t="shared" si="243"/>
        <v>0</v>
      </c>
      <c r="CK64" s="180">
        <f t="shared" si="244"/>
        <v>0</v>
      </c>
      <c r="CL64" s="181">
        <f t="shared" si="287"/>
        <v>31.31</v>
      </c>
      <c r="CM64" s="182">
        <f t="shared" si="245"/>
        <v>2777097</v>
      </c>
      <c r="CN64" s="63">
        <f t="shared" si="288"/>
        <v>1</v>
      </c>
      <c r="CO64" s="6" t="s">
        <v>525</v>
      </c>
      <c r="CP64" s="6" t="s">
        <v>525</v>
      </c>
      <c r="CQ64" s="6" t="s">
        <v>525</v>
      </c>
      <c r="CR64" s="6" t="s">
        <v>525</v>
      </c>
      <c r="CS64" s="6" t="s">
        <v>525</v>
      </c>
      <c r="CT64" s="6" t="s">
        <v>525</v>
      </c>
      <c r="CU64" s="178">
        <f t="shared" si="289"/>
        <v>0</v>
      </c>
      <c r="CV64" s="179">
        <f t="shared" si="246"/>
        <v>0</v>
      </c>
      <c r="CW64" s="180">
        <f t="shared" si="247"/>
        <v>0</v>
      </c>
      <c r="CX64" s="181">
        <f t="shared" si="290"/>
        <v>31.31</v>
      </c>
      <c r="CY64" s="182">
        <f t="shared" si="248"/>
        <v>2777097</v>
      </c>
      <c r="CZ64" s="63">
        <f t="shared" si="291"/>
        <v>1</v>
      </c>
      <c r="DA64" s="6" t="s">
        <v>525</v>
      </c>
      <c r="DB64" s="6" t="s">
        <v>525</v>
      </c>
      <c r="DC64" s="6" t="s">
        <v>525</v>
      </c>
      <c r="DD64" s="6" t="s">
        <v>525</v>
      </c>
      <c r="DE64" s="6" t="s">
        <v>525</v>
      </c>
      <c r="DF64" s="6" t="s">
        <v>525</v>
      </c>
      <c r="DG64" s="178">
        <f t="shared" si="292"/>
        <v>0</v>
      </c>
      <c r="DH64" s="179">
        <f t="shared" si="249"/>
        <v>0</v>
      </c>
      <c r="DI64" s="180">
        <f t="shared" si="250"/>
        <v>0</v>
      </c>
      <c r="DJ64" s="181">
        <f t="shared" si="293"/>
        <v>31.31</v>
      </c>
      <c r="DK64" s="182">
        <f t="shared" si="251"/>
        <v>2777097</v>
      </c>
      <c r="DL64" s="63">
        <f t="shared" si="294"/>
        <v>1</v>
      </c>
      <c r="DM64" s="6" t="s">
        <v>525</v>
      </c>
      <c r="DN64" s="6" t="s">
        <v>525</v>
      </c>
      <c r="DO64" s="6" t="s">
        <v>525</v>
      </c>
      <c r="DP64" s="6" t="s">
        <v>525</v>
      </c>
      <c r="DQ64" s="6" t="s">
        <v>525</v>
      </c>
      <c r="DR64" s="6" t="s">
        <v>525</v>
      </c>
      <c r="DS64" s="178">
        <f t="shared" si="295"/>
        <v>0</v>
      </c>
      <c r="DT64" s="179">
        <f t="shared" si="252"/>
        <v>0</v>
      </c>
      <c r="DU64" s="180">
        <f t="shared" si="253"/>
        <v>0</v>
      </c>
      <c r="DV64" s="181">
        <f t="shared" si="296"/>
        <v>31.31</v>
      </c>
      <c r="DW64" s="182">
        <f t="shared" si="254"/>
        <v>2777097</v>
      </c>
      <c r="DX64" s="63">
        <f t="shared" si="297"/>
        <v>1</v>
      </c>
      <c r="DY64" s="6" t="s">
        <v>525</v>
      </c>
      <c r="DZ64" s="6" t="s">
        <v>525</v>
      </c>
      <c r="EA64" s="6" t="s">
        <v>525</v>
      </c>
      <c r="EB64" s="6" t="s">
        <v>525</v>
      </c>
      <c r="EC64" s="6" t="s">
        <v>525</v>
      </c>
      <c r="ED64" s="6" t="s">
        <v>525</v>
      </c>
      <c r="EE64" s="178">
        <f t="shared" si="298"/>
        <v>0</v>
      </c>
      <c r="EF64" s="179">
        <f t="shared" si="255"/>
        <v>0</v>
      </c>
      <c r="EG64" s="180">
        <f t="shared" si="256"/>
        <v>0</v>
      </c>
      <c r="EH64" s="181">
        <f t="shared" si="299"/>
        <v>31.31</v>
      </c>
      <c r="EI64" s="182">
        <f t="shared" si="257"/>
        <v>2777097</v>
      </c>
      <c r="EJ64" s="63">
        <f t="shared" si="300"/>
        <v>1</v>
      </c>
      <c r="EK64" s="6" t="s">
        <v>525</v>
      </c>
      <c r="EL64" s="6" t="s">
        <v>525</v>
      </c>
      <c r="EM64" s="6" t="s">
        <v>525</v>
      </c>
      <c r="EN64" s="6" t="s">
        <v>525</v>
      </c>
      <c r="EO64" s="6" t="s">
        <v>525</v>
      </c>
      <c r="EP64" s="6" t="s">
        <v>525</v>
      </c>
      <c r="EQ64" s="178">
        <f t="shared" si="301"/>
        <v>0</v>
      </c>
      <c r="ER64" s="179">
        <f t="shared" si="258"/>
        <v>0</v>
      </c>
      <c r="ES64" s="180">
        <f t="shared" si="259"/>
        <v>0</v>
      </c>
      <c r="ET64" s="181">
        <f t="shared" si="302"/>
        <v>31.31</v>
      </c>
      <c r="EU64" s="182">
        <f t="shared" si="260"/>
        <v>2777097</v>
      </c>
      <c r="EV64" s="63">
        <f t="shared" si="303"/>
        <v>1</v>
      </c>
      <c r="EW64" s="6" t="s">
        <v>525</v>
      </c>
      <c r="EX64" s="6" t="s">
        <v>525</v>
      </c>
      <c r="EY64" s="6" t="s">
        <v>525</v>
      </c>
      <c r="EZ64" s="6" t="s">
        <v>525</v>
      </c>
      <c r="FA64" s="6" t="s">
        <v>525</v>
      </c>
      <c r="FB64" s="6" t="s">
        <v>525</v>
      </c>
      <c r="FC64" s="178">
        <f t="shared" si="304"/>
        <v>0</v>
      </c>
      <c r="FD64" s="179">
        <f t="shared" si="261"/>
        <v>0</v>
      </c>
      <c r="FE64" s="180">
        <f t="shared" si="262"/>
        <v>0</v>
      </c>
      <c r="FF64" s="181">
        <f t="shared" si="305"/>
        <v>31.31</v>
      </c>
      <c r="FG64" s="182">
        <f t="shared" si="263"/>
        <v>2777097</v>
      </c>
      <c r="FH64" s="63">
        <f t="shared" si="306"/>
        <v>1</v>
      </c>
    </row>
    <row r="65" spans="2:164" ht="21.75" customHeight="1" x14ac:dyDescent="0.25">
      <c r="B65" s="24"/>
      <c r="C65" s="123" t="s">
        <v>285</v>
      </c>
      <c r="D65" s="131" t="s">
        <v>286</v>
      </c>
      <c r="E65" s="132" t="s">
        <v>7</v>
      </c>
      <c r="F65" s="126">
        <v>239</v>
      </c>
      <c r="G65" s="127">
        <v>100820</v>
      </c>
      <c r="H65" s="120">
        <v>24095980</v>
      </c>
      <c r="I65" s="130" t="s">
        <v>525</v>
      </c>
      <c r="J65" s="130" t="s">
        <v>525</v>
      </c>
      <c r="K65" s="130" t="s">
        <v>525</v>
      </c>
      <c r="L65" s="130" t="s">
        <v>525</v>
      </c>
      <c r="M65" s="130" t="s">
        <v>525</v>
      </c>
      <c r="N65" s="130" t="s">
        <v>525</v>
      </c>
      <c r="O65" s="178">
        <f t="shared" si="264"/>
        <v>0</v>
      </c>
      <c r="P65" s="179">
        <f t="shared" si="265"/>
        <v>0</v>
      </c>
      <c r="Q65" s="180">
        <f t="shared" si="266"/>
        <v>0</v>
      </c>
      <c r="R65" s="181">
        <f t="shared" si="267"/>
        <v>239</v>
      </c>
      <c r="S65" s="182">
        <f t="shared" si="268"/>
        <v>24095980</v>
      </c>
      <c r="T65" s="63">
        <f t="shared" si="269"/>
        <v>1</v>
      </c>
      <c r="U65" s="130" t="s">
        <v>525</v>
      </c>
      <c r="V65" s="130" t="s">
        <v>525</v>
      </c>
      <c r="W65" s="130" t="s">
        <v>525</v>
      </c>
      <c r="X65" s="130" t="s">
        <v>525</v>
      </c>
      <c r="Y65" s="130" t="s">
        <v>525</v>
      </c>
      <c r="Z65" s="130" t="s">
        <v>525</v>
      </c>
      <c r="AA65" s="178">
        <f t="shared" si="270"/>
        <v>0</v>
      </c>
      <c r="AB65" s="179">
        <f t="shared" si="229"/>
        <v>0</v>
      </c>
      <c r="AC65" s="180">
        <f t="shared" si="271"/>
        <v>0</v>
      </c>
      <c r="AD65" s="181">
        <f t="shared" si="272"/>
        <v>239</v>
      </c>
      <c r="AE65" s="182">
        <f t="shared" si="230"/>
        <v>24095980</v>
      </c>
      <c r="AF65" s="63">
        <f t="shared" si="273"/>
        <v>1</v>
      </c>
      <c r="AG65" s="6" t="s">
        <v>525</v>
      </c>
      <c r="AH65" s="6" t="s">
        <v>525</v>
      </c>
      <c r="AI65" s="6" t="s">
        <v>525</v>
      </c>
      <c r="AJ65" s="6" t="s">
        <v>525</v>
      </c>
      <c r="AK65" s="6" t="s">
        <v>525</v>
      </c>
      <c r="AL65" s="6" t="s">
        <v>525</v>
      </c>
      <c r="AM65" s="178">
        <f t="shared" si="274"/>
        <v>0</v>
      </c>
      <c r="AN65" s="179">
        <f t="shared" si="231"/>
        <v>0</v>
      </c>
      <c r="AO65" s="180">
        <f t="shared" si="232"/>
        <v>0</v>
      </c>
      <c r="AP65" s="181">
        <f t="shared" si="275"/>
        <v>239</v>
      </c>
      <c r="AQ65" s="182">
        <f t="shared" si="233"/>
        <v>24095980</v>
      </c>
      <c r="AR65" s="63">
        <f t="shared" si="276"/>
        <v>1</v>
      </c>
      <c r="AS65" s="6" t="s">
        <v>525</v>
      </c>
      <c r="AT65" s="6" t="s">
        <v>525</v>
      </c>
      <c r="AU65" s="6" t="s">
        <v>525</v>
      </c>
      <c r="AV65" s="6" t="s">
        <v>525</v>
      </c>
      <c r="AW65" s="6" t="s">
        <v>525</v>
      </c>
      <c r="AX65" s="6" t="s">
        <v>525</v>
      </c>
      <c r="AY65" s="178">
        <f t="shared" si="277"/>
        <v>0</v>
      </c>
      <c r="AZ65" s="179">
        <f t="shared" si="234"/>
        <v>0</v>
      </c>
      <c r="BA65" s="180">
        <f t="shared" si="235"/>
        <v>0</v>
      </c>
      <c r="BB65" s="181">
        <f t="shared" si="278"/>
        <v>239</v>
      </c>
      <c r="BC65" s="182">
        <f t="shared" si="236"/>
        <v>24095980</v>
      </c>
      <c r="BD65" s="63">
        <f t="shared" si="279"/>
        <v>1</v>
      </c>
      <c r="BE65" s="6" t="s">
        <v>525</v>
      </c>
      <c r="BF65" s="6" t="s">
        <v>525</v>
      </c>
      <c r="BG65" s="6" t="s">
        <v>525</v>
      </c>
      <c r="BH65" s="6" t="s">
        <v>525</v>
      </c>
      <c r="BI65" s="6" t="s">
        <v>525</v>
      </c>
      <c r="BJ65" s="6" t="s">
        <v>525</v>
      </c>
      <c r="BK65" s="178">
        <f t="shared" si="280"/>
        <v>0</v>
      </c>
      <c r="BL65" s="179">
        <f t="shared" si="237"/>
        <v>0</v>
      </c>
      <c r="BM65" s="180">
        <f t="shared" si="238"/>
        <v>0</v>
      </c>
      <c r="BN65" s="181">
        <f t="shared" si="281"/>
        <v>239</v>
      </c>
      <c r="BO65" s="182">
        <f t="shared" si="239"/>
        <v>24095980</v>
      </c>
      <c r="BP65" s="63">
        <f t="shared" si="282"/>
        <v>1</v>
      </c>
      <c r="BQ65" s="6" t="s">
        <v>525</v>
      </c>
      <c r="BR65" s="6" t="s">
        <v>525</v>
      </c>
      <c r="BS65" s="6" t="s">
        <v>525</v>
      </c>
      <c r="BT65" s="6" t="s">
        <v>525</v>
      </c>
      <c r="BU65" s="6" t="s">
        <v>525</v>
      </c>
      <c r="BV65" s="6" t="s">
        <v>525</v>
      </c>
      <c r="BW65" s="178">
        <f t="shared" si="283"/>
        <v>0</v>
      </c>
      <c r="BX65" s="179">
        <f t="shared" si="240"/>
        <v>0</v>
      </c>
      <c r="BY65" s="180">
        <f t="shared" si="241"/>
        <v>0</v>
      </c>
      <c r="BZ65" s="181">
        <f t="shared" si="284"/>
        <v>239</v>
      </c>
      <c r="CA65" s="182">
        <f t="shared" si="242"/>
        <v>24095980</v>
      </c>
      <c r="CB65" s="63">
        <f t="shared" si="285"/>
        <v>1</v>
      </c>
      <c r="CC65" s="6" t="s">
        <v>525</v>
      </c>
      <c r="CD65" s="6" t="s">
        <v>525</v>
      </c>
      <c r="CE65" s="6" t="s">
        <v>525</v>
      </c>
      <c r="CF65" s="6" t="s">
        <v>525</v>
      </c>
      <c r="CG65" s="6" t="s">
        <v>525</v>
      </c>
      <c r="CH65" s="6" t="s">
        <v>525</v>
      </c>
      <c r="CI65" s="178">
        <f t="shared" si="286"/>
        <v>0</v>
      </c>
      <c r="CJ65" s="179">
        <f t="shared" si="243"/>
        <v>0</v>
      </c>
      <c r="CK65" s="180">
        <f t="shared" si="244"/>
        <v>0</v>
      </c>
      <c r="CL65" s="181">
        <f t="shared" si="287"/>
        <v>239</v>
      </c>
      <c r="CM65" s="182">
        <f t="shared" si="245"/>
        <v>24095980</v>
      </c>
      <c r="CN65" s="63">
        <f t="shared" si="288"/>
        <v>1</v>
      </c>
      <c r="CO65" s="6" t="s">
        <v>525</v>
      </c>
      <c r="CP65" s="6" t="s">
        <v>525</v>
      </c>
      <c r="CQ65" s="6" t="s">
        <v>525</v>
      </c>
      <c r="CR65" s="6" t="s">
        <v>525</v>
      </c>
      <c r="CS65" s="6" t="s">
        <v>525</v>
      </c>
      <c r="CT65" s="6" t="s">
        <v>525</v>
      </c>
      <c r="CU65" s="178">
        <f t="shared" si="289"/>
        <v>0</v>
      </c>
      <c r="CV65" s="179">
        <f t="shared" si="246"/>
        <v>0</v>
      </c>
      <c r="CW65" s="180">
        <f t="shared" si="247"/>
        <v>0</v>
      </c>
      <c r="CX65" s="181">
        <f t="shared" si="290"/>
        <v>239</v>
      </c>
      <c r="CY65" s="182">
        <f t="shared" si="248"/>
        <v>24095980</v>
      </c>
      <c r="CZ65" s="63">
        <f t="shared" si="291"/>
        <v>1</v>
      </c>
      <c r="DA65" s="6" t="s">
        <v>525</v>
      </c>
      <c r="DB65" s="6" t="s">
        <v>525</v>
      </c>
      <c r="DC65" s="6" t="s">
        <v>525</v>
      </c>
      <c r="DD65" s="6" t="s">
        <v>525</v>
      </c>
      <c r="DE65" s="6" t="s">
        <v>525</v>
      </c>
      <c r="DF65" s="6" t="s">
        <v>525</v>
      </c>
      <c r="DG65" s="178">
        <f t="shared" si="292"/>
        <v>0</v>
      </c>
      <c r="DH65" s="179">
        <f t="shared" si="249"/>
        <v>0</v>
      </c>
      <c r="DI65" s="180">
        <f t="shared" si="250"/>
        <v>0</v>
      </c>
      <c r="DJ65" s="181">
        <f t="shared" si="293"/>
        <v>239</v>
      </c>
      <c r="DK65" s="182">
        <f t="shared" si="251"/>
        <v>24095980</v>
      </c>
      <c r="DL65" s="63">
        <f t="shared" si="294"/>
        <v>1</v>
      </c>
      <c r="DM65" s="6" t="s">
        <v>525</v>
      </c>
      <c r="DN65" s="6" t="s">
        <v>525</v>
      </c>
      <c r="DO65" s="6" t="s">
        <v>525</v>
      </c>
      <c r="DP65" s="6" t="s">
        <v>525</v>
      </c>
      <c r="DQ65" s="6" t="s">
        <v>525</v>
      </c>
      <c r="DR65" s="6" t="s">
        <v>525</v>
      </c>
      <c r="DS65" s="178">
        <f t="shared" si="295"/>
        <v>0</v>
      </c>
      <c r="DT65" s="179">
        <f t="shared" si="252"/>
        <v>0</v>
      </c>
      <c r="DU65" s="180">
        <f t="shared" si="253"/>
        <v>0</v>
      </c>
      <c r="DV65" s="181">
        <f t="shared" si="296"/>
        <v>239</v>
      </c>
      <c r="DW65" s="182">
        <f t="shared" si="254"/>
        <v>24095980</v>
      </c>
      <c r="DX65" s="63">
        <f t="shared" si="297"/>
        <v>1</v>
      </c>
      <c r="DY65" s="6" t="s">
        <v>525</v>
      </c>
      <c r="DZ65" s="6" t="s">
        <v>525</v>
      </c>
      <c r="EA65" s="6" t="s">
        <v>525</v>
      </c>
      <c r="EB65" s="6" t="s">
        <v>525</v>
      </c>
      <c r="EC65" s="6" t="s">
        <v>525</v>
      </c>
      <c r="ED65" s="6" t="s">
        <v>525</v>
      </c>
      <c r="EE65" s="178">
        <f t="shared" si="298"/>
        <v>0</v>
      </c>
      <c r="EF65" s="179">
        <f t="shared" si="255"/>
        <v>0</v>
      </c>
      <c r="EG65" s="180">
        <f t="shared" si="256"/>
        <v>0</v>
      </c>
      <c r="EH65" s="181">
        <f t="shared" si="299"/>
        <v>239</v>
      </c>
      <c r="EI65" s="182">
        <f t="shared" si="257"/>
        <v>24095980</v>
      </c>
      <c r="EJ65" s="63">
        <f t="shared" si="300"/>
        <v>1</v>
      </c>
      <c r="EK65" s="6" t="s">
        <v>525</v>
      </c>
      <c r="EL65" s="6" t="s">
        <v>525</v>
      </c>
      <c r="EM65" s="6" t="s">
        <v>525</v>
      </c>
      <c r="EN65" s="6" t="s">
        <v>525</v>
      </c>
      <c r="EO65" s="6" t="s">
        <v>525</v>
      </c>
      <c r="EP65" s="6" t="s">
        <v>525</v>
      </c>
      <c r="EQ65" s="178">
        <f t="shared" si="301"/>
        <v>0</v>
      </c>
      <c r="ER65" s="179">
        <f t="shared" si="258"/>
        <v>0</v>
      </c>
      <c r="ES65" s="180">
        <f t="shared" si="259"/>
        <v>0</v>
      </c>
      <c r="ET65" s="181">
        <f t="shared" si="302"/>
        <v>239</v>
      </c>
      <c r="EU65" s="182">
        <f t="shared" si="260"/>
        <v>24095980</v>
      </c>
      <c r="EV65" s="63">
        <f t="shared" si="303"/>
        <v>1</v>
      </c>
      <c r="EW65" s="6" t="s">
        <v>525</v>
      </c>
      <c r="EX65" s="6" t="s">
        <v>525</v>
      </c>
      <c r="EY65" s="6" t="s">
        <v>525</v>
      </c>
      <c r="EZ65" s="6" t="s">
        <v>525</v>
      </c>
      <c r="FA65" s="6" t="s">
        <v>525</v>
      </c>
      <c r="FB65" s="6" t="s">
        <v>525</v>
      </c>
      <c r="FC65" s="178">
        <f t="shared" si="304"/>
        <v>0</v>
      </c>
      <c r="FD65" s="179">
        <f t="shared" si="261"/>
        <v>0</v>
      </c>
      <c r="FE65" s="180">
        <f t="shared" si="262"/>
        <v>0</v>
      </c>
      <c r="FF65" s="181">
        <f t="shared" si="305"/>
        <v>239</v>
      </c>
      <c r="FG65" s="182">
        <f t="shared" si="263"/>
        <v>24095980</v>
      </c>
      <c r="FH65" s="63">
        <f t="shared" si="306"/>
        <v>1</v>
      </c>
    </row>
    <row r="66" spans="2:164" ht="21.75" customHeight="1" x14ac:dyDescent="0.25">
      <c r="B66" s="24"/>
      <c r="C66" s="123" t="s">
        <v>287</v>
      </c>
      <c r="D66" s="131" t="s">
        <v>288</v>
      </c>
      <c r="E66" s="132" t="s">
        <v>9</v>
      </c>
      <c r="F66" s="126">
        <v>50.4</v>
      </c>
      <c r="G66" s="127">
        <v>14719.9</v>
      </c>
      <c r="H66" s="120">
        <v>741882.96</v>
      </c>
      <c r="I66" s="130" t="s">
        <v>525</v>
      </c>
      <c r="J66" s="130" t="s">
        <v>525</v>
      </c>
      <c r="K66" s="130" t="s">
        <v>525</v>
      </c>
      <c r="L66" s="130" t="s">
        <v>525</v>
      </c>
      <c r="M66" s="130" t="s">
        <v>525</v>
      </c>
      <c r="N66" s="130" t="s">
        <v>525</v>
      </c>
      <c r="O66" s="178">
        <f t="shared" si="264"/>
        <v>0</v>
      </c>
      <c r="P66" s="179">
        <f t="shared" si="265"/>
        <v>0</v>
      </c>
      <c r="Q66" s="180">
        <f t="shared" si="266"/>
        <v>0</v>
      </c>
      <c r="R66" s="181">
        <f t="shared" si="267"/>
        <v>50.4</v>
      </c>
      <c r="S66" s="182">
        <f t="shared" si="268"/>
        <v>741883</v>
      </c>
      <c r="T66" s="63">
        <f t="shared" si="269"/>
        <v>1</v>
      </c>
      <c r="U66" s="130" t="s">
        <v>525</v>
      </c>
      <c r="V66" s="130" t="s">
        <v>525</v>
      </c>
      <c r="W66" s="130" t="s">
        <v>525</v>
      </c>
      <c r="X66" s="130" t="s">
        <v>525</v>
      </c>
      <c r="Y66" s="130" t="s">
        <v>525</v>
      </c>
      <c r="Z66" s="130" t="s">
        <v>525</v>
      </c>
      <c r="AA66" s="178">
        <f t="shared" si="270"/>
        <v>0</v>
      </c>
      <c r="AB66" s="179">
        <f t="shared" si="229"/>
        <v>0</v>
      </c>
      <c r="AC66" s="180">
        <f t="shared" si="271"/>
        <v>0</v>
      </c>
      <c r="AD66" s="181">
        <f t="shared" si="272"/>
        <v>50.4</v>
      </c>
      <c r="AE66" s="182">
        <f t="shared" si="230"/>
        <v>741883</v>
      </c>
      <c r="AF66" s="63">
        <f t="shared" si="273"/>
        <v>1</v>
      </c>
      <c r="AG66" s="6" t="s">
        <v>525</v>
      </c>
      <c r="AH66" s="6" t="s">
        <v>525</v>
      </c>
      <c r="AI66" s="6" t="s">
        <v>525</v>
      </c>
      <c r="AJ66" s="6" t="s">
        <v>525</v>
      </c>
      <c r="AK66" s="6" t="s">
        <v>525</v>
      </c>
      <c r="AL66" s="6" t="s">
        <v>525</v>
      </c>
      <c r="AM66" s="178">
        <f t="shared" si="274"/>
        <v>0</v>
      </c>
      <c r="AN66" s="179">
        <f t="shared" si="231"/>
        <v>0</v>
      </c>
      <c r="AO66" s="180">
        <f t="shared" si="232"/>
        <v>0</v>
      </c>
      <c r="AP66" s="181">
        <f t="shared" si="275"/>
        <v>50.4</v>
      </c>
      <c r="AQ66" s="182">
        <f t="shared" si="233"/>
        <v>741883</v>
      </c>
      <c r="AR66" s="63">
        <f t="shared" si="276"/>
        <v>1</v>
      </c>
      <c r="AS66" s="6" t="s">
        <v>525</v>
      </c>
      <c r="AT66" s="6" t="s">
        <v>525</v>
      </c>
      <c r="AU66" s="6" t="s">
        <v>525</v>
      </c>
      <c r="AV66" s="6" t="s">
        <v>525</v>
      </c>
      <c r="AW66" s="6" t="s">
        <v>525</v>
      </c>
      <c r="AX66" s="6" t="s">
        <v>525</v>
      </c>
      <c r="AY66" s="178">
        <f t="shared" si="277"/>
        <v>0</v>
      </c>
      <c r="AZ66" s="179">
        <f t="shared" si="234"/>
        <v>0</v>
      </c>
      <c r="BA66" s="180">
        <f t="shared" si="235"/>
        <v>0</v>
      </c>
      <c r="BB66" s="181">
        <f t="shared" si="278"/>
        <v>50.4</v>
      </c>
      <c r="BC66" s="182">
        <f t="shared" si="236"/>
        <v>741883</v>
      </c>
      <c r="BD66" s="63">
        <f t="shared" si="279"/>
        <v>1</v>
      </c>
      <c r="BE66" s="6" t="s">
        <v>525</v>
      </c>
      <c r="BF66" s="6" t="s">
        <v>525</v>
      </c>
      <c r="BG66" s="6" t="s">
        <v>525</v>
      </c>
      <c r="BH66" s="6" t="s">
        <v>525</v>
      </c>
      <c r="BI66" s="6" t="s">
        <v>525</v>
      </c>
      <c r="BJ66" s="6" t="s">
        <v>525</v>
      </c>
      <c r="BK66" s="178">
        <f t="shared" si="280"/>
        <v>0</v>
      </c>
      <c r="BL66" s="179">
        <f t="shared" si="237"/>
        <v>0</v>
      </c>
      <c r="BM66" s="180">
        <f t="shared" si="238"/>
        <v>0</v>
      </c>
      <c r="BN66" s="181">
        <f t="shared" si="281"/>
        <v>50.4</v>
      </c>
      <c r="BO66" s="182">
        <f t="shared" si="239"/>
        <v>741883</v>
      </c>
      <c r="BP66" s="63">
        <f t="shared" si="282"/>
        <v>1</v>
      </c>
      <c r="BQ66" s="6" t="s">
        <v>525</v>
      </c>
      <c r="BR66" s="6" t="s">
        <v>525</v>
      </c>
      <c r="BS66" s="6" t="s">
        <v>525</v>
      </c>
      <c r="BT66" s="6" t="s">
        <v>525</v>
      </c>
      <c r="BU66" s="6" t="s">
        <v>525</v>
      </c>
      <c r="BV66" s="6" t="s">
        <v>525</v>
      </c>
      <c r="BW66" s="178">
        <f t="shared" si="283"/>
        <v>0</v>
      </c>
      <c r="BX66" s="179">
        <f t="shared" si="240"/>
        <v>0</v>
      </c>
      <c r="BY66" s="180">
        <f t="shared" si="241"/>
        <v>0</v>
      </c>
      <c r="BZ66" s="181">
        <f t="shared" si="284"/>
        <v>50.4</v>
      </c>
      <c r="CA66" s="182">
        <f t="shared" si="242"/>
        <v>741883</v>
      </c>
      <c r="CB66" s="63">
        <f t="shared" si="285"/>
        <v>1</v>
      </c>
      <c r="CC66" s="6" t="s">
        <v>525</v>
      </c>
      <c r="CD66" s="6" t="s">
        <v>525</v>
      </c>
      <c r="CE66" s="6" t="s">
        <v>525</v>
      </c>
      <c r="CF66" s="6" t="s">
        <v>525</v>
      </c>
      <c r="CG66" s="6" t="s">
        <v>525</v>
      </c>
      <c r="CH66" s="6" t="s">
        <v>525</v>
      </c>
      <c r="CI66" s="178">
        <f t="shared" si="286"/>
        <v>0</v>
      </c>
      <c r="CJ66" s="179">
        <f t="shared" si="243"/>
        <v>0</v>
      </c>
      <c r="CK66" s="180">
        <f t="shared" si="244"/>
        <v>0</v>
      </c>
      <c r="CL66" s="181">
        <f t="shared" si="287"/>
        <v>50.4</v>
      </c>
      <c r="CM66" s="182">
        <f t="shared" si="245"/>
        <v>741883</v>
      </c>
      <c r="CN66" s="63">
        <f t="shared" si="288"/>
        <v>1</v>
      </c>
      <c r="CO66" s="6" t="s">
        <v>525</v>
      </c>
      <c r="CP66" s="6" t="s">
        <v>525</v>
      </c>
      <c r="CQ66" s="6" t="s">
        <v>525</v>
      </c>
      <c r="CR66" s="6" t="s">
        <v>525</v>
      </c>
      <c r="CS66" s="6" t="s">
        <v>525</v>
      </c>
      <c r="CT66" s="6" t="s">
        <v>525</v>
      </c>
      <c r="CU66" s="178">
        <f t="shared" si="289"/>
        <v>0</v>
      </c>
      <c r="CV66" s="179">
        <f t="shared" si="246"/>
        <v>0</v>
      </c>
      <c r="CW66" s="180">
        <f t="shared" si="247"/>
        <v>0</v>
      </c>
      <c r="CX66" s="181">
        <f t="shared" si="290"/>
        <v>50.4</v>
      </c>
      <c r="CY66" s="182">
        <f t="shared" si="248"/>
        <v>741883</v>
      </c>
      <c r="CZ66" s="63">
        <f t="shared" si="291"/>
        <v>1</v>
      </c>
      <c r="DA66" s="6" t="s">
        <v>525</v>
      </c>
      <c r="DB66" s="6" t="s">
        <v>525</v>
      </c>
      <c r="DC66" s="6" t="s">
        <v>525</v>
      </c>
      <c r="DD66" s="6" t="s">
        <v>525</v>
      </c>
      <c r="DE66" s="6" t="s">
        <v>525</v>
      </c>
      <c r="DF66" s="6" t="s">
        <v>525</v>
      </c>
      <c r="DG66" s="178">
        <f t="shared" si="292"/>
        <v>0</v>
      </c>
      <c r="DH66" s="179">
        <f t="shared" si="249"/>
        <v>0</v>
      </c>
      <c r="DI66" s="180">
        <f t="shared" si="250"/>
        <v>0</v>
      </c>
      <c r="DJ66" s="181">
        <f t="shared" si="293"/>
        <v>50.4</v>
      </c>
      <c r="DK66" s="182">
        <f t="shared" si="251"/>
        <v>741883</v>
      </c>
      <c r="DL66" s="63">
        <f t="shared" si="294"/>
        <v>1</v>
      </c>
      <c r="DM66" s="6" t="s">
        <v>525</v>
      </c>
      <c r="DN66" s="6" t="s">
        <v>525</v>
      </c>
      <c r="DO66" s="6" t="s">
        <v>525</v>
      </c>
      <c r="DP66" s="6" t="s">
        <v>525</v>
      </c>
      <c r="DQ66" s="6" t="s">
        <v>525</v>
      </c>
      <c r="DR66" s="6" t="s">
        <v>525</v>
      </c>
      <c r="DS66" s="178">
        <f t="shared" si="295"/>
        <v>0</v>
      </c>
      <c r="DT66" s="179">
        <f t="shared" si="252"/>
        <v>0</v>
      </c>
      <c r="DU66" s="180">
        <f t="shared" si="253"/>
        <v>0</v>
      </c>
      <c r="DV66" s="181">
        <f t="shared" si="296"/>
        <v>50.4</v>
      </c>
      <c r="DW66" s="182">
        <f t="shared" si="254"/>
        <v>741883</v>
      </c>
      <c r="DX66" s="63">
        <f t="shared" si="297"/>
        <v>1</v>
      </c>
      <c r="DY66" s="6" t="s">
        <v>525</v>
      </c>
      <c r="DZ66" s="6" t="s">
        <v>525</v>
      </c>
      <c r="EA66" s="6" t="s">
        <v>525</v>
      </c>
      <c r="EB66" s="6" t="s">
        <v>525</v>
      </c>
      <c r="EC66" s="6" t="s">
        <v>525</v>
      </c>
      <c r="ED66" s="6" t="s">
        <v>525</v>
      </c>
      <c r="EE66" s="178">
        <f t="shared" si="298"/>
        <v>0</v>
      </c>
      <c r="EF66" s="179">
        <f t="shared" si="255"/>
        <v>0</v>
      </c>
      <c r="EG66" s="180">
        <f t="shared" si="256"/>
        <v>0</v>
      </c>
      <c r="EH66" s="181">
        <f t="shared" si="299"/>
        <v>50.4</v>
      </c>
      <c r="EI66" s="182">
        <f t="shared" si="257"/>
        <v>741883</v>
      </c>
      <c r="EJ66" s="63">
        <f t="shared" si="300"/>
        <v>1</v>
      </c>
      <c r="EK66" s="6" t="s">
        <v>525</v>
      </c>
      <c r="EL66" s="6" t="s">
        <v>525</v>
      </c>
      <c r="EM66" s="6" t="s">
        <v>525</v>
      </c>
      <c r="EN66" s="6" t="s">
        <v>525</v>
      </c>
      <c r="EO66" s="6" t="s">
        <v>525</v>
      </c>
      <c r="EP66" s="6" t="s">
        <v>525</v>
      </c>
      <c r="EQ66" s="178">
        <f t="shared" si="301"/>
        <v>0</v>
      </c>
      <c r="ER66" s="179">
        <f t="shared" si="258"/>
        <v>0</v>
      </c>
      <c r="ES66" s="180">
        <f t="shared" si="259"/>
        <v>0</v>
      </c>
      <c r="ET66" s="181">
        <f t="shared" si="302"/>
        <v>50.4</v>
      </c>
      <c r="EU66" s="182">
        <f t="shared" si="260"/>
        <v>741883</v>
      </c>
      <c r="EV66" s="63">
        <f t="shared" si="303"/>
        <v>1</v>
      </c>
      <c r="EW66" s="6" t="s">
        <v>525</v>
      </c>
      <c r="EX66" s="6" t="s">
        <v>525</v>
      </c>
      <c r="EY66" s="6" t="s">
        <v>525</v>
      </c>
      <c r="EZ66" s="6" t="s">
        <v>525</v>
      </c>
      <c r="FA66" s="6" t="s">
        <v>525</v>
      </c>
      <c r="FB66" s="6" t="s">
        <v>525</v>
      </c>
      <c r="FC66" s="178">
        <f t="shared" si="304"/>
        <v>0</v>
      </c>
      <c r="FD66" s="179">
        <f t="shared" si="261"/>
        <v>0</v>
      </c>
      <c r="FE66" s="180">
        <f t="shared" si="262"/>
        <v>0</v>
      </c>
      <c r="FF66" s="181">
        <f t="shared" si="305"/>
        <v>50.4</v>
      </c>
      <c r="FG66" s="182">
        <f t="shared" si="263"/>
        <v>741883</v>
      </c>
      <c r="FH66" s="63">
        <f t="shared" si="306"/>
        <v>1</v>
      </c>
    </row>
    <row r="67" spans="2:164" ht="21.75" customHeight="1" x14ac:dyDescent="0.25">
      <c r="B67" s="24"/>
      <c r="C67" s="123" t="s">
        <v>289</v>
      </c>
      <c r="D67" s="131" t="s">
        <v>290</v>
      </c>
      <c r="E67" s="132" t="s">
        <v>9</v>
      </c>
      <c r="F67" s="126">
        <v>40</v>
      </c>
      <c r="G67" s="127">
        <v>40696.800000000003</v>
      </c>
      <c r="H67" s="120">
        <v>1627872</v>
      </c>
      <c r="I67" s="130" t="s">
        <v>525</v>
      </c>
      <c r="J67" s="130" t="s">
        <v>525</v>
      </c>
      <c r="K67" s="130" t="s">
        <v>525</v>
      </c>
      <c r="L67" s="130" t="s">
        <v>525</v>
      </c>
      <c r="M67" s="130" t="s">
        <v>525</v>
      </c>
      <c r="N67" s="130" t="s">
        <v>525</v>
      </c>
      <c r="O67" s="178">
        <f t="shared" si="264"/>
        <v>0</v>
      </c>
      <c r="P67" s="179">
        <f t="shared" si="265"/>
        <v>0</v>
      </c>
      <c r="Q67" s="180">
        <f t="shared" si="266"/>
        <v>0</v>
      </c>
      <c r="R67" s="181">
        <f t="shared" si="267"/>
        <v>40</v>
      </c>
      <c r="S67" s="182">
        <f t="shared" si="268"/>
        <v>1627872</v>
      </c>
      <c r="T67" s="63">
        <f t="shared" si="269"/>
        <v>1</v>
      </c>
      <c r="U67" s="130" t="s">
        <v>525</v>
      </c>
      <c r="V67" s="130" t="s">
        <v>525</v>
      </c>
      <c r="W67" s="130" t="s">
        <v>525</v>
      </c>
      <c r="X67" s="130" t="s">
        <v>525</v>
      </c>
      <c r="Y67" s="130" t="s">
        <v>525</v>
      </c>
      <c r="Z67" s="130" t="s">
        <v>525</v>
      </c>
      <c r="AA67" s="178">
        <f t="shared" si="270"/>
        <v>0</v>
      </c>
      <c r="AB67" s="179">
        <f t="shared" si="229"/>
        <v>0</v>
      </c>
      <c r="AC67" s="180">
        <f t="shared" si="271"/>
        <v>0</v>
      </c>
      <c r="AD67" s="181">
        <f t="shared" si="272"/>
        <v>40</v>
      </c>
      <c r="AE67" s="182">
        <f t="shared" si="230"/>
        <v>1627872</v>
      </c>
      <c r="AF67" s="63">
        <f t="shared" si="273"/>
        <v>1</v>
      </c>
      <c r="AG67" s="6" t="s">
        <v>525</v>
      </c>
      <c r="AH67" s="6" t="s">
        <v>525</v>
      </c>
      <c r="AI67" s="6" t="s">
        <v>525</v>
      </c>
      <c r="AJ67" s="6" t="s">
        <v>525</v>
      </c>
      <c r="AK67" s="6" t="s">
        <v>525</v>
      </c>
      <c r="AL67" s="6" t="s">
        <v>525</v>
      </c>
      <c r="AM67" s="178">
        <f t="shared" si="274"/>
        <v>0</v>
      </c>
      <c r="AN67" s="179">
        <f t="shared" si="231"/>
        <v>0</v>
      </c>
      <c r="AO67" s="180">
        <f t="shared" si="232"/>
        <v>0</v>
      </c>
      <c r="AP67" s="181">
        <f t="shared" si="275"/>
        <v>40</v>
      </c>
      <c r="AQ67" s="182">
        <f t="shared" si="233"/>
        <v>1627872</v>
      </c>
      <c r="AR67" s="63">
        <f t="shared" si="276"/>
        <v>1</v>
      </c>
      <c r="AS67" s="6" t="s">
        <v>525</v>
      </c>
      <c r="AT67" s="6" t="s">
        <v>525</v>
      </c>
      <c r="AU67" s="6" t="s">
        <v>525</v>
      </c>
      <c r="AV67" s="6" t="s">
        <v>525</v>
      </c>
      <c r="AW67" s="6" t="s">
        <v>525</v>
      </c>
      <c r="AX67" s="6" t="s">
        <v>525</v>
      </c>
      <c r="AY67" s="178">
        <f t="shared" si="277"/>
        <v>0</v>
      </c>
      <c r="AZ67" s="179">
        <f t="shared" si="234"/>
        <v>0</v>
      </c>
      <c r="BA67" s="180">
        <f t="shared" si="235"/>
        <v>0</v>
      </c>
      <c r="BB67" s="181">
        <f t="shared" si="278"/>
        <v>40</v>
      </c>
      <c r="BC67" s="182">
        <f t="shared" si="236"/>
        <v>1627872</v>
      </c>
      <c r="BD67" s="63">
        <f t="shared" si="279"/>
        <v>1</v>
      </c>
      <c r="BE67" s="6" t="s">
        <v>525</v>
      </c>
      <c r="BF67" s="6" t="s">
        <v>525</v>
      </c>
      <c r="BG67" s="6" t="s">
        <v>525</v>
      </c>
      <c r="BH67" s="6" t="s">
        <v>525</v>
      </c>
      <c r="BI67" s="6" t="s">
        <v>525</v>
      </c>
      <c r="BJ67" s="6" t="s">
        <v>525</v>
      </c>
      <c r="BK67" s="178">
        <f t="shared" si="280"/>
        <v>0</v>
      </c>
      <c r="BL67" s="179">
        <f t="shared" si="237"/>
        <v>0</v>
      </c>
      <c r="BM67" s="180">
        <f t="shared" si="238"/>
        <v>0</v>
      </c>
      <c r="BN67" s="181">
        <f t="shared" si="281"/>
        <v>40</v>
      </c>
      <c r="BO67" s="182">
        <f t="shared" si="239"/>
        <v>1627872</v>
      </c>
      <c r="BP67" s="63">
        <f t="shared" si="282"/>
        <v>1</v>
      </c>
      <c r="BQ67" s="6" t="s">
        <v>525</v>
      </c>
      <c r="BR67" s="6" t="s">
        <v>525</v>
      </c>
      <c r="BS67" s="6" t="s">
        <v>525</v>
      </c>
      <c r="BT67" s="6" t="s">
        <v>525</v>
      </c>
      <c r="BU67" s="6" t="s">
        <v>525</v>
      </c>
      <c r="BV67" s="6" t="s">
        <v>525</v>
      </c>
      <c r="BW67" s="178">
        <f t="shared" si="283"/>
        <v>0</v>
      </c>
      <c r="BX67" s="179">
        <f t="shared" si="240"/>
        <v>0</v>
      </c>
      <c r="BY67" s="180">
        <f t="shared" si="241"/>
        <v>0</v>
      </c>
      <c r="BZ67" s="181">
        <f t="shared" si="284"/>
        <v>40</v>
      </c>
      <c r="CA67" s="182">
        <f t="shared" si="242"/>
        <v>1627872</v>
      </c>
      <c r="CB67" s="63">
        <f t="shared" si="285"/>
        <v>1</v>
      </c>
      <c r="CC67" s="6" t="s">
        <v>525</v>
      </c>
      <c r="CD67" s="6" t="s">
        <v>525</v>
      </c>
      <c r="CE67" s="6" t="s">
        <v>525</v>
      </c>
      <c r="CF67" s="6" t="s">
        <v>525</v>
      </c>
      <c r="CG67" s="6" t="s">
        <v>525</v>
      </c>
      <c r="CH67" s="6" t="s">
        <v>525</v>
      </c>
      <c r="CI67" s="178">
        <f t="shared" si="286"/>
        <v>0</v>
      </c>
      <c r="CJ67" s="179">
        <f t="shared" si="243"/>
        <v>0</v>
      </c>
      <c r="CK67" s="180">
        <f t="shared" si="244"/>
        <v>0</v>
      </c>
      <c r="CL67" s="181">
        <f t="shared" si="287"/>
        <v>40</v>
      </c>
      <c r="CM67" s="182">
        <f t="shared" si="245"/>
        <v>1627872</v>
      </c>
      <c r="CN67" s="63">
        <f t="shared" si="288"/>
        <v>1</v>
      </c>
      <c r="CO67" s="6" t="s">
        <v>525</v>
      </c>
      <c r="CP67" s="6" t="s">
        <v>525</v>
      </c>
      <c r="CQ67" s="6" t="s">
        <v>525</v>
      </c>
      <c r="CR67" s="6" t="s">
        <v>525</v>
      </c>
      <c r="CS67" s="6" t="s">
        <v>525</v>
      </c>
      <c r="CT67" s="6" t="s">
        <v>525</v>
      </c>
      <c r="CU67" s="178">
        <f t="shared" si="289"/>
        <v>0</v>
      </c>
      <c r="CV67" s="179">
        <f t="shared" si="246"/>
        <v>0</v>
      </c>
      <c r="CW67" s="180">
        <f t="shared" si="247"/>
        <v>0</v>
      </c>
      <c r="CX67" s="181">
        <f t="shared" si="290"/>
        <v>40</v>
      </c>
      <c r="CY67" s="182">
        <f t="shared" si="248"/>
        <v>1627872</v>
      </c>
      <c r="CZ67" s="63">
        <f t="shared" si="291"/>
        <v>1</v>
      </c>
      <c r="DA67" s="6" t="s">
        <v>525</v>
      </c>
      <c r="DB67" s="6" t="s">
        <v>525</v>
      </c>
      <c r="DC67" s="6" t="s">
        <v>525</v>
      </c>
      <c r="DD67" s="6" t="s">
        <v>525</v>
      </c>
      <c r="DE67" s="6" t="s">
        <v>525</v>
      </c>
      <c r="DF67" s="6" t="s">
        <v>525</v>
      </c>
      <c r="DG67" s="178">
        <f t="shared" si="292"/>
        <v>0</v>
      </c>
      <c r="DH67" s="179">
        <f t="shared" si="249"/>
        <v>0</v>
      </c>
      <c r="DI67" s="180">
        <f t="shared" si="250"/>
        <v>0</v>
      </c>
      <c r="DJ67" s="181">
        <f t="shared" si="293"/>
        <v>40</v>
      </c>
      <c r="DK67" s="182">
        <f t="shared" si="251"/>
        <v>1627872</v>
      </c>
      <c r="DL67" s="63">
        <f t="shared" si="294"/>
        <v>1</v>
      </c>
      <c r="DM67" s="6" t="s">
        <v>525</v>
      </c>
      <c r="DN67" s="6" t="s">
        <v>525</v>
      </c>
      <c r="DO67" s="6" t="s">
        <v>525</v>
      </c>
      <c r="DP67" s="6" t="s">
        <v>525</v>
      </c>
      <c r="DQ67" s="6" t="s">
        <v>525</v>
      </c>
      <c r="DR67" s="6" t="s">
        <v>525</v>
      </c>
      <c r="DS67" s="178">
        <f t="shared" si="295"/>
        <v>0</v>
      </c>
      <c r="DT67" s="179">
        <f t="shared" si="252"/>
        <v>0</v>
      </c>
      <c r="DU67" s="180">
        <f t="shared" si="253"/>
        <v>0</v>
      </c>
      <c r="DV67" s="181">
        <f t="shared" si="296"/>
        <v>40</v>
      </c>
      <c r="DW67" s="182">
        <f t="shared" si="254"/>
        <v>1627872</v>
      </c>
      <c r="DX67" s="63">
        <f t="shared" si="297"/>
        <v>1</v>
      </c>
      <c r="DY67" s="6" t="s">
        <v>525</v>
      </c>
      <c r="DZ67" s="6" t="s">
        <v>525</v>
      </c>
      <c r="EA67" s="6" t="s">
        <v>525</v>
      </c>
      <c r="EB67" s="6" t="s">
        <v>525</v>
      </c>
      <c r="EC67" s="6" t="s">
        <v>525</v>
      </c>
      <c r="ED67" s="6" t="s">
        <v>525</v>
      </c>
      <c r="EE67" s="178">
        <f t="shared" si="298"/>
        <v>0</v>
      </c>
      <c r="EF67" s="179">
        <f t="shared" si="255"/>
        <v>0</v>
      </c>
      <c r="EG67" s="180">
        <f t="shared" si="256"/>
        <v>0</v>
      </c>
      <c r="EH67" s="181">
        <f t="shared" si="299"/>
        <v>40</v>
      </c>
      <c r="EI67" s="182">
        <f t="shared" si="257"/>
        <v>1627872</v>
      </c>
      <c r="EJ67" s="63">
        <f t="shared" si="300"/>
        <v>1</v>
      </c>
      <c r="EK67" s="6" t="s">
        <v>525</v>
      </c>
      <c r="EL67" s="6" t="s">
        <v>525</v>
      </c>
      <c r="EM67" s="6" t="s">
        <v>525</v>
      </c>
      <c r="EN67" s="6" t="s">
        <v>525</v>
      </c>
      <c r="EO67" s="6" t="s">
        <v>525</v>
      </c>
      <c r="EP67" s="6" t="s">
        <v>525</v>
      </c>
      <c r="EQ67" s="178">
        <f t="shared" si="301"/>
        <v>0</v>
      </c>
      <c r="ER67" s="179">
        <f t="shared" si="258"/>
        <v>0</v>
      </c>
      <c r="ES67" s="180">
        <f t="shared" si="259"/>
        <v>0</v>
      </c>
      <c r="ET67" s="181">
        <f t="shared" si="302"/>
        <v>40</v>
      </c>
      <c r="EU67" s="182">
        <f t="shared" si="260"/>
        <v>1627872</v>
      </c>
      <c r="EV67" s="63">
        <f t="shared" si="303"/>
        <v>1</v>
      </c>
      <c r="EW67" s="6" t="s">
        <v>525</v>
      </c>
      <c r="EX67" s="6" t="s">
        <v>525</v>
      </c>
      <c r="EY67" s="6" t="s">
        <v>525</v>
      </c>
      <c r="EZ67" s="6" t="s">
        <v>525</v>
      </c>
      <c r="FA67" s="6" t="s">
        <v>525</v>
      </c>
      <c r="FB67" s="6" t="s">
        <v>525</v>
      </c>
      <c r="FC67" s="178">
        <f t="shared" si="304"/>
        <v>0</v>
      </c>
      <c r="FD67" s="179">
        <f t="shared" si="261"/>
        <v>0</v>
      </c>
      <c r="FE67" s="180">
        <f t="shared" si="262"/>
        <v>0</v>
      </c>
      <c r="FF67" s="181">
        <f t="shared" si="305"/>
        <v>40</v>
      </c>
      <c r="FG67" s="182">
        <f t="shared" si="263"/>
        <v>1627872</v>
      </c>
      <c r="FH67" s="63">
        <f t="shared" si="306"/>
        <v>1</v>
      </c>
    </row>
    <row r="68" spans="2:164" ht="21.75" customHeight="1" x14ac:dyDescent="0.25">
      <c r="B68" s="24"/>
      <c r="C68" s="123" t="s">
        <v>291</v>
      </c>
      <c r="D68" s="131" t="s">
        <v>292</v>
      </c>
      <c r="E68" s="132" t="s">
        <v>9</v>
      </c>
      <c r="F68" s="126">
        <v>68.25</v>
      </c>
      <c r="G68" s="127">
        <v>23164</v>
      </c>
      <c r="H68" s="120">
        <v>1580943</v>
      </c>
      <c r="I68" s="130" t="s">
        <v>525</v>
      </c>
      <c r="J68" s="130" t="s">
        <v>525</v>
      </c>
      <c r="K68" s="130" t="s">
        <v>525</v>
      </c>
      <c r="L68" s="130" t="s">
        <v>525</v>
      </c>
      <c r="M68" s="130" t="s">
        <v>525</v>
      </c>
      <c r="N68" s="130" t="s">
        <v>525</v>
      </c>
      <c r="O68" s="178">
        <f t="shared" si="264"/>
        <v>0</v>
      </c>
      <c r="P68" s="179">
        <f t="shared" si="265"/>
        <v>0</v>
      </c>
      <c r="Q68" s="180">
        <f t="shared" si="266"/>
        <v>0</v>
      </c>
      <c r="R68" s="181">
        <f t="shared" si="267"/>
        <v>68.25</v>
      </c>
      <c r="S68" s="182">
        <f t="shared" si="268"/>
        <v>1580943</v>
      </c>
      <c r="T68" s="63">
        <f t="shared" si="269"/>
        <v>1</v>
      </c>
      <c r="U68" s="130" t="s">
        <v>525</v>
      </c>
      <c r="V68" s="130" t="s">
        <v>525</v>
      </c>
      <c r="W68" s="130" t="s">
        <v>525</v>
      </c>
      <c r="X68" s="130" t="s">
        <v>525</v>
      </c>
      <c r="Y68" s="130" t="s">
        <v>525</v>
      </c>
      <c r="Z68" s="130" t="s">
        <v>525</v>
      </c>
      <c r="AA68" s="178">
        <f t="shared" si="270"/>
        <v>0</v>
      </c>
      <c r="AB68" s="179">
        <f t="shared" si="229"/>
        <v>0</v>
      </c>
      <c r="AC68" s="180">
        <f t="shared" si="271"/>
        <v>0</v>
      </c>
      <c r="AD68" s="181">
        <f t="shared" si="272"/>
        <v>68.25</v>
      </c>
      <c r="AE68" s="182">
        <f t="shared" si="230"/>
        <v>1580943</v>
      </c>
      <c r="AF68" s="63">
        <f t="shared" si="273"/>
        <v>1</v>
      </c>
      <c r="AG68" s="6" t="s">
        <v>525</v>
      </c>
      <c r="AH68" s="6" t="s">
        <v>525</v>
      </c>
      <c r="AI68" s="6" t="s">
        <v>525</v>
      </c>
      <c r="AJ68" s="6" t="s">
        <v>525</v>
      </c>
      <c r="AK68" s="6" t="s">
        <v>525</v>
      </c>
      <c r="AL68" s="6" t="s">
        <v>525</v>
      </c>
      <c r="AM68" s="178">
        <f t="shared" si="274"/>
        <v>0</v>
      </c>
      <c r="AN68" s="179">
        <f t="shared" si="231"/>
        <v>0</v>
      </c>
      <c r="AO68" s="180">
        <f t="shared" si="232"/>
        <v>0</v>
      </c>
      <c r="AP68" s="181">
        <f t="shared" si="275"/>
        <v>68.25</v>
      </c>
      <c r="AQ68" s="182">
        <f t="shared" si="233"/>
        <v>1580943</v>
      </c>
      <c r="AR68" s="63">
        <f t="shared" si="276"/>
        <v>1</v>
      </c>
      <c r="AS68" s="6" t="s">
        <v>525</v>
      </c>
      <c r="AT68" s="6" t="s">
        <v>525</v>
      </c>
      <c r="AU68" s="6" t="s">
        <v>525</v>
      </c>
      <c r="AV68" s="6" t="s">
        <v>525</v>
      </c>
      <c r="AW68" s="6" t="s">
        <v>525</v>
      </c>
      <c r="AX68" s="6" t="s">
        <v>525</v>
      </c>
      <c r="AY68" s="178">
        <f t="shared" si="277"/>
        <v>0</v>
      </c>
      <c r="AZ68" s="179">
        <f t="shared" si="234"/>
        <v>0</v>
      </c>
      <c r="BA68" s="180">
        <f t="shared" si="235"/>
        <v>0</v>
      </c>
      <c r="BB68" s="181">
        <f t="shared" si="278"/>
        <v>68.25</v>
      </c>
      <c r="BC68" s="182">
        <f t="shared" si="236"/>
        <v>1580943</v>
      </c>
      <c r="BD68" s="63">
        <f t="shared" si="279"/>
        <v>1</v>
      </c>
      <c r="BE68" s="6" t="s">
        <v>525</v>
      </c>
      <c r="BF68" s="6" t="s">
        <v>525</v>
      </c>
      <c r="BG68" s="6" t="s">
        <v>525</v>
      </c>
      <c r="BH68" s="6" t="s">
        <v>525</v>
      </c>
      <c r="BI68" s="6" t="s">
        <v>525</v>
      </c>
      <c r="BJ68" s="6" t="s">
        <v>525</v>
      </c>
      <c r="BK68" s="178">
        <f t="shared" si="280"/>
        <v>0</v>
      </c>
      <c r="BL68" s="179">
        <f t="shared" si="237"/>
        <v>0</v>
      </c>
      <c r="BM68" s="180">
        <f t="shared" si="238"/>
        <v>0</v>
      </c>
      <c r="BN68" s="181">
        <f t="shared" si="281"/>
        <v>68.25</v>
      </c>
      <c r="BO68" s="182">
        <f t="shared" si="239"/>
        <v>1580943</v>
      </c>
      <c r="BP68" s="63">
        <f t="shared" si="282"/>
        <v>1</v>
      </c>
      <c r="BQ68" s="6" t="s">
        <v>525</v>
      </c>
      <c r="BR68" s="6" t="s">
        <v>525</v>
      </c>
      <c r="BS68" s="6" t="s">
        <v>525</v>
      </c>
      <c r="BT68" s="6" t="s">
        <v>525</v>
      </c>
      <c r="BU68" s="6" t="s">
        <v>525</v>
      </c>
      <c r="BV68" s="6" t="s">
        <v>525</v>
      </c>
      <c r="BW68" s="178">
        <f t="shared" si="283"/>
        <v>0</v>
      </c>
      <c r="BX68" s="179">
        <f t="shared" si="240"/>
        <v>0</v>
      </c>
      <c r="BY68" s="180">
        <f t="shared" si="241"/>
        <v>0</v>
      </c>
      <c r="BZ68" s="181">
        <f t="shared" si="284"/>
        <v>68.25</v>
      </c>
      <c r="CA68" s="182">
        <f t="shared" si="242"/>
        <v>1580943</v>
      </c>
      <c r="CB68" s="63">
        <f t="shared" si="285"/>
        <v>1</v>
      </c>
      <c r="CC68" s="6" t="s">
        <v>525</v>
      </c>
      <c r="CD68" s="6" t="s">
        <v>525</v>
      </c>
      <c r="CE68" s="6" t="s">
        <v>525</v>
      </c>
      <c r="CF68" s="6" t="s">
        <v>525</v>
      </c>
      <c r="CG68" s="6" t="s">
        <v>525</v>
      </c>
      <c r="CH68" s="6" t="s">
        <v>525</v>
      </c>
      <c r="CI68" s="178">
        <f t="shared" si="286"/>
        <v>0</v>
      </c>
      <c r="CJ68" s="179">
        <f t="shared" si="243"/>
        <v>0</v>
      </c>
      <c r="CK68" s="180">
        <f t="shared" si="244"/>
        <v>0</v>
      </c>
      <c r="CL68" s="181">
        <f t="shared" si="287"/>
        <v>68.25</v>
      </c>
      <c r="CM68" s="182">
        <f t="shared" si="245"/>
        <v>1580943</v>
      </c>
      <c r="CN68" s="63">
        <f t="shared" si="288"/>
        <v>1</v>
      </c>
      <c r="CO68" s="6" t="s">
        <v>525</v>
      </c>
      <c r="CP68" s="6" t="s">
        <v>525</v>
      </c>
      <c r="CQ68" s="6" t="s">
        <v>525</v>
      </c>
      <c r="CR68" s="6" t="s">
        <v>525</v>
      </c>
      <c r="CS68" s="6" t="s">
        <v>525</v>
      </c>
      <c r="CT68" s="6" t="s">
        <v>525</v>
      </c>
      <c r="CU68" s="178">
        <f t="shared" si="289"/>
        <v>0</v>
      </c>
      <c r="CV68" s="179">
        <f t="shared" si="246"/>
        <v>0</v>
      </c>
      <c r="CW68" s="180">
        <f t="shared" si="247"/>
        <v>0</v>
      </c>
      <c r="CX68" s="181">
        <f t="shared" si="290"/>
        <v>68.25</v>
      </c>
      <c r="CY68" s="182">
        <f t="shared" si="248"/>
        <v>1580943</v>
      </c>
      <c r="CZ68" s="63">
        <f t="shared" si="291"/>
        <v>1</v>
      </c>
      <c r="DA68" s="6" t="s">
        <v>525</v>
      </c>
      <c r="DB68" s="6" t="s">
        <v>525</v>
      </c>
      <c r="DC68" s="6" t="s">
        <v>525</v>
      </c>
      <c r="DD68" s="6" t="s">
        <v>525</v>
      </c>
      <c r="DE68" s="6" t="s">
        <v>525</v>
      </c>
      <c r="DF68" s="6" t="s">
        <v>525</v>
      </c>
      <c r="DG68" s="178">
        <f t="shared" si="292"/>
        <v>0</v>
      </c>
      <c r="DH68" s="179">
        <f t="shared" si="249"/>
        <v>0</v>
      </c>
      <c r="DI68" s="180">
        <f t="shared" si="250"/>
        <v>0</v>
      </c>
      <c r="DJ68" s="181">
        <f t="shared" si="293"/>
        <v>68.25</v>
      </c>
      <c r="DK68" s="182">
        <f t="shared" si="251"/>
        <v>1580943</v>
      </c>
      <c r="DL68" s="63">
        <f t="shared" si="294"/>
        <v>1</v>
      </c>
      <c r="DM68" s="6" t="s">
        <v>525</v>
      </c>
      <c r="DN68" s="6" t="s">
        <v>525</v>
      </c>
      <c r="DO68" s="6" t="s">
        <v>525</v>
      </c>
      <c r="DP68" s="6" t="s">
        <v>525</v>
      </c>
      <c r="DQ68" s="6" t="s">
        <v>525</v>
      </c>
      <c r="DR68" s="6" t="s">
        <v>525</v>
      </c>
      <c r="DS68" s="178">
        <f t="shared" si="295"/>
        <v>0</v>
      </c>
      <c r="DT68" s="179">
        <f t="shared" si="252"/>
        <v>0</v>
      </c>
      <c r="DU68" s="180">
        <f t="shared" si="253"/>
        <v>0</v>
      </c>
      <c r="DV68" s="181">
        <f t="shared" si="296"/>
        <v>68.25</v>
      </c>
      <c r="DW68" s="182">
        <f t="shared" si="254"/>
        <v>1580943</v>
      </c>
      <c r="DX68" s="63">
        <f t="shared" si="297"/>
        <v>1</v>
      </c>
      <c r="DY68" s="6" t="s">
        <v>525</v>
      </c>
      <c r="DZ68" s="6" t="s">
        <v>525</v>
      </c>
      <c r="EA68" s="6" t="s">
        <v>525</v>
      </c>
      <c r="EB68" s="6" t="s">
        <v>525</v>
      </c>
      <c r="EC68" s="6" t="s">
        <v>525</v>
      </c>
      <c r="ED68" s="6" t="s">
        <v>525</v>
      </c>
      <c r="EE68" s="178">
        <f t="shared" si="298"/>
        <v>0</v>
      </c>
      <c r="EF68" s="179">
        <f t="shared" si="255"/>
        <v>0</v>
      </c>
      <c r="EG68" s="180">
        <f t="shared" si="256"/>
        <v>0</v>
      </c>
      <c r="EH68" s="181">
        <f t="shared" si="299"/>
        <v>68.25</v>
      </c>
      <c r="EI68" s="182">
        <f t="shared" si="257"/>
        <v>1580943</v>
      </c>
      <c r="EJ68" s="63">
        <f t="shared" si="300"/>
        <v>1</v>
      </c>
      <c r="EK68" s="6" t="s">
        <v>525</v>
      </c>
      <c r="EL68" s="6" t="s">
        <v>525</v>
      </c>
      <c r="EM68" s="6" t="s">
        <v>525</v>
      </c>
      <c r="EN68" s="6" t="s">
        <v>525</v>
      </c>
      <c r="EO68" s="6" t="s">
        <v>525</v>
      </c>
      <c r="EP68" s="6" t="s">
        <v>525</v>
      </c>
      <c r="EQ68" s="178">
        <f t="shared" si="301"/>
        <v>0</v>
      </c>
      <c r="ER68" s="179">
        <f t="shared" si="258"/>
        <v>0</v>
      </c>
      <c r="ES68" s="180">
        <f t="shared" si="259"/>
        <v>0</v>
      </c>
      <c r="ET68" s="181">
        <f t="shared" si="302"/>
        <v>68.25</v>
      </c>
      <c r="EU68" s="182">
        <f t="shared" si="260"/>
        <v>1580943</v>
      </c>
      <c r="EV68" s="63">
        <f t="shared" si="303"/>
        <v>1</v>
      </c>
      <c r="EW68" s="6" t="s">
        <v>525</v>
      </c>
      <c r="EX68" s="6" t="s">
        <v>525</v>
      </c>
      <c r="EY68" s="6" t="s">
        <v>525</v>
      </c>
      <c r="EZ68" s="6" t="s">
        <v>525</v>
      </c>
      <c r="FA68" s="6" t="s">
        <v>525</v>
      </c>
      <c r="FB68" s="6" t="s">
        <v>525</v>
      </c>
      <c r="FC68" s="178">
        <f t="shared" si="304"/>
        <v>0</v>
      </c>
      <c r="FD68" s="179">
        <f t="shared" si="261"/>
        <v>0</v>
      </c>
      <c r="FE68" s="180">
        <f t="shared" si="262"/>
        <v>0</v>
      </c>
      <c r="FF68" s="181">
        <f t="shared" si="305"/>
        <v>68.25</v>
      </c>
      <c r="FG68" s="182">
        <f t="shared" si="263"/>
        <v>1580943</v>
      </c>
      <c r="FH68" s="63">
        <f t="shared" si="306"/>
        <v>1</v>
      </c>
    </row>
    <row r="69" spans="2:164" ht="21.75" customHeight="1" x14ac:dyDescent="0.25">
      <c r="B69" s="24"/>
      <c r="C69" s="123" t="s">
        <v>293</v>
      </c>
      <c r="D69" s="131" t="s">
        <v>294</v>
      </c>
      <c r="E69" s="132" t="s">
        <v>9</v>
      </c>
      <c r="F69" s="126">
        <v>32</v>
      </c>
      <c r="G69" s="127">
        <v>11782</v>
      </c>
      <c r="H69" s="120">
        <v>377024</v>
      </c>
      <c r="I69" s="130" t="s">
        <v>525</v>
      </c>
      <c r="J69" s="130" t="s">
        <v>525</v>
      </c>
      <c r="K69" s="130" t="s">
        <v>525</v>
      </c>
      <c r="L69" s="130" t="s">
        <v>525</v>
      </c>
      <c r="M69" s="130" t="s">
        <v>525</v>
      </c>
      <c r="N69" s="130" t="s">
        <v>525</v>
      </c>
      <c r="O69" s="178">
        <f t="shared" si="264"/>
        <v>0</v>
      </c>
      <c r="P69" s="179">
        <f t="shared" si="265"/>
        <v>0</v>
      </c>
      <c r="Q69" s="180">
        <f t="shared" si="266"/>
        <v>0</v>
      </c>
      <c r="R69" s="181">
        <f t="shared" si="267"/>
        <v>32</v>
      </c>
      <c r="S69" s="182">
        <f t="shared" si="268"/>
        <v>377024</v>
      </c>
      <c r="T69" s="63">
        <f t="shared" si="269"/>
        <v>1</v>
      </c>
      <c r="U69" s="130" t="s">
        <v>525</v>
      </c>
      <c r="V69" s="130" t="s">
        <v>525</v>
      </c>
      <c r="W69" s="130" t="s">
        <v>525</v>
      </c>
      <c r="X69" s="130" t="s">
        <v>525</v>
      </c>
      <c r="Y69" s="130" t="s">
        <v>525</v>
      </c>
      <c r="Z69" s="130" t="s">
        <v>525</v>
      </c>
      <c r="AA69" s="178">
        <f t="shared" si="270"/>
        <v>0</v>
      </c>
      <c r="AB69" s="179">
        <f t="shared" si="229"/>
        <v>0</v>
      </c>
      <c r="AC69" s="180">
        <f t="shared" si="271"/>
        <v>0</v>
      </c>
      <c r="AD69" s="181">
        <f t="shared" si="272"/>
        <v>32</v>
      </c>
      <c r="AE69" s="182">
        <f t="shared" si="230"/>
        <v>377024</v>
      </c>
      <c r="AF69" s="63">
        <f t="shared" si="273"/>
        <v>1</v>
      </c>
      <c r="AG69" s="6" t="s">
        <v>525</v>
      </c>
      <c r="AH69" s="6" t="s">
        <v>525</v>
      </c>
      <c r="AI69" s="6" t="s">
        <v>525</v>
      </c>
      <c r="AJ69" s="6" t="s">
        <v>525</v>
      </c>
      <c r="AK69" s="6" t="s">
        <v>525</v>
      </c>
      <c r="AL69" s="6" t="s">
        <v>525</v>
      </c>
      <c r="AM69" s="178">
        <f t="shared" si="274"/>
        <v>0</v>
      </c>
      <c r="AN69" s="179">
        <f t="shared" si="231"/>
        <v>0</v>
      </c>
      <c r="AO69" s="180">
        <f t="shared" si="232"/>
        <v>0</v>
      </c>
      <c r="AP69" s="181">
        <f t="shared" si="275"/>
        <v>32</v>
      </c>
      <c r="AQ69" s="182">
        <f t="shared" si="233"/>
        <v>377024</v>
      </c>
      <c r="AR69" s="63">
        <f t="shared" si="276"/>
        <v>1</v>
      </c>
      <c r="AS69" s="6" t="s">
        <v>525</v>
      </c>
      <c r="AT69" s="6" t="s">
        <v>525</v>
      </c>
      <c r="AU69" s="6" t="s">
        <v>525</v>
      </c>
      <c r="AV69" s="6" t="s">
        <v>525</v>
      </c>
      <c r="AW69" s="6" t="s">
        <v>525</v>
      </c>
      <c r="AX69" s="6" t="s">
        <v>525</v>
      </c>
      <c r="AY69" s="178">
        <f t="shared" si="277"/>
        <v>0</v>
      </c>
      <c r="AZ69" s="179">
        <f t="shared" si="234"/>
        <v>0</v>
      </c>
      <c r="BA69" s="180">
        <f t="shared" si="235"/>
        <v>0</v>
      </c>
      <c r="BB69" s="181">
        <f t="shared" si="278"/>
        <v>32</v>
      </c>
      <c r="BC69" s="182">
        <f t="shared" si="236"/>
        <v>377024</v>
      </c>
      <c r="BD69" s="63">
        <f t="shared" si="279"/>
        <v>1</v>
      </c>
      <c r="BE69" s="6" t="s">
        <v>525</v>
      </c>
      <c r="BF69" s="6" t="s">
        <v>525</v>
      </c>
      <c r="BG69" s="6" t="s">
        <v>525</v>
      </c>
      <c r="BH69" s="6" t="s">
        <v>525</v>
      </c>
      <c r="BI69" s="6" t="s">
        <v>525</v>
      </c>
      <c r="BJ69" s="6" t="s">
        <v>525</v>
      </c>
      <c r="BK69" s="178">
        <f t="shared" si="280"/>
        <v>0</v>
      </c>
      <c r="BL69" s="179">
        <f t="shared" si="237"/>
        <v>0</v>
      </c>
      <c r="BM69" s="180">
        <f t="shared" si="238"/>
        <v>0</v>
      </c>
      <c r="BN69" s="181">
        <f t="shared" si="281"/>
        <v>32</v>
      </c>
      <c r="BO69" s="182">
        <f t="shared" si="239"/>
        <v>377024</v>
      </c>
      <c r="BP69" s="63">
        <f t="shared" si="282"/>
        <v>1</v>
      </c>
      <c r="BQ69" s="6" t="s">
        <v>525</v>
      </c>
      <c r="BR69" s="6" t="s">
        <v>525</v>
      </c>
      <c r="BS69" s="6" t="s">
        <v>525</v>
      </c>
      <c r="BT69" s="6" t="s">
        <v>525</v>
      </c>
      <c r="BU69" s="6" t="s">
        <v>525</v>
      </c>
      <c r="BV69" s="6" t="s">
        <v>525</v>
      </c>
      <c r="BW69" s="178">
        <f t="shared" si="283"/>
        <v>0</v>
      </c>
      <c r="BX69" s="179">
        <f t="shared" si="240"/>
        <v>0</v>
      </c>
      <c r="BY69" s="180">
        <f t="shared" si="241"/>
        <v>0</v>
      </c>
      <c r="BZ69" s="181">
        <f t="shared" si="284"/>
        <v>32</v>
      </c>
      <c r="CA69" s="182">
        <f t="shared" si="242"/>
        <v>377024</v>
      </c>
      <c r="CB69" s="63">
        <f t="shared" si="285"/>
        <v>1</v>
      </c>
      <c r="CC69" s="6" t="s">
        <v>525</v>
      </c>
      <c r="CD69" s="6" t="s">
        <v>525</v>
      </c>
      <c r="CE69" s="6" t="s">
        <v>525</v>
      </c>
      <c r="CF69" s="6" t="s">
        <v>525</v>
      </c>
      <c r="CG69" s="6" t="s">
        <v>525</v>
      </c>
      <c r="CH69" s="6" t="s">
        <v>525</v>
      </c>
      <c r="CI69" s="178">
        <f t="shared" si="286"/>
        <v>0</v>
      </c>
      <c r="CJ69" s="179">
        <f t="shared" si="243"/>
        <v>0</v>
      </c>
      <c r="CK69" s="180">
        <f t="shared" si="244"/>
        <v>0</v>
      </c>
      <c r="CL69" s="181">
        <f t="shared" si="287"/>
        <v>32</v>
      </c>
      <c r="CM69" s="182">
        <f t="shared" si="245"/>
        <v>377024</v>
      </c>
      <c r="CN69" s="63">
        <f t="shared" si="288"/>
        <v>1</v>
      </c>
      <c r="CO69" s="6" t="s">
        <v>525</v>
      </c>
      <c r="CP69" s="6" t="s">
        <v>525</v>
      </c>
      <c r="CQ69" s="6" t="s">
        <v>525</v>
      </c>
      <c r="CR69" s="6" t="s">
        <v>525</v>
      </c>
      <c r="CS69" s="6" t="s">
        <v>525</v>
      </c>
      <c r="CT69" s="6" t="s">
        <v>525</v>
      </c>
      <c r="CU69" s="178">
        <f t="shared" si="289"/>
        <v>0</v>
      </c>
      <c r="CV69" s="179">
        <f t="shared" si="246"/>
        <v>0</v>
      </c>
      <c r="CW69" s="180">
        <f t="shared" si="247"/>
        <v>0</v>
      </c>
      <c r="CX69" s="181">
        <f t="shared" si="290"/>
        <v>32</v>
      </c>
      <c r="CY69" s="182">
        <f t="shared" si="248"/>
        <v>377024</v>
      </c>
      <c r="CZ69" s="63">
        <f t="shared" si="291"/>
        <v>1</v>
      </c>
      <c r="DA69" s="6" t="s">
        <v>525</v>
      </c>
      <c r="DB69" s="6" t="s">
        <v>525</v>
      </c>
      <c r="DC69" s="6" t="s">
        <v>525</v>
      </c>
      <c r="DD69" s="6" t="s">
        <v>525</v>
      </c>
      <c r="DE69" s="6" t="s">
        <v>525</v>
      </c>
      <c r="DF69" s="6" t="s">
        <v>525</v>
      </c>
      <c r="DG69" s="178">
        <f t="shared" si="292"/>
        <v>0</v>
      </c>
      <c r="DH69" s="179">
        <f t="shared" si="249"/>
        <v>0</v>
      </c>
      <c r="DI69" s="180">
        <f t="shared" si="250"/>
        <v>0</v>
      </c>
      <c r="DJ69" s="181">
        <f t="shared" si="293"/>
        <v>32</v>
      </c>
      <c r="DK69" s="182">
        <f t="shared" si="251"/>
        <v>377024</v>
      </c>
      <c r="DL69" s="63">
        <f t="shared" si="294"/>
        <v>1</v>
      </c>
      <c r="DM69" s="6" t="s">
        <v>525</v>
      </c>
      <c r="DN69" s="6" t="s">
        <v>525</v>
      </c>
      <c r="DO69" s="6" t="s">
        <v>525</v>
      </c>
      <c r="DP69" s="6" t="s">
        <v>525</v>
      </c>
      <c r="DQ69" s="6" t="s">
        <v>525</v>
      </c>
      <c r="DR69" s="6" t="s">
        <v>525</v>
      </c>
      <c r="DS69" s="178">
        <f t="shared" si="295"/>
        <v>0</v>
      </c>
      <c r="DT69" s="179">
        <f t="shared" si="252"/>
        <v>0</v>
      </c>
      <c r="DU69" s="180">
        <f t="shared" si="253"/>
        <v>0</v>
      </c>
      <c r="DV69" s="181">
        <f t="shared" si="296"/>
        <v>32</v>
      </c>
      <c r="DW69" s="182">
        <f t="shared" si="254"/>
        <v>377024</v>
      </c>
      <c r="DX69" s="63">
        <f t="shared" si="297"/>
        <v>1</v>
      </c>
      <c r="DY69" s="6" t="s">
        <v>525</v>
      </c>
      <c r="DZ69" s="6" t="s">
        <v>525</v>
      </c>
      <c r="EA69" s="6" t="s">
        <v>525</v>
      </c>
      <c r="EB69" s="6" t="s">
        <v>525</v>
      </c>
      <c r="EC69" s="6" t="s">
        <v>525</v>
      </c>
      <c r="ED69" s="6" t="s">
        <v>525</v>
      </c>
      <c r="EE69" s="178">
        <f t="shared" si="298"/>
        <v>0</v>
      </c>
      <c r="EF69" s="179">
        <f t="shared" si="255"/>
        <v>0</v>
      </c>
      <c r="EG69" s="180">
        <f t="shared" si="256"/>
        <v>0</v>
      </c>
      <c r="EH69" s="181">
        <f t="shared" si="299"/>
        <v>32</v>
      </c>
      <c r="EI69" s="182">
        <f t="shared" si="257"/>
        <v>377024</v>
      </c>
      <c r="EJ69" s="63">
        <f t="shared" si="300"/>
        <v>1</v>
      </c>
      <c r="EK69" s="6" t="s">
        <v>525</v>
      </c>
      <c r="EL69" s="6" t="s">
        <v>525</v>
      </c>
      <c r="EM69" s="6" t="s">
        <v>525</v>
      </c>
      <c r="EN69" s="6" t="s">
        <v>525</v>
      </c>
      <c r="EO69" s="6" t="s">
        <v>525</v>
      </c>
      <c r="EP69" s="6" t="s">
        <v>525</v>
      </c>
      <c r="EQ69" s="178">
        <f t="shared" si="301"/>
        <v>0</v>
      </c>
      <c r="ER69" s="179">
        <f t="shared" si="258"/>
        <v>0</v>
      </c>
      <c r="ES69" s="180">
        <f t="shared" si="259"/>
        <v>0</v>
      </c>
      <c r="ET69" s="181">
        <f t="shared" si="302"/>
        <v>32</v>
      </c>
      <c r="EU69" s="182">
        <f t="shared" si="260"/>
        <v>377024</v>
      </c>
      <c r="EV69" s="63">
        <f t="shared" si="303"/>
        <v>1</v>
      </c>
      <c r="EW69" s="6" t="s">
        <v>525</v>
      </c>
      <c r="EX69" s="6" t="s">
        <v>525</v>
      </c>
      <c r="EY69" s="6" t="s">
        <v>525</v>
      </c>
      <c r="EZ69" s="6" t="s">
        <v>525</v>
      </c>
      <c r="FA69" s="6" t="s">
        <v>525</v>
      </c>
      <c r="FB69" s="6" t="s">
        <v>525</v>
      </c>
      <c r="FC69" s="178">
        <f t="shared" si="304"/>
        <v>0</v>
      </c>
      <c r="FD69" s="179">
        <f t="shared" si="261"/>
        <v>0</v>
      </c>
      <c r="FE69" s="180">
        <f t="shared" si="262"/>
        <v>0</v>
      </c>
      <c r="FF69" s="181">
        <f t="shared" si="305"/>
        <v>32</v>
      </c>
      <c r="FG69" s="182">
        <f t="shared" si="263"/>
        <v>377024</v>
      </c>
      <c r="FH69" s="63">
        <f t="shared" si="306"/>
        <v>1</v>
      </c>
    </row>
    <row r="70" spans="2:164" ht="27.75" customHeight="1" x14ac:dyDescent="0.25">
      <c r="B70" s="24"/>
      <c r="C70" s="123" t="s">
        <v>295</v>
      </c>
      <c r="D70" s="131" t="s">
        <v>296</v>
      </c>
      <c r="E70" s="132" t="s">
        <v>9</v>
      </c>
      <c r="F70" s="126">
        <v>37.72</v>
      </c>
      <c r="G70" s="127">
        <v>281412</v>
      </c>
      <c r="H70" s="120">
        <v>10614860.640000001</v>
      </c>
      <c r="I70" s="130" t="s">
        <v>525</v>
      </c>
      <c r="J70" s="130" t="s">
        <v>525</v>
      </c>
      <c r="K70" s="130" t="s">
        <v>525</v>
      </c>
      <c r="L70" s="130" t="s">
        <v>525</v>
      </c>
      <c r="M70" s="130" t="s">
        <v>525</v>
      </c>
      <c r="N70" s="130" t="s">
        <v>525</v>
      </c>
      <c r="O70" s="178">
        <f t="shared" si="264"/>
        <v>0</v>
      </c>
      <c r="P70" s="179">
        <f t="shared" si="265"/>
        <v>0</v>
      </c>
      <c r="Q70" s="180">
        <f t="shared" si="266"/>
        <v>0</v>
      </c>
      <c r="R70" s="181">
        <f t="shared" si="267"/>
        <v>37.72</v>
      </c>
      <c r="S70" s="182">
        <f t="shared" si="268"/>
        <v>10614861</v>
      </c>
      <c r="T70" s="63">
        <f t="shared" si="269"/>
        <v>1</v>
      </c>
      <c r="U70" s="130" t="s">
        <v>525</v>
      </c>
      <c r="V70" s="130" t="s">
        <v>525</v>
      </c>
      <c r="W70" s="130" t="s">
        <v>525</v>
      </c>
      <c r="X70" s="130" t="s">
        <v>525</v>
      </c>
      <c r="Y70" s="130" t="s">
        <v>525</v>
      </c>
      <c r="Z70" s="130" t="s">
        <v>525</v>
      </c>
      <c r="AA70" s="178">
        <f t="shared" si="270"/>
        <v>0</v>
      </c>
      <c r="AB70" s="179">
        <f t="shared" si="229"/>
        <v>0</v>
      </c>
      <c r="AC70" s="180">
        <f t="shared" si="271"/>
        <v>0</v>
      </c>
      <c r="AD70" s="181">
        <f t="shared" si="272"/>
        <v>37.72</v>
      </c>
      <c r="AE70" s="182">
        <f t="shared" si="230"/>
        <v>10614861</v>
      </c>
      <c r="AF70" s="63">
        <f t="shared" si="273"/>
        <v>1</v>
      </c>
      <c r="AG70" s="6" t="s">
        <v>525</v>
      </c>
      <c r="AH70" s="6" t="s">
        <v>525</v>
      </c>
      <c r="AI70" s="6" t="s">
        <v>525</v>
      </c>
      <c r="AJ70" s="6" t="s">
        <v>525</v>
      </c>
      <c r="AK70" s="6" t="s">
        <v>525</v>
      </c>
      <c r="AL70" s="6" t="s">
        <v>525</v>
      </c>
      <c r="AM70" s="178">
        <f t="shared" si="274"/>
        <v>0</v>
      </c>
      <c r="AN70" s="179">
        <f t="shared" si="231"/>
        <v>0</v>
      </c>
      <c r="AO70" s="180">
        <f t="shared" si="232"/>
        <v>0</v>
      </c>
      <c r="AP70" s="181">
        <f t="shared" si="275"/>
        <v>37.72</v>
      </c>
      <c r="AQ70" s="182">
        <f t="shared" si="233"/>
        <v>10614861</v>
      </c>
      <c r="AR70" s="63">
        <f t="shared" si="276"/>
        <v>1</v>
      </c>
      <c r="AS70" s="6" t="s">
        <v>525</v>
      </c>
      <c r="AT70" s="6" t="s">
        <v>525</v>
      </c>
      <c r="AU70" s="6" t="s">
        <v>525</v>
      </c>
      <c r="AV70" s="6" t="s">
        <v>525</v>
      </c>
      <c r="AW70" s="6" t="s">
        <v>525</v>
      </c>
      <c r="AX70" s="6" t="s">
        <v>525</v>
      </c>
      <c r="AY70" s="178">
        <f t="shared" si="277"/>
        <v>0</v>
      </c>
      <c r="AZ70" s="179">
        <f t="shared" si="234"/>
        <v>0</v>
      </c>
      <c r="BA70" s="180">
        <f t="shared" si="235"/>
        <v>0</v>
      </c>
      <c r="BB70" s="181">
        <f t="shared" si="278"/>
        <v>37.72</v>
      </c>
      <c r="BC70" s="182">
        <f t="shared" si="236"/>
        <v>10614861</v>
      </c>
      <c r="BD70" s="63">
        <f t="shared" si="279"/>
        <v>1</v>
      </c>
      <c r="BE70" s="6" t="s">
        <v>525</v>
      </c>
      <c r="BF70" s="6" t="s">
        <v>525</v>
      </c>
      <c r="BG70" s="6" t="s">
        <v>525</v>
      </c>
      <c r="BH70" s="6" t="s">
        <v>525</v>
      </c>
      <c r="BI70" s="6" t="s">
        <v>525</v>
      </c>
      <c r="BJ70" s="6" t="s">
        <v>525</v>
      </c>
      <c r="BK70" s="178">
        <f t="shared" si="280"/>
        <v>0</v>
      </c>
      <c r="BL70" s="179">
        <f t="shared" si="237"/>
        <v>0</v>
      </c>
      <c r="BM70" s="180">
        <f t="shared" si="238"/>
        <v>0</v>
      </c>
      <c r="BN70" s="181">
        <f t="shared" si="281"/>
        <v>37.72</v>
      </c>
      <c r="BO70" s="182">
        <f t="shared" si="239"/>
        <v>10614861</v>
      </c>
      <c r="BP70" s="63">
        <f t="shared" si="282"/>
        <v>1</v>
      </c>
      <c r="BQ70" s="6" t="s">
        <v>525</v>
      </c>
      <c r="BR70" s="6" t="s">
        <v>525</v>
      </c>
      <c r="BS70" s="6" t="s">
        <v>525</v>
      </c>
      <c r="BT70" s="6" t="s">
        <v>525</v>
      </c>
      <c r="BU70" s="6" t="s">
        <v>525</v>
      </c>
      <c r="BV70" s="6" t="s">
        <v>525</v>
      </c>
      <c r="BW70" s="178">
        <f t="shared" si="283"/>
        <v>0</v>
      </c>
      <c r="BX70" s="179">
        <f t="shared" si="240"/>
        <v>0</v>
      </c>
      <c r="BY70" s="180">
        <f t="shared" si="241"/>
        <v>0</v>
      </c>
      <c r="BZ70" s="181">
        <f t="shared" si="284"/>
        <v>37.72</v>
      </c>
      <c r="CA70" s="182">
        <f t="shared" si="242"/>
        <v>10614861</v>
      </c>
      <c r="CB70" s="63">
        <f t="shared" si="285"/>
        <v>1</v>
      </c>
      <c r="CC70" s="6" t="s">
        <v>525</v>
      </c>
      <c r="CD70" s="6" t="s">
        <v>525</v>
      </c>
      <c r="CE70" s="6" t="s">
        <v>525</v>
      </c>
      <c r="CF70" s="6" t="s">
        <v>525</v>
      </c>
      <c r="CG70" s="6" t="s">
        <v>525</v>
      </c>
      <c r="CH70" s="6" t="s">
        <v>525</v>
      </c>
      <c r="CI70" s="178">
        <f t="shared" si="286"/>
        <v>0</v>
      </c>
      <c r="CJ70" s="179">
        <f t="shared" si="243"/>
        <v>0</v>
      </c>
      <c r="CK70" s="180">
        <f t="shared" si="244"/>
        <v>0</v>
      </c>
      <c r="CL70" s="181">
        <f t="shared" si="287"/>
        <v>37.72</v>
      </c>
      <c r="CM70" s="182">
        <f t="shared" si="245"/>
        <v>10614861</v>
      </c>
      <c r="CN70" s="63">
        <f t="shared" si="288"/>
        <v>1</v>
      </c>
      <c r="CO70" s="6" t="s">
        <v>525</v>
      </c>
      <c r="CP70" s="6" t="s">
        <v>525</v>
      </c>
      <c r="CQ70" s="6" t="s">
        <v>525</v>
      </c>
      <c r="CR70" s="6" t="s">
        <v>525</v>
      </c>
      <c r="CS70" s="6" t="s">
        <v>525</v>
      </c>
      <c r="CT70" s="6" t="s">
        <v>525</v>
      </c>
      <c r="CU70" s="178">
        <f t="shared" si="289"/>
        <v>0</v>
      </c>
      <c r="CV70" s="179">
        <f t="shared" si="246"/>
        <v>0</v>
      </c>
      <c r="CW70" s="180">
        <f t="shared" si="247"/>
        <v>0</v>
      </c>
      <c r="CX70" s="181">
        <f t="shared" si="290"/>
        <v>37.72</v>
      </c>
      <c r="CY70" s="182">
        <f t="shared" si="248"/>
        <v>10614861</v>
      </c>
      <c r="CZ70" s="63">
        <f t="shared" si="291"/>
        <v>1</v>
      </c>
      <c r="DA70" s="6" t="s">
        <v>525</v>
      </c>
      <c r="DB70" s="6" t="s">
        <v>525</v>
      </c>
      <c r="DC70" s="6" t="s">
        <v>525</v>
      </c>
      <c r="DD70" s="6" t="s">
        <v>525</v>
      </c>
      <c r="DE70" s="6" t="s">
        <v>525</v>
      </c>
      <c r="DF70" s="6" t="s">
        <v>525</v>
      </c>
      <c r="DG70" s="178">
        <f t="shared" si="292"/>
        <v>0</v>
      </c>
      <c r="DH70" s="179">
        <f t="shared" si="249"/>
        <v>0</v>
      </c>
      <c r="DI70" s="180">
        <f t="shared" si="250"/>
        <v>0</v>
      </c>
      <c r="DJ70" s="181">
        <f t="shared" si="293"/>
        <v>37.72</v>
      </c>
      <c r="DK70" s="182">
        <f t="shared" si="251"/>
        <v>10614861</v>
      </c>
      <c r="DL70" s="63">
        <f t="shared" si="294"/>
        <v>1</v>
      </c>
      <c r="DM70" s="6" t="s">
        <v>525</v>
      </c>
      <c r="DN70" s="6" t="s">
        <v>525</v>
      </c>
      <c r="DO70" s="6" t="s">
        <v>525</v>
      </c>
      <c r="DP70" s="6" t="s">
        <v>525</v>
      </c>
      <c r="DQ70" s="6" t="s">
        <v>525</v>
      </c>
      <c r="DR70" s="6" t="s">
        <v>525</v>
      </c>
      <c r="DS70" s="178">
        <f t="shared" si="295"/>
        <v>0</v>
      </c>
      <c r="DT70" s="179">
        <f t="shared" si="252"/>
        <v>0</v>
      </c>
      <c r="DU70" s="180">
        <f t="shared" si="253"/>
        <v>0</v>
      </c>
      <c r="DV70" s="181">
        <f t="shared" si="296"/>
        <v>37.72</v>
      </c>
      <c r="DW70" s="182">
        <f t="shared" si="254"/>
        <v>10614861</v>
      </c>
      <c r="DX70" s="63">
        <f t="shared" si="297"/>
        <v>1</v>
      </c>
      <c r="DY70" s="6" t="s">
        <v>525</v>
      </c>
      <c r="DZ70" s="6" t="s">
        <v>525</v>
      </c>
      <c r="EA70" s="6" t="s">
        <v>525</v>
      </c>
      <c r="EB70" s="6" t="s">
        <v>525</v>
      </c>
      <c r="EC70" s="6" t="s">
        <v>525</v>
      </c>
      <c r="ED70" s="6" t="s">
        <v>525</v>
      </c>
      <c r="EE70" s="178">
        <f t="shared" si="298"/>
        <v>0</v>
      </c>
      <c r="EF70" s="179">
        <f t="shared" si="255"/>
        <v>0</v>
      </c>
      <c r="EG70" s="180">
        <f t="shared" si="256"/>
        <v>0</v>
      </c>
      <c r="EH70" s="181">
        <f t="shared" si="299"/>
        <v>37.72</v>
      </c>
      <c r="EI70" s="182">
        <f t="shared" si="257"/>
        <v>10614861</v>
      </c>
      <c r="EJ70" s="63">
        <f t="shared" si="300"/>
        <v>1</v>
      </c>
      <c r="EK70" s="6" t="s">
        <v>525</v>
      </c>
      <c r="EL70" s="6" t="s">
        <v>525</v>
      </c>
      <c r="EM70" s="6" t="s">
        <v>525</v>
      </c>
      <c r="EN70" s="6" t="s">
        <v>525</v>
      </c>
      <c r="EO70" s="6" t="s">
        <v>525</v>
      </c>
      <c r="EP70" s="6" t="s">
        <v>525</v>
      </c>
      <c r="EQ70" s="178">
        <f t="shared" si="301"/>
        <v>0</v>
      </c>
      <c r="ER70" s="179">
        <f t="shared" si="258"/>
        <v>0</v>
      </c>
      <c r="ES70" s="180">
        <f t="shared" si="259"/>
        <v>0</v>
      </c>
      <c r="ET70" s="181">
        <f t="shared" si="302"/>
        <v>37.72</v>
      </c>
      <c r="EU70" s="182">
        <f t="shared" si="260"/>
        <v>10614861</v>
      </c>
      <c r="EV70" s="63">
        <f t="shared" si="303"/>
        <v>1</v>
      </c>
      <c r="EW70" s="6" t="s">
        <v>525</v>
      </c>
      <c r="EX70" s="6" t="s">
        <v>525</v>
      </c>
      <c r="EY70" s="6" t="s">
        <v>525</v>
      </c>
      <c r="EZ70" s="6" t="s">
        <v>525</v>
      </c>
      <c r="FA70" s="6" t="s">
        <v>525</v>
      </c>
      <c r="FB70" s="6" t="s">
        <v>525</v>
      </c>
      <c r="FC70" s="178">
        <f t="shared" si="304"/>
        <v>0</v>
      </c>
      <c r="FD70" s="179">
        <f t="shared" si="261"/>
        <v>0</v>
      </c>
      <c r="FE70" s="180">
        <f t="shared" si="262"/>
        <v>0</v>
      </c>
      <c r="FF70" s="181">
        <f t="shared" si="305"/>
        <v>37.72</v>
      </c>
      <c r="FG70" s="182">
        <f t="shared" si="263"/>
        <v>10614861</v>
      </c>
      <c r="FH70" s="63">
        <f t="shared" si="306"/>
        <v>1</v>
      </c>
    </row>
    <row r="71" spans="2:164" ht="27.75" customHeight="1" x14ac:dyDescent="0.25">
      <c r="B71" s="24"/>
      <c r="C71" s="123" t="s">
        <v>297</v>
      </c>
      <c r="D71" s="131" t="s">
        <v>298</v>
      </c>
      <c r="E71" s="132" t="s">
        <v>7</v>
      </c>
      <c r="F71" s="126">
        <v>8.8000000000000007</v>
      </c>
      <c r="G71" s="127">
        <v>384352</v>
      </c>
      <c r="H71" s="120">
        <v>3382297.6</v>
      </c>
      <c r="I71" s="130" t="s">
        <v>525</v>
      </c>
      <c r="J71" s="130" t="s">
        <v>525</v>
      </c>
      <c r="K71" s="130" t="s">
        <v>525</v>
      </c>
      <c r="L71" s="130" t="s">
        <v>525</v>
      </c>
      <c r="M71" s="130" t="s">
        <v>525</v>
      </c>
      <c r="N71" s="130" t="s">
        <v>525</v>
      </c>
      <c r="O71" s="178">
        <f t="shared" si="264"/>
        <v>0</v>
      </c>
      <c r="P71" s="179">
        <f t="shared" si="265"/>
        <v>0</v>
      </c>
      <c r="Q71" s="180">
        <f t="shared" si="266"/>
        <v>0</v>
      </c>
      <c r="R71" s="181">
        <f t="shared" si="267"/>
        <v>8.8000000000000007</v>
      </c>
      <c r="S71" s="182">
        <f t="shared" si="268"/>
        <v>3382298</v>
      </c>
      <c r="T71" s="63">
        <f t="shared" si="269"/>
        <v>1</v>
      </c>
      <c r="U71" s="130" t="s">
        <v>525</v>
      </c>
      <c r="V71" s="130" t="s">
        <v>525</v>
      </c>
      <c r="W71" s="130" t="s">
        <v>525</v>
      </c>
      <c r="X71" s="130" t="s">
        <v>525</v>
      </c>
      <c r="Y71" s="130" t="s">
        <v>525</v>
      </c>
      <c r="Z71" s="130" t="s">
        <v>525</v>
      </c>
      <c r="AA71" s="178">
        <f t="shared" si="270"/>
        <v>0</v>
      </c>
      <c r="AB71" s="179">
        <f t="shared" si="229"/>
        <v>0</v>
      </c>
      <c r="AC71" s="180">
        <f t="shared" si="271"/>
        <v>0</v>
      </c>
      <c r="AD71" s="181">
        <f t="shared" si="272"/>
        <v>8.8000000000000007</v>
      </c>
      <c r="AE71" s="182">
        <f t="shared" si="230"/>
        <v>3382298</v>
      </c>
      <c r="AF71" s="63">
        <f t="shared" si="273"/>
        <v>1</v>
      </c>
      <c r="AG71" s="6" t="s">
        <v>525</v>
      </c>
      <c r="AH71" s="6" t="s">
        <v>525</v>
      </c>
      <c r="AI71" s="6" t="s">
        <v>525</v>
      </c>
      <c r="AJ71" s="6" t="s">
        <v>525</v>
      </c>
      <c r="AK71" s="6" t="s">
        <v>525</v>
      </c>
      <c r="AL71" s="6" t="s">
        <v>525</v>
      </c>
      <c r="AM71" s="178">
        <f t="shared" si="274"/>
        <v>0</v>
      </c>
      <c r="AN71" s="179">
        <f t="shared" si="231"/>
        <v>0</v>
      </c>
      <c r="AO71" s="180">
        <f t="shared" si="232"/>
        <v>0</v>
      </c>
      <c r="AP71" s="181">
        <f t="shared" si="275"/>
        <v>8.8000000000000007</v>
      </c>
      <c r="AQ71" s="182">
        <f t="shared" si="233"/>
        <v>3382298</v>
      </c>
      <c r="AR71" s="63">
        <f t="shared" si="276"/>
        <v>1</v>
      </c>
      <c r="AS71" s="6" t="s">
        <v>525</v>
      </c>
      <c r="AT71" s="6" t="s">
        <v>525</v>
      </c>
      <c r="AU71" s="6" t="s">
        <v>525</v>
      </c>
      <c r="AV71" s="6" t="s">
        <v>525</v>
      </c>
      <c r="AW71" s="6" t="s">
        <v>525</v>
      </c>
      <c r="AX71" s="6" t="s">
        <v>525</v>
      </c>
      <c r="AY71" s="178">
        <f t="shared" si="277"/>
        <v>0</v>
      </c>
      <c r="AZ71" s="179">
        <f t="shared" si="234"/>
        <v>0</v>
      </c>
      <c r="BA71" s="180">
        <f t="shared" si="235"/>
        <v>0</v>
      </c>
      <c r="BB71" s="181">
        <f t="shared" si="278"/>
        <v>8.8000000000000007</v>
      </c>
      <c r="BC71" s="182">
        <f t="shared" si="236"/>
        <v>3382298</v>
      </c>
      <c r="BD71" s="63">
        <f t="shared" si="279"/>
        <v>1</v>
      </c>
      <c r="BE71" s="6" t="s">
        <v>525</v>
      </c>
      <c r="BF71" s="6" t="s">
        <v>525</v>
      </c>
      <c r="BG71" s="6" t="s">
        <v>525</v>
      </c>
      <c r="BH71" s="6" t="s">
        <v>525</v>
      </c>
      <c r="BI71" s="6" t="s">
        <v>525</v>
      </c>
      <c r="BJ71" s="6" t="s">
        <v>525</v>
      </c>
      <c r="BK71" s="178">
        <f t="shared" si="280"/>
        <v>0</v>
      </c>
      <c r="BL71" s="179">
        <f t="shared" si="237"/>
        <v>0</v>
      </c>
      <c r="BM71" s="180">
        <f t="shared" si="238"/>
        <v>0</v>
      </c>
      <c r="BN71" s="181">
        <f t="shared" si="281"/>
        <v>8.8000000000000007</v>
      </c>
      <c r="BO71" s="182">
        <f t="shared" si="239"/>
        <v>3382298</v>
      </c>
      <c r="BP71" s="63">
        <f t="shared" si="282"/>
        <v>1</v>
      </c>
      <c r="BQ71" s="6" t="s">
        <v>525</v>
      </c>
      <c r="BR71" s="6" t="s">
        <v>525</v>
      </c>
      <c r="BS71" s="6" t="s">
        <v>525</v>
      </c>
      <c r="BT71" s="6" t="s">
        <v>525</v>
      </c>
      <c r="BU71" s="6" t="s">
        <v>525</v>
      </c>
      <c r="BV71" s="6" t="s">
        <v>525</v>
      </c>
      <c r="BW71" s="178">
        <f t="shared" si="283"/>
        <v>0</v>
      </c>
      <c r="BX71" s="179">
        <f t="shared" si="240"/>
        <v>0</v>
      </c>
      <c r="BY71" s="180">
        <f t="shared" si="241"/>
        <v>0</v>
      </c>
      <c r="BZ71" s="181">
        <f t="shared" si="284"/>
        <v>8.8000000000000007</v>
      </c>
      <c r="CA71" s="182">
        <f t="shared" si="242"/>
        <v>3382298</v>
      </c>
      <c r="CB71" s="63">
        <f t="shared" si="285"/>
        <v>1</v>
      </c>
      <c r="CC71" s="6" t="s">
        <v>525</v>
      </c>
      <c r="CD71" s="6" t="s">
        <v>525</v>
      </c>
      <c r="CE71" s="6" t="s">
        <v>525</v>
      </c>
      <c r="CF71" s="6" t="s">
        <v>525</v>
      </c>
      <c r="CG71" s="6" t="s">
        <v>525</v>
      </c>
      <c r="CH71" s="6" t="s">
        <v>525</v>
      </c>
      <c r="CI71" s="178">
        <f t="shared" si="286"/>
        <v>0</v>
      </c>
      <c r="CJ71" s="179">
        <f t="shared" si="243"/>
        <v>0</v>
      </c>
      <c r="CK71" s="180">
        <f t="shared" si="244"/>
        <v>0</v>
      </c>
      <c r="CL71" s="181">
        <f t="shared" si="287"/>
        <v>8.8000000000000007</v>
      </c>
      <c r="CM71" s="182">
        <f t="shared" si="245"/>
        <v>3382298</v>
      </c>
      <c r="CN71" s="63">
        <f t="shared" si="288"/>
        <v>1</v>
      </c>
      <c r="CO71" s="6" t="s">
        <v>525</v>
      </c>
      <c r="CP71" s="6" t="s">
        <v>525</v>
      </c>
      <c r="CQ71" s="6" t="s">
        <v>525</v>
      </c>
      <c r="CR71" s="6" t="s">
        <v>525</v>
      </c>
      <c r="CS71" s="6" t="s">
        <v>525</v>
      </c>
      <c r="CT71" s="6" t="s">
        <v>525</v>
      </c>
      <c r="CU71" s="178">
        <f t="shared" si="289"/>
        <v>0</v>
      </c>
      <c r="CV71" s="179">
        <f t="shared" si="246"/>
        <v>0</v>
      </c>
      <c r="CW71" s="180">
        <f t="shared" si="247"/>
        <v>0</v>
      </c>
      <c r="CX71" s="181">
        <f t="shared" si="290"/>
        <v>8.8000000000000007</v>
      </c>
      <c r="CY71" s="182">
        <f t="shared" si="248"/>
        <v>3382298</v>
      </c>
      <c r="CZ71" s="63">
        <f t="shared" si="291"/>
        <v>1</v>
      </c>
      <c r="DA71" s="6" t="s">
        <v>525</v>
      </c>
      <c r="DB71" s="6" t="s">
        <v>525</v>
      </c>
      <c r="DC71" s="6" t="s">
        <v>525</v>
      </c>
      <c r="DD71" s="6" t="s">
        <v>525</v>
      </c>
      <c r="DE71" s="6" t="s">
        <v>525</v>
      </c>
      <c r="DF71" s="6" t="s">
        <v>525</v>
      </c>
      <c r="DG71" s="178">
        <f t="shared" si="292"/>
        <v>0</v>
      </c>
      <c r="DH71" s="179">
        <f t="shared" si="249"/>
        <v>0</v>
      </c>
      <c r="DI71" s="180">
        <f t="shared" si="250"/>
        <v>0</v>
      </c>
      <c r="DJ71" s="181">
        <f t="shared" si="293"/>
        <v>8.8000000000000007</v>
      </c>
      <c r="DK71" s="182">
        <f t="shared" si="251"/>
        <v>3382298</v>
      </c>
      <c r="DL71" s="63">
        <f t="shared" si="294"/>
        <v>1</v>
      </c>
      <c r="DM71" s="6" t="s">
        <v>525</v>
      </c>
      <c r="DN71" s="6" t="s">
        <v>525</v>
      </c>
      <c r="DO71" s="6" t="s">
        <v>525</v>
      </c>
      <c r="DP71" s="6" t="s">
        <v>525</v>
      </c>
      <c r="DQ71" s="6" t="s">
        <v>525</v>
      </c>
      <c r="DR71" s="6" t="s">
        <v>525</v>
      </c>
      <c r="DS71" s="178">
        <f t="shared" si="295"/>
        <v>0</v>
      </c>
      <c r="DT71" s="179">
        <f t="shared" si="252"/>
        <v>0</v>
      </c>
      <c r="DU71" s="180">
        <f t="shared" si="253"/>
        <v>0</v>
      </c>
      <c r="DV71" s="181">
        <f t="shared" si="296"/>
        <v>8.8000000000000007</v>
      </c>
      <c r="DW71" s="182">
        <f t="shared" si="254"/>
        <v>3382298</v>
      </c>
      <c r="DX71" s="63">
        <f t="shared" si="297"/>
        <v>1</v>
      </c>
      <c r="DY71" s="6" t="s">
        <v>525</v>
      </c>
      <c r="DZ71" s="6" t="s">
        <v>525</v>
      </c>
      <c r="EA71" s="6" t="s">
        <v>525</v>
      </c>
      <c r="EB71" s="6" t="s">
        <v>525</v>
      </c>
      <c r="EC71" s="6" t="s">
        <v>525</v>
      </c>
      <c r="ED71" s="6" t="s">
        <v>525</v>
      </c>
      <c r="EE71" s="178">
        <f t="shared" si="298"/>
        <v>0</v>
      </c>
      <c r="EF71" s="179">
        <f t="shared" si="255"/>
        <v>0</v>
      </c>
      <c r="EG71" s="180">
        <f t="shared" si="256"/>
        <v>0</v>
      </c>
      <c r="EH71" s="181">
        <f t="shared" si="299"/>
        <v>8.8000000000000007</v>
      </c>
      <c r="EI71" s="182">
        <f t="shared" si="257"/>
        <v>3382298</v>
      </c>
      <c r="EJ71" s="63">
        <f t="shared" si="300"/>
        <v>1</v>
      </c>
      <c r="EK71" s="6" t="s">
        <v>525</v>
      </c>
      <c r="EL71" s="6" t="s">
        <v>525</v>
      </c>
      <c r="EM71" s="6" t="s">
        <v>525</v>
      </c>
      <c r="EN71" s="6" t="s">
        <v>525</v>
      </c>
      <c r="EO71" s="6" t="s">
        <v>525</v>
      </c>
      <c r="EP71" s="6" t="s">
        <v>525</v>
      </c>
      <c r="EQ71" s="178">
        <f t="shared" si="301"/>
        <v>0</v>
      </c>
      <c r="ER71" s="179">
        <f t="shared" si="258"/>
        <v>0</v>
      </c>
      <c r="ES71" s="180">
        <f t="shared" si="259"/>
        <v>0</v>
      </c>
      <c r="ET71" s="181">
        <f t="shared" si="302"/>
        <v>8.8000000000000007</v>
      </c>
      <c r="EU71" s="182">
        <f t="shared" si="260"/>
        <v>3382298</v>
      </c>
      <c r="EV71" s="63">
        <f t="shared" si="303"/>
        <v>1</v>
      </c>
      <c r="EW71" s="6" t="s">
        <v>525</v>
      </c>
      <c r="EX71" s="6" t="s">
        <v>525</v>
      </c>
      <c r="EY71" s="6" t="s">
        <v>525</v>
      </c>
      <c r="EZ71" s="6" t="s">
        <v>525</v>
      </c>
      <c r="FA71" s="6" t="s">
        <v>525</v>
      </c>
      <c r="FB71" s="6" t="s">
        <v>525</v>
      </c>
      <c r="FC71" s="178">
        <f t="shared" si="304"/>
        <v>0</v>
      </c>
      <c r="FD71" s="179">
        <f t="shared" si="261"/>
        <v>0</v>
      </c>
      <c r="FE71" s="180">
        <f t="shared" si="262"/>
        <v>0</v>
      </c>
      <c r="FF71" s="181">
        <f t="shared" si="305"/>
        <v>8.8000000000000007</v>
      </c>
      <c r="FG71" s="182">
        <f t="shared" si="263"/>
        <v>3382298</v>
      </c>
      <c r="FH71" s="63">
        <f t="shared" si="306"/>
        <v>1</v>
      </c>
    </row>
    <row r="72" spans="2:164" ht="27.75" customHeight="1" x14ac:dyDescent="0.25">
      <c r="B72" s="24"/>
      <c r="C72" s="207"/>
      <c r="D72" s="207"/>
      <c r="E72" s="208" t="s">
        <v>4</v>
      </c>
      <c r="F72" s="208"/>
      <c r="G72" s="208" t="s">
        <v>4</v>
      </c>
      <c r="H72" s="73">
        <f>(SUM(H55:H71))</f>
        <v>194126500.03</v>
      </c>
      <c r="I72" s="155"/>
      <c r="J72" s="155"/>
      <c r="K72" s="155"/>
      <c r="L72" s="155"/>
      <c r="M72" s="155"/>
      <c r="N72" s="155"/>
      <c r="O72" s="155"/>
      <c r="P72" s="122">
        <f>ROUND((SUM(P55:P71)),0)</f>
        <v>0</v>
      </c>
      <c r="Q72" s="162"/>
      <c r="R72" s="163"/>
      <c r="S72" s="44">
        <f>ROUND((SUM(S55:S71)),2)</f>
        <v>194126501</v>
      </c>
      <c r="T72" s="44"/>
      <c r="U72" s="155"/>
      <c r="V72" s="155"/>
      <c r="W72" s="155"/>
      <c r="X72" s="155"/>
      <c r="Y72" s="155"/>
      <c r="Z72" s="155"/>
      <c r="AA72" s="155"/>
      <c r="AB72" s="122">
        <f>ROUND((SUM(AB55:AB71)),0)</f>
        <v>0</v>
      </c>
      <c r="AC72" s="162"/>
      <c r="AD72" s="163"/>
      <c r="AE72" s="44">
        <f>ROUND((SUM(AE58:AE71)),2)</f>
        <v>127489575</v>
      </c>
      <c r="AF72" s="44"/>
      <c r="AG72" s="155"/>
      <c r="AH72" s="155"/>
      <c r="AI72" s="155"/>
      <c r="AJ72" s="155"/>
      <c r="AK72" s="155"/>
      <c r="AL72" s="155"/>
      <c r="AM72" s="155"/>
      <c r="AN72" s="122">
        <f>ROUND((SUM(AN55:AN71)),0)</f>
        <v>0</v>
      </c>
      <c r="AO72" s="162"/>
      <c r="AP72" s="163"/>
      <c r="AQ72" s="44">
        <f>ROUND((SUM(AQ58:AQ71)),2)</f>
        <v>127489575</v>
      </c>
      <c r="AR72" s="44"/>
      <c r="AS72" s="155"/>
      <c r="AT72" s="155"/>
      <c r="AU72" s="155"/>
      <c r="AV72" s="155"/>
      <c r="AW72" s="155"/>
      <c r="AX72" s="155"/>
      <c r="AY72" s="155"/>
      <c r="AZ72" s="122">
        <f>ROUND((SUM(AZ55:AZ71)),0)</f>
        <v>0</v>
      </c>
      <c r="BA72" s="162"/>
      <c r="BB72" s="163"/>
      <c r="BC72" s="44">
        <f>ROUND((SUM(BC58:BC71)),2)</f>
        <v>127489575</v>
      </c>
      <c r="BD72" s="44"/>
      <c r="BE72" s="155"/>
      <c r="BF72" s="155"/>
      <c r="BG72" s="155"/>
      <c r="BH72" s="155"/>
      <c r="BI72" s="155"/>
      <c r="BJ72" s="155"/>
      <c r="BK72" s="155"/>
      <c r="BL72" s="122">
        <f>ROUND((SUM(BL55:BL71)),0)</f>
        <v>0</v>
      </c>
      <c r="BM72" s="162"/>
      <c r="BN72" s="163"/>
      <c r="BO72" s="44">
        <f>ROUND((SUM(BO58:BO71)),2)</f>
        <v>127489575</v>
      </c>
      <c r="BP72" s="44"/>
      <c r="BQ72" s="155"/>
      <c r="BR72" s="155"/>
      <c r="BS72" s="155"/>
      <c r="BT72" s="155"/>
      <c r="BU72" s="155"/>
      <c r="BV72" s="155"/>
      <c r="BW72" s="155"/>
      <c r="BX72" s="122">
        <f>ROUND((SUM(BX55:BX71)),0)</f>
        <v>0</v>
      </c>
      <c r="BY72" s="162"/>
      <c r="BZ72" s="163"/>
      <c r="CA72" s="44">
        <f>ROUND((SUM(CA58:CA71)),2)</f>
        <v>127489575</v>
      </c>
      <c r="CB72" s="44"/>
      <c r="CC72" s="155"/>
      <c r="CD72" s="155"/>
      <c r="CE72" s="155"/>
      <c r="CF72" s="155"/>
      <c r="CG72" s="155"/>
      <c r="CH72" s="155"/>
      <c r="CI72" s="155"/>
      <c r="CJ72" s="122">
        <f>ROUND((SUM(CJ55:CJ71)),0)</f>
        <v>0</v>
      </c>
      <c r="CK72" s="162"/>
      <c r="CL72" s="163"/>
      <c r="CM72" s="44">
        <f>ROUND((SUM(CM58:CM71)),2)</f>
        <v>127489575</v>
      </c>
      <c r="CN72" s="44"/>
      <c r="CO72" s="155"/>
      <c r="CP72" s="155"/>
      <c r="CQ72" s="155"/>
      <c r="CR72" s="155"/>
      <c r="CS72" s="155"/>
      <c r="CT72" s="155"/>
      <c r="CU72" s="155"/>
      <c r="CV72" s="122">
        <f>ROUND((SUM(CV55:CV71)),0)</f>
        <v>0</v>
      </c>
      <c r="CW72" s="162"/>
      <c r="CX72" s="163"/>
      <c r="CY72" s="44">
        <f>ROUND((SUM(CY58:CY71)),2)</f>
        <v>127489575</v>
      </c>
      <c r="CZ72" s="44"/>
      <c r="DA72" s="155"/>
      <c r="DB72" s="155"/>
      <c r="DC72" s="155"/>
      <c r="DD72" s="155"/>
      <c r="DE72" s="155"/>
      <c r="DF72" s="155"/>
      <c r="DG72" s="155"/>
      <c r="DH72" s="122">
        <f>ROUND((SUM(DH55:DH71)),0)</f>
        <v>0</v>
      </c>
      <c r="DI72" s="162"/>
      <c r="DJ72" s="163"/>
      <c r="DK72" s="44">
        <f>ROUND((SUM(DK58:DK71)),2)</f>
        <v>127489575</v>
      </c>
      <c r="DL72" s="44"/>
      <c r="DM72" s="155"/>
      <c r="DN72" s="155"/>
      <c r="DO72" s="155"/>
      <c r="DP72" s="155"/>
      <c r="DQ72" s="155"/>
      <c r="DR72" s="155"/>
      <c r="DS72" s="155"/>
      <c r="DT72" s="122">
        <f>ROUND((SUM(DT55:DT71)),0)</f>
        <v>0</v>
      </c>
      <c r="DU72" s="162"/>
      <c r="DV72" s="163"/>
      <c r="DW72" s="44">
        <f>ROUND((SUM(DW58:DW71)),2)</f>
        <v>127489575</v>
      </c>
      <c r="DX72" s="44"/>
      <c r="DY72" s="155"/>
      <c r="DZ72" s="155"/>
      <c r="EA72" s="155"/>
      <c r="EB72" s="155"/>
      <c r="EC72" s="155"/>
      <c r="ED72" s="155"/>
      <c r="EE72" s="155"/>
      <c r="EF72" s="122">
        <f>ROUND((SUM(EF55:EF71)),0)</f>
        <v>0</v>
      </c>
      <c r="EG72" s="162"/>
      <c r="EH72" s="163"/>
      <c r="EI72" s="44">
        <f>ROUND((SUM(EI58:EI71)),2)</f>
        <v>127489575</v>
      </c>
      <c r="EJ72" s="44"/>
      <c r="EK72" s="155"/>
      <c r="EL72" s="155"/>
      <c r="EM72" s="155"/>
      <c r="EN72" s="155"/>
      <c r="EO72" s="155"/>
      <c r="EP72" s="155"/>
      <c r="EQ72" s="155"/>
      <c r="ER72" s="122">
        <f>ROUND((SUM(ER55:ER71)),0)</f>
        <v>0</v>
      </c>
      <c r="ES72" s="162"/>
      <c r="ET72" s="163"/>
      <c r="EU72" s="44">
        <f>ROUND((SUM(EU58:EU71)),2)</f>
        <v>127489575</v>
      </c>
      <c r="EV72" s="44"/>
      <c r="EW72" s="155"/>
      <c r="EX72" s="155"/>
      <c r="EY72" s="155"/>
      <c r="EZ72" s="155"/>
      <c r="FA72" s="155"/>
      <c r="FB72" s="155"/>
      <c r="FC72" s="155"/>
      <c r="FD72" s="122">
        <f>ROUND((SUM(FD55:FD71)),0)</f>
        <v>0</v>
      </c>
      <c r="FE72" s="162"/>
      <c r="FF72" s="163"/>
      <c r="FG72" s="44">
        <f>ROUND((SUM(FG58:FG71)),2)</f>
        <v>127489575</v>
      </c>
      <c r="FH72" s="44"/>
    </row>
    <row r="73" spans="2:164" ht="21.75" customHeight="1" x14ac:dyDescent="0.25">
      <c r="B73" s="24"/>
      <c r="C73" s="9"/>
      <c r="D73" s="9" t="s">
        <v>315</v>
      </c>
      <c r="E73" s="4"/>
      <c r="F73" s="4"/>
      <c r="G73" s="5"/>
      <c r="H73" s="45"/>
      <c r="I73" s="64"/>
      <c r="J73" s="64"/>
      <c r="K73" s="64"/>
      <c r="L73" s="64"/>
      <c r="M73" s="64"/>
      <c r="N73" s="64"/>
      <c r="O73" s="64"/>
      <c r="P73" s="45"/>
      <c r="Q73" s="64"/>
      <c r="R73" s="45"/>
      <c r="S73" s="45"/>
      <c r="T73" s="64"/>
      <c r="U73" s="64"/>
      <c r="V73" s="64"/>
      <c r="W73" s="64"/>
      <c r="X73" s="64"/>
      <c r="Y73" s="64"/>
      <c r="Z73" s="64"/>
      <c r="AA73" s="64"/>
      <c r="AB73" s="45"/>
      <c r="AC73" s="64"/>
      <c r="AD73" s="45"/>
      <c r="AE73" s="45"/>
      <c r="AF73" s="64"/>
      <c r="AG73" s="64"/>
      <c r="AH73" s="64"/>
      <c r="AI73" s="64"/>
      <c r="AJ73" s="64"/>
      <c r="AK73" s="64"/>
      <c r="AL73" s="64"/>
      <c r="AM73" s="64"/>
      <c r="AN73" s="45"/>
      <c r="AO73" s="64"/>
      <c r="AP73" s="45"/>
      <c r="AQ73" s="45"/>
      <c r="AR73" s="64"/>
      <c r="AS73" s="64"/>
      <c r="AT73" s="64"/>
      <c r="AU73" s="64"/>
      <c r="AV73" s="64"/>
      <c r="AW73" s="64"/>
      <c r="AX73" s="64"/>
      <c r="AY73" s="64"/>
      <c r="AZ73" s="45"/>
      <c r="BA73" s="64"/>
      <c r="BB73" s="45"/>
      <c r="BC73" s="45"/>
      <c r="BD73" s="64"/>
      <c r="BE73" s="64"/>
      <c r="BF73" s="64"/>
      <c r="BG73" s="64"/>
      <c r="BH73" s="64"/>
      <c r="BI73" s="64"/>
      <c r="BJ73" s="64"/>
      <c r="BK73" s="64"/>
      <c r="BL73" s="45"/>
      <c r="BM73" s="64"/>
      <c r="BN73" s="45"/>
      <c r="BO73" s="45"/>
      <c r="BP73" s="64"/>
      <c r="BQ73" s="64"/>
      <c r="BR73" s="64"/>
      <c r="BS73" s="64"/>
      <c r="BT73" s="64"/>
      <c r="BU73" s="64"/>
      <c r="BV73" s="64"/>
      <c r="BW73" s="64"/>
      <c r="BX73" s="45"/>
      <c r="BY73" s="64"/>
      <c r="BZ73" s="45"/>
      <c r="CA73" s="45"/>
      <c r="CB73" s="64"/>
      <c r="CC73" s="64"/>
      <c r="CD73" s="64"/>
      <c r="CE73" s="64"/>
      <c r="CF73" s="64"/>
      <c r="CG73" s="64"/>
      <c r="CH73" s="64"/>
      <c r="CI73" s="64"/>
      <c r="CJ73" s="45"/>
      <c r="CK73" s="64"/>
      <c r="CL73" s="45"/>
      <c r="CM73" s="45"/>
      <c r="CN73" s="64"/>
      <c r="CO73" s="64"/>
      <c r="CP73" s="64"/>
      <c r="CQ73" s="64"/>
      <c r="CR73" s="64"/>
      <c r="CS73" s="64"/>
      <c r="CT73" s="64"/>
      <c r="CU73" s="64"/>
      <c r="CV73" s="45"/>
      <c r="CW73" s="64"/>
      <c r="CX73" s="45"/>
      <c r="CY73" s="45"/>
      <c r="CZ73" s="64"/>
      <c r="DA73" s="64"/>
      <c r="DB73" s="64"/>
      <c r="DC73" s="64"/>
      <c r="DD73" s="64"/>
      <c r="DE73" s="64"/>
      <c r="DF73" s="64"/>
      <c r="DG73" s="64"/>
      <c r="DH73" s="45"/>
      <c r="DI73" s="64"/>
      <c r="DJ73" s="45"/>
      <c r="DK73" s="45"/>
      <c r="DL73" s="64"/>
      <c r="DM73" s="64"/>
      <c r="DN73" s="64"/>
      <c r="DO73" s="64"/>
      <c r="DP73" s="64"/>
      <c r="DQ73" s="64"/>
      <c r="DR73" s="64"/>
      <c r="DS73" s="64"/>
      <c r="DT73" s="45"/>
      <c r="DU73" s="64"/>
      <c r="DV73" s="45"/>
      <c r="DW73" s="45"/>
      <c r="DX73" s="64"/>
      <c r="DY73" s="64"/>
      <c r="DZ73" s="64"/>
      <c r="EA73" s="64"/>
      <c r="EB73" s="64"/>
      <c r="EC73" s="64"/>
      <c r="ED73" s="64"/>
      <c r="EE73" s="64"/>
      <c r="EF73" s="45"/>
      <c r="EG73" s="64"/>
      <c r="EH73" s="45"/>
      <c r="EI73" s="45"/>
      <c r="EJ73" s="64"/>
      <c r="EK73" s="64"/>
      <c r="EL73" s="64"/>
      <c r="EM73" s="64"/>
      <c r="EN73" s="64"/>
      <c r="EO73" s="64"/>
      <c r="EP73" s="64"/>
      <c r="EQ73" s="64"/>
      <c r="ER73" s="45"/>
      <c r="ES73" s="64"/>
      <c r="ET73" s="45"/>
      <c r="EU73" s="45"/>
      <c r="EV73" s="64"/>
      <c r="EW73" s="64"/>
      <c r="EX73" s="64"/>
      <c r="EY73" s="64"/>
      <c r="EZ73" s="64"/>
      <c r="FA73" s="64"/>
      <c r="FB73" s="64"/>
      <c r="FC73" s="64"/>
      <c r="FD73" s="45"/>
      <c r="FE73" s="64"/>
      <c r="FF73" s="45"/>
      <c r="FG73" s="45"/>
      <c r="FH73" s="64"/>
    </row>
    <row r="74" spans="2:164" ht="21.75" customHeight="1" x14ac:dyDescent="0.25">
      <c r="B74" s="24"/>
      <c r="C74" s="123" t="s">
        <v>102</v>
      </c>
      <c r="D74" s="131" t="s">
        <v>299</v>
      </c>
      <c r="E74" s="138" t="s">
        <v>9</v>
      </c>
      <c r="F74" s="128">
        <v>1710.66</v>
      </c>
      <c r="G74" s="127">
        <v>8007.6</v>
      </c>
      <c r="H74" s="127">
        <v>13698281.02</v>
      </c>
      <c r="I74" s="130" t="s">
        <v>525</v>
      </c>
      <c r="J74" s="130" t="s">
        <v>525</v>
      </c>
      <c r="K74" s="130" t="s">
        <v>525</v>
      </c>
      <c r="L74" s="130" t="s">
        <v>525</v>
      </c>
      <c r="M74" s="130" t="s">
        <v>525</v>
      </c>
      <c r="N74" s="130" t="s">
        <v>525</v>
      </c>
      <c r="O74" s="178">
        <f>SUM(I74:N74)</f>
        <v>0</v>
      </c>
      <c r="P74" s="179">
        <f>O74*$G74</f>
        <v>0</v>
      </c>
      <c r="Q74" s="180">
        <f>O74/$F74</f>
        <v>0</v>
      </c>
      <c r="R74" s="181">
        <f>$F74-O74</f>
        <v>1710.66</v>
      </c>
      <c r="S74" s="182">
        <f>ROUND(R74*$G74,0)</f>
        <v>13698281</v>
      </c>
      <c r="T74" s="63">
        <f>R74/$F74</f>
        <v>1</v>
      </c>
      <c r="U74" s="130" t="s">
        <v>525</v>
      </c>
      <c r="V74" s="130" t="s">
        <v>525</v>
      </c>
      <c r="W74" s="130" t="s">
        <v>525</v>
      </c>
      <c r="X74" s="130" t="s">
        <v>525</v>
      </c>
      <c r="Y74" s="130" t="s">
        <v>525</v>
      </c>
      <c r="Z74" s="130" t="s">
        <v>525</v>
      </c>
      <c r="AA74" s="178">
        <f t="shared" ref="AA74:AA89" si="307">SUM(U74:Z74)+O74</f>
        <v>0</v>
      </c>
      <c r="AB74" s="179">
        <f t="shared" ref="AB74:AB89" si="308">AA74*$G74</f>
        <v>0</v>
      </c>
      <c r="AC74" s="180">
        <f>AA74/$F74</f>
        <v>0</v>
      </c>
      <c r="AD74" s="181">
        <f>$F74-AA74</f>
        <v>1710.66</v>
      </c>
      <c r="AE74" s="182">
        <f t="shared" ref="AE74:AE89" si="309">ROUND(AD74*$G74,0)</f>
        <v>13698281</v>
      </c>
      <c r="AF74" s="63">
        <f>AD74/$F74</f>
        <v>1</v>
      </c>
      <c r="AG74" s="6" t="s">
        <v>525</v>
      </c>
      <c r="AH74" s="6" t="s">
        <v>525</v>
      </c>
      <c r="AI74" s="6" t="s">
        <v>525</v>
      </c>
      <c r="AJ74" s="6" t="s">
        <v>525</v>
      </c>
      <c r="AK74" s="6" t="s">
        <v>525</v>
      </c>
      <c r="AL74" s="6" t="s">
        <v>525</v>
      </c>
      <c r="AM74" s="178">
        <f t="shared" ref="AM74:AM89" si="310">SUM(AG74:AL74)+AA74</f>
        <v>0</v>
      </c>
      <c r="AN74" s="179">
        <f t="shared" ref="AN74:AN89" si="311">AM74*$G74</f>
        <v>0</v>
      </c>
      <c r="AO74" s="180">
        <f t="shared" ref="AO74:AO89" si="312">AM74/$F74</f>
        <v>0</v>
      </c>
      <c r="AP74" s="181">
        <f>$F74-AM74</f>
        <v>1710.66</v>
      </c>
      <c r="AQ74" s="182">
        <f t="shared" ref="AQ74:AQ89" si="313">ROUND(AP74*$G74,0)</f>
        <v>13698281</v>
      </c>
      <c r="AR74" s="63">
        <f>AP74/$F74</f>
        <v>1</v>
      </c>
      <c r="AS74" s="6" t="s">
        <v>525</v>
      </c>
      <c r="AT74" s="6" t="s">
        <v>525</v>
      </c>
      <c r="AU74" s="6" t="s">
        <v>525</v>
      </c>
      <c r="AV74" s="6" t="s">
        <v>525</v>
      </c>
      <c r="AW74" s="6" t="s">
        <v>525</v>
      </c>
      <c r="AX74" s="6" t="s">
        <v>525</v>
      </c>
      <c r="AY74" s="178">
        <f t="shared" ref="AY74:AY89" si="314">SUM(AS74:AX74)+AM74</f>
        <v>0</v>
      </c>
      <c r="AZ74" s="179">
        <f t="shared" ref="AZ74:AZ89" si="315">AY74*$G74</f>
        <v>0</v>
      </c>
      <c r="BA74" s="180">
        <f t="shared" ref="BA74:BA89" si="316">AY74/$F74</f>
        <v>0</v>
      </c>
      <c r="BB74" s="181">
        <f>$F74-AY74</f>
        <v>1710.66</v>
      </c>
      <c r="BC74" s="182">
        <f t="shared" ref="BC74:BC89" si="317">ROUND(BB74*$G74,0)</f>
        <v>13698281</v>
      </c>
      <c r="BD74" s="63">
        <f>BB74/$F74</f>
        <v>1</v>
      </c>
      <c r="BE74" s="6" t="s">
        <v>525</v>
      </c>
      <c r="BF74" s="6" t="s">
        <v>525</v>
      </c>
      <c r="BG74" s="6" t="s">
        <v>525</v>
      </c>
      <c r="BH74" s="6" t="s">
        <v>525</v>
      </c>
      <c r="BI74" s="6" t="s">
        <v>525</v>
      </c>
      <c r="BJ74" s="6" t="s">
        <v>525</v>
      </c>
      <c r="BK74" s="178">
        <f t="shared" ref="BK74:BK89" si="318">SUM(BE74:BJ74)+AY74</f>
        <v>0</v>
      </c>
      <c r="BL74" s="179">
        <f t="shared" ref="BL74:BL89" si="319">BK74*$G74</f>
        <v>0</v>
      </c>
      <c r="BM74" s="180">
        <f t="shared" ref="BM74:BM89" si="320">BK74/$F74</f>
        <v>0</v>
      </c>
      <c r="BN74" s="181">
        <f>$F74-BK74</f>
        <v>1710.66</v>
      </c>
      <c r="BO74" s="182">
        <f t="shared" ref="BO74:BO89" si="321">ROUND(BN74*$G74,0)</f>
        <v>13698281</v>
      </c>
      <c r="BP74" s="63">
        <f>BN74/$F74</f>
        <v>1</v>
      </c>
      <c r="BQ74" s="6" t="s">
        <v>525</v>
      </c>
      <c r="BR74" s="6" t="s">
        <v>525</v>
      </c>
      <c r="BS74" s="6" t="s">
        <v>525</v>
      </c>
      <c r="BT74" s="6" t="s">
        <v>525</v>
      </c>
      <c r="BU74" s="6" t="s">
        <v>525</v>
      </c>
      <c r="BV74" s="6" t="s">
        <v>525</v>
      </c>
      <c r="BW74" s="178">
        <f t="shared" ref="BW74:BW89" si="322">SUM(BQ74:BV74)+BK74</f>
        <v>0</v>
      </c>
      <c r="BX74" s="179">
        <f t="shared" ref="BX74:BX89" si="323">BW74*$G74</f>
        <v>0</v>
      </c>
      <c r="BY74" s="180">
        <f t="shared" ref="BY74:BY89" si="324">BW74/$F74</f>
        <v>0</v>
      </c>
      <c r="BZ74" s="181">
        <f>$F74-BW74</f>
        <v>1710.66</v>
      </c>
      <c r="CA74" s="182">
        <f t="shared" ref="CA74:CA89" si="325">ROUND(BZ74*$G74,0)</f>
        <v>13698281</v>
      </c>
      <c r="CB74" s="63">
        <f>BZ74/$F74</f>
        <v>1</v>
      </c>
      <c r="CC74" s="6" t="s">
        <v>525</v>
      </c>
      <c r="CD74" s="6" t="s">
        <v>525</v>
      </c>
      <c r="CE74" s="6" t="s">
        <v>525</v>
      </c>
      <c r="CF74" s="6" t="s">
        <v>525</v>
      </c>
      <c r="CG74" s="6" t="s">
        <v>525</v>
      </c>
      <c r="CH74" s="6" t="s">
        <v>525</v>
      </c>
      <c r="CI74" s="178">
        <f t="shared" ref="CI74:CI89" si="326">SUM(CC74:CH74)+BW74</f>
        <v>0</v>
      </c>
      <c r="CJ74" s="179">
        <f t="shared" ref="CJ74:CJ89" si="327">CI74*$G74</f>
        <v>0</v>
      </c>
      <c r="CK74" s="180">
        <f t="shared" ref="CK74:CK89" si="328">CI74/$F74</f>
        <v>0</v>
      </c>
      <c r="CL74" s="181">
        <f>$F74-CI74</f>
        <v>1710.66</v>
      </c>
      <c r="CM74" s="182">
        <f t="shared" ref="CM74:CM89" si="329">ROUND(CL74*$G74,0)</f>
        <v>13698281</v>
      </c>
      <c r="CN74" s="63">
        <f>CL74/$F74</f>
        <v>1</v>
      </c>
      <c r="CO74" s="6" t="s">
        <v>525</v>
      </c>
      <c r="CP74" s="6" t="s">
        <v>525</v>
      </c>
      <c r="CQ74" s="6" t="s">
        <v>525</v>
      </c>
      <c r="CR74" s="6" t="s">
        <v>525</v>
      </c>
      <c r="CS74" s="6" t="s">
        <v>525</v>
      </c>
      <c r="CT74" s="6" t="s">
        <v>525</v>
      </c>
      <c r="CU74" s="178">
        <f t="shared" ref="CU74:CU89" si="330">SUM(CO74:CT74)+CI74</f>
        <v>0</v>
      </c>
      <c r="CV74" s="179">
        <f t="shared" ref="CV74:CV89" si="331">CU74*$G74</f>
        <v>0</v>
      </c>
      <c r="CW74" s="180">
        <f t="shared" ref="CW74:CW89" si="332">CU74/$F74</f>
        <v>0</v>
      </c>
      <c r="CX74" s="181">
        <f>$F74-CU74</f>
        <v>1710.66</v>
      </c>
      <c r="CY74" s="182">
        <f t="shared" ref="CY74:CY89" si="333">ROUND(CX74*$G74,0)</f>
        <v>13698281</v>
      </c>
      <c r="CZ74" s="63">
        <f>CX74/$F74</f>
        <v>1</v>
      </c>
      <c r="DA74" s="6" t="s">
        <v>525</v>
      </c>
      <c r="DB74" s="6" t="s">
        <v>525</v>
      </c>
      <c r="DC74" s="6" t="s">
        <v>525</v>
      </c>
      <c r="DD74" s="6" t="s">
        <v>525</v>
      </c>
      <c r="DE74" s="6" t="s">
        <v>525</v>
      </c>
      <c r="DF74" s="6" t="s">
        <v>525</v>
      </c>
      <c r="DG74" s="178">
        <f t="shared" ref="DG74:DG89" si="334">SUM(DA74:DF74)+CU74</f>
        <v>0</v>
      </c>
      <c r="DH74" s="179">
        <f t="shared" ref="DH74:DH89" si="335">DG74*$G74</f>
        <v>0</v>
      </c>
      <c r="DI74" s="180">
        <f t="shared" ref="DI74:DI89" si="336">DG74/$F74</f>
        <v>0</v>
      </c>
      <c r="DJ74" s="181">
        <f>$F74-DG74</f>
        <v>1710.66</v>
      </c>
      <c r="DK74" s="182">
        <f t="shared" ref="DK74:DK89" si="337">ROUND(DJ74*$G74,0)</f>
        <v>13698281</v>
      </c>
      <c r="DL74" s="63">
        <f>DJ74/$F74</f>
        <v>1</v>
      </c>
      <c r="DM74" s="6" t="s">
        <v>525</v>
      </c>
      <c r="DN74" s="6" t="s">
        <v>525</v>
      </c>
      <c r="DO74" s="6" t="s">
        <v>525</v>
      </c>
      <c r="DP74" s="6" t="s">
        <v>525</v>
      </c>
      <c r="DQ74" s="6" t="s">
        <v>525</v>
      </c>
      <c r="DR74" s="6" t="s">
        <v>525</v>
      </c>
      <c r="DS74" s="178">
        <f t="shared" ref="DS74:DS89" si="338">SUM(DM74:DR74)+DG74</f>
        <v>0</v>
      </c>
      <c r="DT74" s="179">
        <f t="shared" ref="DT74:DT89" si="339">DS74*$G74</f>
        <v>0</v>
      </c>
      <c r="DU74" s="180">
        <f t="shared" ref="DU74:DU89" si="340">DS74/$F74</f>
        <v>0</v>
      </c>
      <c r="DV74" s="181">
        <f>$F74-DS74</f>
        <v>1710.66</v>
      </c>
      <c r="DW74" s="182">
        <f t="shared" ref="DW74:DW89" si="341">ROUND(DV74*$G74,0)</f>
        <v>13698281</v>
      </c>
      <c r="DX74" s="63">
        <f>DV74/$F74</f>
        <v>1</v>
      </c>
      <c r="DY74" s="6" t="s">
        <v>525</v>
      </c>
      <c r="DZ74" s="6" t="s">
        <v>525</v>
      </c>
      <c r="EA74" s="6" t="s">
        <v>525</v>
      </c>
      <c r="EB74" s="6" t="s">
        <v>525</v>
      </c>
      <c r="EC74" s="6" t="s">
        <v>525</v>
      </c>
      <c r="ED74" s="6" t="s">
        <v>525</v>
      </c>
      <c r="EE74" s="178">
        <f t="shared" ref="EE74:EE89" si="342">SUM(DY74:ED74)+DS74</f>
        <v>0</v>
      </c>
      <c r="EF74" s="179">
        <f t="shared" ref="EF74:EF89" si="343">EE74*$G74</f>
        <v>0</v>
      </c>
      <c r="EG74" s="180">
        <f t="shared" ref="EG74:EG89" si="344">EE74/$F74</f>
        <v>0</v>
      </c>
      <c r="EH74" s="181">
        <f>$F74-EE74</f>
        <v>1710.66</v>
      </c>
      <c r="EI74" s="182">
        <f t="shared" ref="EI74:EI89" si="345">ROUND(EH74*$G74,0)</f>
        <v>13698281</v>
      </c>
      <c r="EJ74" s="63">
        <f>EH74/$F74</f>
        <v>1</v>
      </c>
      <c r="EK74" s="6" t="s">
        <v>525</v>
      </c>
      <c r="EL74" s="6" t="s">
        <v>525</v>
      </c>
      <c r="EM74" s="6" t="s">
        <v>525</v>
      </c>
      <c r="EN74" s="6" t="s">
        <v>525</v>
      </c>
      <c r="EO74" s="6" t="s">
        <v>525</v>
      </c>
      <c r="EP74" s="6" t="s">
        <v>525</v>
      </c>
      <c r="EQ74" s="178">
        <f t="shared" ref="EQ74:EQ89" si="346">SUM(EK74:EP74)+EE74</f>
        <v>0</v>
      </c>
      <c r="ER74" s="179">
        <f t="shared" ref="ER74:ER89" si="347">EQ74*$G74</f>
        <v>0</v>
      </c>
      <c r="ES74" s="180">
        <f t="shared" ref="ES74:ES89" si="348">EQ74/$F74</f>
        <v>0</v>
      </c>
      <c r="ET74" s="181">
        <f>$F74-EQ74</f>
        <v>1710.66</v>
      </c>
      <c r="EU74" s="182">
        <f t="shared" ref="EU74:EU89" si="349">ROUND(ET74*$G74,0)</f>
        <v>13698281</v>
      </c>
      <c r="EV74" s="63">
        <f>ET74/$F74</f>
        <v>1</v>
      </c>
      <c r="EW74" s="6" t="s">
        <v>525</v>
      </c>
      <c r="EX74" s="6" t="s">
        <v>525</v>
      </c>
      <c r="EY74" s="6" t="s">
        <v>525</v>
      </c>
      <c r="EZ74" s="6" t="s">
        <v>525</v>
      </c>
      <c r="FA74" s="6" t="s">
        <v>525</v>
      </c>
      <c r="FB74" s="6" t="s">
        <v>525</v>
      </c>
      <c r="FC74" s="178">
        <f t="shared" ref="FC74:FC89" si="350">SUM(EW74:FB74)+EQ74</f>
        <v>0</v>
      </c>
      <c r="FD74" s="179">
        <f t="shared" ref="FD74:FD89" si="351">FC74*$G74</f>
        <v>0</v>
      </c>
      <c r="FE74" s="180">
        <f t="shared" ref="FE74:FE89" si="352">FC74/$F74</f>
        <v>0</v>
      </c>
      <c r="FF74" s="181">
        <f>$F74-FC74</f>
        <v>1710.66</v>
      </c>
      <c r="FG74" s="182">
        <f t="shared" ref="FG74:FG89" si="353">ROUND(FF74*$G74,0)</f>
        <v>13698281</v>
      </c>
      <c r="FH74" s="63">
        <f>FF74/$F74</f>
        <v>1</v>
      </c>
    </row>
    <row r="75" spans="2:164" ht="21.75" customHeight="1" x14ac:dyDescent="0.25">
      <c r="B75" s="24"/>
      <c r="C75" s="123" t="s">
        <v>104</v>
      </c>
      <c r="D75" s="131" t="s">
        <v>300</v>
      </c>
      <c r="E75" s="138" t="s">
        <v>7</v>
      </c>
      <c r="F75" s="128">
        <v>402.51700000000017</v>
      </c>
      <c r="G75" s="127">
        <v>71778.490000000005</v>
      </c>
      <c r="H75" s="127">
        <v>28892062.460000001</v>
      </c>
      <c r="I75" s="130" t="s">
        <v>525</v>
      </c>
      <c r="J75" s="130" t="s">
        <v>525</v>
      </c>
      <c r="K75" s="130" t="s">
        <v>525</v>
      </c>
      <c r="L75" s="130" t="s">
        <v>525</v>
      </c>
      <c r="M75" s="130" t="s">
        <v>525</v>
      </c>
      <c r="N75" s="130" t="s">
        <v>525</v>
      </c>
      <c r="O75" s="178">
        <f t="shared" ref="O75:O89" si="354">SUM(I75:N75)</f>
        <v>0</v>
      </c>
      <c r="P75" s="179">
        <f t="shared" ref="P75:P89" si="355">O75*$G75</f>
        <v>0</v>
      </c>
      <c r="Q75" s="180">
        <f t="shared" ref="Q75:Q89" si="356">O75/$F75</f>
        <v>0</v>
      </c>
      <c r="R75" s="181">
        <f t="shared" ref="R75:R89" si="357">$F75-O75</f>
        <v>402.51700000000017</v>
      </c>
      <c r="S75" s="182">
        <f t="shared" ref="S75:S89" si="358">ROUND(R75*$G75,0)</f>
        <v>28892062</v>
      </c>
      <c r="T75" s="63">
        <f t="shared" ref="T75:T89" si="359">R75/$F75</f>
        <v>1</v>
      </c>
      <c r="U75" s="130" t="s">
        <v>525</v>
      </c>
      <c r="V75" s="130" t="s">
        <v>525</v>
      </c>
      <c r="W75" s="130" t="s">
        <v>525</v>
      </c>
      <c r="X75" s="130" t="s">
        <v>525</v>
      </c>
      <c r="Y75" s="130" t="s">
        <v>525</v>
      </c>
      <c r="Z75" s="130" t="s">
        <v>525</v>
      </c>
      <c r="AA75" s="178">
        <f t="shared" si="307"/>
        <v>0</v>
      </c>
      <c r="AB75" s="179">
        <f t="shared" si="308"/>
        <v>0</v>
      </c>
      <c r="AC75" s="180">
        <f t="shared" ref="AC75:AC89" si="360">AA75/$F75</f>
        <v>0</v>
      </c>
      <c r="AD75" s="181">
        <f t="shared" ref="AD75:AD89" si="361">$F75-AA75</f>
        <v>402.51700000000017</v>
      </c>
      <c r="AE75" s="182">
        <f t="shared" si="309"/>
        <v>28892062</v>
      </c>
      <c r="AF75" s="63">
        <f t="shared" ref="AF75:AF89" si="362">AD75/$F75</f>
        <v>1</v>
      </c>
      <c r="AG75" s="6" t="s">
        <v>525</v>
      </c>
      <c r="AH75" s="6" t="s">
        <v>525</v>
      </c>
      <c r="AI75" s="6" t="s">
        <v>525</v>
      </c>
      <c r="AJ75" s="6" t="s">
        <v>525</v>
      </c>
      <c r="AK75" s="6" t="s">
        <v>525</v>
      </c>
      <c r="AL75" s="6" t="s">
        <v>525</v>
      </c>
      <c r="AM75" s="178">
        <f t="shared" si="310"/>
        <v>0</v>
      </c>
      <c r="AN75" s="179">
        <f t="shared" si="311"/>
        <v>0</v>
      </c>
      <c r="AO75" s="180">
        <f t="shared" si="312"/>
        <v>0</v>
      </c>
      <c r="AP75" s="181">
        <f t="shared" ref="AP75:AP89" si="363">$F75-AM75</f>
        <v>402.51700000000017</v>
      </c>
      <c r="AQ75" s="182">
        <f t="shared" si="313"/>
        <v>28892062</v>
      </c>
      <c r="AR75" s="63">
        <f t="shared" ref="AR75:AR89" si="364">AP75/$F75</f>
        <v>1</v>
      </c>
      <c r="AS75" s="6" t="s">
        <v>525</v>
      </c>
      <c r="AT75" s="6" t="s">
        <v>525</v>
      </c>
      <c r="AU75" s="6" t="s">
        <v>525</v>
      </c>
      <c r="AV75" s="6" t="s">
        <v>525</v>
      </c>
      <c r="AW75" s="6" t="s">
        <v>525</v>
      </c>
      <c r="AX75" s="6" t="s">
        <v>525</v>
      </c>
      <c r="AY75" s="178">
        <f t="shared" si="314"/>
        <v>0</v>
      </c>
      <c r="AZ75" s="179">
        <f t="shared" si="315"/>
        <v>0</v>
      </c>
      <c r="BA75" s="180">
        <f t="shared" si="316"/>
        <v>0</v>
      </c>
      <c r="BB75" s="181">
        <f t="shared" ref="BB75:BB89" si="365">$F75-AY75</f>
        <v>402.51700000000017</v>
      </c>
      <c r="BC75" s="182">
        <f t="shared" si="317"/>
        <v>28892062</v>
      </c>
      <c r="BD75" s="63">
        <f t="shared" ref="BD75:BD89" si="366">BB75/$F75</f>
        <v>1</v>
      </c>
      <c r="BE75" s="6" t="s">
        <v>525</v>
      </c>
      <c r="BF75" s="6" t="s">
        <v>525</v>
      </c>
      <c r="BG75" s="6" t="s">
        <v>525</v>
      </c>
      <c r="BH75" s="6" t="s">
        <v>525</v>
      </c>
      <c r="BI75" s="6" t="s">
        <v>525</v>
      </c>
      <c r="BJ75" s="6" t="s">
        <v>525</v>
      </c>
      <c r="BK75" s="178">
        <f t="shared" si="318"/>
        <v>0</v>
      </c>
      <c r="BL75" s="179">
        <f t="shared" si="319"/>
        <v>0</v>
      </c>
      <c r="BM75" s="180">
        <f t="shared" si="320"/>
        <v>0</v>
      </c>
      <c r="BN75" s="181">
        <f t="shared" ref="BN75:BN89" si="367">$F75-BK75</f>
        <v>402.51700000000017</v>
      </c>
      <c r="BO75" s="182">
        <f t="shared" si="321"/>
        <v>28892062</v>
      </c>
      <c r="BP75" s="63">
        <f t="shared" ref="BP75:BP89" si="368">BN75/$F75</f>
        <v>1</v>
      </c>
      <c r="BQ75" s="6" t="s">
        <v>525</v>
      </c>
      <c r="BR75" s="6" t="s">
        <v>525</v>
      </c>
      <c r="BS75" s="6" t="s">
        <v>525</v>
      </c>
      <c r="BT75" s="6" t="s">
        <v>525</v>
      </c>
      <c r="BU75" s="6" t="s">
        <v>525</v>
      </c>
      <c r="BV75" s="6" t="s">
        <v>525</v>
      </c>
      <c r="BW75" s="178">
        <f t="shared" si="322"/>
        <v>0</v>
      </c>
      <c r="BX75" s="179">
        <f t="shared" si="323"/>
        <v>0</v>
      </c>
      <c r="BY75" s="180">
        <f t="shared" si="324"/>
        <v>0</v>
      </c>
      <c r="BZ75" s="181">
        <f t="shared" ref="BZ75:BZ89" si="369">$F75-BW75</f>
        <v>402.51700000000017</v>
      </c>
      <c r="CA75" s="182">
        <f t="shared" si="325"/>
        <v>28892062</v>
      </c>
      <c r="CB75" s="63">
        <f t="shared" ref="CB75:CB89" si="370">BZ75/$F75</f>
        <v>1</v>
      </c>
      <c r="CC75" s="6" t="s">
        <v>525</v>
      </c>
      <c r="CD75" s="6" t="s">
        <v>525</v>
      </c>
      <c r="CE75" s="6" t="s">
        <v>525</v>
      </c>
      <c r="CF75" s="6" t="s">
        <v>525</v>
      </c>
      <c r="CG75" s="6" t="s">
        <v>525</v>
      </c>
      <c r="CH75" s="6" t="s">
        <v>525</v>
      </c>
      <c r="CI75" s="178">
        <f t="shared" si="326"/>
        <v>0</v>
      </c>
      <c r="CJ75" s="179">
        <f t="shared" si="327"/>
        <v>0</v>
      </c>
      <c r="CK75" s="180">
        <f t="shared" si="328"/>
        <v>0</v>
      </c>
      <c r="CL75" s="181">
        <f t="shared" ref="CL75:CL89" si="371">$F75-CI75</f>
        <v>402.51700000000017</v>
      </c>
      <c r="CM75" s="182">
        <f t="shared" si="329"/>
        <v>28892062</v>
      </c>
      <c r="CN75" s="63">
        <f t="shared" ref="CN75:CN89" si="372">CL75/$F75</f>
        <v>1</v>
      </c>
      <c r="CO75" s="6" t="s">
        <v>525</v>
      </c>
      <c r="CP75" s="6" t="s">
        <v>525</v>
      </c>
      <c r="CQ75" s="6" t="s">
        <v>525</v>
      </c>
      <c r="CR75" s="6" t="s">
        <v>525</v>
      </c>
      <c r="CS75" s="6" t="s">
        <v>525</v>
      </c>
      <c r="CT75" s="6" t="s">
        <v>525</v>
      </c>
      <c r="CU75" s="178">
        <f t="shared" si="330"/>
        <v>0</v>
      </c>
      <c r="CV75" s="179">
        <f t="shared" si="331"/>
        <v>0</v>
      </c>
      <c r="CW75" s="180">
        <f t="shared" si="332"/>
        <v>0</v>
      </c>
      <c r="CX75" s="181">
        <f t="shared" ref="CX75:CX89" si="373">$F75-CU75</f>
        <v>402.51700000000017</v>
      </c>
      <c r="CY75" s="182">
        <f t="shared" si="333"/>
        <v>28892062</v>
      </c>
      <c r="CZ75" s="63">
        <f t="shared" ref="CZ75:CZ89" si="374">CX75/$F75</f>
        <v>1</v>
      </c>
      <c r="DA75" s="6" t="s">
        <v>525</v>
      </c>
      <c r="DB75" s="6" t="s">
        <v>525</v>
      </c>
      <c r="DC75" s="6" t="s">
        <v>525</v>
      </c>
      <c r="DD75" s="6" t="s">
        <v>525</v>
      </c>
      <c r="DE75" s="6" t="s">
        <v>525</v>
      </c>
      <c r="DF75" s="6" t="s">
        <v>525</v>
      </c>
      <c r="DG75" s="178">
        <f t="shared" si="334"/>
        <v>0</v>
      </c>
      <c r="DH75" s="179">
        <f t="shared" si="335"/>
        <v>0</v>
      </c>
      <c r="DI75" s="180">
        <f t="shared" si="336"/>
        <v>0</v>
      </c>
      <c r="DJ75" s="181">
        <f t="shared" ref="DJ75:DJ89" si="375">$F75-DG75</f>
        <v>402.51700000000017</v>
      </c>
      <c r="DK75" s="182">
        <f t="shared" si="337"/>
        <v>28892062</v>
      </c>
      <c r="DL75" s="63">
        <f t="shared" ref="DL75:DL89" si="376">DJ75/$F75</f>
        <v>1</v>
      </c>
      <c r="DM75" s="6" t="s">
        <v>525</v>
      </c>
      <c r="DN75" s="6" t="s">
        <v>525</v>
      </c>
      <c r="DO75" s="6" t="s">
        <v>525</v>
      </c>
      <c r="DP75" s="6" t="s">
        <v>525</v>
      </c>
      <c r="DQ75" s="6" t="s">
        <v>525</v>
      </c>
      <c r="DR75" s="6" t="s">
        <v>525</v>
      </c>
      <c r="DS75" s="178">
        <f t="shared" si="338"/>
        <v>0</v>
      </c>
      <c r="DT75" s="179">
        <f t="shared" si="339"/>
        <v>0</v>
      </c>
      <c r="DU75" s="180">
        <f t="shared" si="340"/>
        <v>0</v>
      </c>
      <c r="DV75" s="181">
        <f t="shared" ref="DV75:DV89" si="377">$F75-DS75</f>
        <v>402.51700000000017</v>
      </c>
      <c r="DW75" s="182">
        <f t="shared" si="341"/>
        <v>28892062</v>
      </c>
      <c r="DX75" s="63">
        <f t="shared" ref="DX75:DX89" si="378">DV75/$F75</f>
        <v>1</v>
      </c>
      <c r="DY75" s="6" t="s">
        <v>525</v>
      </c>
      <c r="DZ75" s="6" t="s">
        <v>525</v>
      </c>
      <c r="EA75" s="6" t="s">
        <v>525</v>
      </c>
      <c r="EB75" s="6" t="s">
        <v>525</v>
      </c>
      <c r="EC75" s="6" t="s">
        <v>525</v>
      </c>
      <c r="ED75" s="6" t="s">
        <v>525</v>
      </c>
      <c r="EE75" s="178">
        <f t="shared" si="342"/>
        <v>0</v>
      </c>
      <c r="EF75" s="179">
        <f t="shared" si="343"/>
        <v>0</v>
      </c>
      <c r="EG75" s="180">
        <f t="shared" si="344"/>
        <v>0</v>
      </c>
      <c r="EH75" s="181">
        <f t="shared" ref="EH75:EH89" si="379">$F75-EE75</f>
        <v>402.51700000000017</v>
      </c>
      <c r="EI75" s="182">
        <f t="shared" si="345"/>
        <v>28892062</v>
      </c>
      <c r="EJ75" s="63">
        <f t="shared" ref="EJ75:EJ89" si="380">EH75/$F75</f>
        <v>1</v>
      </c>
      <c r="EK75" s="6" t="s">
        <v>525</v>
      </c>
      <c r="EL75" s="6" t="s">
        <v>525</v>
      </c>
      <c r="EM75" s="6" t="s">
        <v>525</v>
      </c>
      <c r="EN75" s="6" t="s">
        <v>525</v>
      </c>
      <c r="EO75" s="6" t="s">
        <v>525</v>
      </c>
      <c r="EP75" s="6" t="s">
        <v>525</v>
      </c>
      <c r="EQ75" s="178">
        <f t="shared" si="346"/>
        <v>0</v>
      </c>
      <c r="ER75" s="179">
        <f t="shared" si="347"/>
        <v>0</v>
      </c>
      <c r="ES75" s="180">
        <f t="shared" si="348"/>
        <v>0</v>
      </c>
      <c r="ET75" s="181">
        <f t="shared" ref="ET75:ET89" si="381">$F75-EQ75</f>
        <v>402.51700000000017</v>
      </c>
      <c r="EU75" s="182">
        <f t="shared" si="349"/>
        <v>28892062</v>
      </c>
      <c r="EV75" s="63">
        <f t="shared" ref="EV75:EV89" si="382">ET75/$F75</f>
        <v>1</v>
      </c>
      <c r="EW75" s="6" t="s">
        <v>525</v>
      </c>
      <c r="EX75" s="6" t="s">
        <v>525</v>
      </c>
      <c r="EY75" s="6" t="s">
        <v>525</v>
      </c>
      <c r="EZ75" s="6" t="s">
        <v>525</v>
      </c>
      <c r="FA75" s="6" t="s">
        <v>525</v>
      </c>
      <c r="FB75" s="6" t="s">
        <v>525</v>
      </c>
      <c r="FC75" s="178">
        <f t="shared" si="350"/>
        <v>0</v>
      </c>
      <c r="FD75" s="179">
        <f t="shared" si="351"/>
        <v>0</v>
      </c>
      <c r="FE75" s="180">
        <f t="shared" si="352"/>
        <v>0</v>
      </c>
      <c r="FF75" s="181">
        <f t="shared" ref="FF75:FF89" si="383">$F75-FC75</f>
        <v>402.51700000000017</v>
      </c>
      <c r="FG75" s="182">
        <f t="shared" si="353"/>
        <v>28892062</v>
      </c>
      <c r="FH75" s="63">
        <f t="shared" ref="FH75:FH89" si="384">FF75/$F75</f>
        <v>1</v>
      </c>
    </row>
    <row r="76" spans="2:164" ht="21.75" customHeight="1" x14ac:dyDescent="0.25">
      <c r="B76" s="24"/>
      <c r="C76" s="123" t="s">
        <v>106</v>
      </c>
      <c r="D76" s="131" t="s">
        <v>301</v>
      </c>
      <c r="E76" s="138" t="s">
        <v>7</v>
      </c>
      <c r="F76" s="128">
        <v>805.04</v>
      </c>
      <c r="G76" s="127">
        <v>29778.49</v>
      </c>
      <c r="H76" s="127">
        <v>23972875.59</v>
      </c>
      <c r="I76" s="130" t="s">
        <v>525</v>
      </c>
      <c r="J76" s="130" t="s">
        <v>525</v>
      </c>
      <c r="K76" s="130" t="s">
        <v>525</v>
      </c>
      <c r="L76" s="130" t="s">
        <v>525</v>
      </c>
      <c r="M76" s="130" t="s">
        <v>525</v>
      </c>
      <c r="N76" s="130" t="s">
        <v>525</v>
      </c>
      <c r="O76" s="178">
        <f t="shared" si="354"/>
        <v>0</v>
      </c>
      <c r="P76" s="179">
        <f t="shared" si="355"/>
        <v>0</v>
      </c>
      <c r="Q76" s="180">
        <f t="shared" si="356"/>
        <v>0</v>
      </c>
      <c r="R76" s="181">
        <f t="shared" si="357"/>
        <v>805.04</v>
      </c>
      <c r="S76" s="182">
        <f t="shared" si="358"/>
        <v>23972876</v>
      </c>
      <c r="T76" s="63">
        <f t="shared" si="359"/>
        <v>1</v>
      </c>
      <c r="U76" s="130" t="s">
        <v>525</v>
      </c>
      <c r="V76" s="130" t="s">
        <v>525</v>
      </c>
      <c r="W76" s="130" t="s">
        <v>525</v>
      </c>
      <c r="X76" s="130" t="s">
        <v>525</v>
      </c>
      <c r="Y76" s="130" t="s">
        <v>525</v>
      </c>
      <c r="Z76" s="130" t="s">
        <v>525</v>
      </c>
      <c r="AA76" s="178">
        <f t="shared" si="307"/>
        <v>0</v>
      </c>
      <c r="AB76" s="179">
        <f t="shared" si="308"/>
        <v>0</v>
      </c>
      <c r="AC76" s="180">
        <f t="shared" si="360"/>
        <v>0</v>
      </c>
      <c r="AD76" s="181">
        <f t="shared" si="361"/>
        <v>805.04</v>
      </c>
      <c r="AE76" s="182">
        <f t="shared" si="309"/>
        <v>23972876</v>
      </c>
      <c r="AF76" s="63">
        <f t="shared" si="362"/>
        <v>1</v>
      </c>
      <c r="AG76" s="6" t="s">
        <v>525</v>
      </c>
      <c r="AH76" s="6" t="s">
        <v>525</v>
      </c>
      <c r="AI76" s="6" t="s">
        <v>525</v>
      </c>
      <c r="AJ76" s="6" t="s">
        <v>525</v>
      </c>
      <c r="AK76" s="6" t="s">
        <v>525</v>
      </c>
      <c r="AL76" s="6" t="s">
        <v>525</v>
      </c>
      <c r="AM76" s="178">
        <f t="shared" si="310"/>
        <v>0</v>
      </c>
      <c r="AN76" s="179">
        <f t="shared" si="311"/>
        <v>0</v>
      </c>
      <c r="AO76" s="180">
        <f t="shared" si="312"/>
        <v>0</v>
      </c>
      <c r="AP76" s="181">
        <f t="shared" si="363"/>
        <v>805.04</v>
      </c>
      <c r="AQ76" s="182">
        <f t="shared" si="313"/>
        <v>23972876</v>
      </c>
      <c r="AR76" s="63">
        <f t="shared" si="364"/>
        <v>1</v>
      </c>
      <c r="AS76" s="6" t="s">
        <v>525</v>
      </c>
      <c r="AT76" s="6" t="s">
        <v>525</v>
      </c>
      <c r="AU76" s="6" t="s">
        <v>525</v>
      </c>
      <c r="AV76" s="6" t="s">
        <v>525</v>
      </c>
      <c r="AW76" s="6" t="s">
        <v>525</v>
      </c>
      <c r="AX76" s="6" t="s">
        <v>525</v>
      </c>
      <c r="AY76" s="178">
        <f t="shared" si="314"/>
        <v>0</v>
      </c>
      <c r="AZ76" s="179">
        <f t="shared" si="315"/>
        <v>0</v>
      </c>
      <c r="BA76" s="180">
        <f t="shared" si="316"/>
        <v>0</v>
      </c>
      <c r="BB76" s="181">
        <f t="shared" si="365"/>
        <v>805.04</v>
      </c>
      <c r="BC76" s="182">
        <f t="shared" si="317"/>
        <v>23972876</v>
      </c>
      <c r="BD76" s="63">
        <f t="shared" si="366"/>
        <v>1</v>
      </c>
      <c r="BE76" s="6" t="s">
        <v>525</v>
      </c>
      <c r="BF76" s="6" t="s">
        <v>525</v>
      </c>
      <c r="BG76" s="6" t="s">
        <v>525</v>
      </c>
      <c r="BH76" s="6" t="s">
        <v>525</v>
      </c>
      <c r="BI76" s="6" t="s">
        <v>525</v>
      </c>
      <c r="BJ76" s="6" t="s">
        <v>525</v>
      </c>
      <c r="BK76" s="178">
        <f t="shared" si="318"/>
        <v>0</v>
      </c>
      <c r="BL76" s="179">
        <f t="shared" si="319"/>
        <v>0</v>
      </c>
      <c r="BM76" s="180">
        <f t="shared" si="320"/>
        <v>0</v>
      </c>
      <c r="BN76" s="181">
        <f t="shared" si="367"/>
        <v>805.04</v>
      </c>
      <c r="BO76" s="182">
        <f t="shared" si="321"/>
        <v>23972876</v>
      </c>
      <c r="BP76" s="63">
        <f t="shared" si="368"/>
        <v>1</v>
      </c>
      <c r="BQ76" s="6" t="s">
        <v>525</v>
      </c>
      <c r="BR76" s="6" t="s">
        <v>525</v>
      </c>
      <c r="BS76" s="6" t="s">
        <v>525</v>
      </c>
      <c r="BT76" s="6" t="s">
        <v>525</v>
      </c>
      <c r="BU76" s="6" t="s">
        <v>525</v>
      </c>
      <c r="BV76" s="6" t="s">
        <v>525</v>
      </c>
      <c r="BW76" s="178">
        <f t="shared" si="322"/>
        <v>0</v>
      </c>
      <c r="BX76" s="179">
        <f t="shared" si="323"/>
        <v>0</v>
      </c>
      <c r="BY76" s="180">
        <f t="shared" si="324"/>
        <v>0</v>
      </c>
      <c r="BZ76" s="181">
        <f t="shared" si="369"/>
        <v>805.04</v>
      </c>
      <c r="CA76" s="182">
        <f t="shared" si="325"/>
        <v>23972876</v>
      </c>
      <c r="CB76" s="63">
        <f t="shared" si="370"/>
        <v>1</v>
      </c>
      <c r="CC76" s="6" t="s">
        <v>525</v>
      </c>
      <c r="CD76" s="6" t="s">
        <v>525</v>
      </c>
      <c r="CE76" s="6" t="s">
        <v>525</v>
      </c>
      <c r="CF76" s="6" t="s">
        <v>525</v>
      </c>
      <c r="CG76" s="6" t="s">
        <v>525</v>
      </c>
      <c r="CH76" s="6" t="s">
        <v>525</v>
      </c>
      <c r="CI76" s="178">
        <f t="shared" si="326"/>
        <v>0</v>
      </c>
      <c r="CJ76" s="179">
        <f t="shared" si="327"/>
        <v>0</v>
      </c>
      <c r="CK76" s="180">
        <f t="shared" si="328"/>
        <v>0</v>
      </c>
      <c r="CL76" s="181">
        <f t="shared" si="371"/>
        <v>805.04</v>
      </c>
      <c r="CM76" s="182">
        <f t="shared" si="329"/>
        <v>23972876</v>
      </c>
      <c r="CN76" s="63">
        <f t="shared" si="372"/>
        <v>1</v>
      </c>
      <c r="CO76" s="6" t="s">
        <v>525</v>
      </c>
      <c r="CP76" s="6" t="s">
        <v>525</v>
      </c>
      <c r="CQ76" s="6" t="s">
        <v>525</v>
      </c>
      <c r="CR76" s="6" t="s">
        <v>525</v>
      </c>
      <c r="CS76" s="6" t="s">
        <v>525</v>
      </c>
      <c r="CT76" s="6" t="s">
        <v>525</v>
      </c>
      <c r="CU76" s="178">
        <f t="shared" si="330"/>
        <v>0</v>
      </c>
      <c r="CV76" s="179">
        <f t="shared" si="331"/>
        <v>0</v>
      </c>
      <c r="CW76" s="180">
        <f t="shared" si="332"/>
        <v>0</v>
      </c>
      <c r="CX76" s="181">
        <f t="shared" si="373"/>
        <v>805.04</v>
      </c>
      <c r="CY76" s="182">
        <f t="shared" si="333"/>
        <v>23972876</v>
      </c>
      <c r="CZ76" s="63">
        <f t="shared" si="374"/>
        <v>1</v>
      </c>
      <c r="DA76" s="6" t="s">
        <v>525</v>
      </c>
      <c r="DB76" s="6" t="s">
        <v>525</v>
      </c>
      <c r="DC76" s="6" t="s">
        <v>525</v>
      </c>
      <c r="DD76" s="6" t="s">
        <v>525</v>
      </c>
      <c r="DE76" s="6" t="s">
        <v>525</v>
      </c>
      <c r="DF76" s="6" t="s">
        <v>525</v>
      </c>
      <c r="DG76" s="178">
        <f t="shared" si="334"/>
        <v>0</v>
      </c>
      <c r="DH76" s="179">
        <f t="shared" si="335"/>
        <v>0</v>
      </c>
      <c r="DI76" s="180">
        <f t="shared" si="336"/>
        <v>0</v>
      </c>
      <c r="DJ76" s="181">
        <f t="shared" si="375"/>
        <v>805.04</v>
      </c>
      <c r="DK76" s="182">
        <f t="shared" si="337"/>
        <v>23972876</v>
      </c>
      <c r="DL76" s="63">
        <f t="shared" si="376"/>
        <v>1</v>
      </c>
      <c r="DM76" s="6" t="s">
        <v>525</v>
      </c>
      <c r="DN76" s="6" t="s">
        <v>525</v>
      </c>
      <c r="DO76" s="6" t="s">
        <v>525</v>
      </c>
      <c r="DP76" s="6" t="s">
        <v>525</v>
      </c>
      <c r="DQ76" s="6" t="s">
        <v>525</v>
      </c>
      <c r="DR76" s="6" t="s">
        <v>525</v>
      </c>
      <c r="DS76" s="178">
        <f t="shared" si="338"/>
        <v>0</v>
      </c>
      <c r="DT76" s="179">
        <f t="shared" si="339"/>
        <v>0</v>
      </c>
      <c r="DU76" s="180">
        <f t="shared" si="340"/>
        <v>0</v>
      </c>
      <c r="DV76" s="181">
        <f t="shared" si="377"/>
        <v>805.04</v>
      </c>
      <c r="DW76" s="182">
        <f t="shared" si="341"/>
        <v>23972876</v>
      </c>
      <c r="DX76" s="63">
        <f t="shared" si="378"/>
        <v>1</v>
      </c>
      <c r="DY76" s="6" t="s">
        <v>525</v>
      </c>
      <c r="DZ76" s="6" t="s">
        <v>525</v>
      </c>
      <c r="EA76" s="6" t="s">
        <v>525</v>
      </c>
      <c r="EB76" s="6" t="s">
        <v>525</v>
      </c>
      <c r="EC76" s="6" t="s">
        <v>525</v>
      </c>
      <c r="ED76" s="6" t="s">
        <v>525</v>
      </c>
      <c r="EE76" s="178">
        <f t="shared" si="342"/>
        <v>0</v>
      </c>
      <c r="EF76" s="179">
        <f t="shared" si="343"/>
        <v>0</v>
      </c>
      <c r="EG76" s="180">
        <f t="shared" si="344"/>
        <v>0</v>
      </c>
      <c r="EH76" s="181">
        <f t="shared" si="379"/>
        <v>805.04</v>
      </c>
      <c r="EI76" s="182">
        <f t="shared" si="345"/>
        <v>23972876</v>
      </c>
      <c r="EJ76" s="63">
        <f t="shared" si="380"/>
        <v>1</v>
      </c>
      <c r="EK76" s="6" t="s">
        <v>525</v>
      </c>
      <c r="EL76" s="6" t="s">
        <v>525</v>
      </c>
      <c r="EM76" s="6" t="s">
        <v>525</v>
      </c>
      <c r="EN76" s="6" t="s">
        <v>525</v>
      </c>
      <c r="EO76" s="6" t="s">
        <v>525</v>
      </c>
      <c r="EP76" s="6" t="s">
        <v>525</v>
      </c>
      <c r="EQ76" s="178">
        <f t="shared" si="346"/>
        <v>0</v>
      </c>
      <c r="ER76" s="179">
        <f t="shared" si="347"/>
        <v>0</v>
      </c>
      <c r="ES76" s="180">
        <f t="shared" si="348"/>
        <v>0</v>
      </c>
      <c r="ET76" s="181">
        <f t="shared" si="381"/>
        <v>805.04</v>
      </c>
      <c r="EU76" s="182">
        <f t="shared" si="349"/>
        <v>23972876</v>
      </c>
      <c r="EV76" s="63">
        <f t="shared" si="382"/>
        <v>1</v>
      </c>
      <c r="EW76" s="6" t="s">
        <v>525</v>
      </c>
      <c r="EX76" s="6" t="s">
        <v>525</v>
      </c>
      <c r="EY76" s="6" t="s">
        <v>525</v>
      </c>
      <c r="EZ76" s="6" t="s">
        <v>525</v>
      </c>
      <c r="FA76" s="6" t="s">
        <v>525</v>
      </c>
      <c r="FB76" s="6" t="s">
        <v>525</v>
      </c>
      <c r="FC76" s="178">
        <f t="shared" si="350"/>
        <v>0</v>
      </c>
      <c r="FD76" s="179">
        <f t="shared" si="351"/>
        <v>0</v>
      </c>
      <c r="FE76" s="180">
        <f t="shared" si="352"/>
        <v>0</v>
      </c>
      <c r="FF76" s="181">
        <f t="shared" si="383"/>
        <v>805.04</v>
      </c>
      <c r="FG76" s="182">
        <f t="shared" si="353"/>
        <v>23972876</v>
      </c>
      <c r="FH76" s="63">
        <f t="shared" si="384"/>
        <v>1</v>
      </c>
    </row>
    <row r="77" spans="2:164" ht="21.75" customHeight="1" x14ac:dyDescent="0.25">
      <c r="B77" s="24"/>
      <c r="C77" s="123" t="s">
        <v>108</v>
      </c>
      <c r="D77" s="131" t="s">
        <v>302</v>
      </c>
      <c r="E77" s="138" t="s">
        <v>7</v>
      </c>
      <c r="F77" s="128">
        <v>734.93999999999994</v>
      </c>
      <c r="G77" s="127">
        <v>9544</v>
      </c>
      <c r="H77" s="127">
        <v>7014267.3600000003</v>
      </c>
      <c r="I77" s="130" t="s">
        <v>525</v>
      </c>
      <c r="J77" s="130" t="s">
        <v>525</v>
      </c>
      <c r="K77" s="130" t="s">
        <v>525</v>
      </c>
      <c r="L77" s="130" t="s">
        <v>525</v>
      </c>
      <c r="M77" s="130" t="s">
        <v>525</v>
      </c>
      <c r="N77" s="130" t="s">
        <v>525</v>
      </c>
      <c r="O77" s="178">
        <f t="shared" si="354"/>
        <v>0</v>
      </c>
      <c r="P77" s="179">
        <f t="shared" si="355"/>
        <v>0</v>
      </c>
      <c r="Q77" s="180">
        <f t="shared" si="356"/>
        <v>0</v>
      </c>
      <c r="R77" s="181">
        <f t="shared" si="357"/>
        <v>734.93999999999994</v>
      </c>
      <c r="S77" s="182">
        <f t="shared" si="358"/>
        <v>7014267</v>
      </c>
      <c r="T77" s="63">
        <f t="shared" si="359"/>
        <v>1</v>
      </c>
      <c r="U77" s="130" t="s">
        <v>525</v>
      </c>
      <c r="V77" s="130" t="s">
        <v>525</v>
      </c>
      <c r="W77" s="130" t="s">
        <v>525</v>
      </c>
      <c r="X77" s="130" t="s">
        <v>525</v>
      </c>
      <c r="Y77" s="130" t="s">
        <v>525</v>
      </c>
      <c r="Z77" s="130" t="s">
        <v>525</v>
      </c>
      <c r="AA77" s="178">
        <f t="shared" si="307"/>
        <v>0</v>
      </c>
      <c r="AB77" s="179">
        <f t="shared" si="308"/>
        <v>0</v>
      </c>
      <c r="AC77" s="180">
        <f t="shared" si="360"/>
        <v>0</v>
      </c>
      <c r="AD77" s="181">
        <f t="shared" si="361"/>
        <v>734.93999999999994</v>
      </c>
      <c r="AE77" s="182">
        <f t="shared" si="309"/>
        <v>7014267</v>
      </c>
      <c r="AF77" s="63">
        <f t="shared" si="362"/>
        <v>1</v>
      </c>
      <c r="AG77" s="6" t="s">
        <v>525</v>
      </c>
      <c r="AH77" s="6" t="s">
        <v>525</v>
      </c>
      <c r="AI77" s="6" t="s">
        <v>525</v>
      </c>
      <c r="AJ77" s="6" t="s">
        <v>525</v>
      </c>
      <c r="AK77" s="6" t="s">
        <v>525</v>
      </c>
      <c r="AL77" s="6" t="s">
        <v>525</v>
      </c>
      <c r="AM77" s="178">
        <f t="shared" si="310"/>
        <v>0</v>
      </c>
      <c r="AN77" s="179">
        <f t="shared" si="311"/>
        <v>0</v>
      </c>
      <c r="AO77" s="180">
        <f t="shared" si="312"/>
        <v>0</v>
      </c>
      <c r="AP77" s="181">
        <f t="shared" si="363"/>
        <v>734.93999999999994</v>
      </c>
      <c r="AQ77" s="182">
        <f t="shared" si="313"/>
        <v>7014267</v>
      </c>
      <c r="AR77" s="63">
        <f t="shared" si="364"/>
        <v>1</v>
      </c>
      <c r="AS77" s="6" t="s">
        <v>525</v>
      </c>
      <c r="AT77" s="6" t="s">
        <v>525</v>
      </c>
      <c r="AU77" s="6" t="s">
        <v>525</v>
      </c>
      <c r="AV77" s="6" t="s">
        <v>525</v>
      </c>
      <c r="AW77" s="6" t="s">
        <v>525</v>
      </c>
      <c r="AX77" s="6" t="s">
        <v>525</v>
      </c>
      <c r="AY77" s="178">
        <f t="shared" si="314"/>
        <v>0</v>
      </c>
      <c r="AZ77" s="179">
        <f t="shared" si="315"/>
        <v>0</v>
      </c>
      <c r="BA77" s="180">
        <f t="shared" si="316"/>
        <v>0</v>
      </c>
      <c r="BB77" s="181">
        <f t="shared" si="365"/>
        <v>734.93999999999994</v>
      </c>
      <c r="BC77" s="182">
        <f t="shared" si="317"/>
        <v>7014267</v>
      </c>
      <c r="BD77" s="63">
        <f t="shared" si="366"/>
        <v>1</v>
      </c>
      <c r="BE77" s="6" t="s">
        <v>525</v>
      </c>
      <c r="BF77" s="6" t="s">
        <v>525</v>
      </c>
      <c r="BG77" s="6" t="s">
        <v>525</v>
      </c>
      <c r="BH77" s="6" t="s">
        <v>525</v>
      </c>
      <c r="BI77" s="6" t="s">
        <v>525</v>
      </c>
      <c r="BJ77" s="6" t="s">
        <v>525</v>
      </c>
      <c r="BK77" s="178">
        <f t="shared" si="318"/>
        <v>0</v>
      </c>
      <c r="BL77" s="179">
        <f t="shared" si="319"/>
        <v>0</v>
      </c>
      <c r="BM77" s="180">
        <f t="shared" si="320"/>
        <v>0</v>
      </c>
      <c r="BN77" s="181">
        <f t="shared" si="367"/>
        <v>734.93999999999994</v>
      </c>
      <c r="BO77" s="182">
        <f t="shared" si="321"/>
        <v>7014267</v>
      </c>
      <c r="BP77" s="63">
        <f t="shared" si="368"/>
        <v>1</v>
      </c>
      <c r="BQ77" s="6" t="s">
        <v>525</v>
      </c>
      <c r="BR77" s="6" t="s">
        <v>525</v>
      </c>
      <c r="BS77" s="6" t="s">
        <v>525</v>
      </c>
      <c r="BT77" s="6" t="s">
        <v>525</v>
      </c>
      <c r="BU77" s="6" t="s">
        <v>525</v>
      </c>
      <c r="BV77" s="6" t="s">
        <v>525</v>
      </c>
      <c r="BW77" s="178">
        <f t="shared" si="322"/>
        <v>0</v>
      </c>
      <c r="BX77" s="179">
        <f t="shared" si="323"/>
        <v>0</v>
      </c>
      <c r="BY77" s="180">
        <f t="shared" si="324"/>
        <v>0</v>
      </c>
      <c r="BZ77" s="181">
        <f t="shared" si="369"/>
        <v>734.93999999999994</v>
      </c>
      <c r="CA77" s="182">
        <f t="shared" si="325"/>
        <v>7014267</v>
      </c>
      <c r="CB77" s="63">
        <f t="shared" si="370"/>
        <v>1</v>
      </c>
      <c r="CC77" s="6" t="s">
        <v>525</v>
      </c>
      <c r="CD77" s="6" t="s">
        <v>525</v>
      </c>
      <c r="CE77" s="6" t="s">
        <v>525</v>
      </c>
      <c r="CF77" s="6" t="s">
        <v>525</v>
      </c>
      <c r="CG77" s="6" t="s">
        <v>525</v>
      </c>
      <c r="CH77" s="6" t="s">
        <v>525</v>
      </c>
      <c r="CI77" s="178">
        <f t="shared" si="326"/>
        <v>0</v>
      </c>
      <c r="CJ77" s="179">
        <f t="shared" si="327"/>
        <v>0</v>
      </c>
      <c r="CK77" s="180">
        <f t="shared" si="328"/>
        <v>0</v>
      </c>
      <c r="CL77" s="181">
        <f t="shared" si="371"/>
        <v>734.93999999999994</v>
      </c>
      <c r="CM77" s="182">
        <f t="shared" si="329"/>
        <v>7014267</v>
      </c>
      <c r="CN77" s="63">
        <f t="shared" si="372"/>
        <v>1</v>
      </c>
      <c r="CO77" s="6" t="s">
        <v>525</v>
      </c>
      <c r="CP77" s="6" t="s">
        <v>525</v>
      </c>
      <c r="CQ77" s="6" t="s">
        <v>525</v>
      </c>
      <c r="CR77" s="6" t="s">
        <v>525</v>
      </c>
      <c r="CS77" s="6" t="s">
        <v>525</v>
      </c>
      <c r="CT77" s="6" t="s">
        <v>525</v>
      </c>
      <c r="CU77" s="178">
        <f t="shared" si="330"/>
        <v>0</v>
      </c>
      <c r="CV77" s="179">
        <f t="shared" si="331"/>
        <v>0</v>
      </c>
      <c r="CW77" s="180">
        <f t="shared" si="332"/>
        <v>0</v>
      </c>
      <c r="CX77" s="181">
        <f t="shared" si="373"/>
        <v>734.93999999999994</v>
      </c>
      <c r="CY77" s="182">
        <f t="shared" si="333"/>
        <v>7014267</v>
      </c>
      <c r="CZ77" s="63">
        <f t="shared" si="374"/>
        <v>1</v>
      </c>
      <c r="DA77" s="6" t="s">
        <v>525</v>
      </c>
      <c r="DB77" s="6" t="s">
        <v>525</v>
      </c>
      <c r="DC77" s="6" t="s">
        <v>525</v>
      </c>
      <c r="DD77" s="6" t="s">
        <v>525</v>
      </c>
      <c r="DE77" s="6" t="s">
        <v>525</v>
      </c>
      <c r="DF77" s="6" t="s">
        <v>525</v>
      </c>
      <c r="DG77" s="178">
        <f t="shared" si="334"/>
        <v>0</v>
      </c>
      <c r="DH77" s="179">
        <f t="shared" si="335"/>
        <v>0</v>
      </c>
      <c r="DI77" s="180">
        <f t="shared" si="336"/>
        <v>0</v>
      </c>
      <c r="DJ77" s="181">
        <f t="shared" si="375"/>
        <v>734.93999999999994</v>
      </c>
      <c r="DK77" s="182">
        <f t="shared" si="337"/>
        <v>7014267</v>
      </c>
      <c r="DL77" s="63">
        <f t="shared" si="376"/>
        <v>1</v>
      </c>
      <c r="DM77" s="6" t="s">
        <v>525</v>
      </c>
      <c r="DN77" s="6" t="s">
        <v>525</v>
      </c>
      <c r="DO77" s="6" t="s">
        <v>525</v>
      </c>
      <c r="DP77" s="6" t="s">
        <v>525</v>
      </c>
      <c r="DQ77" s="6" t="s">
        <v>525</v>
      </c>
      <c r="DR77" s="6" t="s">
        <v>525</v>
      </c>
      <c r="DS77" s="178">
        <f t="shared" si="338"/>
        <v>0</v>
      </c>
      <c r="DT77" s="179">
        <f t="shared" si="339"/>
        <v>0</v>
      </c>
      <c r="DU77" s="180">
        <f t="shared" si="340"/>
        <v>0</v>
      </c>
      <c r="DV77" s="181">
        <f t="shared" si="377"/>
        <v>734.93999999999994</v>
      </c>
      <c r="DW77" s="182">
        <f t="shared" si="341"/>
        <v>7014267</v>
      </c>
      <c r="DX77" s="63">
        <f t="shared" si="378"/>
        <v>1</v>
      </c>
      <c r="DY77" s="6" t="s">
        <v>525</v>
      </c>
      <c r="DZ77" s="6" t="s">
        <v>525</v>
      </c>
      <c r="EA77" s="6" t="s">
        <v>525</v>
      </c>
      <c r="EB77" s="6" t="s">
        <v>525</v>
      </c>
      <c r="EC77" s="6" t="s">
        <v>525</v>
      </c>
      <c r="ED77" s="6" t="s">
        <v>525</v>
      </c>
      <c r="EE77" s="178">
        <f t="shared" si="342"/>
        <v>0</v>
      </c>
      <c r="EF77" s="179">
        <f t="shared" si="343"/>
        <v>0</v>
      </c>
      <c r="EG77" s="180">
        <f t="shared" si="344"/>
        <v>0</v>
      </c>
      <c r="EH77" s="181">
        <f t="shared" si="379"/>
        <v>734.93999999999994</v>
      </c>
      <c r="EI77" s="182">
        <f t="shared" si="345"/>
        <v>7014267</v>
      </c>
      <c r="EJ77" s="63">
        <f t="shared" si="380"/>
        <v>1</v>
      </c>
      <c r="EK77" s="6" t="s">
        <v>525</v>
      </c>
      <c r="EL77" s="6" t="s">
        <v>525</v>
      </c>
      <c r="EM77" s="6" t="s">
        <v>525</v>
      </c>
      <c r="EN77" s="6" t="s">
        <v>525</v>
      </c>
      <c r="EO77" s="6" t="s">
        <v>525</v>
      </c>
      <c r="EP77" s="6" t="s">
        <v>525</v>
      </c>
      <c r="EQ77" s="178">
        <f t="shared" si="346"/>
        <v>0</v>
      </c>
      <c r="ER77" s="179">
        <f t="shared" si="347"/>
        <v>0</v>
      </c>
      <c r="ES77" s="180">
        <f t="shared" si="348"/>
        <v>0</v>
      </c>
      <c r="ET77" s="181">
        <f t="shared" si="381"/>
        <v>734.93999999999994</v>
      </c>
      <c r="EU77" s="182">
        <f t="shared" si="349"/>
        <v>7014267</v>
      </c>
      <c r="EV77" s="63">
        <f t="shared" si="382"/>
        <v>1</v>
      </c>
      <c r="EW77" s="6" t="s">
        <v>525</v>
      </c>
      <c r="EX77" s="6" t="s">
        <v>525</v>
      </c>
      <c r="EY77" s="6" t="s">
        <v>525</v>
      </c>
      <c r="EZ77" s="6" t="s">
        <v>525</v>
      </c>
      <c r="FA77" s="6" t="s">
        <v>525</v>
      </c>
      <c r="FB77" s="6" t="s">
        <v>525</v>
      </c>
      <c r="FC77" s="178">
        <f t="shared" si="350"/>
        <v>0</v>
      </c>
      <c r="FD77" s="179">
        <f t="shared" si="351"/>
        <v>0</v>
      </c>
      <c r="FE77" s="180">
        <f t="shared" si="352"/>
        <v>0</v>
      </c>
      <c r="FF77" s="181">
        <f t="shared" si="383"/>
        <v>734.93999999999994</v>
      </c>
      <c r="FG77" s="182">
        <f t="shared" si="353"/>
        <v>7014267</v>
      </c>
      <c r="FH77" s="63">
        <f t="shared" si="384"/>
        <v>1</v>
      </c>
    </row>
    <row r="78" spans="2:164" ht="21.75" customHeight="1" x14ac:dyDescent="0.25">
      <c r="B78" s="24"/>
      <c r="C78" s="123" t="s">
        <v>110</v>
      </c>
      <c r="D78" s="124" t="s">
        <v>303</v>
      </c>
      <c r="E78" s="138" t="s">
        <v>7</v>
      </c>
      <c r="F78" s="128">
        <v>380.09599999999989</v>
      </c>
      <c r="G78" s="127">
        <v>11804</v>
      </c>
      <c r="H78" s="127">
        <v>4486653.18</v>
      </c>
      <c r="I78" s="130" t="s">
        <v>525</v>
      </c>
      <c r="J78" s="130" t="s">
        <v>525</v>
      </c>
      <c r="K78" s="130" t="s">
        <v>525</v>
      </c>
      <c r="L78" s="130" t="s">
        <v>525</v>
      </c>
      <c r="M78" s="130" t="s">
        <v>525</v>
      </c>
      <c r="N78" s="130" t="s">
        <v>525</v>
      </c>
      <c r="O78" s="178">
        <f t="shared" si="354"/>
        <v>0</v>
      </c>
      <c r="P78" s="179">
        <f t="shared" si="355"/>
        <v>0</v>
      </c>
      <c r="Q78" s="180">
        <f t="shared" si="356"/>
        <v>0</v>
      </c>
      <c r="R78" s="181">
        <f t="shared" si="357"/>
        <v>380.09599999999989</v>
      </c>
      <c r="S78" s="182">
        <f t="shared" si="358"/>
        <v>4486653</v>
      </c>
      <c r="T78" s="63">
        <f t="shared" si="359"/>
        <v>1</v>
      </c>
      <c r="U78" s="130" t="s">
        <v>525</v>
      </c>
      <c r="V78" s="130" t="s">
        <v>525</v>
      </c>
      <c r="W78" s="130" t="s">
        <v>525</v>
      </c>
      <c r="X78" s="130" t="s">
        <v>525</v>
      </c>
      <c r="Y78" s="130" t="s">
        <v>525</v>
      </c>
      <c r="Z78" s="130" t="s">
        <v>525</v>
      </c>
      <c r="AA78" s="178">
        <f t="shared" si="307"/>
        <v>0</v>
      </c>
      <c r="AB78" s="179">
        <f t="shared" si="308"/>
        <v>0</v>
      </c>
      <c r="AC78" s="180">
        <f t="shared" si="360"/>
        <v>0</v>
      </c>
      <c r="AD78" s="181">
        <f t="shared" si="361"/>
        <v>380.09599999999989</v>
      </c>
      <c r="AE78" s="182">
        <f t="shared" si="309"/>
        <v>4486653</v>
      </c>
      <c r="AF78" s="63">
        <f t="shared" si="362"/>
        <v>1</v>
      </c>
      <c r="AG78" s="6" t="s">
        <v>525</v>
      </c>
      <c r="AH78" s="6" t="s">
        <v>525</v>
      </c>
      <c r="AI78" s="6" t="s">
        <v>525</v>
      </c>
      <c r="AJ78" s="6" t="s">
        <v>525</v>
      </c>
      <c r="AK78" s="6" t="s">
        <v>525</v>
      </c>
      <c r="AL78" s="6" t="s">
        <v>525</v>
      </c>
      <c r="AM78" s="178">
        <f t="shared" si="310"/>
        <v>0</v>
      </c>
      <c r="AN78" s="179">
        <f t="shared" si="311"/>
        <v>0</v>
      </c>
      <c r="AO78" s="180">
        <f t="shared" si="312"/>
        <v>0</v>
      </c>
      <c r="AP78" s="181">
        <f t="shared" si="363"/>
        <v>380.09599999999989</v>
      </c>
      <c r="AQ78" s="182">
        <f t="shared" si="313"/>
        <v>4486653</v>
      </c>
      <c r="AR78" s="63">
        <f t="shared" si="364"/>
        <v>1</v>
      </c>
      <c r="AS78" s="6" t="s">
        <v>525</v>
      </c>
      <c r="AT78" s="6" t="s">
        <v>525</v>
      </c>
      <c r="AU78" s="6" t="s">
        <v>525</v>
      </c>
      <c r="AV78" s="6" t="s">
        <v>525</v>
      </c>
      <c r="AW78" s="6" t="s">
        <v>525</v>
      </c>
      <c r="AX78" s="6" t="s">
        <v>525</v>
      </c>
      <c r="AY78" s="178">
        <f t="shared" si="314"/>
        <v>0</v>
      </c>
      <c r="AZ78" s="179">
        <f t="shared" si="315"/>
        <v>0</v>
      </c>
      <c r="BA78" s="180">
        <f t="shared" si="316"/>
        <v>0</v>
      </c>
      <c r="BB78" s="181">
        <f t="shared" si="365"/>
        <v>380.09599999999989</v>
      </c>
      <c r="BC78" s="182">
        <f t="shared" si="317"/>
        <v>4486653</v>
      </c>
      <c r="BD78" s="63">
        <f t="shared" si="366"/>
        <v>1</v>
      </c>
      <c r="BE78" s="6" t="s">
        <v>525</v>
      </c>
      <c r="BF78" s="6" t="s">
        <v>525</v>
      </c>
      <c r="BG78" s="6" t="s">
        <v>525</v>
      </c>
      <c r="BH78" s="6" t="s">
        <v>525</v>
      </c>
      <c r="BI78" s="6" t="s">
        <v>525</v>
      </c>
      <c r="BJ78" s="6" t="s">
        <v>525</v>
      </c>
      <c r="BK78" s="178">
        <f t="shared" si="318"/>
        <v>0</v>
      </c>
      <c r="BL78" s="179">
        <f t="shared" si="319"/>
        <v>0</v>
      </c>
      <c r="BM78" s="180">
        <f t="shared" si="320"/>
        <v>0</v>
      </c>
      <c r="BN78" s="181">
        <f t="shared" si="367"/>
        <v>380.09599999999989</v>
      </c>
      <c r="BO78" s="182">
        <f t="shared" si="321"/>
        <v>4486653</v>
      </c>
      <c r="BP78" s="63">
        <f t="shared" si="368"/>
        <v>1</v>
      </c>
      <c r="BQ78" s="6" t="s">
        <v>525</v>
      </c>
      <c r="BR78" s="6" t="s">
        <v>525</v>
      </c>
      <c r="BS78" s="6" t="s">
        <v>525</v>
      </c>
      <c r="BT78" s="6" t="s">
        <v>525</v>
      </c>
      <c r="BU78" s="6" t="s">
        <v>525</v>
      </c>
      <c r="BV78" s="6" t="s">
        <v>525</v>
      </c>
      <c r="BW78" s="178">
        <f t="shared" si="322"/>
        <v>0</v>
      </c>
      <c r="BX78" s="179">
        <f t="shared" si="323"/>
        <v>0</v>
      </c>
      <c r="BY78" s="180">
        <f t="shared" si="324"/>
        <v>0</v>
      </c>
      <c r="BZ78" s="181">
        <f t="shared" si="369"/>
        <v>380.09599999999989</v>
      </c>
      <c r="CA78" s="182">
        <f t="shared" si="325"/>
        <v>4486653</v>
      </c>
      <c r="CB78" s="63">
        <f t="shared" si="370"/>
        <v>1</v>
      </c>
      <c r="CC78" s="6" t="s">
        <v>525</v>
      </c>
      <c r="CD78" s="6" t="s">
        <v>525</v>
      </c>
      <c r="CE78" s="6" t="s">
        <v>525</v>
      </c>
      <c r="CF78" s="6" t="s">
        <v>525</v>
      </c>
      <c r="CG78" s="6" t="s">
        <v>525</v>
      </c>
      <c r="CH78" s="6" t="s">
        <v>525</v>
      </c>
      <c r="CI78" s="178">
        <f t="shared" si="326"/>
        <v>0</v>
      </c>
      <c r="CJ78" s="179">
        <f t="shared" si="327"/>
        <v>0</v>
      </c>
      <c r="CK78" s="180">
        <f t="shared" si="328"/>
        <v>0</v>
      </c>
      <c r="CL78" s="181">
        <f t="shared" si="371"/>
        <v>380.09599999999989</v>
      </c>
      <c r="CM78" s="182">
        <f t="shared" si="329"/>
        <v>4486653</v>
      </c>
      <c r="CN78" s="63">
        <f t="shared" si="372"/>
        <v>1</v>
      </c>
      <c r="CO78" s="6" t="s">
        <v>525</v>
      </c>
      <c r="CP78" s="6" t="s">
        <v>525</v>
      </c>
      <c r="CQ78" s="6" t="s">
        <v>525</v>
      </c>
      <c r="CR78" s="6" t="s">
        <v>525</v>
      </c>
      <c r="CS78" s="6" t="s">
        <v>525</v>
      </c>
      <c r="CT78" s="6" t="s">
        <v>525</v>
      </c>
      <c r="CU78" s="178">
        <f t="shared" si="330"/>
        <v>0</v>
      </c>
      <c r="CV78" s="179">
        <f t="shared" si="331"/>
        <v>0</v>
      </c>
      <c r="CW78" s="180">
        <f t="shared" si="332"/>
        <v>0</v>
      </c>
      <c r="CX78" s="181">
        <f t="shared" si="373"/>
        <v>380.09599999999989</v>
      </c>
      <c r="CY78" s="182">
        <f t="shared" si="333"/>
        <v>4486653</v>
      </c>
      <c r="CZ78" s="63">
        <f t="shared" si="374"/>
        <v>1</v>
      </c>
      <c r="DA78" s="6" t="s">
        <v>525</v>
      </c>
      <c r="DB78" s="6" t="s">
        <v>525</v>
      </c>
      <c r="DC78" s="6" t="s">
        <v>525</v>
      </c>
      <c r="DD78" s="6" t="s">
        <v>525</v>
      </c>
      <c r="DE78" s="6" t="s">
        <v>525</v>
      </c>
      <c r="DF78" s="6" t="s">
        <v>525</v>
      </c>
      <c r="DG78" s="178">
        <f t="shared" si="334"/>
        <v>0</v>
      </c>
      <c r="DH78" s="179">
        <f t="shared" si="335"/>
        <v>0</v>
      </c>
      <c r="DI78" s="180">
        <f t="shared" si="336"/>
        <v>0</v>
      </c>
      <c r="DJ78" s="181">
        <f t="shared" si="375"/>
        <v>380.09599999999989</v>
      </c>
      <c r="DK78" s="182">
        <f t="shared" si="337"/>
        <v>4486653</v>
      </c>
      <c r="DL78" s="63">
        <f t="shared" si="376"/>
        <v>1</v>
      </c>
      <c r="DM78" s="6" t="s">
        <v>525</v>
      </c>
      <c r="DN78" s="6" t="s">
        <v>525</v>
      </c>
      <c r="DO78" s="6" t="s">
        <v>525</v>
      </c>
      <c r="DP78" s="6" t="s">
        <v>525</v>
      </c>
      <c r="DQ78" s="6" t="s">
        <v>525</v>
      </c>
      <c r="DR78" s="6" t="s">
        <v>525</v>
      </c>
      <c r="DS78" s="178">
        <f t="shared" si="338"/>
        <v>0</v>
      </c>
      <c r="DT78" s="179">
        <f t="shared" si="339"/>
        <v>0</v>
      </c>
      <c r="DU78" s="180">
        <f t="shared" si="340"/>
        <v>0</v>
      </c>
      <c r="DV78" s="181">
        <f t="shared" si="377"/>
        <v>380.09599999999989</v>
      </c>
      <c r="DW78" s="182">
        <f t="shared" si="341"/>
        <v>4486653</v>
      </c>
      <c r="DX78" s="63">
        <f t="shared" si="378"/>
        <v>1</v>
      </c>
      <c r="DY78" s="6" t="s">
        <v>525</v>
      </c>
      <c r="DZ78" s="6" t="s">
        <v>525</v>
      </c>
      <c r="EA78" s="6" t="s">
        <v>525</v>
      </c>
      <c r="EB78" s="6" t="s">
        <v>525</v>
      </c>
      <c r="EC78" s="6" t="s">
        <v>525</v>
      </c>
      <c r="ED78" s="6" t="s">
        <v>525</v>
      </c>
      <c r="EE78" s="178">
        <f t="shared" si="342"/>
        <v>0</v>
      </c>
      <c r="EF78" s="179">
        <f t="shared" si="343"/>
        <v>0</v>
      </c>
      <c r="EG78" s="180">
        <f t="shared" si="344"/>
        <v>0</v>
      </c>
      <c r="EH78" s="181">
        <f t="shared" si="379"/>
        <v>380.09599999999989</v>
      </c>
      <c r="EI78" s="182">
        <f t="shared" si="345"/>
        <v>4486653</v>
      </c>
      <c r="EJ78" s="63">
        <f t="shared" si="380"/>
        <v>1</v>
      </c>
      <c r="EK78" s="6" t="s">
        <v>525</v>
      </c>
      <c r="EL78" s="6" t="s">
        <v>525</v>
      </c>
      <c r="EM78" s="6" t="s">
        <v>525</v>
      </c>
      <c r="EN78" s="6" t="s">
        <v>525</v>
      </c>
      <c r="EO78" s="6" t="s">
        <v>525</v>
      </c>
      <c r="EP78" s="6" t="s">
        <v>525</v>
      </c>
      <c r="EQ78" s="178">
        <f t="shared" si="346"/>
        <v>0</v>
      </c>
      <c r="ER78" s="179">
        <f t="shared" si="347"/>
        <v>0</v>
      </c>
      <c r="ES78" s="180">
        <f t="shared" si="348"/>
        <v>0</v>
      </c>
      <c r="ET78" s="181">
        <f t="shared" si="381"/>
        <v>380.09599999999989</v>
      </c>
      <c r="EU78" s="182">
        <f t="shared" si="349"/>
        <v>4486653</v>
      </c>
      <c r="EV78" s="63">
        <f t="shared" si="382"/>
        <v>1</v>
      </c>
      <c r="EW78" s="6" t="s">
        <v>525</v>
      </c>
      <c r="EX78" s="6" t="s">
        <v>525</v>
      </c>
      <c r="EY78" s="6" t="s">
        <v>525</v>
      </c>
      <c r="EZ78" s="6" t="s">
        <v>525</v>
      </c>
      <c r="FA78" s="6" t="s">
        <v>525</v>
      </c>
      <c r="FB78" s="6" t="s">
        <v>525</v>
      </c>
      <c r="FC78" s="178">
        <f t="shared" si="350"/>
        <v>0</v>
      </c>
      <c r="FD78" s="179">
        <f t="shared" si="351"/>
        <v>0</v>
      </c>
      <c r="FE78" s="180">
        <f t="shared" si="352"/>
        <v>0</v>
      </c>
      <c r="FF78" s="181">
        <f t="shared" si="383"/>
        <v>380.09599999999989</v>
      </c>
      <c r="FG78" s="182">
        <f t="shared" si="353"/>
        <v>4486653</v>
      </c>
      <c r="FH78" s="63">
        <f t="shared" si="384"/>
        <v>1</v>
      </c>
    </row>
    <row r="79" spans="2:164" ht="21.75" customHeight="1" x14ac:dyDescent="0.25">
      <c r="B79" s="24"/>
      <c r="C79" s="123" t="s">
        <v>112</v>
      </c>
      <c r="D79" s="131" t="s">
        <v>304</v>
      </c>
      <c r="E79" s="138" t="s">
        <v>7</v>
      </c>
      <c r="F79" s="128">
        <v>424.93999999999994</v>
      </c>
      <c r="G79" s="127">
        <v>15144</v>
      </c>
      <c r="H79" s="127">
        <v>6435291.3600000003</v>
      </c>
      <c r="I79" s="130" t="s">
        <v>525</v>
      </c>
      <c r="J79" s="130" t="s">
        <v>525</v>
      </c>
      <c r="K79" s="130" t="s">
        <v>525</v>
      </c>
      <c r="L79" s="130" t="s">
        <v>525</v>
      </c>
      <c r="M79" s="130" t="s">
        <v>525</v>
      </c>
      <c r="N79" s="130" t="s">
        <v>525</v>
      </c>
      <c r="O79" s="178">
        <f t="shared" si="354"/>
        <v>0</v>
      </c>
      <c r="P79" s="179">
        <f t="shared" si="355"/>
        <v>0</v>
      </c>
      <c r="Q79" s="180">
        <f t="shared" si="356"/>
        <v>0</v>
      </c>
      <c r="R79" s="181">
        <f t="shared" si="357"/>
        <v>424.93999999999994</v>
      </c>
      <c r="S79" s="182">
        <f t="shared" si="358"/>
        <v>6435291</v>
      </c>
      <c r="T79" s="63">
        <f t="shared" si="359"/>
        <v>1</v>
      </c>
      <c r="U79" s="130" t="s">
        <v>525</v>
      </c>
      <c r="V79" s="130" t="s">
        <v>525</v>
      </c>
      <c r="W79" s="130" t="s">
        <v>525</v>
      </c>
      <c r="X79" s="130" t="s">
        <v>525</v>
      </c>
      <c r="Y79" s="130" t="s">
        <v>525</v>
      </c>
      <c r="Z79" s="130" t="s">
        <v>525</v>
      </c>
      <c r="AA79" s="178">
        <f t="shared" si="307"/>
        <v>0</v>
      </c>
      <c r="AB79" s="179">
        <f t="shared" si="308"/>
        <v>0</v>
      </c>
      <c r="AC79" s="180">
        <f t="shared" si="360"/>
        <v>0</v>
      </c>
      <c r="AD79" s="181">
        <f t="shared" si="361"/>
        <v>424.93999999999994</v>
      </c>
      <c r="AE79" s="182">
        <f t="shared" si="309"/>
        <v>6435291</v>
      </c>
      <c r="AF79" s="63">
        <f t="shared" si="362"/>
        <v>1</v>
      </c>
      <c r="AG79" s="6" t="s">
        <v>525</v>
      </c>
      <c r="AH79" s="6" t="s">
        <v>525</v>
      </c>
      <c r="AI79" s="6" t="s">
        <v>525</v>
      </c>
      <c r="AJ79" s="6" t="s">
        <v>525</v>
      </c>
      <c r="AK79" s="6" t="s">
        <v>525</v>
      </c>
      <c r="AL79" s="6" t="s">
        <v>525</v>
      </c>
      <c r="AM79" s="178">
        <f t="shared" si="310"/>
        <v>0</v>
      </c>
      <c r="AN79" s="179">
        <f t="shared" si="311"/>
        <v>0</v>
      </c>
      <c r="AO79" s="180">
        <f t="shared" si="312"/>
        <v>0</v>
      </c>
      <c r="AP79" s="181">
        <f t="shared" si="363"/>
        <v>424.93999999999994</v>
      </c>
      <c r="AQ79" s="182">
        <f t="shared" si="313"/>
        <v>6435291</v>
      </c>
      <c r="AR79" s="63">
        <f t="shared" si="364"/>
        <v>1</v>
      </c>
      <c r="AS79" s="6" t="s">
        <v>525</v>
      </c>
      <c r="AT79" s="6" t="s">
        <v>525</v>
      </c>
      <c r="AU79" s="6" t="s">
        <v>525</v>
      </c>
      <c r="AV79" s="6" t="s">
        <v>525</v>
      </c>
      <c r="AW79" s="6" t="s">
        <v>525</v>
      </c>
      <c r="AX79" s="6" t="s">
        <v>525</v>
      </c>
      <c r="AY79" s="178">
        <f t="shared" si="314"/>
        <v>0</v>
      </c>
      <c r="AZ79" s="179">
        <f t="shared" si="315"/>
        <v>0</v>
      </c>
      <c r="BA79" s="180">
        <f t="shared" si="316"/>
        <v>0</v>
      </c>
      <c r="BB79" s="181">
        <f t="shared" si="365"/>
        <v>424.93999999999994</v>
      </c>
      <c r="BC79" s="182">
        <f t="shared" si="317"/>
        <v>6435291</v>
      </c>
      <c r="BD79" s="63">
        <f t="shared" si="366"/>
        <v>1</v>
      </c>
      <c r="BE79" s="6" t="s">
        <v>525</v>
      </c>
      <c r="BF79" s="6" t="s">
        <v>525</v>
      </c>
      <c r="BG79" s="6" t="s">
        <v>525</v>
      </c>
      <c r="BH79" s="6" t="s">
        <v>525</v>
      </c>
      <c r="BI79" s="6" t="s">
        <v>525</v>
      </c>
      <c r="BJ79" s="6" t="s">
        <v>525</v>
      </c>
      <c r="BK79" s="178">
        <f t="shared" si="318"/>
        <v>0</v>
      </c>
      <c r="BL79" s="179">
        <f t="shared" si="319"/>
        <v>0</v>
      </c>
      <c r="BM79" s="180">
        <f t="shared" si="320"/>
        <v>0</v>
      </c>
      <c r="BN79" s="181">
        <f t="shared" si="367"/>
        <v>424.93999999999994</v>
      </c>
      <c r="BO79" s="182">
        <f t="shared" si="321"/>
        <v>6435291</v>
      </c>
      <c r="BP79" s="63">
        <f t="shared" si="368"/>
        <v>1</v>
      </c>
      <c r="BQ79" s="6" t="s">
        <v>525</v>
      </c>
      <c r="BR79" s="6" t="s">
        <v>525</v>
      </c>
      <c r="BS79" s="6" t="s">
        <v>525</v>
      </c>
      <c r="BT79" s="6" t="s">
        <v>525</v>
      </c>
      <c r="BU79" s="6" t="s">
        <v>525</v>
      </c>
      <c r="BV79" s="6" t="s">
        <v>525</v>
      </c>
      <c r="BW79" s="178">
        <f t="shared" si="322"/>
        <v>0</v>
      </c>
      <c r="BX79" s="179">
        <f t="shared" si="323"/>
        <v>0</v>
      </c>
      <c r="BY79" s="180">
        <f t="shared" si="324"/>
        <v>0</v>
      </c>
      <c r="BZ79" s="181">
        <f t="shared" si="369"/>
        <v>424.93999999999994</v>
      </c>
      <c r="CA79" s="182">
        <f t="shared" si="325"/>
        <v>6435291</v>
      </c>
      <c r="CB79" s="63">
        <f t="shared" si="370"/>
        <v>1</v>
      </c>
      <c r="CC79" s="6" t="s">
        <v>525</v>
      </c>
      <c r="CD79" s="6" t="s">
        <v>525</v>
      </c>
      <c r="CE79" s="6" t="s">
        <v>525</v>
      </c>
      <c r="CF79" s="6" t="s">
        <v>525</v>
      </c>
      <c r="CG79" s="6" t="s">
        <v>525</v>
      </c>
      <c r="CH79" s="6" t="s">
        <v>525</v>
      </c>
      <c r="CI79" s="178">
        <f t="shared" si="326"/>
        <v>0</v>
      </c>
      <c r="CJ79" s="179">
        <f t="shared" si="327"/>
        <v>0</v>
      </c>
      <c r="CK79" s="180">
        <f t="shared" si="328"/>
        <v>0</v>
      </c>
      <c r="CL79" s="181">
        <f t="shared" si="371"/>
        <v>424.93999999999994</v>
      </c>
      <c r="CM79" s="182">
        <f t="shared" si="329"/>
        <v>6435291</v>
      </c>
      <c r="CN79" s="63">
        <f t="shared" si="372"/>
        <v>1</v>
      </c>
      <c r="CO79" s="6" t="s">
        <v>525</v>
      </c>
      <c r="CP79" s="6" t="s">
        <v>525</v>
      </c>
      <c r="CQ79" s="6" t="s">
        <v>525</v>
      </c>
      <c r="CR79" s="6" t="s">
        <v>525</v>
      </c>
      <c r="CS79" s="6" t="s">
        <v>525</v>
      </c>
      <c r="CT79" s="6" t="s">
        <v>525</v>
      </c>
      <c r="CU79" s="178">
        <f t="shared" si="330"/>
        <v>0</v>
      </c>
      <c r="CV79" s="179">
        <f t="shared" si="331"/>
        <v>0</v>
      </c>
      <c r="CW79" s="180">
        <f t="shared" si="332"/>
        <v>0</v>
      </c>
      <c r="CX79" s="181">
        <f t="shared" si="373"/>
        <v>424.93999999999994</v>
      </c>
      <c r="CY79" s="182">
        <f t="shared" si="333"/>
        <v>6435291</v>
      </c>
      <c r="CZ79" s="63">
        <f t="shared" si="374"/>
        <v>1</v>
      </c>
      <c r="DA79" s="6" t="s">
        <v>525</v>
      </c>
      <c r="DB79" s="6" t="s">
        <v>525</v>
      </c>
      <c r="DC79" s="6" t="s">
        <v>525</v>
      </c>
      <c r="DD79" s="6" t="s">
        <v>525</v>
      </c>
      <c r="DE79" s="6" t="s">
        <v>525</v>
      </c>
      <c r="DF79" s="6" t="s">
        <v>525</v>
      </c>
      <c r="DG79" s="178">
        <f t="shared" si="334"/>
        <v>0</v>
      </c>
      <c r="DH79" s="179">
        <f t="shared" si="335"/>
        <v>0</v>
      </c>
      <c r="DI79" s="180">
        <f t="shared" si="336"/>
        <v>0</v>
      </c>
      <c r="DJ79" s="181">
        <f t="shared" si="375"/>
        <v>424.93999999999994</v>
      </c>
      <c r="DK79" s="182">
        <f t="shared" si="337"/>
        <v>6435291</v>
      </c>
      <c r="DL79" s="63">
        <f t="shared" si="376"/>
        <v>1</v>
      </c>
      <c r="DM79" s="6" t="s">
        <v>525</v>
      </c>
      <c r="DN79" s="6" t="s">
        <v>525</v>
      </c>
      <c r="DO79" s="6" t="s">
        <v>525</v>
      </c>
      <c r="DP79" s="6" t="s">
        <v>525</v>
      </c>
      <c r="DQ79" s="6" t="s">
        <v>525</v>
      </c>
      <c r="DR79" s="6" t="s">
        <v>525</v>
      </c>
      <c r="DS79" s="178">
        <f t="shared" si="338"/>
        <v>0</v>
      </c>
      <c r="DT79" s="179">
        <f t="shared" si="339"/>
        <v>0</v>
      </c>
      <c r="DU79" s="180">
        <f t="shared" si="340"/>
        <v>0</v>
      </c>
      <c r="DV79" s="181">
        <f t="shared" si="377"/>
        <v>424.93999999999994</v>
      </c>
      <c r="DW79" s="182">
        <f t="shared" si="341"/>
        <v>6435291</v>
      </c>
      <c r="DX79" s="63">
        <f t="shared" si="378"/>
        <v>1</v>
      </c>
      <c r="DY79" s="6" t="s">
        <v>525</v>
      </c>
      <c r="DZ79" s="6" t="s">
        <v>525</v>
      </c>
      <c r="EA79" s="6" t="s">
        <v>525</v>
      </c>
      <c r="EB79" s="6" t="s">
        <v>525</v>
      </c>
      <c r="EC79" s="6" t="s">
        <v>525</v>
      </c>
      <c r="ED79" s="6" t="s">
        <v>525</v>
      </c>
      <c r="EE79" s="178">
        <f t="shared" si="342"/>
        <v>0</v>
      </c>
      <c r="EF79" s="179">
        <f t="shared" si="343"/>
        <v>0</v>
      </c>
      <c r="EG79" s="180">
        <f t="shared" si="344"/>
        <v>0</v>
      </c>
      <c r="EH79" s="181">
        <f t="shared" si="379"/>
        <v>424.93999999999994</v>
      </c>
      <c r="EI79" s="182">
        <f t="shared" si="345"/>
        <v>6435291</v>
      </c>
      <c r="EJ79" s="63">
        <f t="shared" si="380"/>
        <v>1</v>
      </c>
      <c r="EK79" s="6" t="s">
        <v>525</v>
      </c>
      <c r="EL79" s="6" t="s">
        <v>525</v>
      </c>
      <c r="EM79" s="6" t="s">
        <v>525</v>
      </c>
      <c r="EN79" s="6" t="s">
        <v>525</v>
      </c>
      <c r="EO79" s="6" t="s">
        <v>525</v>
      </c>
      <c r="EP79" s="6" t="s">
        <v>525</v>
      </c>
      <c r="EQ79" s="178">
        <f t="shared" si="346"/>
        <v>0</v>
      </c>
      <c r="ER79" s="179">
        <f t="shared" si="347"/>
        <v>0</v>
      </c>
      <c r="ES79" s="180">
        <f t="shared" si="348"/>
        <v>0</v>
      </c>
      <c r="ET79" s="181">
        <f t="shared" si="381"/>
        <v>424.93999999999994</v>
      </c>
      <c r="EU79" s="182">
        <f t="shared" si="349"/>
        <v>6435291</v>
      </c>
      <c r="EV79" s="63">
        <f t="shared" si="382"/>
        <v>1</v>
      </c>
      <c r="EW79" s="6" t="s">
        <v>525</v>
      </c>
      <c r="EX79" s="6" t="s">
        <v>525</v>
      </c>
      <c r="EY79" s="6" t="s">
        <v>525</v>
      </c>
      <c r="EZ79" s="6" t="s">
        <v>525</v>
      </c>
      <c r="FA79" s="6" t="s">
        <v>525</v>
      </c>
      <c r="FB79" s="6" t="s">
        <v>525</v>
      </c>
      <c r="FC79" s="178">
        <f t="shared" si="350"/>
        <v>0</v>
      </c>
      <c r="FD79" s="179">
        <f t="shared" si="351"/>
        <v>0</v>
      </c>
      <c r="FE79" s="180">
        <f t="shared" si="352"/>
        <v>0</v>
      </c>
      <c r="FF79" s="181">
        <f t="shared" si="383"/>
        <v>424.93999999999994</v>
      </c>
      <c r="FG79" s="182">
        <f t="shared" si="353"/>
        <v>6435291</v>
      </c>
      <c r="FH79" s="63">
        <f t="shared" si="384"/>
        <v>1</v>
      </c>
    </row>
    <row r="80" spans="2:164" ht="21.75" customHeight="1" x14ac:dyDescent="0.25">
      <c r="B80" s="24"/>
      <c r="C80" s="123" t="s">
        <v>114</v>
      </c>
      <c r="D80" s="131" t="s">
        <v>305</v>
      </c>
      <c r="E80" s="138" t="s">
        <v>7</v>
      </c>
      <c r="F80" s="128">
        <v>391.32</v>
      </c>
      <c r="G80" s="127">
        <v>39441.479999999996</v>
      </c>
      <c r="H80" s="127">
        <v>15434239.949999999</v>
      </c>
      <c r="I80" s="130" t="s">
        <v>525</v>
      </c>
      <c r="J80" s="130" t="s">
        <v>525</v>
      </c>
      <c r="K80" s="130" t="s">
        <v>525</v>
      </c>
      <c r="L80" s="130" t="s">
        <v>525</v>
      </c>
      <c r="M80" s="130" t="s">
        <v>525</v>
      </c>
      <c r="N80" s="130" t="s">
        <v>525</v>
      </c>
      <c r="O80" s="178">
        <f t="shared" si="354"/>
        <v>0</v>
      </c>
      <c r="P80" s="179">
        <f t="shared" si="355"/>
        <v>0</v>
      </c>
      <c r="Q80" s="180">
        <f t="shared" si="356"/>
        <v>0</v>
      </c>
      <c r="R80" s="181">
        <f t="shared" si="357"/>
        <v>391.32</v>
      </c>
      <c r="S80" s="182">
        <f t="shared" si="358"/>
        <v>15434240</v>
      </c>
      <c r="T80" s="63">
        <f t="shared" si="359"/>
        <v>1</v>
      </c>
      <c r="U80" s="130" t="s">
        <v>525</v>
      </c>
      <c r="V80" s="130" t="s">
        <v>525</v>
      </c>
      <c r="W80" s="130" t="s">
        <v>525</v>
      </c>
      <c r="X80" s="130" t="s">
        <v>525</v>
      </c>
      <c r="Y80" s="130" t="s">
        <v>525</v>
      </c>
      <c r="Z80" s="130" t="s">
        <v>525</v>
      </c>
      <c r="AA80" s="178">
        <f t="shared" si="307"/>
        <v>0</v>
      </c>
      <c r="AB80" s="179">
        <f t="shared" si="308"/>
        <v>0</v>
      </c>
      <c r="AC80" s="180">
        <f t="shared" si="360"/>
        <v>0</v>
      </c>
      <c r="AD80" s="181">
        <f t="shared" si="361"/>
        <v>391.32</v>
      </c>
      <c r="AE80" s="182">
        <f t="shared" si="309"/>
        <v>15434240</v>
      </c>
      <c r="AF80" s="63">
        <f t="shared" si="362"/>
        <v>1</v>
      </c>
      <c r="AG80" s="6" t="s">
        <v>525</v>
      </c>
      <c r="AH80" s="6" t="s">
        <v>525</v>
      </c>
      <c r="AI80" s="6" t="s">
        <v>525</v>
      </c>
      <c r="AJ80" s="6" t="s">
        <v>525</v>
      </c>
      <c r="AK80" s="6" t="s">
        <v>525</v>
      </c>
      <c r="AL80" s="6" t="s">
        <v>525</v>
      </c>
      <c r="AM80" s="178">
        <f t="shared" si="310"/>
        <v>0</v>
      </c>
      <c r="AN80" s="179">
        <f t="shared" si="311"/>
        <v>0</v>
      </c>
      <c r="AO80" s="180">
        <f t="shared" si="312"/>
        <v>0</v>
      </c>
      <c r="AP80" s="181">
        <f t="shared" si="363"/>
        <v>391.32</v>
      </c>
      <c r="AQ80" s="182">
        <f t="shared" si="313"/>
        <v>15434240</v>
      </c>
      <c r="AR80" s="63">
        <f t="shared" si="364"/>
        <v>1</v>
      </c>
      <c r="AS80" s="6" t="s">
        <v>525</v>
      </c>
      <c r="AT80" s="6" t="s">
        <v>525</v>
      </c>
      <c r="AU80" s="6" t="s">
        <v>525</v>
      </c>
      <c r="AV80" s="6" t="s">
        <v>525</v>
      </c>
      <c r="AW80" s="6" t="s">
        <v>525</v>
      </c>
      <c r="AX80" s="6" t="s">
        <v>525</v>
      </c>
      <c r="AY80" s="178">
        <f t="shared" si="314"/>
        <v>0</v>
      </c>
      <c r="AZ80" s="179">
        <f t="shared" si="315"/>
        <v>0</v>
      </c>
      <c r="BA80" s="180">
        <f t="shared" si="316"/>
        <v>0</v>
      </c>
      <c r="BB80" s="181">
        <f t="shared" si="365"/>
        <v>391.32</v>
      </c>
      <c r="BC80" s="182">
        <f t="shared" si="317"/>
        <v>15434240</v>
      </c>
      <c r="BD80" s="63">
        <f t="shared" si="366"/>
        <v>1</v>
      </c>
      <c r="BE80" s="6" t="s">
        <v>525</v>
      </c>
      <c r="BF80" s="6" t="s">
        <v>525</v>
      </c>
      <c r="BG80" s="6" t="s">
        <v>525</v>
      </c>
      <c r="BH80" s="6" t="s">
        <v>525</v>
      </c>
      <c r="BI80" s="6" t="s">
        <v>525</v>
      </c>
      <c r="BJ80" s="6" t="s">
        <v>525</v>
      </c>
      <c r="BK80" s="178">
        <f t="shared" si="318"/>
        <v>0</v>
      </c>
      <c r="BL80" s="179">
        <f t="shared" si="319"/>
        <v>0</v>
      </c>
      <c r="BM80" s="180">
        <f t="shared" si="320"/>
        <v>0</v>
      </c>
      <c r="BN80" s="181">
        <f t="shared" si="367"/>
        <v>391.32</v>
      </c>
      <c r="BO80" s="182">
        <f t="shared" si="321"/>
        <v>15434240</v>
      </c>
      <c r="BP80" s="63">
        <f t="shared" si="368"/>
        <v>1</v>
      </c>
      <c r="BQ80" s="6" t="s">
        <v>525</v>
      </c>
      <c r="BR80" s="6" t="s">
        <v>525</v>
      </c>
      <c r="BS80" s="6" t="s">
        <v>525</v>
      </c>
      <c r="BT80" s="6" t="s">
        <v>525</v>
      </c>
      <c r="BU80" s="6" t="s">
        <v>525</v>
      </c>
      <c r="BV80" s="6" t="s">
        <v>525</v>
      </c>
      <c r="BW80" s="178">
        <f t="shared" si="322"/>
        <v>0</v>
      </c>
      <c r="BX80" s="179">
        <f t="shared" si="323"/>
        <v>0</v>
      </c>
      <c r="BY80" s="180">
        <f t="shared" si="324"/>
        <v>0</v>
      </c>
      <c r="BZ80" s="181">
        <f t="shared" si="369"/>
        <v>391.32</v>
      </c>
      <c r="CA80" s="182">
        <f t="shared" si="325"/>
        <v>15434240</v>
      </c>
      <c r="CB80" s="63">
        <f t="shared" si="370"/>
        <v>1</v>
      </c>
      <c r="CC80" s="6" t="s">
        <v>525</v>
      </c>
      <c r="CD80" s="6" t="s">
        <v>525</v>
      </c>
      <c r="CE80" s="6" t="s">
        <v>525</v>
      </c>
      <c r="CF80" s="6" t="s">
        <v>525</v>
      </c>
      <c r="CG80" s="6" t="s">
        <v>525</v>
      </c>
      <c r="CH80" s="6" t="s">
        <v>525</v>
      </c>
      <c r="CI80" s="178">
        <f t="shared" si="326"/>
        <v>0</v>
      </c>
      <c r="CJ80" s="179">
        <f t="shared" si="327"/>
        <v>0</v>
      </c>
      <c r="CK80" s="180">
        <f t="shared" si="328"/>
        <v>0</v>
      </c>
      <c r="CL80" s="181">
        <f t="shared" si="371"/>
        <v>391.32</v>
      </c>
      <c r="CM80" s="182">
        <f t="shared" si="329"/>
        <v>15434240</v>
      </c>
      <c r="CN80" s="63">
        <f t="shared" si="372"/>
        <v>1</v>
      </c>
      <c r="CO80" s="6" t="s">
        <v>525</v>
      </c>
      <c r="CP80" s="6" t="s">
        <v>525</v>
      </c>
      <c r="CQ80" s="6" t="s">
        <v>525</v>
      </c>
      <c r="CR80" s="6" t="s">
        <v>525</v>
      </c>
      <c r="CS80" s="6" t="s">
        <v>525</v>
      </c>
      <c r="CT80" s="6" t="s">
        <v>525</v>
      </c>
      <c r="CU80" s="178">
        <f t="shared" si="330"/>
        <v>0</v>
      </c>
      <c r="CV80" s="179">
        <f t="shared" si="331"/>
        <v>0</v>
      </c>
      <c r="CW80" s="180">
        <f t="shared" si="332"/>
        <v>0</v>
      </c>
      <c r="CX80" s="181">
        <f t="shared" si="373"/>
        <v>391.32</v>
      </c>
      <c r="CY80" s="182">
        <f t="shared" si="333"/>
        <v>15434240</v>
      </c>
      <c r="CZ80" s="63">
        <f t="shared" si="374"/>
        <v>1</v>
      </c>
      <c r="DA80" s="6" t="s">
        <v>525</v>
      </c>
      <c r="DB80" s="6" t="s">
        <v>525</v>
      </c>
      <c r="DC80" s="6" t="s">
        <v>525</v>
      </c>
      <c r="DD80" s="6" t="s">
        <v>525</v>
      </c>
      <c r="DE80" s="6" t="s">
        <v>525</v>
      </c>
      <c r="DF80" s="6" t="s">
        <v>525</v>
      </c>
      <c r="DG80" s="178">
        <f t="shared" si="334"/>
        <v>0</v>
      </c>
      <c r="DH80" s="179">
        <f t="shared" si="335"/>
        <v>0</v>
      </c>
      <c r="DI80" s="180">
        <f t="shared" si="336"/>
        <v>0</v>
      </c>
      <c r="DJ80" s="181">
        <f t="shared" si="375"/>
        <v>391.32</v>
      </c>
      <c r="DK80" s="182">
        <f t="shared" si="337"/>
        <v>15434240</v>
      </c>
      <c r="DL80" s="63">
        <f t="shared" si="376"/>
        <v>1</v>
      </c>
      <c r="DM80" s="6" t="s">
        <v>525</v>
      </c>
      <c r="DN80" s="6" t="s">
        <v>525</v>
      </c>
      <c r="DO80" s="6" t="s">
        <v>525</v>
      </c>
      <c r="DP80" s="6" t="s">
        <v>525</v>
      </c>
      <c r="DQ80" s="6" t="s">
        <v>525</v>
      </c>
      <c r="DR80" s="6" t="s">
        <v>525</v>
      </c>
      <c r="DS80" s="178">
        <f t="shared" si="338"/>
        <v>0</v>
      </c>
      <c r="DT80" s="179">
        <f t="shared" si="339"/>
        <v>0</v>
      </c>
      <c r="DU80" s="180">
        <f t="shared" si="340"/>
        <v>0</v>
      </c>
      <c r="DV80" s="181">
        <f t="shared" si="377"/>
        <v>391.32</v>
      </c>
      <c r="DW80" s="182">
        <f t="shared" si="341"/>
        <v>15434240</v>
      </c>
      <c r="DX80" s="63">
        <f t="shared" si="378"/>
        <v>1</v>
      </c>
      <c r="DY80" s="6" t="s">
        <v>525</v>
      </c>
      <c r="DZ80" s="6" t="s">
        <v>525</v>
      </c>
      <c r="EA80" s="6" t="s">
        <v>525</v>
      </c>
      <c r="EB80" s="6" t="s">
        <v>525</v>
      </c>
      <c r="EC80" s="6" t="s">
        <v>525</v>
      </c>
      <c r="ED80" s="6" t="s">
        <v>525</v>
      </c>
      <c r="EE80" s="178">
        <f t="shared" si="342"/>
        <v>0</v>
      </c>
      <c r="EF80" s="179">
        <f t="shared" si="343"/>
        <v>0</v>
      </c>
      <c r="EG80" s="180">
        <f t="shared" si="344"/>
        <v>0</v>
      </c>
      <c r="EH80" s="181">
        <f t="shared" si="379"/>
        <v>391.32</v>
      </c>
      <c r="EI80" s="182">
        <f t="shared" si="345"/>
        <v>15434240</v>
      </c>
      <c r="EJ80" s="63">
        <f t="shared" si="380"/>
        <v>1</v>
      </c>
      <c r="EK80" s="6" t="s">
        <v>525</v>
      </c>
      <c r="EL80" s="6" t="s">
        <v>525</v>
      </c>
      <c r="EM80" s="6" t="s">
        <v>525</v>
      </c>
      <c r="EN80" s="6" t="s">
        <v>525</v>
      </c>
      <c r="EO80" s="6" t="s">
        <v>525</v>
      </c>
      <c r="EP80" s="6" t="s">
        <v>525</v>
      </c>
      <c r="EQ80" s="178">
        <f t="shared" si="346"/>
        <v>0</v>
      </c>
      <c r="ER80" s="179">
        <f t="shared" si="347"/>
        <v>0</v>
      </c>
      <c r="ES80" s="180">
        <f t="shared" si="348"/>
        <v>0</v>
      </c>
      <c r="ET80" s="181">
        <f t="shared" si="381"/>
        <v>391.32</v>
      </c>
      <c r="EU80" s="182">
        <f t="shared" si="349"/>
        <v>15434240</v>
      </c>
      <c r="EV80" s="63">
        <f t="shared" si="382"/>
        <v>1</v>
      </c>
      <c r="EW80" s="6" t="s">
        <v>525</v>
      </c>
      <c r="EX80" s="6" t="s">
        <v>525</v>
      </c>
      <c r="EY80" s="6" t="s">
        <v>525</v>
      </c>
      <c r="EZ80" s="6" t="s">
        <v>525</v>
      </c>
      <c r="FA80" s="6" t="s">
        <v>525</v>
      </c>
      <c r="FB80" s="6" t="s">
        <v>525</v>
      </c>
      <c r="FC80" s="178">
        <f t="shared" si="350"/>
        <v>0</v>
      </c>
      <c r="FD80" s="179">
        <f t="shared" si="351"/>
        <v>0</v>
      </c>
      <c r="FE80" s="180">
        <f t="shared" si="352"/>
        <v>0</v>
      </c>
      <c r="FF80" s="181">
        <f t="shared" si="383"/>
        <v>391.32</v>
      </c>
      <c r="FG80" s="182">
        <f t="shared" si="353"/>
        <v>15434240</v>
      </c>
      <c r="FH80" s="63">
        <f t="shared" si="384"/>
        <v>1</v>
      </c>
    </row>
    <row r="81" spans="2:164" ht="21.75" customHeight="1" x14ac:dyDescent="0.25">
      <c r="B81" s="24"/>
      <c r="C81" s="123" t="s">
        <v>116</v>
      </c>
      <c r="D81" s="131" t="s">
        <v>306</v>
      </c>
      <c r="E81" s="138" t="s">
        <v>7</v>
      </c>
      <c r="F81" s="128">
        <v>239</v>
      </c>
      <c r="G81" s="127">
        <v>70468</v>
      </c>
      <c r="H81" s="127">
        <v>16841852</v>
      </c>
      <c r="I81" s="130" t="s">
        <v>525</v>
      </c>
      <c r="J81" s="130" t="s">
        <v>525</v>
      </c>
      <c r="K81" s="130" t="s">
        <v>525</v>
      </c>
      <c r="L81" s="130" t="s">
        <v>525</v>
      </c>
      <c r="M81" s="130" t="s">
        <v>525</v>
      </c>
      <c r="N81" s="130" t="s">
        <v>525</v>
      </c>
      <c r="O81" s="178">
        <f t="shared" si="354"/>
        <v>0</v>
      </c>
      <c r="P81" s="179">
        <f t="shared" si="355"/>
        <v>0</v>
      </c>
      <c r="Q81" s="180">
        <f t="shared" si="356"/>
        <v>0</v>
      </c>
      <c r="R81" s="181">
        <f t="shared" si="357"/>
        <v>239</v>
      </c>
      <c r="S81" s="182">
        <f t="shared" si="358"/>
        <v>16841852</v>
      </c>
      <c r="T81" s="63">
        <f t="shared" si="359"/>
        <v>1</v>
      </c>
      <c r="U81" s="130" t="s">
        <v>525</v>
      </c>
      <c r="V81" s="130" t="s">
        <v>525</v>
      </c>
      <c r="W81" s="130" t="s">
        <v>525</v>
      </c>
      <c r="X81" s="130" t="s">
        <v>525</v>
      </c>
      <c r="Y81" s="130" t="s">
        <v>525</v>
      </c>
      <c r="Z81" s="130" t="s">
        <v>525</v>
      </c>
      <c r="AA81" s="178">
        <f t="shared" si="307"/>
        <v>0</v>
      </c>
      <c r="AB81" s="179">
        <f t="shared" si="308"/>
        <v>0</v>
      </c>
      <c r="AC81" s="180">
        <f t="shared" si="360"/>
        <v>0</v>
      </c>
      <c r="AD81" s="181">
        <f t="shared" si="361"/>
        <v>239</v>
      </c>
      <c r="AE81" s="182">
        <f t="shared" si="309"/>
        <v>16841852</v>
      </c>
      <c r="AF81" s="63">
        <f t="shared" si="362"/>
        <v>1</v>
      </c>
      <c r="AG81" s="6" t="s">
        <v>525</v>
      </c>
      <c r="AH81" s="6" t="s">
        <v>525</v>
      </c>
      <c r="AI81" s="6" t="s">
        <v>525</v>
      </c>
      <c r="AJ81" s="6" t="s">
        <v>525</v>
      </c>
      <c r="AK81" s="6" t="s">
        <v>525</v>
      </c>
      <c r="AL81" s="6" t="s">
        <v>525</v>
      </c>
      <c r="AM81" s="178">
        <f t="shared" si="310"/>
        <v>0</v>
      </c>
      <c r="AN81" s="179">
        <f t="shared" si="311"/>
        <v>0</v>
      </c>
      <c r="AO81" s="180">
        <f t="shared" si="312"/>
        <v>0</v>
      </c>
      <c r="AP81" s="181">
        <f t="shared" si="363"/>
        <v>239</v>
      </c>
      <c r="AQ81" s="182">
        <f t="shared" si="313"/>
        <v>16841852</v>
      </c>
      <c r="AR81" s="63">
        <f t="shared" si="364"/>
        <v>1</v>
      </c>
      <c r="AS81" s="6" t="s">
        <v>525</v>
      </c>
      <c r="AT81" s="6" t="s">
        <v>525</v>
      </c>
      <c r="AU81" s="6" t="s">
        <v>525</v>
      </c>
      <c r="AV81" s="6" t="s">
        <v>525</v>
      </c>
      <c r="AW81" s="6" t="s">
        <v>525</v>
      </c>
      <c r="AX81" s="6" t="s">
        <v>525</v>
      </c>
      <c r="AY81" s="178">
        <f t="shared" si="314"/>
        <v>0</v>
      </c>
      <c r="AZ81" s="179">
        <f t="shared" si="315"/>
        <v>0</v>
      </c>
      <c r="BA81" s="180">
        <f t="shared" si="316"/>
        <v>0</v>
      </c>
      <c r="BB81" s="181">
        <f t="shared" si="365"/>
        <v>239</v>
      </c>
      <c r="BC81" s="182">
        <f t="shared" si="317"/>
        <v>16841852</v>
      </c>
      <c r="BD81" s="63">
        <f t="shared" si="366"/>
        <v>1</v>
      </c>
      <c r="BE81" s="6" t="s">
        <v>525</v>
      </c>
      <c r="BF81" s="6" t="s">
        <v>525</v>
      </c>
      <c r="BG81" s="6" t="s">
        <v>525</v>
      </c>
      <c r="BH81" s="6" t="s">
        <v>525</v>
      </c>
      <c r="BI81" s="6" t="s">
        <v>525</v>
      </c>
      <c r="BJ81" s="6" t="s">
        <v>525</v>
      </c>
      <c r="BK81" s="178">
        <f t="shared" si="318"/>
        <v>0</v>
      </c>
      <c r="BL81" s="179">
        <f t="shared" si="319"/>
        <v>0</v>
      </c>
      <c r="BM81" s="180">
        <f t="shared" si="320"/>
        <v>0</v>
      </c>
      <c r="BN81" s="181">
        <f t="shared" si="367"/>
        <v>239</v>
      </c>
      <c r="BO81" s="182">
        <f t="shared" si="321"/>
        <v>16841852</v>
      </c>
      <c r="BP81" s="63">
        <f t="shared" si="368"/>
        <v>1</v>
      </c>
      <c r="BQ81" s="6" t="s">
        <v>525</v>
      </c>
      <c r="BR81" s="6" t="s">
        <v>525</v>
      </c>
      <c r="BS81" s="6" t="s">
        <v>525</v>
      </c>
      <c r="BT81" s="6" t="s">
        <v>525</v>
      </c>
      <c r="BU81" s="6" t="s">
        <v>525</v>
      </c>
      <c r="BV81" s="6" t="s">
        <v>525</v>
      </c>
      <c r="BW81" s="178">
        <f t="shared" si="322"/>
        <v>0</v>
      </c>
      <c r="BX81" s="179">
        <f t="shared" si="323"/>
        <v>0</v>
      </c>
      <c r="BY81" s="180">
        <f t="shared" si="324"/>
        <v>0</v>
      </c>
      <c r="BZ81" s="181">
        <f t="shared" si="369"/>
        <v>239</v>
      </c>
      <c r="CA81" s="182">
        <f t="shared" si="325"/>
        <v>16841852</v>
      </c>
      <c r="CB81" s="63">
        <f t="shared" si="370"/>
        <v>1</v>
      </c>
      <c r="CC81" s="6" t="s">
        <v>525</v>
      </c>
      <c r="CD81" s="6" t="s">
        <v>525</v>
      </c>
      <c r="CE81" s="6" t="s">
        <v>525</v>
      </c>
      <c r="CF81" s="6" t="s">
        <v>525</v>
      </c>
      <c r="CG81" s="6" t="s">
        <v>525</v>
      </c>
      <c r="CH81" s="6" t="s">
        <v>525</v>
      </c>
      <c r="CI81" s="178">
        <f t="shared" si="326"/>
        <v>0</v>
      </c>
      <c r="CJ81" s="179">
        <f t="shared" si="327"/>
        <v>0</v>
      </c>
      <c r="CK81" s="180">
        <f t="shared" si="328"/>
        <v>0</v>
      </c>
      <c r="CL81" s="181">
        <f t="shared" si="371"/>
        <v>239</v>
      </c>
      <c r="CM81" s="182">
        <f t="shared" si="329"/>
        <v>16841852</v>
      </c>
      <c r="CN81" s="63">
        <f t="shared" si="372"/>
        <v>1</v>
      </c>
      <c r="CO81" s="6" t="s">
        <v>525</v>
      </c>
      <c r="CP81" s="6" t="s">
        <v>525</v>
      </c>
      <c r="CQ81" s="6" t="s">
        <v>525</v>
      </c>
      <c r="CR81" s="6" t="s">
        <v>525</v>
      </c>
      <c r="CS81" s="6" t="s">
        <v>525</v>
      </c>
      <c r="CT81" s="6" t="s">
        <v>525</v>
      </c>
      <c r="CU81" s="178">
        <f t="shared" si="330"/>
        <v>0</v>
      </c>
      <c r="CV81" s="179">
        <f t="shared" si="331"/>
        <v>0</v>
      </c>
      <c r="CW81" s="180">
        <f t="shared" si="332"/>
        <v>0</v>
      </c>
      <c r="CX81" s="181">
        <f t="shared" si="373"/>
        <v>239</v>
      </c>
      <c r="CY81" s="182">
        <f t="shared" si="333"/>
        <v>16841852</v>
      </c>
      <c r="CZ81" s="63">
        <f t="shared" si="374"/>
        <v>1</v>
      </c>
      <c r="DA81" s="6" t="s">
        <v>525</v>
      </c>
      <c r="DB81" s="6" t="s">
        <v>525</v>
      </c>
      <c r="DC81" s="6" t="s">
        <v>525</v>
      </c>
      <c r="DD81" s="6" t="s">
        <v>525</v>
      </c>
      <c r="DE81" s="6" t="s">
        <v>525</v>
      </c>
      <c r="DF81" s="6" t="s">
        <v>525</v>
      </c>
      <c r="DG81" s="178">
        <f t="shared" si="334"/>
        <v>0</v>
      </c>
      <c r="DH81" s="179">
        <f t="shared" si="335"/>
        <v>0</v>
      </c>
      <c r="DI81" s="180">
        <f t="shared" si="336"/>
        <v>0</v>
      </c>
      <c r="DJ81" s="181">
        <f t="shared" si="375"/>
        <v>239</v>
      </c>
      <c r="DK81" s="182">
        <f t="shared" si="337"/>
        <v>16841852</v>
      </c>
      <c r="DL81" s="63">
        <f t="shared" si="376"/>
        <v>1</v>
      </c>
      <c r="DM81" s="6" t="s">
        <v>525</v>
      </c>
      <c r="DN81" s="6" t="s">
        <v>525</v>
      </c>
      <c r="DO81" s="6" t="s">
        <v>525</v>
      </c>
      <c r="DP81" s="6" t="s">
        <v>525</v>
      </c>
      <c r="DQ81" s="6" t="s">
        <v>525</v>
      </c>
      <c r="DR81" s="6" t="s">
        <v>525</v>
      </c>
      <c r="DS81" s="178">
        <f t="shared" si="338"/>
        <v>0</v>
      </c>
      <c r="DT81" s="179">
        <f t="shared" si="339"/>
        <v>0</v>
      </c>
      <c r="DU81" s="180">
        <f t="shared" si="340"/>
        <v>0</v>
      </c>
      <c r="DV81" s="181">
        <f t="shared" si="377"/>
        <v>239</v>
      </c>
      <c r="DW81" s="182">
        <f t="shared" si="341"/>
        <v>16841852</v>
      </c>
      <c r="DX81" s="63">
        <f t="shared" si="378"/>
        <v>1</v>
      </c>
      <c r="DY81" s="6" t="s">
        <v>525</v>
      </c>
      <c r="DZ81" s="6" t="s">
        <v>525</v>
      </c>
      <c r="EA81" s="6" t="s">
        <v>525</v>
      </c>
      <c r="EB81" s="6" t="s">
        <v>525</v>
      </c>
      <c r="EC81" s="6" t="s">
        <v>525</v>
      </c>
      <c r="ED81" s="6" t="s">
        <v>525</v>
      </c>
      <c r="EE81" s="178">
        <f t="shared" si="342"/>
        <v>0</v>
      </c>
      <c r="EF81" s="179">
        <f t="shared" si="343"/>
        <v>0</v>
      </c>
      <c r="EG81" s="180">
        <f t="shared" si="344"/>
        <v>0</v>
      </c>
      <c r="EH81" s="181">
        <f t="shared" si="379"/>
        <v>239</v>
      </c>
      <c r="EI81" s="182">
        <f t="shared" si="345"/>
        <v>16841852</v>
      </c>
      <c r="EJ81" s="63">
        <f t="shared" si="380"/>
        <v>1</v>
      </c>
      <c r="EK81" s="6" t="s">
        <v>525</v>
      </c>
      <c r="EL81" s="6" t="s">
        <v>525</v>
      </c>
      <c r="EM81" s="6" t="s">
        <v>525</v>
      </c>
      <c r="EN81" s="6" t="s">
        <v>525</v>
      </c>
      <c r="EO81" s="6" t="s">
        <v>525</v>
      </c>
      <c r="EP81" s="6" t="s">
        <v>525</v>
      </c>
      <c r="EQ81" s="178">
        <f t="shared" si="346"/>
        <v>0</v>
      </c>
      <c r="ER81" s="179">
        <f t="shared" si="347"/>
        <v>0</v>
      </c>
      <c r="ES81" s="180">
        <f t="shared" si="348"/>
        <v>0</v>
      </c>
      <c r="ET81" s="181">
        <f t="shared" si="381"/>
        <v>239</v>
      </c>
      <c r="EU81" s="182">
        <f t="shared" si="349"/>
        <v>16841852</v>
      </c>
      <c r="EV81" s="63">
        <f t="shared" si="382"/>
        <v>1</v>
      </c>
      <c r="EW81" s="6" t="s">
        <v>525</v>
      </c>
      <c r="EX81" s="6" t="s">
        <v>525</v>
      </c>
      <c r="EY81" s="6" t="s">
        <v>525</v>
      </c>
      <c r="EZ81" s="6" t="s">
        <v>525</v>
      </c>
      <c r="FA81" s="6" t="s">
        <v>525</v>
      </c>
      <c r="FB81" s="6" t="s">
        <v>525</v>
      </c>
      <c r="FC81" s="178">
        <f t="shared" si="350"/>
        <v>0</v>
      </c>
      <c r="FD81" s="179">
        <f t="shared" si="351"/>
        <v>0</v>
      </c>
      <c r="FE81" s="180">
        <f t="shared" si="352"/>
        <v>0</v>
      </c>
      <c r="FF81" s="181">
        <f t="shared" si="383"/>
        <v>239</v>
      </c>
      <c r="FG81" s="182">
        <f t="shared" si="353"/>
        <v>16841852</v>
      </c>
      <c r="FH81" s="63">
        <f t="shared" si="384"/>
        <v>1</v>
      </c>
    </row>
    <row r="82" spans="2:164" ht="21.75" customHeight="1" x14ac:dyDescent="0.25">
      <c r="B82" s="24"/>
      <c r="C82" s="123" t="s">
        <v>118</v>
      </c>
      <c r="D82" s="131" t="s">
        <v>307</v>
      </c>
      <c r="E82" s="138" t="s">
        <v>7</v>
      </c>
      <c r="F82" s="128">
        <v>154.88649999999998</v>
      </c>
      <c r="G82" s="127">
        <v>68980</v>
      </c>
      <c r="H82" s="127">
        <v>10684070.77</v>
      </c>
      <c r="I82" s="130" t="s">
        <v>525</v>
      </c>
      <c r="J82" s="130" t="s">
        <v>525</v>
      </c>
      <c r="K82" s="130" t="s">
        <v>525</v>
      </c>
      <c r="L82" s="130" t="s">
        <v>525</v>
      </c>
      <c r="M82" s="130" t="s">
        <v>525</v>
      </c>
      <c r="N82" s="130" t="s">
        <v>525</v>
      </c>
      <c r="O82" s="178">
        <f t="shared" si="354"/>
        <v>0</v>
      </c>
      <c r="P82" s="179">
        <f t="shared" si="355"/>
        <v>0</v>
      </c>
      <c r="Q82" s="180">
        <f t="shared" si="356"/>
        <v>0</v>
      </c>
      <c r="R82" s="181">
        <f t="shared" si="357"/>
        <v>154.88649999999998</v>
      </c>
      <c r="S82" s="182">
        <f t="shared" si="358"/>
        <v>10684071</v>
      </c>
      <c r="T82" s="63">
        <f t="shared" si="359"/>
        <v>1</v>
      </c>
      <c r="U82" s="130" t="s">
        <v>525</v>
      </c>
      <c r="V82" s="130" t="s">
        <v>525</v>
      </c>
      <c r="W82" s="130" t="s">
        <v>525</v>
      </c>
      <c r="X82" s="130" t="s">
        <v>525</v>
      </c>
      <c r="Y82" s="130" t="s">
        <v>525</v>
      </c>
      <c r="Z82" s="130" t="s">
        <v>525</v>
      </c>
      <c r="AA82" s="178">
        <f t="shared" si="307"/>
        <v>0</v>
      </c>
      <c r="AB82" s="179">
        <f t="shared" si="308"/>
        <v>0</v>
      </c>
      <c r="AC82" s="180">
        <f t="shared" si="360"/>
        <v>0</v>
      </c>
      <c r="AD82" s="181">
        <f t="shared" si="361"/>
        <v>154.88649999999998</v>
      </c>
      <c r="AE82" s="182">
        <f t="shared" si="309"/>
        <v>10684071</v>
      </c>
      <c r="AF82" s="63">
        <f t="shared" si="362"/>
        <v>1</v>
      </c>
      <c r="AG82" s="6" t="s">
        <v>525</v>
      </c>
      <c r="AH82" s="6" t="s">
        <v>525</v>
      </c>
      <c r="AI82" s="6" t="s">
        <v>525</v>
      </c>
      <c r="AJ82" s="6" t="s">
        <v>525</v>
      </c>
      <c r="AK82" s="6" t="s">
        <v>525</v>
      </c>
      <c r="AL82" s="6" t="s">
        <v>525</v>
      </c>
      <c r="AM82" s="178">
        <f t="shared" si="310"/>
        <v>0</v>
      </c>
      <c r="AN82" s="179">
        <f t="shared" si="311"/>
        <v>0</v>
      </c>
      <c r="AO82" s="180">
        <f t="shared" si="312"/>
        <v>0</v>
      </c>
      <c r="AP82" s="181">
        <f t="shared" si="363"/>
        <v>154.88649999999998</v>
      </c>
      <c r="AQ82" s="182">
        <f t="shared" si="313"/>
        <v>10684071</v>
      </c>
      <c r="AR82" s="63">
        <f t="shared" si="364"/>
        <v>1</v>
      </c>
      <c r="AS82" s="6" t="s">
        <v>525</v>
      </c>
      <c r="AT82" s="6" t="s">
        <v>525</v>
      </c>
      <c r="AU82" s="6" t="s">
        <v>525</v>
      </c>
      <c r="AV82" s="6" t="s">
        <v>525</v>
      </c>
      <c r="AW82" s="6" t="s">
        <v>525</v>
      </c>
      <c r="AX82" s="6" t="s">
        <v>525</v>
      </c>
      <c r="AY82" s="178">
        <f t="shared" si="314"/>
        <v>0</v>
      </c>
      <c r="AZ82" s="179">
        <f t="shared" si="315"/>
        <v>0</v>
      </c>
      <c r="BA82" s="180">
        <f t="shared" si="316"/>
        <v>0</v>
      </c>
      <c r="BB82" s="181">
        <f t="shared" si="365"/>
        <v>154.88649999999998</v>
      </c>
      <c r="BC82" s="182">
        <f t="shared" si="317"/>
        <v>10684071</v>
      </c>
      <c r="BD82" s="63">
        <f t="shared" si="366"/>
        <v>1</v>
      </c>
      <c r="BE82" s="6" t="s">
        <v>525</v>
      </c>
      <c r="BF82" s="6" t="s">
        <v>525</v>
      </c>
      <c r="BG82" s="6" t="s">
        <v>525</v>
      </c>
      <c r="BH82" s="6" t="s">
        <v>525</v>
      </c>
      <c r="BI82" s="6" t="s">
        <v>525</v>
      </c>
      <c r="BJ82" s="6" t="s">
        <v>525</v>
      </c>
      <c r="BK82" s="178">
        <f t="shared" si="318"/>
        <v>0</v>
      </c>
      <c r="BL82" s="179">
        <f t="shared" si="319"/>
        <v>0</v>
      </c>
      <c r="BM82" s="180">
        <f t="shared" si="320"/>
        <v>0</v>
      </c>
      <c r="BN82" s="181">
        <f t="shared" si="367"/>
        <v>154.88649999999998</v>
      </c>
      <c r="BO82" s="182">
        <f t="shared" si="321"/>
        <v>10684071</v>
      </c>
      <c r="BP82" s="63">
        <f t="shared" si="368"/>
        <v>1</v>
      </c>
      <c r="BQ82" s="6" t="s">
        <v>525</v>
      </c>
      <c r="BR82" s="6" t="s">
        <v>525</v>
      </c>
      <c r="BS82" s="6" t="s">
        <v>525</v>
      </c>
      <c r="BT82" s="6" t="s">
        <v>525</v>
      </c>
      <c r="BU82" s="6" t="s">
        <v>525</v>
      </c>
      <c r="BV82" s="6" t="s">
        <v>525</v>
      </c>
      <c r="BW82" s="178">
        <f t="shared" si="322"/>
        <v>0</v>
      </c>
      <c r="BX82" s="179">
        <f t="shared" si="323"/>
        <v>0</v>
      </c>
      <c r="BY82" s="180">
        <f t="shared" si="324"/>
        <v>0</v>
      </c>
      <c r="BZ82" s="181">
        <f t="shared" si="369"/>
        <v>154.88649999999998</v>
      </c>
      <c r="CA82" s="182">
        <f t="shared" si="325"/>
        <v>10684071</v>
      </c>
      <c r="CB82" s="63">
        <f t="shared" si="370"/>
        <v>1</v>
      </c>
      <c r="CC82" s="6" t="s">
        <v>525</v>
      </c>
      <c r="CD82" s="6" t="s">
        <v>525</v>
      </c>
      <c r="CE82" s="6" t="s">
        <v>525</v>
      </c>
      <c r="CF82" s="6" t="s">
        <v>525</v>
      </c>
      <c r="CG82" s="6" t="s">
        <v>525</v>
      </c>
      <c r="CH82" s="6" t="s">
        <v>525</v>
      </c>
      <c r="CI82" s="178">
        <f t="shared" si="326"/>
        <v>0</v>
      </c>
      <c r="CJ82" s="179">
        <f t="shared" si="327"/>
        <v>0</v>
      </c>
      <c r="CK82" s="180">
        <f t="shared" si="328"/>
        <v>0</v>
      </c>
      <c r="CL82" s="181">
        <f t="shared" si="371"/>
        <v>154.88649999999998</v>
      </c>
      <c r="CM82" s="182">
        <f t="shared" si="329"/>
        <v>10684071</v>
      </c>
      <c r="CN82" s="63">
        <f t="shared" si="372"/>
        <v>1</v>
      </c>
      <c r="CO82" s="6" t="s">
        <v>525</v>
      </c>
      <c r="CP82" s="6" t="s">
        <v>525</v>
      </c>
      <c r="CQ82" s="6" t="s">
        <v>525</v>
      </c>
      <c r="CR82" s="6" t="s">
        <v>525</v>
      </c>
      <c r="CS82" s="6" t="s">
        <v>525</v>
      </c>
      <c r="CT82" s="6" t="s">
        <v>525</v>
      </c>
      <c r="CU82" s="178">
        <f t="shared" si="330"/>
        <v>0</v>
      </c>
      <c r="CV82" s="179">
        <f t="shared" si="331"/>
        <v>0</v>
      </c>
      <c r="CW82" s="180">
        <f t="shared" si="332"/>
        <v>0</v>
      </c>
      <c r="CX82" s="181">
        <f t="shared" si="373"/>
        <v>154.88649999999998</v>
      </c>
      <c r="CY82" s="182">
        <f t="shared" si="333"/>
        <v>10684071</v>
      </c>
      <c r="CZ82" s="63">
        <f t="shared" si="374"/>
        <v>1</v>
      </c>
      <c r="DA82" s="6" t="s">
        <v>525</v>
      </c>
      <c r="DB82" s="6" t="s">
        <v>525</v>
      </c>
      <c r="DC82" s="6" t="s">
        <v>525</v>
      </c>
      <c r="DD82" s="6" t="s">
        <v>525</v>
      </c>
      <c r="DE82" s="6" t="s">
        <v>525</v>
      </c>
      <c r="DF82" s="6" t="s">
        <v>525</v>
      </c>
      <c r="DG82" s="178">
        <f t="shared" si="334"/>
        <v>0</v>
      </c>
      <c r="DH82" s="179">
        <f t="shared" si="335"/>
        <v>0</v>
      </c>
      <c r="DI82" s="180">
        <f t="shared" si="336"/>
        <v>0</v>
      </c>
      <c r="DJ82" s="181">
        <f t="shared" si="375"/>
        <v>154.88649999999998</v>
      </c>
      <c r="DK82" s="182">
        <f t="shared" si="337"/>
        <v>10684071</v>
      </c>
      <c r="DL82" s="63">
        <f t="shared" si="376"/>
        <v>1</v>
      </c>
      <c r="DM82" s="6" t="s">
        <v>525</v>
      </c>
      <c r="DN82" s="6" t="s">
        <v>525</v>
      </c>
      <c r="DO82" s="6" t="s">
        <v>525</v>
      </c>
      <c r="DP82" s="6" t="s">
        <v>525</v>
      </c>
      <c r="DQ82" s="6" t="s">
        <v>525</v>
      </c>
      <c r="DR82" s="6" t="s">
        <v>525</v>
      </c>
      <c r="DS82" s="178">
        <f t="shared" si="338"/>
        <v>0</v>
      </c>
      <c r="DT82" s="179">
        <f t="shared" si="339"/>
        <v>0</v>
      </c>
      <c r="DU82" s="180">
        <f t="shared" si="340"/>
        <v>0</v>
      </c>
      <c r="DV82" s="181">
        <f t="shared" si="377"/>
        <v>154.88649999999998</v>
      </c>
      <c r="DW82" s="182">
        <f t="shared" si="341"/>
        <v>10684071</v>
      </c>
      <c r="DX82" s="63">
        <f t="shared" si="378"/>
        <v>1</v>
      </c>
      <c r="DY82" s="6" t="s">
        <v>525</v>
      </c>
      <c r="DZ82" s="6" t="s">
        <v>525</v>
      </c>
      <c r="EA82" s="6" t="s">
        <v>525</v>
      </c>
      <c r="EB82" s="6" t="s">
        <v>525</v>
      </c>
      <c r="EC82" s="6" t="s">
        <v>525</v>
      </c>
      <c r="ED82" s="6" t="s">
        <v>525</v>
      </c>
      <c r="EE82" s="178">
        <f t="shared" si="342"/>
        <v>0</v>
      </c>
      <c r="EF82" s="179">
        <f t="shared" si="343"/>
        <v>0</v>
      </c>
      <c r="EG82" s="180">
        <f t="shared" si="344"/>
        <v>0</v>
      </c>
      <c r="EH82" s="181">
        <f t="shared" si="379"/>
        <v>154.88649999999998</v>
      </c>
      <c r="EI82" s="182">
        <f t="shared" si="345"/>
        <v>10684071</v>
      </c>
      <c r="EJ82" s="63">
        <f t="shared" si="380"/>
        <v>1</v>
      </c>
      <c r="EK82" s="6" t="s">
        <v>525</v>
      </c>
      <c r="EL82" s="6" t="s">
        <v>525</v>
      </c>
      <c r="EM82" s="6" t="s">
        <v>525</v>
      </c>
      <c r="EN82" s="6" t="s">
        <v>525</v>
      </c>
      <c r="EO82" s="6" t="s">
        <v>525</v>
      </c>
      <c r="EP82" s="6" t="s">
        <v>525</v>
      </c>
      <c r="EQ82" s="178">
        <f t="shared" si="346"/>
        <v>0</v>
      </c>
      <c r="ER82" s="179">
        <f t="shared" si="347"/>
        <v>0</v>
      </c>
      <c r="ES82" s="180">
        <f t="shared" si="348"/>
        <v>0</v>
      </c>
      <c r="ET82" s="181">
        <f t="shared" si="381"/>
        <v>154.88649999999998</v>
      </c>
      <c r="EU82" s="182">
        <f t="shared" si="349"/>
        <v>10684071</v>
      </c>
      <c r="EV82" s="63">
        <f t="shared" si="382"/>
        <v>1</v>
      </c>
      <c r="EW82" s="6" t="s">
        <v>525</v>
      </c>
      <c r="EX82" s="6" t="s">
        <v>525</v>
      </c>
      <c r="EY82" s="6" t="s">
        <v>525</v>
      </c>
      <c r="EZ82" s="6" t="s">
        <v>525</v>
      </c>
      <c r="FA82" s="6" t="s">
        <v>525</v>
      </c>
      <c r="FB82" s="6" t="s">
        <v>525</v>
      </c>
      <c r="FC82" s="178">
        <f t="shared" si="350"/>
        <v>0</v>
      </c>
      <c r="FD82" s="179">
        <f t="shared" si="351"/>
        <v>0</v>
      </c>
      <c r="FE82" s="180">
        <f t="shared" si="352"/>
        <v>0</v>
      </c>
      <c r="FF82" s="181">
        <f t="shared" si="383"/>
        <v>154.88649999999998</v>
      </c>
      <c r="FG82" s="182">
        <f t="shared" si="353"/>
        <v>10684071</v>
      </c>
      <c r="FH82" s="63">
        <f t="shared" si="384"/>
        <v>1</v>
      </c>
    </row>
    <row r="83" spans="2:164" ht="21.75" customHeight="1" x14ac:dyDescent="0.25">
      <c r="B83" s="24"/>
      <c r="C83" s="123" t="s">
        <v>120</v>
      </c>
      <c r="D83" s="131" t="s">
        <v>308</v>
      </c>
      <c r="E83" s="138" t="s">
        <v>9</v>
      </c>
      <c r="F83" s="128">
        <v>148.07</v>
      </c>
      <c r="G83" s="127">
        <v>19923</v>
      </c>
      <c r="H83" s="127">
        <v>2949998.61</v>
      </c>
      <c r="I83" s="130" t="s">
        <v>525</v>
      </c>
      <c r="J83" s="130" t="s">
        <v>525</v>
      </c>
      <c r="K83" s="130" t="s">
        <v>525</v>
      </c>
      <c r="L83" s="130" t="s">
        <v>525</v>
      </c>
      <c r="M83" s="130" t="s">
        <v>525</v>
      </c>
      <c r="N83" s="130" t="s">
        <v>525</v>
      </c>
      <c r="O83" s="178">
        <f t="shared" si="354"/>
        <v>0</v>
      </c>
      <c r="P83" s="179">
        <f t="shared" si="355"/>
        <v>0</v>
      </c>
      <c r="Q83" s="180">
        <f t="shared" si="356"/>
        <v>0</v>
      </c>
      <c r="R83" s="181">
        <f t="shared" si="357"/>
        <v>148.07</v>
      </c>
      <c r="S83" s="182">
        <f t="shared" si="358"/>
        <v>2949999</v>
      </c>
      <c r="T83" s="63">
        <f t="shared" si="359"/>
        <v>1</v>
      </c>
      <c r="U83" s="130" t="s">
        <v>525</v>
      </c>
      <c r="V83" s="130" t="s">
        <v>525</v>
      </c>
      <c r="W83" s="130" t="s">
        <v>525</v>
      </c>
      <c r="X83" s="130" t="s">
        <v>525</v>
      </c>
      <c r="Y83" s="130" t="s">
        <v>525</v>
      </c>
      <c r="Z83" s="130" t="s">
        <v>525</v>
      </c>
      <c r="AA83" s="178">
        <f t="shared" si="307"/>
        <v>0</v>
      </c>
      <c r="AB83" s="179">
        <f t="shared" si="308"/>
        <v>0</v>
      </c>
      <c r="AC83" s="180">
        <f t="shared" si="360"/>
        <v>0</v>
      </c>
      <c r="AD83" s="181">
        <f t="shared" si="361"/>
        <v>148.07</v>
      </c>
      <c r="AE83" s="182">
        <f t="shared" si="309"/>
        <v>2949999</v>
      </c>
      <c r="AF83" s="63">
        <f t="shared" si="362"/>
        <v>1</v>
      </c>
      <c r="AG83" s="6" t="s">
        <v>525</v>
      </c>
      <c r="AH83" s="6" t="s">
        <v>525</v>
      </c>
      <c r="AI83" s="6" t="s">
        <v>525</v>
      </c>
      <c r="AJ83" s="6" t="s">
        <v>525</v>
      </c>
      <c r="AK83" s="6" t="s">
        <v>525</v>
      </c>
      <c r="AL83" s="6" t="s">
        <v>525</v>
      </c>
      <c r="AM83" s="178">
        <f t="shared" si="310"/>
        <v>0</v>
      </c>
      <c r="AN83" s="179">
        <f t="shared" si="311"/>
        <v>0</v>
      </c>
      <c r="AO83" s="180">
        <f t="shared" si="312"/>
        <v>0</v>
      </c>
      <c r="AP83" s="181">
        <f t="shared" si="363"/>
        <v>148.07</v>
      </c>
      <c r="AQ83" s="182">
        <f t="shared" si="313"/>
        <v>2949999</v>
      </c>
      <c r="AR83" s="63">
        <f t="shared" si="364"/>
        <v>1</v>
      </c>
      <c r="AS83" s="6" t="s">
        <v>525</v>
      </c>
      <c r="AT83" s="6" t="s">
        <v>525</v>
      </c>
      <c r="AU83" s="6" t="s">
        <v>525</v>
      </c>
      <c r="AV83" s="6" t="s">
        <v>525</v>
      </c>
      <c r="AW83" s="6" t="s">
        <v>525</v>
      </c>
      <c r="AX83" s="6" t="s">
        <v>525</v>
      </c>
      <c r="AY83" s="178">
        <f t="shared" si="314"/>
        <v>0</v>
      </c>
      <c r="AZ83" s="179">
        <f t="shared" si="315"/>
        <v>0</v>
      </c>
      <c r="BA83" s="180">
        <f t="shared" si="316"/>
        <v>0</v>
      </c>
      <c r="BB83" s="181">
        <f t="shared" si="365"/>
        <v>148.07</v>
      </c>
      <c r="BC83" s="182">
        <f t="shared" si="317"/>
        <v>2949999</v>
      </c>
      <c r="BD83" s="63">
        <f t="shared" si="366"/>
        <v>1</v>
      </c>
      <c r="BE83" s="6" t="s">
        <v>525</v>
      </c>
      <c r="BF83" s="6" t="s">
        <v>525</v>
      </c>
      <c r="BG83" s="6" t="s">
        <v>525</v>
      </c>
      <c r="BH83" s="6" t="s">
        <v>525</v>
      </c>
      <c r="BI83" s="6" t="s">
        <v>525</v>
      </c>
      <c r="BJ83" s="6" t="s">
        <v>525</v>
      </c>
      <c r="BK83" s="178">
        <f t="shared" si="318"/>
        <v>0</v>
      </c>
      <c r="BL83" s="179">
        <f t="shared" si="319"/>
        <v>0</v>
      </c>
      <c r="BM83" s="180">
        <f t="shared" si="320"/>
        <v>0</v>
      </c>
      <c r="BN83" s="181">
        <f t="shared" si="367"/>
        <v>148.07</v>
      </c>
      <c r="BO83" s="182">
        <f t="shared" si="321"/>
        <v>2949999</v>
      </c>
      <c r="BP83" s="63">
        <f t="shared" si="368"/>
        <v>1</v>
      </c>
      <c r="BQ83" s="6" t="s">
        <v>525</v>
      </c>
      <c r="BR83" s="6" t="s">
        <v>525</v>
      </c>
      <c r="BS83" s="6" t="s">
        <v>525</v>
      </c>
      <c r="BT83" s="6" t="s">
        <v>525</v>
      </c>
      <c r="BU83" s="6" t="s">
        <v>525</v>
      </c>
      <c r="BV83" s="6" t="s">
        <v>525</v>
      </c>
      <c r="BW83" s="178">
        <f t="shared" si="322"/>
        <v>0</v>
      </c>
      <c r="BX83" s="179">
        <f t="shared" si="323"/>
        <v>0</v>
      </c>
      <c r="BY83" s="180">
        <f t="shared" si="324"/>
        <v>0</v>
      </c>
      <c r="BZ83" s="181">
        <f t="shared" si="369"/>
        <v>148.07</v>
      </c>
      <c r="CA83" s="182">
        <f t="shared" si="325"/>
        <v>2949999</v>
      </c>
      <c r="CB83" s="63">
        <f t="shared" si="370"/>
        <v>1</v>
      </c>
      <c r="CC83" s="6" t="s">
        <v>525</v>
      </c>
      <c r="CD83" s="6" t="s">
        <v>525</v>
      </c>
      <c r="CE83" s="6" t="s">
        <v>525</v>
      </c>
      <c r="CF83" s="6" t="s">
        <v>525</v>
      </c>
      <c r="CG83" s="6" t="s">
        <v>525</v>
      </c>
      <c r="CH83" s="6" t="s">
        <v>525</v>
      </c>
      <c r="CI83" s="178">
        <f t="shared" si="326"/>
        <v>0</v>
      </c>
      <c r="CJ83" s="179">
        <f t="shared" si="327"/>
        <v>0</v>
      </c>
      <c r="CK83" s="180">
        <f t="shared" si="328"/>
        <v>0</v>
      </c>
      <c r="CL83" s="181">
        <f t="shared" si="371"/>
        <v>148.07</v>
      </c>
      <c r="CM83" s="182">
        <f t="shared" si="329"/>
        <v>2949999</v>
      </c>
      <c r="CN83" s="63">
        <f t="shared" si="372"/>
        <v>1</v>
      </c>
      <c r="CO83" s="6" t="s">
        <v>525</v>
      </c>
      <c r="CP83" s="6" t="s">
        <v>525</v>
      </c>
      <c r="CQ83" s="6" t="s">
        <v>525</v>
      </c>
      <c r="CR83" s="6" t="s">
        <v>525</v>
      </c>
      <c r="CS83" s="6" t="s">
        <v>525</v>
      </c>
      <c r="CT83" s="6" t="s">
        <v>525</v>
      </c>
      <c r="CU83" s="178">
        <f t="shared" si="330"/>
        <v>0</v>
      </c>
      <c r="CV83" s="179">
        <f t="shared" si="331"/>
        <v>0</v>
      </c>
      <c r="CW83" s="180">
        <f t="shared" si="332"/>
        <v>0</v>
      </c>
      <c r="CX83" s="181">
        <f t="shared" si="373"/>
        <v>148.07</v>
      </c>
      <c r="CY83" s="182">
        <f t="shared" si="333"/>
        <v>2949999</v>
      </c>
      <c r="CZ83" s="63">
        <f t="shared" si="374"/>
        <v>1</v>
      </c>
      <c r="DA83" s="6" t="s">
        <v>525</v>
      </c>
      <c r="DB83" s="6" t="s">
        <v>525</v>
      </c>
      <c r="DC83" s="6" t="s">
        <v>525</v>
      </c>
      <c r="DD83" s="6" t="s">
        <v>525</v>
      </c>
      <c r="DE83" s="6" t="s">
        <v>525</v>
      </c>
      <c r="DF83" s="6" t="s">
        <v>525</v>
      </c>
      <c r="DG83" s="178">
        <f t="shared" si="334"/>
        <v>0</v>
      </c>
      <c r="DH83" s="179">
        <f t="shared" si="335"/>
        <v>0</v>
      </c>
      <c r="DI83" s="180">
        <f t="shared" si="336"/>
        <v>0</v>
      </c>
      <c r="DJ83" s="181">
        <f t="shared" si="375"/>
        <v>148.07</v>
      </c>
      <c r="DK83" s="182">
        <f t="shared" si="337"/>
        <v>2949999</v>
      </c>
      <c r="DL83" s="63">
        <f t="shared" si="376"/>
        <v>1</v>
      </c>
      <c r="DM83" s="6" t="s">
        <v>525</v>
      </c>
      <c r="DN83" s="6" t="s">
        <v>525</v>
      </c>
      <c r="DO83" s="6" t="s">
        <v>525</v>
      </c>
      <c r="DP83" s="6" t="s">
        <v>525</v>
      </c>
      <c r="DQ83" s="6" t="s">
        <v>525</v>
      </c>
      <c r="DR83" s="6" t="s">
        <v>525</v>
      </c>
      <c r="DS83" s="178">
        <f t="shared" si="338"/>
        <v>0</v>
      </c>
      <c r="DT83" s="179">
        <f t="shared" si="339"/>
        <v>0</v>
      </c>
      <c r="DU83" s="180">
        <f t="shared" si="340"/>
        <v>0</v>
      </c>
      <c r="DV83" s="181">
        <f t="shared" si="377"/>
        <v>148.07</v>
      </c>
      <c r="DW83" s="182">
        <f t="shared" si="341"/>
        <v>2949999</v>
      </c>
      <c r="DX83" s="63">
        <f t="shared" si="378"/>
        <v>1</v>
      </c>
      <c r="DY83" s="6" t="s">
        <v>525</v>
      </c>
      <c r="DZ83" s="6" t="s">
        <v>525</v>
      </c>
      <c r="EA83" s="6" t="s">
        <v>525</v>
      </c>
      <c r="EB83" s="6" t="s">
        <v>525</v>
      </c>
      <c r="EC83" s="6" t="s">
        <v>525</v>
      </c>
      <c r="ED83" s="6" t="s">
        <v>525</v>
      </c>
      <c r="EE83" s="178">
        <f t="shared" si="342"/>
        <v>0</v>
      </c>
      <c r="EF83" s="179">
        <f t="shared" si="343"/>
        <v>0</v>
      </c>
      <c r="EG83" s="180">
        <f t="shared" si="344"/>
        <v>0</v>
      </c>
      <c r="EH83" s="181">
        <f t="shared" si="379"/>
        <v>148.07</v>
      </c>
      <c r="EI83" s="182">
        <f t="shared" si="345"/>
        <v>2949999</v>
      </c>
      <c r="EJ83" s="63">
        <f t="shared" si="380"/>
        <v>1</v>
      </c>
      <c r="EK83" s="6" t="s">
        <v>525</v>
      </c>
      <c r="EL83" s="6" t="s">
        <v>525</v>
      </c>
      <c r="EM83" s="6" t="s">
        <v>525</v>
      </c>
      <c r="EN83" s="6" t="s">
        <v>525</v>
      </c>
      <c r="EO83" s="6" t="s">
        <v>525</v>
      </c>
      <c r="EP83" s="6" t="s">
        <v>525</v>
      </c>
      <c r="EQ83" s="178">
        <f t="shared" si="346"/>
        <v>0</v>
      </c>
      <c r="ER83" s="179">
        <f t="shared" si="347"/>
        <v>0</v>
      </c>
      <c r="ES83" s="180">
        <f t="shared" si="348"/>
        <v>0</v>
      </c>
      <c r="ET83" s="181">
        <f t="shared" si="381"/>
        <v>148.07</v>
      </c>
      <c r="EU83" s="182">
        <f t="shared" si="349"/>
        <v>2949999</v>
      </c>
      <c r="EV83" s="63">
        <f t="shared" si="382"/>
        <v>1</v>
      </c>
      <c r="EW83" s="6" t="s">
        <v>525</v>
      </c>
      <c r="EX83" s="6" t="s">
        <v>525</v>
      </c>
      <c r="EY83" s="6" t="s">
        <v>525</v>
      </c>
      <c r="EZ83" s="6" t="s">
        <v>525</v>
      </c>
      <c r="FA83" s="6" t="s">
        <v>525</v>
      </c>
      <c r="FB83" s="6" t="s">
        <v>525</v>
      </c>
      <c r="FC83" s="178">
        <f t="shared" si="350"/>
        <v>0</v>
      </c>
      <c r="FD83" s="179">
        <f t="shared" si="351"/>
        <v>0</v>
      </c>
      <c r="FE83" s="180">
        <f t="shared" si="352"/>
        <v>0</v>
      </c>
      <c r="FF83" s="181">
        <f t="shared" si="383"/>
        <v>148.07</v>
      </c>
      <c r="FG83" s="182">
        <f t="shared" si="353"/>
        <v>2949999</v>
      </c>
      <c r="FH83" s="63">
        <f t="shared" si="384"/>
        <v>1</v>
      </c>
    </row>
    <row r="84" spans="2:164" ht="21.75" customHeight="1" x14ac:dyDescent="0.25">
      <c r="B84" s="24"/>
      <c r="C84" s="123" t="s">
        <v>125</v>
      </c>
      <c r="D84" s="131" t="s">
        <v>309</v>
      </c>
      <c r="E84" s="138" t="s">
        <v>7</v>
      </c>
      <c r="F84" s="128">
        <v>10.98</v>
      </c>
      <c r="G84" s="127">
        <v>59580</v>
      </c>
      <c r="H84" s="127">
        <v>654188.4</v>
      </c>
      <c r="I84" s="130" t="s">
        <v>525</v>
      </c>
      <c r="J84" s="130" t="s">
        <v>525</v>
      </c>
      <c r="K84" s="130" t="s">
        <v>525</v>
      </c>
      <c r="L84" s="130" t="s">
        <v>525</v>
      </c>
      <c r="M84" s="130" t="s">
        <v>525</v>
      </c>
      <c r="N84" s="130" t="s">
        <v>525</v>
      </c>
      <c r="O84" s="178">
        <f t="shared" si="354"/>
        <v>0</v>
      </c>
      <c r="P84" s="179">
        <f t="shared" si="355"/>
        <v>0</v>
      </c>
      <c r="Q84" s="180">
        <f t="shared" si="356"/>
        <v>0</v>
      </c>
      <c r="R84" s="181">
        <f t="shared" si="357"/>
        <v>10.98</v>
      </c>
      <c r="S84" s="182">
        <f t="shared" si="358"/>
        <v>654188</v>
      </c>
      <c r="T84" s="63">
        <f t="shared" si="359"/>
        <v>1</v>
      </c>
      <c r="U84" s="130" t="s">
        <v>525</v>
      </c>
      <c r="V84" s="130" t="s">
        <v>525</v>
      </c>
      <c r="W84" s="130" t="s">
        <v>525</v>
      </c>
      <c r="X84" s="130" t="s">
        <v>525</v>
      </c>
      <c r="Y84" s="130" t="s">
        <v>525</v>
      </c>
      <c r="Z84" s="130" t="s">
        <v>525</v>
      </c>
      <c r="AA84" s="178">
        <f t="shared" si="307"/>
        <v>0</v>
      </c>
      <c r="AB84" s="179">
        <f t="shared" si="308"/>
        <v>0</v>
      </c>
      <c r="AC84" s="180">
        <f t="shared" si="360"/>
        <v>0</v>
      </c>
      <c r="AD84" s="181">
        <f t="shared" si="361"/>
        <v>10.98</v>
      </c>
      <c r="AE84" s="182">
        <f t="shared" si="309"/>
        <v>654188</v>
      </c>
      <c r="AF84" s="63">
        <f t="shared" si="362"/>
        <v>1</v>
      </c>
      <c r="AG84" s="6" t="s">
        <v>525</v>
      </c>
      <c r="AH84" s="6" t="s">
        <v>525</v>
      </c>
      <c r="AI84" s="6" t="s">
        <v>525</v>
      </c>
      <c r="AJ84" s="6" t="s">
        <v>525</v>
      </c>
      <c r="AK84" s="6" t="s">
        <v>525</v>
      </c>
      <c r="AL84" s="6" t="s">
        <v>525</v>
      </c>
      <c r="AM84" s="178">
        <f t="shared" si="310"/>
        <v>0</v>
      </c>
      <c r="AN84" s="179">
        <f t="shared" si="311"/>
        <v>0</v>
      </c>
      <c r="AO84" s="180">
        <f t="shared" si="312"/>
        <v>0</v>
      </c>
      <c r="AP84" s="181">
        <f t="shared" si="363"/>
        <v>10.98</v>
      </c>
      <c r="AQ84" s="182">
        <f t="shared" si="313"/>
        <v>654188</v>
      </c>
      <c r="AR84" s="63">
        <f t="shared" si="364"/>
        <v>1</v>
      </c>
      <c r="AS84" s="6" t="s">
        <v>525</v>
      </c>
      <c r="AT84" s="6" t="s">
        <v>525</v>
      </c>
      <c r="AU84" s="6" t="s">
        <v>525</v>
      </c>
      <c r="AV84" s="6" t="s">
        <v>525</v>
      </c>
      <c r="AW84" s="6" t="s">
        <v>525</v>
      </c>
      <c r="AX84" s="6" t="s">
        <v>525</v>
      </c>
      <c r="AY84" s="178">
        <f t="shared" si="314"/>
        <v>0</v>
      </c>
      <c r="AZ84" s="179">
        <f t="shared" si="315"/>
        <v>0</v>
      </c>
      <c r="BA84" s="180">
        <f t="shared" si="316"/>
        <v>0</v>
      </c>
      <c r="BB84" s="181">
        <f t="shared" si="365"/>
        <v>10.98</v>
      </c>
      <c r="BC84" s="182">
        <f t="shared" si="317"/>
        <v>654188</v>
      </c>
      <c r="BD84" s="63">
        <f t="shared" si="366"/>
        <v>1</v>
      </c>
      <c r="BE84" s="6" t="s">
        <v>525</v>
      </c>
      <c r="BF84" s="6" t="s">
        <v>525</v>
      </c>
      <c r="BG84" s="6" t="s">
        <v>525</v>
      </c>
      <c r="BH84" s="6" t="s">
        <v>525</v>
      </c>
      <c r="BI84" s="6" t="s">
        <v>525</v>
      </c>
      <c r="BJ84" s="6" t="s">
        <v>525</v>
      </c>
      <c r="BK84" s="178">
        <f t="shared" si="318"/>
        <v>0</v>
      </c>
      <c r="BL84" s="179">
        <f t="shared" si="319"/>
        <v>0</v>
      </c>
      <c r="BM84" s="180">
        <f t="shared" si="320"/>
        <v>0</v>
      </c>
      <c r="BN84" s="181">
        <f t="shared" si="367"/>
        <v>10.98</v>
      </c>
      <c r="BO84" s="182">
        <f t="shared" si="321"/>
        <v>654188</v>
      </c>
      <c r="BP84" s="63">
        <f t="shared" si="368"/>
        <v>1</v>
      </c>
      <c r="BQ84" s="6" t="s">
        <v>525</v>
      </c>
      <c r="BR84" s="6" t="s">
        <v>525</v>
      </c>
      <c r="BS84" s="6" t="s">
        <v>525</v>
      </c>
      <c r="BT84" s="6" t="s">
        <v>525</v>
      </c>
      <c r="BU84" s="6" t="s">
        <v>525</v>
      </c>
      <c r="BV84" s="6" t="s">
        <v>525</v>
      </c>
      <c r="BW84" s="178">
        <f t="shared" si="322"/>
        <v>0</v>
      </c>
      <c r="BX84" s="179">
        <f t="shared" si="323"/>
        <v>0</v>
      </c>
      <c r="BY84" s="180">
        <f t="shared" si="324"/>
        <v>0</v>
      </c>
      <c r="BZ84" s="181">
        <f t="shared" si="369"/>
        <v>10.98</v>
      </c>
      <c r="CA84" s="182">
        <f t="shared" si="325"/>
        <v>654188</v>
      </c>
      <c r="CB84" s="63">
        <f t="shared" si="370"/>
        <v>1</v>
      </c>
      <c r="CC84" s="6" t="s">
        <v>525</v>
      </c>
      <c r="CD84" s="6" t="s">
        <v>525</v>
      </c>
      <c r="CE84" s="6" t="s">
        <v>525</v>
      </c>
      <c r="CF84" s="6" t="s">
        <v>525</v>
      </c>
      <c r="CG84" s="6" t="s">
        <v>525</v>
      </c>
      <c r="CH84" s="6" t="s">
        <v>525</v>
      </c>
      <c r="CI84" s="178">
        <f t="shared" si="326"/>
        <v>0</v>
      </c>
      <c r="CJ84" s="179">
        <f t="shared" si="327"/>
        <v>0</v>
      </c>
      <c r="CK84" s="180">
        <f t="shared" si="328"/>
        <v>0</v>
      </c>
      <c r="CL84" s="181">
        <f t="shared" si="371"/>
        <v>10.98</v>
      </c>
      <c r="CM84" s="182">
        <f t="shared" si="329"/>
        <v>654188</v>
      </c>
      <c r="CN84" s="63">
        <f t="shared" si="372"/>
        <v>1</v>
      </c>
      <c r="CO84" s="6" t="s">
        <v>525</v>
      </c>
      <c r="CP84" s="6" t="s">
        <v>525</v>
      </c>
      <c r="CQ84" s="6" t="s">
        <v>525</v>
      </c>
      <c r="CR84" s="6" t="s">
        <v>525</v>
      </c>
      <c r="CS84" s="6" t="s">
        <v>525</v>
      </c>
      <c r="CT84" s="6" t="s">
        <v>525</v>
      </c>
      <c r="CU84" s="178">
        <f t="shared" si="330"/>
        <v>0</v>
      </c>
      <c r="CV84" s="179">
        <f t="shared" si="331"/>
        <v>0</v>
      </c>
      <c r="CW84" s="180">
        <f t="shared" si="332"/>
        <v>0</v>
      </c>
      <c r="CX84" s="181">
        <f t="shared" si="373"/>
        <v>10.98</v>
      </c>
      <c r="CY84" s="182">
        <f t="shared" si="333"/>
        <v>654188</v>
      </c>
      <c r="CZ84" s="63">
        <f t="shared" si="374"/>
        <v>1</v>
      </c>
      <c r="DA84" s="6" t="s">
        <v>525</v>
      </c>
      <c r="DB84" s="6" t="s">
        <v>525</v>
      </c>
      <c r="DC84" s="6" t="s">
        <v>525</v>
      </c>
      <c r="DD84" s="6" t="s">
        <v>525</v>
      </c>
      <c r="DE84" s="6" t="s">
        <v>525</v>
      </c>
      <c r="DF84" s="6" t="s">
        <v>525</v>
      </c>
      <c r="DG84" s="178">
        <f t="shared" si="334"/>
        <v>0</v>
      </c>
      <c r="DH84" s="179">
        <f t="shared" si="335"/>
        <v>0</v>
      </c>
      <c r="DI84" s="180">
        <f t="shared" si="336"/>
        <v>0</v>
      </c>
      <c r="DJ84" s="181">
        <f t="shared" si="375"/>
        <v>10.98</v>
      </c>
      <c r="DK84" s="182">
        <f t="shared" si="337"/>
        <v>654188</v>
      </c>
      <c r="DL84" s="63">
        <f t="shared" si="376"/>
        <v>1</v>
      </c>
      <c r="DM84" s="6" t="s">
        <v>525</v>
      </c>
      <c r="DN84" s="6" t="s">
        <v>525</v>
      </c>
      <c r="DO84" s="6" t="s">
        <v>525</v>
      </c>
      <c r="DP84" s="6" t="s">
        <v>525</v>
      </c>
      <c r="DQ84" s="6" t="s">
        <v>525</v>
      </c>
      <c r="DR84" s="6" t="s">
        <v>525</v>
      </c>
      <c r="DS84" s="178">
        <f t="shared" si="338"/>
        <v>0</v>
      </c>
      <c r="DT84" s="179">
        <f t="shared" si="339"/>
        <v>0</v>
      </c>
      <c r="DU84" s="180">
        <f t="shared" si="340"/>
        <v>0</v>
      </c>
      <c r="DV84" s="181">
        <f t="shared" si="377"/>
        <v>10.98</v>
      </c>
      <c r="DW84" s="182">
        <f t="shared" si="341"/>
        <v>654188</v>
      </c>
      <c r="DX84" s="63">
        <f t="shared" si="378"/>
        <v>1</v>
      </c>
      <c r="DY84" s="6" t="s">
        <v>525</v>
      </c>
      <c r="DZ84" s="6" t="s">
        <v>525</v>
      </c>
      <c r="EA84" s="6" t="s">
        <v>525</v>
      </c>
      <c r="EB84" s="6" t="s">
        <v>525</v>
      </c>
      <c r="EC84" s="6" t="s">
        <v>525</v>
      </c>
      <c r="ED84" s="6" t="s">
        <v>525</v>
      </c>
      <c r="EE84" s="178">
        <f t="shared" si="342"/>
        <v>0</v>
      </c>
      <c r="EF84" s="179">
        <f t="shared" si="343"/>
        <v>0</v>
      </c>
      <c r="EG84" s="180">
        <f t="shared" si="344"/>
        <v>0</v>
      </c>
      <c r="EH84" s="181">
        <f t="shared" si="379"/>
        <v>10.98</v>
      </c>
      <c r="EI84" s="182">
        <f t="shared" si="345"/>
        <v>654188</v>
      </c>
      <c r="EJ84" s="63">
        <f t="shared" si="380"/>
        <v>1</v>
      </c>
      <c r="EK84" s="6" t="s">
        <v>525</v>
      </c>
      <c r="EL84" s="6" t="s">
        <v>525</v>
      </c>
      <c r="EM84" s="6" t="s">
        <v>525</v>
      </c>
      <c r="EN84" s="6" t="s">
        <v>525</v>
      </c>
      <c r="EO84" s="6" t="s">
        <v>525</v>
      </c>
      <c r="EP84" s="6" t="s">
        <v>525</v>
      </c>
      <c r="EQ84" s="178">
        <f t="shared" si="346"/>
        <v>0</v>
      </c>
      <c r="ER84" s="179">
        <f t="shared" si="347"/>
        <v>0</v>
      </c>
      <c r="ES84" s="180">
        <f t="shared" si="348"/>
        <v>0</v>
      </c>
      <c r="ET84" s="181">
        <f t="shared" si="381"/>
        <v>10.98</v>
      </c>
      <c r="EU84" s="182">
        <f t="shared" si="349"/>
        <v>654188</v>
      </c>
      <c r="EV84" s="63">
        <f t="shared" si="382"/>
        <v>1</v>
      </c>
      <c r="EW84" s="6" t="s">
        <v>525</v>
      </c>
      <c r="EX84" s="6" t="s">
        <v>525</v>
      </c>
      <c r="EY84" s="6" t="s">
        <v>525</v>
      </c>
      <c r="EZ84" s="6" t="s">
        <v>525</v>
      </c>
      <c r="FA84" s="6" t="s">
        <v>525</v>
      </c>
      <c r="FB84" s="6" t="s">
        <v>525</v>
      </c>
      <c r="FC84" s="178">
        <f t="shared" si="350"/>
        <v>0</v>
      </c>
      <c r="FD84" s="179">
        <f t="shared" si="351"/>
        <v>0</v>
      </c>
      <c r="FE84" s="180">
        <f t="shared" si="352"/>
        <v>0</v>
      </c>
      <c r="FF84" s="181">
        <f t="shared" si="383"/>
        <v>10.98</v>
      </c>
      <c r="FG84" s="182">
        <f t="shared" si="353"/>
        <v>654188</v>
      </c>
      <c r="FH84" s="63">
        <f t="shared" si="384"/>
        <v>1</v>
      </c>
    </row>
    <row r="85" spans="2:164" ht="21.75" customHeight="1" x14ac:dyDescent="0.25">
      <c r="B85" s="24"/>
      <c r="C85" s="123" t="s">
        <v>127</v>
      </c>
      <c r="D85" s="131" t="s">
        <v>310</v>
      </c>
      <c r="E85" s="138" t="s">
        <v>7</v>
      </c>
      <c r="F85" s="128">
        <v>152.32</v>
      </c>
      <c r="G85" s="127">
        <v>69156.989999999991</v>
      </c>
      <c r="H85" s="127">
        <v>10533992.720000001</v>
      </c>
      <c r="I85" s="130" t="s">
        <v>525</v>
      </c>
      <c r="J85" s="130" t="s">
        <v>525</v>
      </c>
      <c r="K85" s="130" t="s">
        <v>525</v>
      </c>
      <c r="L85" s="130" t="s">
        <v>525</v>
      </c>
      <c r="M85" s="130" t="s">
        <v>525</v>
      </c>
      <c r="N85" s="130" t="s">
        <v>525</v>
      </c>
      <c r="O85" s="178">
        <f t="shared" si="354"/>
        <v>0</v>
      </c>
      <c r="P85" s="179">
        <f t="shared" si="355"/>
        <v>0</v>
      </c>
      <c r="Q85" s="180">
        <f t="shared" si="356"/>
        <v>0</v>
      </c>
      <c r="R85" s="181">
        <f t="shared" si="357"/>
        <v>152.32</v>
      </c>
      <c r="S85" s="182">
        <f t="shared" si="358"/>
        <v>10533993</v>
      </c>
      <c r="T85" s="63">
        <f t="shared" si="359"/>
        <v>1</v>
      </c>
      <c r="U85" s="130" t="s">
        <v>525</v>
      </c>
      <c r="V85" s="130" t="s">
        <v>525</v>
      </c>
      <c r="W85" s="130" t="s">
        <v>525</v>
      </c>
      <c r="X85" s="130" t="s">
        <v>525</v>
      </c>
      <c r="Y85" s="130" t="s">
        <v>525</v>
      </c>
      <c r="Z85" s="130" t="s">
        <v>525</v>
      </c>
      <c r="AA85" s="178">
        <f t="shared" si="307"/>
        <v>0</v>
      </c>
      <c r="AB85" s="179">
        <f t="shared" si="308"/>
        <v>0</v>
      </c>
      <c r="AC85" s="180">
        <f t="shared" si="360"/>
        <v>0</v>
      </c>
      <c r="AD85" s="181">
        <f t="shared" si="361"/>
        <v>152.32</v>
      </c>
      <c r="AE85" s="182">
        <f t="shared" si="309"/>
        <v>10533993</v>
      </c>
      <c r="AF85" s="63">
        <f t="shared" si="362"/>
        <v>1</v>
      </c>
      <c r="AG85" s="6" t="s">
        <v>525</v>
      </c>
      <c r="AH85" s="6" t="s">
        <v>525</v>
      </c>
      <c r="AI85" s="6" t="s">
        <v>525</v>
      </c>
      <c r="AJ85" s="6" t="s">
        <v>525</v>
      </c>
      <c r="AK85" s="6" t="s">
        <v>525</v>
      </c>
      <c r="AL85" s="6" t="s">
        <v>525</v>
      </c>
      <c r="AM85" s="178">
        <f t="shared" si="310"/>
        <v>0</v>
      </c>
      <c r="AN85" s="179">
        <f t="shared" si="311"/>
        <v>0</v>
      </c>
      <c r="AO85" s="180">
        <f t="shared" si="312"/>
        <v>0</v>
      </c>
      <c r="AP85" s="181">
        <f t="shared" si="363"/>
        <v>152.32</v>
      </c>
      <c r="AQ85" s="182">
        <f t="shared" si="313"/>
        <v>10533993</v>
      </c>
      <c r="AR85" s="63">
        <f t="shared" si="364"/>
        <v>1</v>
      </c>
      <c r="AS85" s="6" t="s">
        <v>525</v>
      </c>
      <c r="AT85" s="6" t="s">
        <v>525</v>
      </c>
      <c r="AU85" s="6" t="s">
        <v>525</v>
      </c>
      <c r="AV85" s="6" t="s">
        <v>525</v>
      </c>
      <c r="AW85" s="6" t="s">
        <v>525</v>
      </c>
      <c r="AX85" s="6" t="s">
        <v>525</v>
      </c>
      <c r="AY85" s="178">
        <f t="shared" si="314"/>
        <v>0</v>
      </c>
      <c r="AZ85" s="179">
        <f t="shared" si="315"/>
        <v>0</v>
      </c>
      <c r="BA85" s="180">
        <f t="shared" si="316"/>
        <v>0</v>
      </c>
      <c r="BB85" s="181">
        <f t="shared" si="365"/>
        <v>152.32</v>
      </c>
      <c r="BC85" s="182">
        <f t="shared" si="317"/>
        <v>10533993</v>
      </c>
      <c r="BD85" s="63">
        <f t="shared" si="366"/>
        <v>1</v>
      </c>
      <c r="BE85" s="6" t="s">
        <v>525</v>
      </c>
      <c r="BF85" s="6" t="s">
        <v>525</v>
      </c>
      <c r="BG85" s="6" t="s">
        <v>525</v>
      </c>
      <c r="BH85" s="6" t="s">
        <v>525</v>
      </c>
      <c r="BI85" s="6" t="s">
        <v>525</v>
      </c>
      <c r="BJ85" s="6" t="s">
        <v>525</v>
      </c>
      <c r="BK85" s="178">
        <f t="shared" si="318"/>
        <v>0</v>
      </c>
      <c r="BL85" s="179">
        <f t="shared" si="319"/>
        <v>0</v>
      </c>
      <c r="BM85" s="180">
        <f t="shared" si="320"/>
        <v>0</v>
      </c>
      <c r="BN85" s="181">
        <f t="shared" si="367"/>
        <v>152.32</v>
      </c>
      <c r="BO85" s="182">
        <f t="shared" si="321"/>
        <v>10533993</v>
      </c>
      <c r="BP85" s="63">
        <f t="shared" si="368"/>
        <v>1</v>
      </c>
      <c r="BQ85" s="6" t="s">
        <v>525</v>
      </c>
      <c r="BR85" s="6" t="s">
        <v>525</v>
      </c>
      <c r="BS85" s="6" t="s">
        <v>525</v>
      </c>
      <c r="BT85" s="6" t="s">
        <v>525</v>
      </c>
      <c r="BU85" s="6" t="s">
        <v>525</v>
      </c>
      <c r="BV85" s="6" t="s">
        <v>525</v>
      </c>
      <c r="BW85" s="178">
        <f t="shared" si="322"/>
        <v>0</v>
      </c>
      <c r="BX85" s="179">
        <f t="shared" si="323"/>
        <v>0</v>
      </c>
      <c r="BY85" s="180">
        <f t="shared" si="324"/>
        <v>0</v>
      </c>
      <c r="BZ85" s="181">
        <f t="shared" si="369"/>
        <v>152.32</v>
      </c>
      <c r="CA85" s="182">
        <f t="shared" si="325"/>
        <v>10533993</v>
      </c>
      <c r="CB85" s="63">
        <f t="shared" si="370"/>
        <v>1</v>
      </c>
      <c r="CC85" s="6" t="s">
        <v>525</v>
      </c>
      <c r="CD85" s="6" t="s">
        <v>525</v>
      </c>
      <c r="CE85" s="6" t="s">
        <v>525</v>
      </c>
      <c r="CF85" s="6" t="s">
        <v>525</v>
      </c>
      <c r="CG85" s="6" t="s">
        <v>525</v>
      </c>
      <c r="CH85" s="6" t="s">
        <v>525</v>
      </c>
      <c r="CI85" s="178">
        <f t="shared" si="326"/>
        <v>0</v>
      </c>
      <c r="CJ85" s="179">
        <f t="shared" si="327"/>
        <v>0</v>
      </c>
      <c r="CK85" s="180">
        <f t="shared" si="328"/>
        <v>0</v>
      </c>
      <c r="CL85" s="181">
        <f t="shared" si="371"/>
        <v>152.32</v>
      </c>
      <c r="CM85" s="182">
        <f t="shared" si="329"/>
        <v>10533993</v>
      </c>
      <c r="CN85" s="63">
        <f t="shared" si="372"/>
        <v>1</v>
      </c>
      <c r="CO85" s="6" t="s">
        <v>525</v>
      </c>
      <c r="CP85" s="6" t="s">
        <v>525</v>
      </c>
      <c r="CQ85" s="6" t="s">
        <v>525</v>
      </c>
      <c r="CR85" s="6" t="s">
        <v>525</v>
      </c>
      <c r="CS85" s="6" t="s">
        <v>525</v>
      </c>
      <c r="CT85" s="6" t="s">
        <v>525</v>
      </c>
      <c r="CU85" s="178">
        <f t="shared" si="330"/>
        <v>0</v>
      </c>
      <c r="CV85" s="179">
        <f t="shared" si="331"/>
        <v>0</v>
      </c>
      <c r="CW85" s="180">
        <f t="shared" si="332"/>
        <v>0</v>
      </c>
      <c r="CX85" s="181">
        <f t="shared" si="373"/>
        <v>152.32</v>
      </c>
      <c r="CY85" s="182">
        <f t="shared" si="333"/>
        <v>10533993</v>
      </c>
      <c r="CZ85" s="63">
        <f t="shared" si="374"/>
        <v>1</v>
      </c>
      <c r="DA85" s="6" t="s">
        <v>525</v>
      </c>
      <c r="DB85" s="6" t="s">
        <v>525</v>
      </c>
      <c r="DC85" s="6" t="s">
        <v>525</v>
      </c>
      <c r="DD85" s="6" t="s">
        <v>525</v>
      </c>
      <c r="DE85" s="6" t="s">
        <v>525</v>
      </c>
      <c r="DF85" s="6" t="s">
        <v>525</v>
      </c>
      <c r="DG85" s="178">
        <f t="shared" si="334"/>
        <v>0</v>
      </c>
      <c r="DH85" s="179">
        <f t="shared" si="335"/>
        <v>0</v>
      </c>
      <c r="DI85" s="180">
        <f t="shared" si="336"/>
        <v>0</v>
      </c>
      <c r="DJ85" s="181">
        <f t="shared" si="375"/>
        <v>152.32</v>
      </c>
      <c r="DK85" s="182">
        <f t="shared" si="337"/>
        <v>10533993</v>
      </c>
      <c r="DL85" s="63">
        <f t="shared" si="376"/>
        <v>1</v>
      </c>
      <c r="DM85" s="6" t="s">
        <v>525</v>
      </c>
      <c r="DN85" s="6" t="s">
        <v>525</v>
      </c>
      <c r="DO85" s="6" t="s">
        <v>525</v>
      </c>
      <c r="DP85" s="6" t="s">
        <v>525</v>
      </c>
      <c r="DQ85" s="6" t="s">
        <v>525</v>
      </c>
      <c r="DR85" s="6" t="s">
        <v>525</v>
      </c>
      <c r="DS85" s="178">
        <f t="shared" si="338"/>
        <v>0</v>
      </c>
      <c r="DT85" s="179">
        <f t="shared" si="339"/>
        <v>0</v>
      </c>
      <c r="DU85" s="180">
        <f t="shared" si="340"/>
        <v>0</v>
      </c>
      <c r="DV85" s="181">
        <f t="shared" si="377"/>
        <v>152.32</v>
      </c>
      <c r="DW85" s="182">
        <f t="shared" si="341"/>
        <v>10533993</v>
      </c>
      <c r="DX85" s="63">
        <f t="shared" si="378"/>
        <v>1</v>
      </c>
      <c r="DY85" s="6" t="s">
        <v>525</v>
      </c>
      <c r="DZ85" s="6" t="s">
        <v>525</v>
      </c>
      <c r="EA85" s="6" t="s">
        <v>525</v>
      </c>
      <c r="EB85" s="6" t="s">
        <v>525</v>
      </c>
      <c r="EC85" s="6" t="s">
        <v>525</v>
      </c>
      <c r="ED85" s="6" t="s">
        <v>525</v>
      </c>
      <c r="EE85" s="178">
        <f t="shared" si="342"/>
        <v>0</v>
      </c>
      <c r="EF85" s="179">
        <f t="shared" si="343"/>
        <v>0</v>
      </c>
      <c r="EG85" s="180">
        <f t="shared" si="344"/>
        <v>0</v>
      </c>
      <c r="EH85" s="181">
        <f t="shared" si="379"/>
        <v>152.32</v>
      </c>
      <c r="EI85" s="182">
        <f t="shared" si="345"/>
        <v>10533993</v>
      </c>
      <c r="EJ85" s="63">
        <f t="shared" si="380"/>
        <v>1</v>
      </c>
      <c r="EK85" s="6" t="s">
        <v>525</v>
      </c>
      <c r="EL85" s="6" t="s">
        <v>525</v>
      </c>
      <c r="EM85" s="6" t="s">
        <v>525</v>
      </c>
      <c r="EN85" s="6" t="s">
        <v>525</v>
      </c>
      <c r="EO85" s="6" t="s">
        <v>525</v>
      </c>
      <c r="EP85" s="6" t="s">
        <v>525</v>
      </c>
      <c r="EQ85" s="178">
        <f t="shared" si="346"/>
        <v>0</v>
      </c>
      <c r="ER85" s="179">
        <f t="shared" si="347"/>
        <v>0</v>
      </c>
      <c r="ES85" s="180">
        <f t="shared" si="348"/>
        <v>0</v>
      </c>
      <c r="ET85" s="181">
        <f t="shared" si="381"/>
        <v>152.32</v>
      </c>
      <c r="EU85" s="182">
        <f t="shared" si="349"/>
        <v>10533993</v>
      </c>
      <c r="EV85" s="63">
        <f t="shared" si="382"/>
        <v>1</v>
      </c>
      <c r="EW85" s="6" t="s">
        <v>525</v>
      </c>
      <c r="EX85" s="6" t="s">
        <v>525</v>
      </c>
      <c r="EY85" s="6" t="s">
        <v>525</v>
      </c>
      <c r="EZ85" s="6" t="s">
        <v>525</v>
      </c>
      <c r="FA85" s="6" t="s">
        <v>525</v>
      </c>
      <c r="FB85" s="6" t="s">
        <v>525</v>
      </c>
      <c r="FC85" s="178">
        <f t="shared" si="350"/>
        <v>0</v>
      </c>
      <c r="FD85" s="179">
        <f t="shared" si="351"/>
        <v>0</v>
      </c>
      <c r="FE85" s="180">
        <f t="shared" si="352"/>
        <v>0</v>
      </c>
      <c r="FF85" s="181">
        <f t="shared" si="383"/>
        <v>152.32</v>
      </c>
      <c r="FG85" s="182">
        <f t="shared" si="353"/>
        <v>10533993</v>
      </c>
      <c r="FH85" s="63">
        <f t="shared" si="384"/>
        <v>1</v>
      </c>
    </row>
    <row r="86" spans="2:164" ht="21.75" customHeight="1" x14ac:dyDescent="0.25">
      <c r="B86" s="24"/>
      <c r="C86" s="123" t="s">
        <v>128</v>
      </c>
      <c r="D86" s="131" t="s">
        <v>311</v>
      </c>
      <c r="E86" s="138" t="s">
        <v>9</v>
      </c>
      <c r="F86" s="128">
        <v>1.4</v>
      </c>
      <c r="G86" s="127">
        <v>35111.5</v>
      </c>
      <c r="H86" s="127">
        <v>49156.1</v>
      </c>
      <c r="I86" s="130" t="s">
        <v>525</v>
      </c>
      <c r="J86" s="130" t="s">
        <v>525</v>
      </c>
      <c r="K86" s="130" t="s">
        <v>525</v>
      </c>
      <c r="L86" s="130" t="s">
        <v>525</v>
      </c>
      <c r="M86" s="130" t="s">
        <v>525</v>
      </c>
      <c r="N86" s="130" t="s">
        <v>525</v>
      </c>
      <c r="O86" s="178">
        <f t="shared" si="354"/>
        <v>0</v>
      </c>
      <c r="P86" s="179">
        <f t="shared" si="355"/>
        <v>0</v>
      </c>
      <c r="Q86" s="180">
        <f t="shared" si="356"/>
        <v>0</v>
      </c>
      <c r="R86" s="181">
        <f t="shared" si="357"/>
        <v>1.4</v>
      </c>
      <c r="S86" s="182">
        <f t="shared" si="358"/>
        <v>49156</v>
      </c>
      <c r="T86" s="63">
        <f t="shared" si="359"/>
        <v>1</v>
      </c>
      <c r="U86" s="130" t="s">
        <v>525</v>
      </c>
      <c r="V86" s="130" t="s">
        <v>525</v>
      </c>
      <c r="W86" s="130" t="s">
        <v>525</v>
      </c>
      <c r="X86" s="130" t="s">
        <v>525</v>
      </c>
      <c r="Y86" s="130" t="s">
        <v>525</v>
      </c>
      <c r="Z86" s="130" t="s">
        <v>525</v>
      </c>
      <c r="AA86" s="178">
        <f t="shared" si="307"/>
        <v>0</v>
      </c>
      <c r="AB86" s="179">
        <f t="shared" si="308"/>
        <v>0</v>
      </c>
      <c r="AC86" s="180">
        <f t="shared" si="360"/>
        <v>0</v>
      </c>
      <c r="AD86" s="181">
        <f t="shared" si="361"/>
        <v>1.4</v>
      </c>
      <c r="AE86" s="182">
        <f t="shared" si="309"/>
        <v>49156</v>
      </c>
      <c r="AF86" s="63">
        <f t="shared" si="362"/>
        <v>1</v>
      </c>
      <c r="AG86" s="6" t="s">
        <v>525</v>
      </c>
      <c r="AH86" s="6" t="s">
        <v>525</v>
      </c>
      <c r="AI86" s="6" t="s">
        <v>525</v>
      </c>
      <c r="AJ86" s="6" t="s">
        <v>525</v>
      </c>
      <c r="AK86" s="6" t="s">
        <v>525</v>
      </c>
      <c r="AL86" s="6" t="s">
        <v>525</v>
      </c>
      <c r="AM86" s="178">
        <f t="shared" si="310"/>
        <v>0</v>
      </c>
      <c r="AN86" s="179">
        <f t="shared" si="311"/>
        <v>0</v>
      </c>
      <c r="AO86" s="180">
        <f t="shared" si="312"/>
        <v>0</v>
      </c>
      <c r="AP86" s="181">
        <f t="shared" si="363"/>
        <v>1.4</v>
      </c>
      <c r="AQ86" s="182">
        <f t="shared" si="313"/>
        <v>49156</v>
      </c>
      <c r="AR86" s="63">
        <f t="shared" si="364"/>
        <v>1</v>
      </c>
      <c r="AS86" s="6" t="s">
        <v>525</v>
      </c>
      <c r="AT86" s="6" t="s">
        <v>525</v>
      </c>
      <c r="AU86" s="6" t="s">
        <v>525</v>
      </c>
      <c r="AV86" s="6" t="s">
        <v>525</v>
      </c>
      <c r="AW86" s="6" t="s">
        <v>525</v>
      </c>
      <c r="AX86" s="6" t="s">
        <v>525</v>
      </c>
      <c r="AY86" s="178">
        <f t="shared" si="314"/>
        <v>0</v>
      </c>
      <c r="AZ86" s="179">
        <f t="shared" si="315"/>
        <v>0</v>
      </c>
      <c r="BA86" s="180">
        <f t="shared" si="316"/>
        <v>0</v>
      </c>
      <c r="BB86" s="181">
        <f t="shared" si="365"/>
        <v>1.4</v>
      </c>
      <c r="BC86" s="182">
        <f t="shared" si="317"/>
        <v>49156</v>
      </c>
      <c r="BD86" s="63">
        <f t="shared" si="366"/>
        <v>1</v>
      </c>
      <c r="BE86" s="6" t="s">
        <v>525</v>
      </c>
      <c r="BF86" s="6" t="s">
        <v>525</v>
      </c>
      <c r="BG86" s="6" t="s">
        <v>525</v>
      </c>
      <c r="BH86" s="6" t="s">
        <v>525</v>
      </c>
      <c r="BI86" s="6" t="s">
        <v>525</v>
      </c>
      <c r="BJ86" s="6" t="s">
        <v>525</v>
      </c>
      <c r="BK86" s="178">
        <f t="shared" si="318"/>
        <v>0</v>
      </c>
      <c r="BL86" s="179">
        <f t="shared" si="319"/>
        <v>0</v>
      </c>
      <c r="BM86" s="180">
        <f t="shared" si="320"/>
        <v>0</v>
      </c>
      <c r="BN86" s="181">
        <f t="shared" si="367"/>
        <v>1.4</v>
      </c>
      <c r="BO86" s="182">
        <f t="shared" si="321"/>
        <v>49156</v>
      </c>
      <c r="BP86" s="63">
        <f t="shared" si="368"/>
        <v>1</v>
      </c>
      <c r="BQ86" s="6" t="s">
        <v>525</v>
      </c>
      <c r="BR86" s="6" t="s">
        <v>525</v>
      </c>
      <c r="BS86" s="6" t="s">
        <v>525</v>
      </c>
      <c r="BT86" s="6" t="s">
        <v>525</v>
      </c>
      <c r="BU86" s="6" t="s">
        <v>525</v>
      </c>
      <c r="BV86" s="6" t="s">
        <v>525</v>
      </c>
      <c r="BW86" s="178">
        <f t="shared" si="322"/>
        <v>0</v>
      </c>
      <c r="BX86" s="179">
        <f t="shared" si="323"/>
        <v>0</v>
      </c>
      <c r="BY86" s="180">
        <f t="shared" si="324"/>
        <v>0</v>
      </c>
      <c r="BZ86" s="181">
        <f t="shared" si="369"/>
        <v>1.4</v>
      </c>
      <c r="CA86" s="182">
        <f t="shared" si="325"/>
        <v>49156</v>
      </c>
      <c r="CB86" s="63">
        <f t="shared" si="370"/>
        <v>1</v>
      </c>
      <c r="CC86" s="6" t="s">
        <v>525</v>
      </c>
      <c r="CD86" s="6" t="s">
        <v>525</v>
      </c>
      <c r="CE86" s="6" t="s">
        <v>525</v>
      </c>
      <c r="CF86" s="6" t="s">
        <v>525</v>
      </c>
      <c r="CG86" s="6" t="s">
        <v>525</v>
      </c>
      <c r="CH86" s="6" t="s">
        <v>525</v>
      </c>
      <c r="CI86" s="178">
        <f t="shared" si="326"/>
        <v>0</v>
      </c>
      <c r="CJ86" s="179">
        <f t="shared" si="327"/>
        <v>0</v>
      </c>
      <c r="CK86" s="180">
        <f t="shared" si="328"/>
        <v>0</v>
      </c>
      <c r="CL86" s="181">
        <f t="shared" si="371"/>
        <v>1.4</v>
      </c>
      <c r="CM86" s="182">
        <f t="shared" si="329"/>
        <v>49156</v>
      </c>
      <c r="CN86" s="63">
        <f t="shared" si="372"/>
        <v>1</v>
      </c>
      <c r="CO86" s="6" t="s">
        <v>525</v>
      </c>
      <c r="CP86" s="6" t="s">
        <v>525</v>
      </c>
      <c r="CQ86" s="6" t="s">
        <v>525</v>
      </c>
      <c r="CR86" s="6" t="s">
        <v>525</v>
      </c>
      <c r="CS86" s="6" t="s">
        <v>525</v>
      </c>
      <c r="CT86" s="6" t="s">
        <v>525</v>
      </c>
      <c r="CU86" s="178">
        <f t="shared" si="330"/>
        <v>0</v>
      </c>
      <c r="CV86" s="179">
        <f t="shared" si="331"/>
        <v>0</v>
      </c>
      <c r="CW86" s="180">
        <f t="shared" si="332"/>
        <v>0</v>
      </c>
      <c r="CX86" s="181">
        <f t="shared" si="373"/>
        <v>1.4</v>
      </c>
      <c r="CY86" s="182">
        <f t="shared" si="333"/>
        <v>49156</v>
      </c>
      <c r="CZ86" s="63">
        <f t="shared" si="374"/>
        <v>1</v>
      </c>
      <c r="DA86" s="6" t="s">
        <v>525</v>
      </c>
      <c r="DB86" s="6" t="s">
        <v>525</v>
      </c>
      <c r="DC86" s="6" t="s">
        <v>525</v>
      </c>
      <c r="DD86" s="6" t="s">
        <v>525</v>
      </c>
      <c r="DE86" s="6" t="s">
        <v>525</v>
      </c>
      <c r="DF86" s="6" t="s">
        <v>525</v>
      </c>
      <c r="DG86" s="178">
        <f t="shared" si="334"/>
        <v>0</v>
      </c>
      <c r="DH86" s="179">
        <f t="shared" si="335"/>
        <v>0</v>
      </c>
      <c r="DI86" s="180">
        <f t="shared" si="336"/>
        <v>0</v>
      </c>
      <c r="DJ86" s="181">
        <f t="shared" si="375"/>
        <v>1.4</v>
      </c>
      <c r="DK86" s="182">
        <f t="shared" si="337"/>
        <v>49156</v>
      </c>
      <c r="DL86" s="63">
        <f t="shared" si="376"/>
        <v>1</v>
      </c>
      <c r="DM86" s="6" t="s">
        <v>525</v>
      </c>
      <c r="DN86" s="6" t="s">
        <v>525</v>
      </c>
      <c r="DO86" s="6" t="s">
        <v>525</v>
      </c>
      <c r="DP86" s="6" t="s">
        <v>525</v>
      </c>
      <c r="DQ86" s="6" t="s">
        <v>525</v>
      </c>
      <c r="DR86" s="6" t="s">
        <v>525</v>
      </c>
      <c r="DS86" s="178">
        <f t="shared" si="338"/>
        <v>0</v>
      </c>
      <c r="DT86" s="179">
        <f t="shared" si="339"/>
        <v>0</v>
      </c>
      <c r="DU86" s="180">
        <f t="shared" si="340"/>
        <v>0</v>
      </c>
      <c r="DV86" s="181">
        <f t="shared" si="377"/>
        <v>1.4</v>
      </c>
      <c r="DW86" s="182">
        <f t="shared" si="341"/>
        <v>49156</v>
      </c>
      <c r="DX86" s="63">
        <f t="shared" si="378"/>
        <v>1</v>
      </c>
      <c r="DY86" s="6" t="s">
        <v>525</v>
      </c>
      <c r="DZ86" s="6" t="s">
        <v>525</v>
      </c>
      <c r="EA86" s="6" t="s">
        <v>525</v>
      </c>
      <c r="EB86" s="6" t="s">
        <v>525</v>
      </c>
      <c r="EC86" s="6" t="s">
        <v>525</v>
      </c>
      <c r="ED86" s="6" t="s">
        <v>525</v>
      </c>
      <c r="EE86" s="178">
        <f t="shared" si="342"/>
        <v>0</v>
      </c>
      <c r="EF86" s="179">
        <f t="shared" si="343"/>
        <v>0</v>
      </c>
      <c r="EG86" s="180">
        <f t="shared" si="344"/>
        <v>0</v>
      </c>
      <c r="EH86" s="181">
        <f t="shared" si="379"/>
        <v>1.4</v>
      </c>
      <c r="EI86" s="182">
        <f t="shared" si="345"/>
        <v>49156</v>
      </c>
      <c r="EJ86" s="63">
        <f t="shared" si="380"/>
        <v>1</v>
      </c>
      <c r="EK86" s="6" t="s">
        <v>525</v>
      </c>
      <c r="EL86" s="6" t="s">
        <v>525</v>
      </c>
      <c r="EM86" s="6" t="s">
        <v>525</v>
      </c>
      <c r="EN86" s="6" t="s">
        <v>525</v>
      </c>
      <c r="EO86" s="6" t="s">
        <v>525</v>
      </c>
      <c r="EP86" s="6" t="s">
        <v>525</v>
      </c>
      <c r="EQ86" s="178">
        <f t="shared" si="346"/>
        <v>0</v>
      </c>
      <c r="ER86" s="179">
        <f t="shared" si="347"/>
        <v>0</v>
      </c>
      <c r="ES86" s="180">
        <f t="shared" si="348"/>
        <v>0</v>
      </c>
      <c r="ET86" s="181">
        <f t="shared" si="381"/>
        <v>1.4</v>
      </c>
      <c r="EU86" s="182">
        <f t="shared" si="349"/>
        <v>49156</v>
      </c>
      <c r="EV86" s="63">
        <f t="shared" si="382"/>
        <v>1</v>
      </c>
      <c r="EW86" s="6" t="s">
        <v>525</v>
      </c>
      <c r="EX86" s="6" t="s">
        <v>525</v>
      </c>
      <c r="EY86" s="6" t="s">
        <v>525</v>
      </c>
      <c r="EZ86" s="6" t="s">
        <v>525</v>
      </c>
      <c r="FA86" s="6" t="s">
        <v>525</v>
      </c>
      <c r="FB86" s="6" t="s">
        <v>525</v>
      </c>
      <c r="FC86" s="178">
        <f t="shared" si="350"/>
        <v>0</v>
      </c>
      <c r="FD86" s="179">
        <f t="shared" si="351"/>
        <v>0</v>
      </c>
      <c r="FE86" s="180">
        <f t="shared" si="352"/>
        <v>0</v>
      </c>
      <c r="FF86" s="181">
        <f t="shared" si="383"/>
        <v>1.4</v>
      </c>
      <c r="FG86" s="182">
        <f t="shared" si="353"/>
        <v>49156</v>
      </c>
      <c r="FH86" s="63">
        <f t="shared" si="384"/>
        <v>1</v>
      </c>
    </row>
    <row r="87" spans="2:164" ht="21.75" customHeight="1" x14ac:dyDescent="0.25">
      <c r="B87" s="24"/>
      <c r="C87" s="123" t="s">
        <v>130</v>
      </c>
      <c r="D87" s="131" t="s">
        <v>312</v>
      </c>
      <c r="E87" s="138" t="s">
        <v>7</v>
      </c>
      <c r="F87" s="128">
        <v>155.68</v>
      </c>
      <c r="G87" s="127">
        <v>140480</v>
      </c>
      <c r="H87" s="127">
        <v>21869926.399999999</v>
      </c>
      <c r="I87" s="130" t="s">
        <v>525</v>
      </c>
      <c r="J87" s="130" t="s">
        <v>525</v>
      </c>
      <c r="K87" s="130" t="s">
        <v>525</v>
      </c>
      <c r="L87" s="130" t="s">
        <v>525</v>
      </c>
      <c r="M87" s="130" t="s">
        <v>525</v>
      </c>
      <c r="N87" s="130" t="s">
        <v>525</v>
      </c>
      <c r="O87" s="178">
        <f t="shared" si="354"/>
        <v>0</v>
      </c>
      <c r="P87" s="179">
        <f t="shared" si="355"/>
        <v>0</v>
      </c>
      <c r="Q87" s="180">
        <f t="shared" si="356"/>
        <v>0</v>
      </c>
      <c r="R87" s="181">
        <f t="shared" si="357"/>
        <v>155.68</v>
      </c>
      <c r="S87" s="182">
        <f t="shared" si="358"/>
        <v>21869926</v>
      </c>
      <c r="T87" s="63">
        <f t="shared" si="359"/>
        <v>1</v>
      </c>
      <c r="U87" s="130" t="s">
        <v>525</v>
      </c>
      <c r="V87" s="130" t="s">
        <v>525</v>
      </c>
      <c r="W87" s="130" t="s">
        <v>525</v>
      </c>
      <c r="X87" s="130" t="s">
        <v>525</v>
      </c>
      <c r="Y87" s="130" t="s">
        <v>525</v>
      </c>
      <c r="Z87" s="130" t="s">
        <v>525</v>
      </c>
      <c r="AA87" s="178">
        <f t="shared" si="307"/>
        <v>0</v>
      </c>
      <c r="AB87" s="179">
        <f t="shared" si="308"/>
        <v>0</v>
      </c>
      <c r="AC87" s="180">
        <f t="shared" si="360"/>
        <v>0</v>
      </c>
      <c r="AD87" s="181">
        <f t="shared" si="361"/>
        <v>155.68</v>
      </c>
      <c r="AE87" s="182">
        <f t="shared" si="309"/>
        <v>21869926</v>
      </c>
      <c r="AF87" s="63">
        <f t="shared" si="362"/>
        <v>1</v>
      </c>
      <c r="AG87" s="6" t="s">
        <v>525</v>
      </c>
      <c r="AH87" s="6" t="s">
        <v>525</v>
      </c>
      <c r="AI87" s="6" t="s">
        <v>525</v>
      </c>
      <c r="AJ87" s="6" t="s">
        <v>525</v>
      </c>
      <c r="AK87" s="6" t="s">
        <v>525</v>
      </c>
      <c r="AL87" s="6" t="s">
        <v>525</v>
      </c>
      <c r="AM87" s="178">
        <f t="shared" si="310"/>
        <v>0</v>
      </c>
      <c r="AN87" s="179">
        <f t="shared" si="311"/>
        <v>0</v>
      </c>
      <c r="AO87" s="180">
        <f t="shared" si="312"/>
        <v>0</v>
      </c>
      <c r="AP87" s="181">
        <f t="shared" si="363"/>
        <v>155.68</v>
      </c>
      <c r="AQ87" s="182">
        <f t="shared" si="313"/>
        <v>21869926</v>
      </c>
      <c r="AR87" s="63">
        <f t="shared" si="364"/>
        <v>1</v>
      </c>
      <c r="AS87" s="6" t="s">
        <v>525</v>
      </c>
      <c r="AT87" s="6" t="s">
        <v>525</v>
      </c>
      <c r="AU87" s="6" t="s">
        <v>525</v>
      </c>
      <c r="AV87" s="6" t="s">
        <v>525</v>
      </c>
      <c r="AW87" s="6" t="s">
        <v>525</v>
      </c>
      <c r="AX87" s="6" t="s">
        <v>525</v>
      </c>
      <c r="AY87" s="178">
        <f t="shared" si="314"/>
        <v>0</v>
      </c>
      <c r="AZ87" s="179">
        <f t="shared" si="315"/>
        <v>0</v>
      </c>
      <c r="BA87" s="180">
        <f t="shared" si="316"/>
        <v>0</v>
      </c>
      <c r="BB87" s="181">
        <f t="shared" si="365"/>
        <v>155.68</v>
      </c>
      <c r="BC87" s="182">
        <f t="shared" si="317"/>
        <v>21869926</v>
      </c>
      <c r="BD87" s="63">
        <f t="shared" si="366"/>
        <v>1</v>
      </c>
      <c r="BE87" s="6" t="s">
        <v>525</v>
      </c>
      <c r="BF87" s="6" t="s">
        <v>525</v>
      </c>
      <c r="BG87" s="6" t="s">
        <v>525</v>
      </c>
      <c r="BH87" s="6" t="s">
        <v>525</v>
      </c>
      <c r="BI87" s="6" t="s">
        <v>525</v>
      </c>
      <c r="BJ87" s="6" t="s">
        <v>525</v>
      </c>
      <c r="BK87" s="178">
        <f t="shared" si="318"/>
        <v>0</v>
      </c>
      <c r="BL87" s="179">
        <f t="shared" si="319"/>
        <v>0</v>
      </c>
      <c r="BM87" s="180">
        <f t="shared" si="320"/>
        <v>0</v>
      </c>
      <c r="BN87" s="181">
        <f t="shared" si="367"/>
        <v>155.68</v>
      </c>
      <c r="BO87" s="182">
        <f t="shared" si="321"/>
        <v>21869926</v>
      </c>
      <c r="BP87" s="63">
        <f t="shared" si="368"/>
        <v>1</v>
      </c>
      <c r="BQ87" s="6" t="s">
        <v>525</v>
      </c>
      <c r="BR87" s="6" t="s">
        <v>525</v>
      </c>
      <c r="BS87" s="6" t="s">
        <v>525</v>
      </c>
      <c r="BT87" s="6" t="s">
        <v>525</v>
      </c>
      <c r="BU87" s="6" t="s">
        <v>525</v>
      </c>
      <c r="BV87" s="6" t="s">
        <v>525</v>
      </c>
      <c r="BW87" s="178">
        <f t="shared" si="322"/>
        <v>0</v>
      </c>
      <c r="BX87" s="179">
        <f t="shared" si="323"/>
        <v>0</v>
      </c>
      <c r="BY87" s="180">
        <f t="shared" si="324"/>
        <v>0</v>
      </c>
      <c r="BZ87" s="181">
        <f t="shared" si="369"/>
        <v>155.68</v>
      </c>
      <c r="CA87" s="182">
        <f t="shared" si="325"/>
        <v>21869926</v>
      </c>
      <c r="CB87" s="63">
        <f t="shared" si="370"/>
        <v>1</v>
      </c>
      <c r="CC87" s="6" t="s">
        <v>525</v>
      </c>
      <c r="CD87" s="6" t="s">
        <v>525</v>
      </c>
      <c r="CE87" s="6" t="s">
        <v>525</v>
      </c>
      <c r="CF87" s="6" t="s">
        <v>525</v>
      </c>
      <c r="CG87" s="6" t="s">
        <v>525</v>
      </c>
      <c r="CH87" s="6" t="s">
        <v>525</v>
      </c>
      <c r="CI87" s="178">
        <f t="shared" si="326"/>
        <v>0</v>
      </c>
      <c r="CJ87" s="179">
        <f t="shared" si="327"/>
        <v>0</v>
      </c>
      <c r="CK87" s="180">
        <f t="shared" si="328"/>
        <v>0</v>
      </c>
      <c r="CL87" s="181">
        <f t="shared" si="371"/>
        <v>155.68</v>
      </c>
      <c r="CM87" s="182">
        <f t="shared" si="329"/>
        <v>21869926</v>
      </c>
      <c r="CN87" s="63">
        <f t="shared" si="372"/>
        <v>1</v>
      </c>
      <c r="CO87" s="6" t="s">
        <v>525</v>
      </c>
      <c r="CP87" s="6" t="s">
        <v>525</v>
      </c>
      <c r="CQ87" s="6" t="s">
        <v>525</v>
      </c>
      <c r="CR87" s="6" t="s">
        <v>525</v>
      </c>
      <c r="CS87" s="6" t="s">
        <v>525</v>
      </c>
      <c r="CT87" s="6" t="s">
        <v>525</v>
      </c>
      <c r="CU87" s="178">
        <f t="shared" si="330"/>
        <v>0</v>
      </c>
      <c r="CV87" s="179">
        <f t="shared" si="331"/>
        <v>0</v>
      </c>
      <c r="CW87" s="180">
        <f t="shared" si="332"/>
        <v>0</v>
      </c>
      <c r="CX87" s="181">
        <f t="shared" si="373"/>
        <v>155.68</v>
      </c>
      <c r="CY87" s="182">
        <f t="shared" si="333"/>
        <v>21869926</v>
      </c>
      <c r="CZ87" s="63">
        <f t="shared" si="374"/>
        <v>1</v>
      </c>
      <c r="DA87" s="6" t="s">
        <v>525</v>
      </c>
      <c r="DB87" s="6" t="s">
        <v>525</v>
      </c>
      <c r="DC87" s="6" t="s">
        <v>525</v>
      </c>
      <c r="DD87" s="6" t="s">
        <v>525</v>
      </c>
      <c r="DE87" s="6" t="s">
        <v>525</v>
      </c>
      <c r="DF87" s="6" t="s">
        <v>525</v>
      </c>
      <c r="DG87" s="178">
        <f t="shared" si="334"/>
        <v>0</v>
      </c>
      <c r="DH87" s="179">
        <f t="shared" si="335"/>
        <v>0</v>
      </c>
      <c r="DI87" s="180">
        <f t="shared" si="336"/>
        <v>0</v>
      </c>
      <c r="DJ87" s="181">
        <f t="shared" si="375"/>
        <v>155.68</v>
      </c>
      <c r="DK87" s="182">
        <f t="shared" si="337"/>
        <v>21869926</v>
      </c>
      <c r="DL87" s="63">
        <f t="shared" si="376"/>
        <v>1</v>
      </c>
      <c r="DM87" s="6" t="s">
        <v>525</v>
      </c>
      <c r="DN87" s="6" t="s">
        <v>525</v>
      </c>
      <c r="DO87" s="6" t="s">
        <v>525</v>
      </c>
      <c r="DP87" s="6" t="s">
        <v>525</v>
      </c>
      <c r="DQ87" s="6" t="s">
        <v>525</v>
      </c>
      <c r="DR87" s="6" t="s">
        <v>525</v>
      </c>
      <c r="DS87" s="178">
        <f t="shared" si="338"/>
        <v>0</v>
      </c>
      <c r="DT87" s="179">
        <f t="shared" si="339"/>
        <v>0</v>
      </c>
      <c r="DU87" s="180">
        <f t="shared" si="340"/>
        <v>0</v>
      </c>
      <c r="DV87" s="181">
        <f t="shared" si="377"/>
        <v>155.68</v>
      </c>
      <c r="DW87" s="182">
        <f t="shared" si="341"/>
        <v>21869926</v>
      </c>
      <c r="DX87" s="63">
        <f t="shared" si="378"/>
        <v>1</v>
      </c>
      <c r="DY87" s="6" t="s">
        <v>525</v>
      </c>
      <c r="DZ87" s="6" t="s">
        <v>525</v>
      </c>
      <c r="EA87" s="6" t="s">
        <v>525</v>
      </c>
      <c r="EB87" s="6" t="s">
        <v>525</v>
      </c>
      <c r="EC87" s="6" t="s">
        <v>525</v>
      </c>
      <c r="ED87" s="6" t="s">
        <v>525</v>
      </c>
      <c r="EE87" s="178">
        <f t="shared" si="342"/>
        <v>0</v>
      </c>
      <c r="EF87" s="179">
        <f t="shared" si="343"/>
        <v>0</v>
      </c>
      <c r="EG87" s="180">
        <f t="shared" si="344"/>
        <v>0</v>
      </c>
      <c r="EH87" s="181">
        <f t="shared" si="379"/>
        <v>155.68</v>
      </c>
      <c r="EI87" s="182">
        <f t="shared" si="345"/>
        <v>21869926</v>
      </c>
      <c r="EJ87" s="63">
        <f t="shared" si="380"/>
        <v>1</v>
      </c>
      <c r="EK87" s="6" t="s">
        <v>525</v>
      </c>
      <c r="EL87" s="6" t="s">
        <v>525</v>
      </c>
      <c r="EM87" s="6" t="s">
        <v>525</v>
      </c>
      <c r="EN87" s="6" t="s">
        <v>525</v>
      </c>
      <c r="EO87" s="6" t="s">
        <v>525</v>
      </c>
      <c r="EP87" s="6" t="s">
        <v>525</v>
      </c>
      <c r="EQ87" s="178">
        <f t="shared" si="346"/>
        <v>0</v>
      </c>
      <c r="ER87" s="179">
        <f t="shared" si="347"/>
        <v>0</v>
      </c>
      <c r="ES87" s="180">
        <f t="shared" si="348"/>
        <v>0</v>
      </c>
      <c r="ET87" s="181">
        <f t="shared" si="381"/>
        <v>155.68</v>
      </c>
      <c r="EU87" s="182">
        <f t="shared" si="349"/>
        <v>21869926</v>
      </c>
      <c r="EV87" s="63">
        <f t="shared" si="382"/>
        <v>1</v>
      </c>
      <c r="EW87" s="6" t="s">
        <v>525</v>
      </c>
      <c r="EX87" s="6" t="s">
        <v>525</v>
      </c>
      <c r="EY87" s="6" t="s">
        <v>525</v>
      </c>
      <c r="EZ87" s="6" t="s">
        <v>525</v>
      </c>
      <c r="FA87" s="6" t="s">
        <v>525</v>
      </c>
      <c r="FB87" s="6" t="s">
        <v>525</v>
      </c>
      <c r="FC87" s="178">
        <f t="shared" si="350"/>
        <v>0</v>
      </c>
      <c r="FD87" s="179">
        <f t="shared" si="351"/>
        <v>0</v>
      </c>
      <c r="FE87" s="180">
        <f t="shared" si="352"/>
        <v>0</v>
      </c>
      <c r="FF87" s="181">
        <f t="shared" si="383"/>
        <v>155.68</v>
      </c>
      <c r="FG87" s="182">
        <f t="shared" si="353"/>
        <v>21869926</v>
      </c>
      <c r="FH87" s="63">
        <f t="shared" si="384"/>
        <v>1</v>
      </c>
    </row>
    <row r="88" spans="2:164" ht="21.75" customHeight="1" x14ac:dyDescent="0.25">
      <c r="B88" s="24"/>
      <c r="C88" s="123" t="s">
        <v>131</v>
      </c>
      <c r="D88" s="124" t="s">
        <v>313</v>
      </c>
      <c r="E88" s="138" t="s">
        <v>7</v>
      </c>
      <c r="F88" s="128">
        <v>10.877999999999998</v>
      </c>
      <c r="G88" s="127">
        <v>110618.78</v>
      </c>
      <c r="H88" s="127">
        <v>1203311.0900000001</v>
      </c>
      <c r="I88" s="130" t="s">
        <v>525</v>
      </c>
      <c r="J88" s="130" t="s">
        <v>525</v>
      </c>
      <c r="K88" s="130" t="s">
        <v>525</v>
      </c>
      <c r="L88" s="130" t="s">
        <v>525</v>
      </c>
      <c r="M88" s="130" t="s">
        <v>525</v>
      </c>
      <c r="N88" s="130" t="s">
        <v>525</v>
      </c>
      <c r="O88" s="178">
        <f t="shared" si="354"/>
        <v>0</v>
      </c>
      <c r="P88" s="179">
        <f t="shared" si="355"/>
        <v>0</v>
      </c>
      <c r="Q88" s="180">
        <f t="shared" si="356"/>
        <v>0</v>
      </c>
      <c r="R88" s="181">
        <f t="shared" si="357"/>
        <v>10.877999999999998</v>
      </c>
      <c r="S88" s="182">
        <f t="shared" si="358"/>
        <v>1203311</v>
      </c>
      <c r="T88" s="63">
        <f t="shared" si="359"/>
        <v>1</v>
      </c>
      <c r="U88" s="130" t="s">
        <v>525</v>
      </c>
      <c r="V88" s="130" t="s">
        <v>525</v>
      </c>
      <c r="W88" s="130" t="s">
        <v>525</v>
      </c>
      <c r="X88" s="130" t="s">
        <v>525</v>
      </c>
      <c r="Y88" s="130" t="s">
        <v>525</v>
      </c>
      <c r="Z88" s="130" t="s">
        <v>525</v>
      </c>
      <c r="AA88" s="178">
        <f t="shared" si="307"/>
        <v>0</v>
      </c>
      <c r="AB88" s="179">
        <f t="shared" si="308"/>
        <v>0</v>
      </c>
      <c r="AC88" s="180">
        <f t="shared" si="360"/>
        <v>0</v>
      </c>
      <c r="AD88" s="181">
        <f t="shared" si="361"/>
        <v>10.877999999999998</v>
      </c>
      <c r="AE88" s="182">
        <f t="shared" si="309"/>
        <v>1203311</v>
      </c>
      <c r="AF88" s="63">
        <f t="shared" si="362"/>
        <v>1</v>
      </c>
      <c r="AG88" s="6" t="s">
        <v>525</v>
      </c>
      <c r="AH88" s="6" t="s">
        <v>525</v>
      </c>
      <c r="AI88" s="6" t="s">
        <v>525</v>
      </c>
      <c r="AJ88" s="6" t="s">
        <v>525</v>
      </c>
      <c r="AK88" s="6" t="s">
        <v>525</v>
      </c>
      <c r="AL88" s="6" t="s">
        <v>525</v>
      </c>
      <c r="AM88" s="178">
        <f t="shared" si="310"/>
        <v>0</v>
      </c>
      <c r="AN88" s="179">
        <f t="shared" si="311"/>
        <v>0</v>
      </c>
      <c r="AO88" s="180">
        <f t="shared" si="312"/>
        <v>0</v>
      </c>
      <c r="AP88" s="181">
        <f t="shared" si="363"/>
        <v>10.877999999999998</v>
      </c>
      <c r="AQ88" s="182">
        <f t="shared" si="313"/>
        <v>1203311</v>
      </c>
      <c r="AR88" s="63">
        <f t="shared" si="364"/>
        <v>1</v>
      </c>
      <c r="AS88" s="6" t="s">
        <v>525</v>
      </c>
      <c r="AT88" s="6" t="s">
        <v>525</v>
      </c>
      <c r="AU88" s="6" t="s">
        <v>525</v>
      </c>
      <c r="AV88" s="6" t="s">
        <v>525</v>
      </c>
      <c r="AW88" s="6" t="s">
        <v>525</v>
      </c>
      <c r="AX88" s="6" t="s">
        <v>525</v>
      </c>
      <c r="AY88" s="178">
        <f t="shared" si="314"/>
        <v>0</v>
      </c>
      <c r="AZ88" s="179">
        <f t="shared" si="315"/>
        <v>0</v>
      </c>
      <c r="BA88" s="180">
        <f t="shared" si="316"/>
        <v>0</v>
      </c>
      <c r="BB88" s="181">
        <f t="shared" si="365"/>
        <v>10.877999999999998</v>
      </c>
      <c r="BC88" s="182">
        <f t="shared" si="317"/>
        <v>1203311</v>
      </c>
      <c r="BD88" s="63">
        <f t="shared" si="366"/>
        <v>1</v>
      </c>
      <c r="BE88" s="6" t="s">
        <v>525</v>
      </c>
      <c r="BF88" s="6" t="s">
        <v>525</v>
      </c>
      <c r="BG88" s="6" t="s">
        <v>525</v>
      </c>
      <c r="BH88" s="6" t="s">
        <v>525</v>
      </c>
      <c r="BI88" s="6" t="s">
        <v>525</v>
      </c>
      <c r="BJ88" s="6" t="s">
        <v>525</v>
      </c>
      <c r="BK88" s="178">
        <f t="shared" si="318"/>
        <v>0</v>
      </c>
      <c r="BL88" s="179">
        <f t="shared" si="319"/>
        <v>0</v>
      </c>
      <c r="BM88" s="180">
        <f t="shared" si="320"/>
        <v>0</v>
      </c>
      <c r="BN88" s="181">
        <f t="shared" si="367"/>
        <v>10.877999999999998</v>
      </c>
      <c r="BO88" s="182">
        <f t="shared" si="321"/>
        <v>1203311</v>
      </c>
      <c r="BP88" s="63">
        <f t="shared" si="368"/>
        <v>1</v>
      </c>
      <c r="BQ88" s="6" t="s">
        <v>525</v>
      </c>
      <c r="BR88" s="6" t="s">
        <v>525</v>
      </c>
      <c r="BS88" s="6" t="s">
        <v>525</v>
      </c>
      <c r="BT88" s="6" t="s">
        <v>525</v>
      </c>
      <c r="BU88" s="6" t="s">
        <v>525</v>
      </c>
      <c r="BV88" s="6" t="s">
        <v>525</v>
      </c>
      <c r="BW88" s="178">
        <f t="shared" si="322"/>
        <v>0</v>
      </c>
      <c r="BX88" s="179">
        <f t="shared" si="323"/>
        <v>0</v>
      </c>
      <c r="BY88" s="180">
        <f t="shared" si="324"/>
        <v>0</v>
      </c>
      <c r="BZ88" s="181">
        <f t="shared" si="369"/>
        <v>10.877999999999998</v>
      </c>
      <c r="CA88" s="182">
        <f t="shared" si="325"/>
        <v>1203311</v>
      </c>
      <c r="CB88" s="63">
        <f t="shared" si="370"/>
        <v>1</v>
      </c>
      <c r="CC88" s="6" t="s">
        <v>525</v>
      </c>
      <c r="CD88" s="6" t="s">
        <v>525</v>
      </c>
      <c r="CE88" s="6" t="s">
        <v>525</v>
      </c>
      <c r="CF88" s="6" t="s">
        <v>525</v>
      </c>
      <c r="CG88" s="6" t="s">
        <v>525</v>
      </c>
      <c r="CH88" s="6" t="s">
        <v>525</v>
      </c>
      <c r="CI88" s="178">
        <f t="shared" si="326"/>
        <v>0</v>
      </c>
      <c r="CJ88" s="179">
        <f t="shared" si="327"/>
        <v>0</v>
      </c>
      <c r="CK88" s="180">
        <f t="shared" si="328"/>
        <v>0</v>
      </c>
      <c r="CL88" s="181">
        <f t="shared" si="371"/>
        <v>10.877999999999998</v>
      </c>
      <c r="CM88" s="182">
        <f t="shared" si="329"/>
        <v>1203311</v>
      </c>
      <c r="CN88" s="63">
        <f t="shared" si="372"/>
        <v>1</v>
      </c>
      <c r="CO88" s="6" t="s">
        <v>525</v>
      </c>
      <c r="CP88" s="6" t="s">
        <v>525</v>
      </c>
      <c r="CQ88" s="6" t="s">
        <v>525</v>
      </c>
      <c r="CR88" s="6" t="s">
        <v>525</v>
      </c>
      <c r="CS88" s="6" t="s">
        <v>525</v>
      </c>
      <c r="CT88" s="6" t="s">
        <v>525</v>
      </c>
      <c r="CU88" s="178">
        <f t="shared" si="330"/>
        <v>0</v>
      </c>
      <c r="CV88" s="179">
        <f t="shared" si="331"/>
        <v>0</v>
      </c>
      <c r="CW88" s="180">
        <f t="shared" si="332"/>
        <v>0</v>
      </c>
      <c r="CX88" s="181">
        <f t="shared" si="373"/>
        <v>10.877999999999998</v>
      </c>
      <c r="CY88" s="182">
        <f t="shared" si="333"/>
        <v>1203311</v>
      </c>
      <c r="CZ88" s="63">
        <f t="shared" si="374"/>
        <v>1</v>
      </c>
      <c r="DA88" s="6" t="s">
        <v>525</v>
      </c>
      <c r="DB88" s="6" t="s">
        <v>525</v>
      </c>
      <c r="DC88" s="6" t="s">
        <v>525</v>
      </c>
      <c r="DD88" s="6" t="s">
        <v>525</v>
      </c>
      <c r="DE88" s="6" t="s">
        <v>525</v>
      </c>
      <c r="DF88" s="6" t="s">
        <v>525</v>
      </c>
      <c r="DG88" s="178">
        <f t="shared" si="334"/>
        <v>0</v>
      </c>
      <c r="DH88" s="179">
        <f t="shared" si="335"/>
        <v>0</v>
      </c>
      <c r="DI88" s="180">
        <f t="shared" si="336"/>
        <v>0</v>
      </c>
      <c r="DJ88" s="181">
        <f t="shared" si="375"/>
        <v>10.877999999999998</v>
      </c>
      <c r="DK88" s="182">
        <f t="shared" si="337"/>
        <v>1203311</v>
      </c>
      <c r="DL88" s="63">
        <f t="shared" si="376"/>
        <v>1</v>
      </c>
      <c r="DM88" s="6" t="s">
        <v>525</v>
      </c>
      <c r="DN88" s="6" t="s">
        <v>525</v>
      </c>
      <c r="DO88" s="6" t="s">
        <v>525</v>
      </c>
      <c r="DP88" s="6" t="s">
        <v>525</v>
      </c>
      <c r="DQ88" s="6" t="s">
        <v>525</v>
      </c>
      <c r="DR88" s="6" t="s">
        <v>525</v>
      </c>
      <c r="DS88" s="178">
        <f t="shared" si="338"/>
        <v>0</v>
      </c>
      <c r="DT88" s="179">
        <f t="shared" si="339"/>
        <v>0</v>
      </c>
      <c r="DU88" s="180">
        <f t="shared" si="340"/>
        <v>0</v>
      </c>
      <c r="DV88" s="181">
        <f t="shared" si="377"/>
        <v>10.877999999999998</v>
      </c>
      <c r="DW88" s="182">
        <f t="shared" si="341"/>
        <v>1203311</v>
      </c>
      <c r="DX88" s="63">
        <f t="shared" si="378"/>
        <v>1</v>
      </c>
      <c r="DY88" s="6" t="s">
        <v>525</v>
      </c>
      <c r="DZ88" s="6" t="s">
        <v>525</v>
      </c>
      <c r="EA88" s="6" t="s">
        <v>525</v>
      </c>
      <c r="EB88" s="6" t="s">
        <v>525</v>
      </c>
      <c r="EC88" s="6" t="s">
        <v>525</v>
      </c>
      <c r="ED88" s="6" t="s">
        <v>525</v>
      </c>
      <c r="EE88" s="178">
        <f t="shared" si="342"/>
        <v>0</v>
      </c>
      <c r="EF88" s="179">
        <f t="shared" si="343"/>
        <v>0</v>
      </c>
      <c r="EG88" s="180">
        <f t="shared" si="344"/>
        <v>0</v>
      </c>
      <c r="EH88" s="181">
        <f t="shared" si="379"/>
        <v>10.877999999999998</v>
      </c>
      <c r="EI88" s="182">
        <f t="shared" si="345"/>
        <v>1203311</v>
      </c>
      <c r="EJ88" s="63">
        <f t="shared" si="380"/>
        <v>1</v>
      </c>
      <c r="EK88" s="6" t="s">
        <v>525</v>
      </c>
      <c r="EL88" s="6" t="s">
        <v>525</v>
      </c>
      <c r="EM88" s="6" t="s">
        <v>525</v>
      </c>
      <c r="EN88" s="6" t="s">
        <v>525</v>
      </c>
      <c r="EO88" s="6" t="s">
        <v>525</v>
      </c>
      <c r="EP88" s="6" t="s">
        <v>525</v>
      </c>
      <c r="EQ88" s="178">
        <f t="shared" si="346"/>
        <v>0</v>
      </c>
      <c r="ER88" s="179">
        <f t="shared" si="347"/>
        <v>0</v>
      </c>
      <c r="ES88" s="180">
        <f t="shared" si="348"/>
        <v>0</v>
      </c>
      <c r="ET88" s="181">
        <f t="shared" si="381"/>
        <v>10.877999999999998</v>
      </c>
      <c r="EU88" s="182">
        <f t="shared" si="349"/>
        <v>1203311</v>
      </c>
      <c r="EV88" s="63">
        <f t="shared" si="382"/>
        <v>1</v>
      </c>
      <c r="EW88" s="6" t="s">
        <v>525</v>
      </c>
      <c r="EX88" s="6" t="s">
        <v>525</v>
      </c>
      <c r="EY88" s="6" t="s">
        <v>525</v>
      </c>
      <c r="EZ88" s="6" t="s">
        <v>525</v>
      </c>
      <c r="FA88" s="6" t="s">
        <v>525</v>
      </c>
      <c r="FB88" s="6" t="s">
        <v>525</v>
      </c>
      <c r="FC88" s="178">
        <f t="shared" si="350"/>
        <v>0</v>
      </c>
      <c r="FD88" s="179">
        <f t="shared" si="351"/>
        <v>0</v>
      </c>
      <c r="FE88" s="180">
        <f t="shared" si="352"/>
        <v>0</v>
      </c>
      <c r="FF88" s="181">
        <f t="shared" si="383"/>
        <v>10.877999999999998</v>
      </c>
      <c r="FG88" s="182">
        <f t="shared" si="353"/>
        <v>1203311</v>
      </c>
      <c r="FH88" s="63">
        <f t="shared" si="384"/>
        <v>1</v>
      </c>
    </row>
    <row r="89" spans="2:164" ht="27.75" customHeight="1" x14ac:dyDescent="0.25">
      <c r="B89" s="24"/>
      <c r="C89" s="123" t="s">
        <v>145</v>
      </c>
      <c r="D89" s="134" t="s">
        <v>314</v>
      </c>
      <c r="E89" s="128" t="s">
        <v>7</v>
      </c>
      <c r="F89" s="128">
        <v>31.679999999999996</v>
      </c>
      <c r="G89" s="127">
        <v>495410</v>
      </c>
      <c r="H89" s="127">
        <v>15694588.800000001</v>
      </c>
      <c r="I89" s="130" t="s">
        <v>525</v>
      </c>
      <c r="J89" s="130" t="s">
        <v>525</v>
      </c>
      <c r="K89" s="130" t="s">
        <v>525</v>
      </c>
      <c r="L89" s="130" t="s">
        <v>525</v>
      </c>
      <c r="M89" s="130" t="s">
        <v>525</v>
      </c>
      <c r="N89" s="130" t="s">
        <v>525</v>
      </c>
      <c r="O89" s="178">
        <f t="shared" si="354"/>
        <v>0</v>
      </c>
      <c r="P89" s="179">
        <f t="shared" si="355"/>
        <v>0</v>
      </c>
      <c r="Q89" s="180">
        <f t="shared" si="356"/>
        <v>0</v>
      </c>
      <c r="R89" s="181">
        <f t="shared" si="357"/>
        <v>31.679999999999996</v>
      </c>
      <c r="S89" s="182">
        <f t="shared" si="358"/>
        <v>15694589</v>
      </c>
      <c r="T89" s="63">
        <f t="shared" si="359"/>
        <v>1</v>
      </c>
      <c r="U89" s="130" t="s">
        <v>525</v>
      </c>
      <c r="V89" s="130" t="s">
        <v>525</v>
      </c>
      <c r="W89" s="130" t="s">
        <v>525</v>
      </c>
      <c r="X89" s="130" t="s">
        <v>525</v>
      </c>
      <c r="Y89" s="130" t="s">
        <v>525</v>
      </c>
      <c r="Z89" s="130" t="s">
        <v>525</v>
      </c>
      <c r="AA89" s="178">
        <f t="shared" si="307"/>
        <v>0</v>
      </c>
      <c r="AB89" s="179">
        <f t="shared" si="308"/>
        <v>0</v>
      </c>
      <c r="AC89" s="180">
        <f t="shared" si="360"/>
        <v>0</v>
      </c>
      <c r="AD89" s="181">
        <f t="shared" si="361"/>
        <v>31.679999999999996</v>
      </c>
      <c r="AE89" s="182">
        <f t="shared" si="309"/>
        <v>15694589</v>
      </c>
      <c r="AF89" s="63">
        <f t="shared" si="362"/>
        <v>1</v>
      </c>
      <c r="AG89" s="6" t="s">
        <v>525</v>
      </c>
      <c r="AH89" s="6" t="s">
        <v>525</v>
      </c>
      <c r="AI89" s="6" t="s">
        <v>525</v>
      </c>
      <c r="AJ89" s="6" t="s">
        <v>525</v>
      </c>
      <c r="AK89" s="6" t="s">
        <v>525</v>
      </c>
      <c r="AL89" s="6" t="s">
        <v>525</v>
      </c>
      <c r="AM89" s="178">
        <f t="shared" si="310"/>
        <v>0</v>
      </c>
      <c r="AN89" s="179">
        <f t="shared" si="311"/>
        <v>0</v>
      </c>
      <c r="AO89" s="180">
        <f t="shared" si="312"/>
        <v>0</v>
      </c>
      <c r="AP89" s="181">
        <f t="shared" si="363"/>
        <v>31.679999999999996</v>
      </c>
      <c r="AQ89" s="182">
        <f t="shared" si="313"/>
        <v>15694589</v>
      </c>
      <c r="AR89" s="63">
        <f t="shared" si="364"/>
        <v>1</v>
      </c>
      <c r="AS89" s="6" t="s">
        <v>525</v>
      </c>
      <c r="AT89" s="6" t="s">
        <v>525</v>
      </c>
      <c r="AU89" s="6" t="s">
        <v>525</v>
      </c>
      <c r="AV89" s="6" t="s">
        <v>525</v>
      </c>
      <c r="AW89" s="6" t="s">
        <v>525</v>
      </c>
      <c r="AX89" s="6" t="s">
        <v>525</v>
      </c>
      <c r="AY89" s="178">
        <f t="shared" si="314"/>
        <v>0</v>
      </c>
      <c r="AZ89" s="179">
        <f t="shared" si="315"/>
        <v>0</v>
      </c>
      <c r="BA89" s="180">
        <f t="shared" si="316"/>
        <v>0</v>
      </c>
      <c r="BB89" s="181">
        <f t="shared" si="365"/>
        <v>31.679999999999996</v>
      </c>
      <c r="BC89" s="182">
        <f t="shared" si="317"/>
        <v>15694589</v>
      </c>
      <c r="BD89" s="63">
        <f t="shared" si="366"/>
        <v>1</v>
      </c>
      <c r="BE89" s="6" t="s">
        <v>525</v>
      </c>
      <c r="BF89" s="6" t="s">
        <v>525</v>
      </c>
      <c r="BG89" s="6" t="s">
        <v>525</v>
      </c>
      <c r="BH89" s="6" t="s">
        <v>525</v>
      </c>
      <c r="BI89" s="6" t="s">
        <v>525</v>
      </c>
      <c r="BJ89" s="6" t="s">
        <v>525</v>
      </c>
      <c r="BK89" s="178">
        <f t="shared" si="318"/>
        <v>0</v>
      </c>
      <c r="BL89" s="179">
        <f t="shared" si="319"/>
        <v>0</v>
      </c>
      <c r="BM89" s="180">
        <f t="shared" si="320"/>
        <v>0</v>
      </c>
      <c r="BN89" s="181">
        <f t="shared" si="367"/>
        <v>31.679999999999996</v>
      </c>
      <c r="BO89" s="182">
        <f t="shared" si="321"/>
        <v>15694589</v>
      </c>
      <c r="BP89" s="63">
        <f t="shared" si="368"/>
        <v>1</v>
      </c>
      <c r="BQ89" s="6" t="s">
        <v>525</v>
      </c>
      <c r="BR89" s="6" t="s">
        <v>525</v>
      </c>
      <c r="BS89" s="6" t="s">
        <v>525</v>
      </c>
      <c r="BT89" s="6" t="s">
        <v>525</v>
      </c>
      <c r="BU89" s="6" t="s">
        <v>525</v>
      </c>
      <c r="BV89" s="6" t="s">
        <v>525</v>
      </c>
      <c r="BW89" s="178">
        <f t="shared" si="322"/>
        <v>0</v>
      </c>
      <c r="BX89" s="179">
        <f t="shared" si="323"/>
        <v>0</v>
      </c>
      <c r="BY89" s="180">
        <f t="shared" si="324"/>
        <v>0</v>
      </c>
      <c r="BZ89" s="181">
        <f t="shared" si="369"/>
        <v>31.679999999999996</v>
      </c>
      <c r="CA89" s="182">
        <f t="shared" si="325"/>
        <v>15694589</v>
      </c>
      <c r="CB89" s="63">
        <f t="shared" si="370"/>
        <v>1</v>
      </c>
      <c r="CC89" s="6" t="s">
        <v>525</v>
      </c>
      <c r="CD89" s="6" t="s">
        <v>525</v>
      </c>
      <c r="CE89" s="6" t="s">
        <v>525</v>
      </c>
      <c r="CF89" s="6" t="s">
        <v>525</v>
      </c>
      <c r="CG89" s="6" t="s">
        <v>525</v>
      </c>
      <c r="CH89" s="6" t="s">
        <v>525</v>
      </c>
      <c r="CI89" s="178">
        <f t="shared" si="326"/>
        <v>0</v>
      </c>
      <c r="CJ89" s="179">
        <f t="shared" si="327"/>
        <v>0</v>
      </c>
      <c r="CK89" s="180">
        <f t="shared" si="328"/>
        <v>0</v>
      </c>
      <c r="CL89" s="181">
        <f t="shared" si="371"/>
        <v>31.679999999999996</v>
      </c>
      <c r="CM89" s="182">
        <f t="shared" si="329"/>
        <v>15694589</v>
      </c>
      <c r="CN89" s="63">
        <f t="shared" si="372"/>
        <v>1</v>
      </c>
      <c r="CO89" s="6" t="s">
        <v>525</v>
      </c>
      <c r="CP89" s="6" t="s">
        <v>525</v>
      </c>
      <c r="CQ89" s="6" t="s">
        <v>525</v>
      </c>
      <c r="CR89" s="6" t="s">
        <v>525</v>
      </c>
      <c r="CS89" s="6" t="s">
        <v>525</v>
      </c>
      <c r="CT89" s="6" t="s">
        <v>525</v>
      </c>
      <c r="CU89" s="178">
        <f t="shared" si="330"/>
        <v>0</v>
      </c>
      <c r="CV89" s="179">
        <f t="shared" si="331"/>
        <v>0</v>
      </c>
      <c r="CW89" s="180">
        <f t="shared" si="332"/>
        <v>0</v>
      </c>
      <c r="CX89" s="181">
        <f t="shared" si="373"/>
        <v>31.679999999999996</v>
      </c>
      <c r="CY89" s="182">
        <f t="shared" si="333"/>
        <v>15694589</v>
      </c>
      <c r="CZ89" s="63">
        <f t="shared" si="374"/>
        <v>1</v>
      </c>
      <c r="DA89" s="6" t="s">
        <v>525</v>
      </c>
      <c r="DB89" s="6" t="s">
        <v>525</v>
      </c>
      <c r="DC89" s="6" t="s">
        <v>525</v>
      </c>
      <c r="DD89" s="6" t="s">
        <v>525</v>
      </c>
      <c r="DE89" s="6" t="s">
        <v>525</v>
      </c>
      <c r="DF89" s="6" t="s">
        <v>525</v>
      </c>
      <c r="DG89" s="178">
        <f t="shared" si="334"/>
        <v>0</v>
      </c>
      <c r="DH89" s="179">
        <f t="shared" si="335"/>
        <v>0</v>
      </c>
      <c r="DI89" s="180">
        <f t="shared" si="336"/>
        <v>0</v>
      </c>
      <c r="DJ89" s="181">
        <f t="shared" si="375"/>
        <v>31.679999999999996</v>
      </c>
      <c r="DK89" s="182">
        <f t="shared" si="337"/>
        <v>15694589</v>
      </c>
      <c r="DL89" s="63">
        <f t="shared" si="376"/>
        <v>1</v>
      </c>
      <c r="DM89" s="6" t="s">
        <v>525</v>
      </c>
      <c r="DN89" s="6" t="s">
        <v>525</v>
      </c>
      <c r="DO89" s="6" t="s">
        <v>525</v>
      </c>
      <c r="DP89" s="6" t="s">
        <v>525</v>
      </c>
      <c r="DQ89" s="6" t="s">
        <v>525</v>
      </c>
      <c r="DR89" s="6" t="s">
        <v>525</v>
      </c>
      <c r="DS89" s="178">
        <f t="shared" si="338"/>
        <v>0</v>
      </c>
      <c r="DT89" s="179">
        <f t="shared" si="339"/>
        <v>0</v>
      </c>
      <c r="DU89" s="180">
        <f t="shared" si="340"/>
        <v>0</v>
      </c>
      <c r="DV89" s="181">
        <f t="shared" si="377"/>
        <v>31.679999999999996</v>
      </c>
      <c r="DW89" s="182">
        <f t="shared" si="341"/>
        <v>15694589</v>
      </c>
      <c r="DX89" s="63">
        <f t="shared" si="378"/>
        <v>1</v>
      </c>
      <c r="DY89" s="6" t="s">
        <v>525</v>
      </c>
      <c r="DZ89" s="6" t="s">
        <v>525</v>
      </c>
      <c r="EA89" s="6" t="s">
        <v>525</v>
      </c>
      <c r="EB89" s="6" t="s">
        <v>525</v>
      </c>
      <c r="EC89" s="6" t="s">
        <v>525</v>
      </c>
      <c r="ED89" s="6" t="s">
        <v>525</v>
      </c>
      <c r="EE89" s="178">
        <f t="shared" si="342"/>
        <v>0</v>
      </c>
      <c r="EF89" s="179">
        <f t="shared" si="343"/>
        <v>0</v>
      </c>
      <c r="EG89" s="180">
        <f t="shared" si="344"/>
        <v>0</v>
      </c>
      <c r="EH89" s="181">
        <f t="shared" si="379"/>
        <v>31.679999999999996</v>
      </c>
      <c r="EI89" s="182">
        <f t="shared" si="345"/>
        <v>15694589</v>
      </c>
      <c r="EJ89" s="63">
        <f t="shared" si="380"/>
        <v>1</v>
      </c>
      <c r="EK89" s="6" t="s">
        <v>525</v>
      </c>
      <c r="EL89" s="6" t="s">
        <v>525</v>
      </c>
      <c r="EM89" s="6" t="s">
        <v>525</v>
      </c>
      <c r="EN89" s="6" t="s">
        <v>525</v>
      </c>
      <c r="EO89" s="6" t="s">
        <v>525</v>
      </c>
      <c r="EP89" s="6" t="s">
        <v>525</v>
      </c>
      <c r="EQ89" s="178">
        <f t="shared" si="346"/>
        <v>0</v>
      </c>
      <c r="ER89" s="179">
        <f t="shared" si="347"/>
        <v>0</v>
      </c>
      <c r="ES89" s="180">
        <f t="shared" si="348"/>
        <v>0</v>
      </c>
      <c r="ET89" s="181">
        <f t="shared" si="381"/>
        <v>31.679999999999996</v>
      </c>
      <c r="EU89" s="182">
        <f t="shared" si="349"/>
        <v>15694589</v>
      </c>
      <c r="EV89" s="63">
        <f t="shared" si="382"/>
        <v>1</v>
      </c>
      <c r="EW89" s="6" t="s">
        <v>525</v>
      </c>
      <c r="EX89" s="6" t="s">
        <v>525</v>
      </c>
      <c r="EY89" s="6" t="s">
        <v>525</v>
      </c>
      <c r="EZ89" s="6" t="s">
        <v>525</v>
      </c>
      <c r="FA89" s="6" t="s">
        <v>525</v>
      </c>
      <c r="FB89" s="6" t="s">
        <v>525</v>
      </c>
      <c r="FC89" s="178">
        <f t="shared" si="350"/>
        <v>0</v>
      </c>
      <c r="FD89" s="179">
        <f t="shared" si="351"/>
        <v>0</v>
      </c>
      <c r="FE89" s="180">
        <f t="shared" si="352"/>
        <v>0</v>
      </c>
      <c r="FF89" s="181">
        <f t="shared" si="383"/>
        <v>31.679999999999996</v>
      </c>
      <c r="FG89" s="182">
        <f t="shared" si="353"/>
        <v>15694589</v>
      </c>
      <c r="FH89" s="63">
        <f t="shared" si="384"/>
        <v>1</v>
      </c>
    </row>
    <row r="90" spans="2:164" ht="27.75" customHeight="1" x14ac:dyDescent="0.25">
      <c r="B90" s="24"/>
      <c r="C90" s="207"/>
      <c r="D90" s="207"/>
      <c r="E90" s="208" t="s">
        <v>4</v>
      </c>
      <c r="F90" s="208"/>
      <c r="G90" s="208" t="s">
        <v>4</v>
      </c>
      <c r="H90" s="73">
        <f>(SUM(H74:H89))</f>
        <v>180414755.81000003</v>
      </c>
      <c r="I90" s="155"/>
      <c r="J90" s="155"/>
      <c r="K90" s="155"/>
      <c r="L90" s="155"/>
      <c r="M90" s="155"/>
      <c r="N90" s="155"/>
      <c r="O90" s="155"/>
      <c r="P90" s="122">
        <f>ROUND((SUM(P74:P89)),0)</f>
        <v>0</v>
      </c>
      <c r="Q90" s="162"/>
      <c r="R90" s="163"/>
      <c r="S90" s="44">
        <f>ROUND((SUM(S74:S89)),2)</f>
        <v>180414755</v>
      </c>
      <c r="T90" s="44"/>
      <c r="U90" s="155"/>
      <c r="V90" s="155"/>
      <c r="W90" s="155"/>
      <c r="X90" s="155"/>
      <c r="Y90" s="155"/>
      <c r="Z90" s="155"/>
      <c r="AA90" s="155"/>
      <c r="AB90" s="122">
        <f>ROUND((SUM(AB74:AB89)),0)</f>
        <v>0</v>
      </c>
      <c r="AC90" s="162"/>
      <c r="AD90" s="163"/>
      <c r="AE90" s="44">
        <f>ROUND((SUM(AE76:AE89)),2)</f>
        <v>137824412</v>
      </c>
      <c r="AF90" s="44"/>
      <c r="AG90" s="155"/>
      <c r="AH90" s="155"/>
      <c r="AI90" s="155"/>
      <c r="AJ90" s="155"/>
      <c r="AK90" s="155"/>
      <c r="AL90" s="155"/>
      <c r="AM90" s="155"/>
      <c r="AN90" s="122">
        <f>ROUND((SUM(AN74:AN89)),0)</f>
        <v>0</v>
      </c>
      <c r="AO90" s="162"/>
      <c r="AP90" s="163"/>
      <c r="AQ90" s="44">
        <f>ROUND((SUM(AQ76:AQ89)),2)</f>
        <v>137824412</v>
      </c>
      <c r="AR90" s="44"/>
      <c r="AS90" s="155"/>
      <c r="AT90" s="155"/>
      <c r="AU90" s="155"/>
      <c r="AV90" s="155"/>
      <c r="AW90" s="155"/>
      <c r="AX90" s="155"/>
      <c r="AY90" s="155"/>
      <c r="AZ90" s="122">
        <f>ROUND((SUM(AZ74:AZ89)),0)</f>
        <v>0</v>
      </c>
      <c r="BA90" s="162"/>
      <c r="BB90" s="163"/>
      <c r="BC90" s="44">
        <f>ROUND((SUM(BC76:BC89)),2)</f>
        <v>137824412</v>
      </c>
      <c r="BD90" s="44"/>
      <c r="BE90" s="155"/>
      <c r="BF90" s="155"/>
      <c r="BG90" s="155"/>
      <c r="BH90" s="155"/>
      <c r="BI90" s="155"/>
      <c r="BJ90" s="155"/>
      <c r="BK90" s="155"/>
      <c r="BL90" s="122">
        <f>ROUND((SUM(BL74:BL89)),0)</f>
        <v>0</v>
      </c>
      <c r="BM90" s="162"/>
      <c r="BN90" s="163"/>
      <c r="BO90" s="44">
        <f>ROUND((SUM(BO76:BO89)),2)</f>
        <v>137824412</v>
      </c>
      <c r="BP90" s="44"/>
      <c r="BQ90" s="155"/>
      <c r="BR90" s="155"/>
      <c r="BS90" s="155"/>
      <c r="BT90" s="155"/>
      <c r="BU90" s="155"/>
      <c r="BV90" s="155"/>
      <c r="BW90" s="155"/>
      <c r="BX90" s="122">
        <f>ROUND((SUM(BX74:BX89)),0)</f>
        <v>0</v>
      </c>
      <c r="BY90" s="162"/>
      <c r="BZ90" s="163"/>
      <c r="CA90" s="44">
        <f>ROUND((SUM(CA76:CA89)),2)</f>
        <v>137824412</v>
      </c>
      <c r="CB90" s="44"/>
      <c r="CC90" s="155"/>
      <c r="CD90" s="155"/>
      <c r="CE90" s="155"/>
      <c r="CF90" s="155"/>
      <c r="CG90" s="155"/>
      <c r="CH90" s="155"/>
      <c r="CI90" s="155"/>
      <c r="CJ90" s="122">
        <f>ROUND((SUM(CJ74:CJ89)),0)</f>
        <v>0</v>
      </c>
      <c r="CK90" s="162"/>
      <c r="CL90" s="163"/>
      <c r="CM90" s="44">
        <f>ROUND((SUM(CM76:CM89)),2)</f>
        <v>137824412</v>
      </c>
      <c r="CN90" s="44"/>
      <c r="CO90" s="155"/>
      <c r="CP90" s="155"/>
      <c r="CQ90" s="155"/>
      <c r="CR90" s="155"/>
      <c r="CS90" s="155"/>
      <c r="CT90" s="155"/>
      <c r="CU90" s="155"/>
      <c r="CV90" s="122">
        <f>ROUND((SUM(CV74:CV89)),0)</f>
        <v>0</v>
      </c>
      <c r="CW90" s="162"/>
      <c r="CX90" s="163"/>
      <c r="CY90" s="44">
        <f>ROUND((SUM(CY76:CY89)),2)</f>
        <v>137824412</v>
      </c>
      <c r="CZ90" s="44"/>
      <c r="DA90" s="155"/>
      <c r="DB90" s="155"/>
      <c r="DC90" s="155"/>
      <c r="DD90" s="155"/>
      <c r="DE90" s="155"/>
      <c r="DF90" s="155"/>
      <c r="DG90" s="155"/>
      <c r="DH90" s="122">
        <f>ROUND((SUM(DH74:DH89)),0)</f>
        <v>0</v>
      </c>
      <c r="DI90" s="162"/>
      <c r="DJ90" s="163"/>
      <c r="DK90" s="44">
        <f>ROUND((SUM(DK76:DK89)),2)</f>
        <v>137824412</v>
      </c>
      <c r="DL90" s="44"/>
      <c r="DM90" s="155"/>
      <c r="DN90" s="155"/>
      <c r="DO90" s="155"/>
      <c r="DP90" s="155"/>
      <c r="DQ90" s="155"/>
      <c r="DR90" s="155"/>
      <c r="DS90" s="155"/>
      <c r="DT90" s="122">
        <f>ROUND((SUM(DT74:DT89)),0)</f>
        <v>0</v>
      </c>
      <c r="DU90" s="162"/>
      <c r="DV90" s="163"/>
      <c r="DW90" s="44">
        <f>ROUND((SUM(DW76:DW89)),2)</f>
        <v>137824412</v>
      </c>
      <c r="DX90" s="44"/>
      <c r="DY90" s="155"/>
      <c r="DZ90" s="155"/>
      <c r="EA90" s="155"/>
      <c r="EB90" s="155"/>
      <c r="EC90" s="155"/>
      <c r="ED90" s="155"/>
      <c r="EE90" s="155"/>
      <c r="EF90" s="122">
        <f>ROUND((SUM(EF74:EF89)),0)</f>
        <v>0</v>
      </c>
      <c r="EG90" s="162"/>
      <c r="EH90" s="163"/>
      <c r="EI90" s="44">
        <f>ROUND((SUM(EI76:EI89)),2)</f>
        <v>137824412</v>
      </c>
      <c r="EJ90" s="44"/>
      <c r="EK90" s="155"/>
      <c r="EL90" s="155"/>
      <c r="EM90" s="155"/>
      <c r="EN90" s="155"/>
      <c r="EO90" s="155"/>
      <c r="EP90" s="155"/>
      <c r="EQ90" s="155"/>
      <c r="ER90" s="122">
        <f>ROUND((SUM(ER74:ER89)),0)</f>
        <v>0</v>
      </c>
      <c r="ES90" s="162"/>
      <c r="ET90" s="163"/>
      <c r="EU90" s="44">
        <f>ROUND((SUM(EU76:EU89)),2)</f>
        <v>137824412</v>
      </c>
      <c r="EV90" s="44"/>
      <c r="EW90" s="155"/>
      <c r="EX90" s="155"/>
      <c r="EY90" s="155"/>
      <c r="EZ90" s="155"/>
      <c r="FA90" s="155"/>
      <c r="FB90" s="155"/>
      <c r="FC90" s="155"/>
      <c r="FD90" s="122">
        <f>ROUND((SUM(FD74:FD89)),0)</f>
        <v>0</v>
      </c>
      <c r="FE90" s="162"/>
      <c r="FF90" s="163"/>
      <c r="FG90" s="44">
        <f>ROUND((SUM(FG76:FG89)),2)</f>
        <v>137824412</v>
      </c>
      <c r="FH90" s="44"/>
    </row>
    <row r="91" spans="2:164" ht="21.75" customHeight="1" x14ac:dyDescent="0.25">
      <c r="B91" s="24"/>
      <c r="C91" s="9"/>
      <c r="D91" s="9" t="s">
        <v>316</v>
      </c>
      <c r="E91" s="4"/>
      <c r="F91" s="4"/>
      <c r="G91" s="5"/>
      <c r="H91" s="45"/>
      <c r="I91" s="64"/>
      <c r="J91" s="64"/>
      <c r="K91" s="64"/>
      <c r="L91" s="64"/>
      <c r="M91" s="64"/>
      <c r="N91" s="64"/>
      <c r="O91" s="64"/>
      <c r="P91" s="45"/>
      <c r="Q91" s="64"/>
      <c r="R91" s="45"/>
      <c r="S91" s="45"/>
      <c r="T91" s="64"/>
      <c r="U91" s="64"/>
      <c r="V91" s="64"/>
      <c r="W91" s="64"/>
      <c r="X91" s="64"/>
      <c r="Y91" s="64"/>
      <c r="Z91" s="64"/>
      <c r="AA91" s="64"/>
      <c r="AB91" s="45"/>
      <c r="AC91" s="64"/>
      <c r="AD91" s="45"/>
      <c r="AE91" s="45"/>
      <c r="AF91" s="64"/>
      <c r="AG91" s="64"/>
      <c r="AH91" s="64"/>
      <c r="AI91" s="64"/>
      <c r="AJ91" s="64"/>
      <c r="AK91" s="64"/>
      <c r="AL91" s="64"/>
      <c r="AM91" s="64"/>
      <c r="AN91" s="45"/>
      <c r="AO91" s="64"/>
      <c r="AP91" s="45"/>
      <c r="AQ91" s="45"/>
      <c r="AR91" s="64"/>
      <c r="AS91" s="64"/>
      <c r="AT91" s="64"/>
      <c r="AU91" s="64"/>
      <c r="AV91" s="64"/>
      <c r="AW91" s="64"/>
      <c r="AX91" s="64"/>
      <c r="AY91" s="64"/>
      <c r="AZ91" s="45"/>
      <c r="BA91" s="64"/>
      <c r="BB91" s="45"/>
      <c r="BC91" s="45"/>
      <c r="BD91" s="64"/>
      <c r="BE91" s="64"/>
      <c r="BF91" s="64"/>
      <c r="BG91" s="64"/>
      <c r="BH91" s="64"/>
      <c r="BI91" s="64"/>
      <c r="BJ91" s="64"/>
      <c r="BK91" s="64"/>
      <c r="BL91" s="45"/>
      <c r="BM91" s="64"/>
      <c r="BN91" s="45"/>
      <c r="BO91" s="45"/>
      <c r="BP91" s="64"/>
      <c r="BQ91" s="64"/>
      <c r="BR91" s="64"/>
      <c r="BS91" s="64"/>
      <c r="BT91" s="64"/>
      <c r="BU91" s="64"/>
      <c r="BV91" s="64"/>
      <c r="BW91" s="64"/>
      <c r="BX91" s="45"/>
      <c r="BY91" s="64"/>
      <c r="BZ91" s="45"/>
      <c r="CA91" s="45"/>
      <c r="CB91" s="64"/>
      <c r="CC91" s="64"/>
      <c r="CD91" s="64"/>
      <c r="CE91" s="64"/>
      <c r="CF91" s="64"/>
      <c r="CG91" s="64"/>
      <c r="CH91" s="64"/>
      <c r="CI91" s="64"/>
      <c r="CJ91" s="45"/>
      <c r="CK91" s="64"/>
      <c r="CL91" s="45"/>
      <c r="CM91" s="45"/>
      <c r="CN91" s="64"/>
      <c r="CO91" s="64"/>
      <c r="CP91" s="64"/>
      <c r="CQ91" s="64"/>
      <c r="CR91" s="64"/>
      <c r="CS91" s="64"/>
      <c r="CT91" s="64"/>
      <c r="CU91" s="64"/>
      <c r="CV91" s="45"/>
      <c r="CW91" s="64"/>
      <c r="CX91" s="45"/>
      <c r="CY91" s="45"/>
      <c r="CZ91" s="64"/>
      <c r="DA91" s="64"/>
      <c r="DB91" s="64"/>
      <c r="DC91" s="64"/>
      <c r="DD91" s="64"/>
      <c r="DE91" s="64"/>
      <c r="DF91" s="64"/>
      <c r="DG91" s="64"/>
      <c r="DH91" s="45"/>
      <c r="DI91" s="64"/>
      <c r="DJ91" s="45"/>
      <c r="DK91" s="45"/>
      <c r="DL91" s="64"/>
      <c r="DM91" s="64"/>
      <c r="DN91" s="64"/>
      <c r="DO91" s="64"/>
      <c r="DP91" s="64"/>
      <c r="DQ91" s="64"/>
      <c r="DR91" s="64"/>
      <c r="DS91" s="64"/>
      <c r="DT91" s="45"/>
      <c r="DU91" s="64"/>
      <c r="DV91" s="45"/>
      <c r="DW91" s="45"/>
      <c r="DX91" s="64"/>
      <c r="DY91" s="64"/>
      <c r="DZ91" s="64"/>
      <c r="EA91" s="64"/>
      <c r="EB91" s="64"/>
      <c r="EC91" s="64"/>
      <c r="ED91" s="64"/>
      <c r="EE91" s="64"/>
      <c r="EF91" s="45"/>
      <c r="EG91" s="64"/>
      <c r="EH91" s="45"/>
      <c r="EI91" s="45"/>
      <c r="EJ91" s="64"/>
      <c r="EK91" s="64"/>
      <c r="EL91" s="64"/>
      <c r="EM91" s="64"/>
      <c r="EN91" s="64"/>
      <c r="EO91" s="64"/>
      <c r="EP91" s="64"/>
      <c r="EQ91" s="64"/>
      <c r="ER91" s="45"/>
      <c r="ES91" s="64"/>
      <c r="ET91" s="45"/>
      <c r="EU91" s="45"/>
      <c r="EV91" s="64"/>
      <c r="EW91" s="64"/>
      <c r="EX91" s="64"/>
      <c r="EY91" s="64"/>
      <c r="EZ91" s="64"/>
      <c r="FA91" s="64"/>
      <c r="FB91" s="64"/>
      <c r="FC91" s="64"/>
      <c r="FD91" s="45"/>
      <c r="FE91" s="64"/>
      <c r="FF91" s="45"/>
      <c r="FG91" s="45"/>
      <c r="FH91" s="64"/>
    </row>
    <row r="92" spans="2:164" ht="21.75" customHeight="1" x14ac:dyDescent="0.25">
      <c r="B92" s="24"/>
      <c r="C92" s="123" t="s">
        <v>317</v>
      </c>
      <c r="D92" s="131" t="s">
        <v>318</v>
      </c>
      <c r="E92" s="132" t="s">
        <v>9</v>
      </c>
      <c r="F92" s="126">
        <v>6.55</v>
      </c>
      <c r="G92" s="127">
        <v>67584</v>
      </c>
      <c r="H92" s="127">
        <v>442675.20000000001</v>
      </c>
      <c r="I92" s="130" t="s">
        <v>525</v>
      </c>
      <c r="J92" s="130" t="s">
        <v>525</v>
      </c>
      <c r="K92" s="130" t="s">
        <v>525</v>
      </c>
      <c r="L92" s="130" t="s">
        <v>525</v>
      </c>
      <c r="M92" s="130" t="s">
        <v>525</v>
      </c>
      <c r="N92" s="130" t="s">
        <v>525</v>
      </c>
      <c r="O92" s="178">
        <f t="shared" ref="O92:O97" si="385">SUM(I92:N92)</f>
        <v>0</v>
      </c>
      <c r="P92" s="179">
        <f t="shared" ref="P92:P97" si="386">O92*$G92</f>
        <v>0</v>
      </c>
      <c r="Q92" s="180">
        <f t="shared" ref="Q92:Q97" si="387">O92/$F92</f>
        <v>0</v>
      </c>
      <c r="R92" s="181">
        <f t="shared" ref="R92:R97" si="388">$F92-O92</f>
        <v>6.55</v>
      </c>
      <c r="S92" s="182">
        <f t="shared" ref="S92:S97" si="389">ROUND(R92*$G92,0)</f>
        <v>442675</v>
      </c>
      <c r="T92" s="63">
        <f t="shared" ref="T92:T97" si="390">R92/$F92</f>
        <v>1</v>
      </c>
      <c r="U92" s="130" t="s">
        <v>525</v>
      </c>
      <c r="V92" s="130" t="s">
        <v>525</v>
      </c>
      <c r="W92" s="130" t="s">
        <v>525</v>
      </c>
      <c r="X92" s="130" t="s">
        <v>525</v>
      </c>
      <c r="Y92" s="130" t="s">
        <v>525</v>
      </c>
      <c r="Z92" s="130" t="s">
        <v>525</v>
      </c>
      <c r="AA92" s="178">
        <f t="shared" ref="AA92:AA97" si="391">SUM(U92:Z92)+O92</f>
        <v>0</v>
      </c>
      <c r="AB92" s="179">
        <f t="shared" ref="AB92:AB97" si="392">AA92*$G92</f>
        <v>0</v>
      </c>
      <c r="AC92" s="180">
        <f t="shared" ref="AC92:AC97" si="393">AA92/$F92</f>
        <v>0</v>
      </c>
      <c r="AD92" s="181">
        <f t="shared" ref="AD92:AD97" si="394">$F92-AA92</f>
        <v>6.55</v>
      </c>
      <c r="AE92" s="182">
        <f t="shared" ref="AE92:AE97" si="395">ROUND(AD92*$G92,0)</f>
        <v>442675</v>
      </c>
      <c r="AF92" s="63">
        <f t="shared" ref="AF92:AF97" si="396">AD92/$F92</f>
        <v>1</v>
      </c>
      <c r="AG92" s="6" t="s">
        <v>525</v>
      </c>
      <c r="AH92" s="6" t="s">
        <v>525</v>
      </c>
      <c r="AI92" s="6" t="s">
        <v>525</v>
      </c>
      <c r="AJ92" s="6" t="s">
        <v>525</v>
      </c>
      <c r="AK92" s="6" t="s">
        <v>525</v>
      </c>
      <c r="AL92" s="6" t="s">
        <v>525</v>
      </c>
      <c r="AM92" s="178">
        <f t="shared" ref="AM92:AM97" si="397">SUM(AG92:AL92)+AA92</f>
        <v>0</v>
      </c>
      <c r="AN92" s="179">
        <f t="shared" ref="AN92:AN97" si="398">AM92*$G92</f>
        <v>0</v>
      </c>
      <c r="AO92" s="180">
        <f t="shared" ref="AO92:AO97" si="399">AM92/$F92</f>
        <v>0</v>
      </c>
      <c r="AP92" s="181">
        <f t="shared" ref="AP92:AP97" si="400">$F92-AM92</f>
        <v>6.55</v>
      </c>
      <c r="AQ92" s="182">
        <f t="shared" ref="AQ92:AQ97" si="401">ROUND(AP92*$G92,0)</f>
        <v>442675</v>
      </c>
      <c r="AR92" s="63">
        <f t="shared" ref="AR92:AR97" si="402">AP92/$F92</f>
        <v>1</v>
      </c>
      <c r="AS92" s="6" t="s">
        <v>525</v>
      </c>
      <c r="AT92" s="6" t="s">
        <v>525</v>
      </c>
      <c r="AU92" s="6" t="s">
        <v>525</v>
      </c>
      <c r="AV92" s="6" t="s">
        <v>525</v>
      </c>
      <c r="AW92" s="6" t="s">
        <v>525</v>
      </c>
      <c r="AX92" s="6" t="s">
        <v>525</v>
      </c>
      <c r="AY92" s="178">
        <f t="shared" ref="AY92:AY97" si="403">SUM(AS92:AX92)+AM92</f>
        <v>0</v>
      </c>
      <c r="AZ92" s="179">
        <f t="shared" ref="AZ92:AZ97" si="404">AY92*$G92</f>
        <v>0</v>
      </c>
      <c r="BA92" s="180">
        <f t="shared" ref="BA92:BA97" si="405">AY92/$F92</f>
        <v>0</v>
      </c>
      <c r="BB92" s="181">
        <f t="shared" ref="BB92:BB97" si="406">$F92-AY92</f>
        <v>6.55</v>
      </c>
      <c r="BC92" s="182">
        <f t="shared" ref="BC92:BC97" si="407">ROUND(BB92*$G92,0)</f>
        <v>442675</v>
      </c>
      <c r="BD92" s="63">
        <f t="shared" ref="BD92:BD97" si="408">BB92/$F92</f>
        <v>1</v>
      </c>
      <c r="BE92" s="6" t="s">
        <v>525</v>
      </c>
      <c r="BF92" s="6" t="s">
        <v>525</v>
      </c>
      <c r="BG92" s="6" t="s">
        <v>525</v>
      </c>
      <c r="BH92" s="6" t="s">
        <v>525</v>
      </c>
      <c r="BI92" s="6" t="s">
        <v>525</v>
      </c>
      <c r="BJ92" s="6" t="s">
        <v>525</v>
      </c>
      <c r="BK92" s="178">
        <f t="shared" ref="BK92:BK97" si="409">SUM(BE92:BJ92)+AY92</f>
        <v>0</v>
      </c>
      <c r="BL92" s="179">
        <f t="shared" ref="BL92:BL97" si="410">BK92*$G92</f>
        <v>0</v>
      </c>
      <c r="BM92" s="180">
        <f t="shared" ref="BM92:BM97" si="411">BK92/$F92</f>
        <v>0</v>
      </c>
      <c r="BN92" s="181">
        <f t="shared" ref="BN92:BN97" si="412">$F92-BK92</f>
        <v>6.55</v>
      </c>
      <c r="BO92" s="182">
        <f t="shared" ref="BO92:BO97" si="413">ROUND(BN92*$G92,0)</f>
        <v>442675</v>
      </c>
      <c r="BP92" s="63">
        <f t="shared" ref="BP92:BP97" si="414">BN92/$F92</f>
        <v>1</v>
      </c>
      <c r="BQ92" s="6" t="s">
        <v>525</v>
      </c>
      <c r="BR92" s="6" t="s">
        <v>525</v>
      </c>
      <c r="BS92" s="6" t="s">
        <v>525</v>
      </c>
      <c r="BT92" s="6" t="s">
        <v>525</v>
      </c>
      <c r="BU92" s="6" t="s">
        <v>525</v>
      </c>
      <c r="BV92" s="6" t="s">
        <v>525</v>
      </c>
      <c r="BW92" s="178">
        <f t="shared" ref="BW92:BW97" si="415">SUM(BQ92:BV92)+BK92</f>
        <v>0</v>
      </c>
      <c r="BX92" s="179">
        <f t="shared" ref="BX92:BX97" si="416">BW92*$G92</f>
        <v>0</v>
      </c>
      <c r="BY92" s="180">
        <f t="shared" ref="BY92:BY97" si="417">BW92/$F92</f>
        <v>0</v>
      </c>
      <c r="BZ92" s="181">
        <f t="shared" ref="BZ92:BZ97" si="418">$F92-BW92</f>
        <v>6.55</v>
      </c>
      <c r="CA92" s="182">
        <f t="shared" ref="CA92:CA97" si="419">ROUND(BZ92*$G92,0)</f>
        <v>442675</v>
      </c>
      <c r="CB92" s="63">
        <f t="shared" ref="CB92:CB97" si="420">BZ92/$F92</f>
        <v>1</v>
      </c>
      <c r="CC92" s="6" t="s">
        <v>525</v>
      </c>
      <c r="CD92" s="6" t="s">
        <v>525</v>
      </c>
      <c r="CE92" s="6" t="s">
        <v>525</v>
      </c>
      <c r="CF92" s="6" t="s">
        <v>525</v>
      </c>
      <c r="CG92" s="6" t="s">
        <v>525</v>
      </c>
      <c r="CH92" s="6" t="s">
        <v>525</v>
      </c>
      <c r="CI92" s="178">
        <f t="shared" ref="CI92:CI97" si="421">SUM(CC92:CH92)+BW92</f>
        <v>0</v>
      </c>
      <c r="CJ92" s="179">
        <f t="shared" ref="CJ92:CJ97" si="422">CI92*$G92</f>
        <v>0</v>
      </c>
      <c r="CK92" s="180">
        <f t="shared" ref="CK92:CK97" si="423">CI92/$F92</f>
        <v>0</v>
      </c>
      <c r="CL92" s="181">
        <f t="shared" ref="CL92:CL97" si="424">$F92-CI92</f>
        <v>6.55</v>
      </c>
      <c r="CM92" s="182">
        <f t="shared" ref="CM92:CM97" si="425">ROUND(CL92*$G92,0)</f>
        <v>442675</v>
      </c>
      <c r="CN92" s="63">
        <f t="shared" ref="CN92:CN97" si="426">CL92/$F92</f>
        <v>1</v>
      </c>
      <c r="CO92" s="6" t="s">
        <v>525</v>
      </c>
      <c r="CP92" s="6" t="s">
        <v>525</v>
      </c>
      <c r="CQ92" s="6" t="s">
        <v>525</v>
      </c>
      <c r="CR92" s="6" t="s">
        <v>525</v>
      </c>
      <c r="CS92" s="6" t="s">
        <v>525</v>
      </c>
      <c r="CT92" s="6" t="s">
        <v>525</v>
      </c>
      <c r="CU92" s="178">
        <f t="shared" ref="CU92:CU97" si="427">SUM(CO92:CT92)+CI92</f>
        <v>0</v>
      </c>
      <c r="CV92" s="179">
        <f t="shared" ref="CV92:CV97" si="428">CU92*$G92</f>
        <v>0</v>
      </c>
      <c r="CW92" s="180">
        <f t="shared" ref="CW92:CW97" si="429">CU92/$F92</f>
        <v>0</v>
      </c>
      <c r="CX92" s="181">
        <f t="shared" ref="CX92:CX97" si="430">$F92-CU92</f>
        <v>6.55</v>
      </c>
      <c r="CY92" s="182">
        <f t="shared" ref="CY92:CY97" si="431">ROUND(CX92*$G92,0)</f>
        <v>442675</v>
      </c>
      <c r="CZ92" s="63">
        <f t="shared" ref="CZ92:CZ97" si="432">CX92/$F92</f>
        <v>1</v>
      </c>
      <c r="DA92" s="6" t="s">
        <v>525</v>
      </c>
      <c r="DB92" s="6" t="s">
        <v>525</v>
      </c>
      <c r="DC92" s="6" t="s">
        <v>525</v>
      </c>
      <c r="DD92" s="6" t="s">
        <v>525</v>
      </c>
      <c r="DE92" s="6" t="s">
        <v>525</v>
      </c>
      <c r="DF92" s="6" t="s">
        <v>525</v>
      </c>
      <c r="DG92" s="178">
        <f t="shared" ref="DG92:DG97" si="433">SUM(DA92:DF92)+CU92</f>
        <v>0</v>
      </c>
      <c r="DH92" s="179">
        <f t="shared" ref="DH92:DH97" si="434">DG92*$G92</f>
        <v>0</v>
      </c>
      <c r="DI92" s="180">
        <f t="shared" ref="DI92:DI97" si="435">DG92/$F92</f>
        <v>0</v>
      </c>
      <c r="DJ92" s="181">
        <f t="shared" ref="DJ92:DJ97" si="436">$F92-DG92</f>
        <v>6.55</v>
      </c>
      <c r="DK92" s="182">
        <f t="shared" ref="DK92:DK97" si="437">ROUND(DJ92*$G92,0)</f>
        <v>442675</v>
      </c>
      <c r="DL92" s="63">
        <f t="shared" ref="DL92:DL97" si="438">DJ92/$F92</f>
        <v>1</v>
      </c>
      <c r="DM92" s="6" t="s">
        <v>525</v>
      </c>
      <c r="DN92" s="6" t="s">
        <v>525</v>
      </c>
      <c r="DO92" s="6" t="s">
        <v>525</v>
      </c>
      <c r="DP92" s="6" t="s">
        <v>525</v>
      </c>
      <c r="DQ92" s="6" t="s">
        <v>525</v>
      </c>
      <c r="DR92" s="6" t="s">
        <v>525</v>
      </c>
      <c r="DS92" s="178">
        <f t="shared" ref="DS92:DS97" si="439">SUM(DM92:DR92)+DG92</f>
        <v>0</v>
      </c>
      <c r="DT92" s="179">
        <f t="shared" ref="DT92:DT97" si="440">DS92*$G92</f>
        <v>0</v>
      </c>
      <c r="DU92" s="180">
        <f t="shared" ref="DU92:DU97" si="441">DS92/$F92</f>
        <v>0</v>
      </c>
      <c r="DV92" s="181">
        <f t="shared" ref="DV92:DV97" si="442">$F92-DS92</f>
        <v>6.55</v>
      </c>
      <c r="DW92" s="182">
        <f t="shared" ref="DW92:DW97" si="443">ROUND(DV92*$G92,0)</f>
        <v>442675</v>
      </c>
      <c r="DX92" s="63">
        <f t="shared" ref="DX92:DX97" si="444">DV92/$F92</f>
        <v>1</v>
      </c>
      <c r="DY92" s="6" t="s">
        <v>525</v>
      </c>
      <c r="DZ92" s="6" t="s">
        <v>525</v>
      </c>
      <c r="EA92" s="6" t="s">
        <v>525</v>
      </c>
      <c r="EB92" s="6" t="s">
        <v>525</v>
      </c>
      <c r="EC92" s="6" t="s">
        <v>525</v>
      </c>
      <c r="ED92" s="6" t="s">
        <v>525</v>
      </c>
      <c r="EE92" s="178">
        <f t="shared" ref="EE92:EE97" si="445">SUM(DY92:ED92)+DS92</f>
        <v>0</v>
      </c>
      <c r="EF92" s="179">
        <f t="shared" ref="EF92:EF97" si="446">EE92*$G92</f>
        <v>0</v>
      </c>
      <c r="EG92" s="180">
        <f t="shared" ref="EG92:EG97" si="447">EE92/$F92</f>
        <v>0</v>
      </c>
      <c r="EH92" s="181">
        <f t="shared" ref="EH92:EH97" si="448">$F92-EE92</f>
        <v>6.55</v>
      </c>
      <c r="EI92" s="182">
        <f t="shared" ref="EI92:EI97" si="449">ROUND(EH92*$G92,0)</f>
        <v>442675</v>
      </c>
      <c r="EJ92" s="63">
        <f t="shared" ref="EJ92:EJ97" si="450">EH92/$F92</f>
        <v>1</v>
      </c>
      <c r="EK92" s="6" t="s">
        <v>525</v>
      </c>
      <c r="EL92" s="6" t="s">
        <v>525</v>
      </c>
      <c r="EM92" s="6" t="s">
        <v>525</v>
      </c>
      <c r="EN92" s="6" t="s">
        <v>525</v>
      </c>
      <c r="EO92" s="6" t="s">
        <v>525</v>
      </c>
      <c r="EP92" s="6" t="s">
        <v>525</v>
      </c>
      <c r="EQ92" s="178">
        <f t="shared" ref="EQ92:EQ97" si="451">SUM(EK92:EP92)+EE92</f>
        <v>0</v>
      </c>
      <c r="ER92" s="179">
        <f t="shared" ref="ER92:ER97" si="452">EQ92*$G92</f>
        <v>0</v>
      </c>
      <c r="ES92" s="180">
        <f t="shared" ref="ES92:ES97" si="453">EQ92/$F92</f>
        <v>0</v>
      </c>
      <c r="ET92" s="181">
        <f t="shared" ref="ET92:ET97" si="454">$F92-EQ92</f>
        <v>6.55</v>
      </c>
      <c r="EU92" s="182">
        <f t="shared" ref="EU92:EU97" si="455">ROUND(ET92*$G92,0)</f>
        <v>442675</v>
      </c>
      <c r="EV92" s="63">
        <f t="shared" ref="EV92:EV97" si="456">ET92/$F92</f>
        <v>1</v>
      </c>
      <c r="EW92" s="6" t="s">
        <v>525</v>
      </c>
      <c r="EX92" s="6" t="s">
        <v>525</v>
      </c>
      <c r="EY92" s="6" t="s">
        <v>525</v>
      </c>
      <c r="EZ92" s="6" t="s">
        <v>525</v>
      </c>
      <c r="FA92" s="6" t="s">
        <v>525</v>
      </c>
      <c r="FB92" s="6" t="s">
        <v>525</v>
      </c>
      <c r="FC92" s="178">
        <f t="shared" ref="FC92:FC97" si="457">SUM(EW92:FB92)+EQ92</f>
        <v>0</v>
      </c>
      <c r="FD92" s="179">
        <f t="shared" ref="FD92:FD97" si="458">FC92*$G92</f>
        <v>0</v>
      </c>
      <c r="FE92" s="180">
        <f t="shared" ref="FE92:FE97" si="459">FC92/$F92</f>
        <v>0</v>
      </c>
      <c r="FF92" s="181">
        <f t="shared" ref="FF92:FF97" si="460">$F92-FC92</f>
        <v>6.55</v>
      </c>
      <c r="FG92" s="182">
        <f t="shared" ref="FG92:FG97" si="461">ROUND(FF92*$G92,0)</f>
        <v>442675</v>
      </c>
      <c r="FH92" s="63">
        <f t="shared" ref="FH92:FH97" si="462">FF92/$F92</f>
        <v>1</v>
      </c>
    </row>
    <row r="93" spans="2:164" ht="21.75" customHeight="1" x14ac:dyDescent="0.25">
      <c r="B93" s="24"/>
      <c r="C93" s="123" t="s">
        <v>319</v>
      </c>
      <c r="D93" s="131" t="s">
        <v>320</v>
      </c>
      <c r="E93" s="132" t="s">
        <v>8</v>
      </c>
      <c r="F93" s="126">
        <v>2.9867999999999997</v>
      </c>
      <c r="G93" s="127">
        <v>88284</v>
      </c>
      <c r="H93" s="127">
        <v>263686.65000000002</v>
      </c>
      <c r="I93" s="130" t="s">
        <v>525</v>
      </c>
      <c r="J93" s="130" t="s">
        <v>525</v>
      </c>
      <c r="K93" s="130" t="s">
        <v>525</v>
      </c>
      <c r="L93" s="130" t="s">
        <v>525</v>
      </c>
      <c r="M93" s="130" t="s">
        <v>525</v>
      </c>
      <c r="N93" s="130" t="s">
        <v>525</v>
      </c>
      <c r="O93" s="178">
        <f t="shared" si="385"/>
        <v>0</v>
      </c>
      <c r="P93" s="179">
        <f t="shared" si="386"/>
        <v>0</v>
      </c>
      <c r="Q93" s="180">
        <f t="shared" si="387"/>
        <v>0</v>
      </c>
      <c r="R93" s="181">
        <f t="shared" si="388"/>
        <v>2.9867999999999997</v>
      </c>
      <c r="S93" s="182">
        <f t="shared" si="389"/>
        <v>263687</v>
      </c>
      <c r="T93" s="63">
        <f t="shared" si="390"/>
        <v>1</v>
      </c>
      <c r="U93" s="130" t="s">
        <v>525</v>
      </c>
      <c r="V93" s="130" t="s">
        <v>525</v>
      </c>
      <c r="W93" s="130" t="s">
        <v>525</v>
      </c>
      <c r="X93" s="130" t="s">
        <v>525</v>
      </c>
      <c r="Y93" s="130" t="s">
        <v>525</v>
      </c>
      <c r="Z93" s="130" t="s">
        <v>525</v>
      </c>
      <c r="AA93" s="178">
        <f t="shared" si="391"/>
        <v>0</v>
      </c>
      <c r="AB93" s="179">
        <f t="shared" si="392"/>
        <v>0</v>
      </c>
      <c r="AC93" s="180">
        <f t="shared" si="393"/>
        <v>0</v>
      </c>
      <c r="AD93" s="181">
        <f t="shared" si="394"/>
        <v>2.9867999999999997</v>
      </c>
      <c r="AE93" s="182">
        <f t="shared" si="395"/>
        <v>263687</v>
      </c>
      <c r="AF93" s="63">
        <f t="shared" si="396"/>
        <v>1</v>
      </c>
      <c r="AG93" s="6" t="s">
        <v>525</v>
      </c>
      <c r="AH93" s="6" t="s">
        <v>525</v>
      </c>
      <c r="AI93" s="6" t="s">
        <v>525</v>
      </c>
      <c r="AJ93" s="6" t="s">
        <v>525</v>
      </c>
      <c r="AK93" s="6" t="s">
        <v>525</v>
      </c>
      <c r="AL93" s="6" t="s">
        <v>525</v>
      </c>
      <c r="AM93" s="178">
        <f t="shared" si="397"/>
        <v>0</v>
      </c>
      <c r="AN93" s="179">
        <f t="shared" si="398"/>
        <v>0</v>
      </c>
      <c r="AO93" s="180">
        <f t="shared" si="399"/>
        <v>0</v>
      </c>
      <c r="AP93" s="181">
        <f t="shared" si="400"/>
        <v>2.9867999999999997</v>
      </c>
      <c r="AQ93" s="182">
        <f t="shared" si="401"/>
        <v>263687</v>
      </c>
      <c r="AR93" s="63">
        <f t="shared" si="402"/>
        <v>1</v>
      </c>
      <c r="AS93" s="6" t="s">
        <v>525</v>
      </c>
      <c r="AT93" s="6" t="s">
        <v>525</v>
      </c>
      <c r="AU93" s="6" t="s">
        <v>525</v>
      </c>
      <c r="AV93" s="6" t="s">
        <v>525</v>
      </c>
      <c r="AW93" s="6" t="s">
        <v>525</v>
      </c>
      <c r="AX93" s="6" t="s">
        <v>525</v>
      </c>
      <c r="AY93" s="178">
        <f t="shared" si="403"/>
        <v>0</v>
      </c>
      <c r="AZ93" s="179">
        <f t="shared" si="404"/>
        <v>0</v>
      </c>
      <c r="BA93" s="180">
        <f t="shared" si="405"/>
        <v>0</v>
      </c>
      <c r="BB93" s="181">
        <f t="shared" si="406"/>
        <v>2.9867999999999997</v>
      </c>
      <c r="BC93" s="182">
        <f t="shared" si="407"/>
        <v>263687</v>
      </c>
      <c r="BD93" s="63">
        <f t="shared" si="408"/>
        <v>1</v>
      </c>
      <c r="BE93" s="6" t="s">
        <v>525</v>
      </c>
      <c r="BF93" s="6" t="s">
        <v>525</v>
      </c>
      <c r="BG93" s="6" t="s">
        <v>525</v>
      </c>
      <c r="BH93" s="6" t="s">
        <v>525</v>
      </c>
      <c r="BI93" s="6" t="s">
        <v>525</v>
      </c>
      <c r="BJ93" s="6" t="s">
        <v>525</v>
      </c>
      <c r="BK93" s="178">
        <f t="shared" si="409"/>
        <v>0</v>
      </c>
      <c r="BL93" s="179">
        <f t="shared" si="410"/>
        <v>0</v>
      </c>
      <c r="BM93" s="180">
        <f t="shared" si="411"/>
        <v>0</v>
      </c>
      <c r="BN93" s="181">
        <f t="shared" si="412"/>
        <v>2.9867999999999997</v>
      </c>
      <c r="BO93" s="182">
        <f t="shared" si="413"/>
        <v>263687</v>
      </c>
      <c r="BP93" s="63">
        <f t="shared" si="414"/>
        <v>1</v>
      </c>
      <c r="BQ93" s="6" t="s">
        <v>525</v>
      </c>
      <c r="BR93" s="6" t="s">
        <v>525</v>
      </c>
      <c r="BS93" s="6" t="s">
        <v>525</v>
      </c>
      <c r="BT93" s="6" t="s">
        <v>525</v>
      </c>
      <c r="BU93" s="6" t="s">
        <v>525</v>
      </c>
      <c r="BV93" s="6" t="s">
        <v>525</v>
      </c>
      <c r="BW93" s="178">
        <f t="shared" si="415"/>
        <v>0</v>
      </c>
      <c r="BX93" s="179">
        <f t="shared" si="416"/>
        <v>0</v>
      </c>
      <c r="BY93" s="180">
        <f t="shared" si="417"/>
        <v>0</v>
      </c>
      <c r="BZ93" s="181">
        <f t="shared" si="418"/>
        <v>2.9867999999999997</v>
      </c>
      <c r="CA93" s="182">
        <f t="shared" si="419"/>
        <v>263687</v>
      </c>
      <c r="CB93" s="63">
        <f t="shared" si="420"/>
        <v>1</v>
      </c>
      <c r="CC93" s="6" t="s">
        <v>525</v>
      </c>
      <c r="CD93" s="6" t="s">
        <v>525</v>
      </c>
      <c r="CE93" s="6" t="s">
        <v>525</v>
      </c>
      <c r="CF93" s="6" t="s">
        <v>525</v>
      </c>
      <c r="CG93" s="6" t="s">
        <v>525</v>
      </c>
      <c r="CH93" s="6" t="s">
        <v>525</v>
      </c>
      <c r="CI93" s="178">
        <f t="shared" si="421"/>
        <v>0</v>
      </c>
      <c r="CJ93" s="179">
        <f t="shared" si="422"/>
        <v>0</v>
      </c>
      <c r="CK93" s="180">
        <f t="shared" si="423"/>
        <v>0</v>
      </c>
      <c r="CL93" s="181">
        <f t="shared" si="424"/>
        <v>2.9867999999999997</v>
      </c>
      <c r="CM93" s="182">
        <f t="shared" si="425"/>
        <v>263687</v>
      </c>
      <c r="CN93" s="63">
        <f t="shared" si="426"/>
        <v>1</v>
      </c>
      <c r="CO93" s="6" t="s">
        <v>525</v>
      </c>
      <c r="CP93" s="6" t="s">
        <v>525</v>
      </c>
      <c r="CQ93" s="6" t="s">
        <v>525</v>
      </c>
      <c r="CR93" s="6" t="s">
        <v>525</v>
      </c>
      <c r="CS93" s="6" t="s">
        <v>525</v>
      </c>
      <c r="CT93" s="6" t="s">
        <v>525</v>
      </c>
      <c r="CU93" s="178">
        <f t="shared" si="427"/>
        <v>0</v>
      </c>
      <c r="CV93" s="179">
        <f t="shared" si="428"/>
        <v>0</v>
      </c>
      <c r="CW93" s="180">
        <f t="shared" si="429"/>
        <v>0</v>
      </c>
      <c r="CX93" s="181">
        <f t="shared" si="430"/>
        <v>2.9867999999999997</v>
      </c>
      <c r="CY93" s="182">
        <f t="shared" si="431"/>
        <v>263687</v>
      </c>
      <c r="CZ93" s="63">
        <f t="shared" si="432"/>
        <v>1</v>
      </c>
      <c r="DA93" s="6" t="s">
        <v>525</v>
      </c>
      <c r="DB93" s="6" t="s">
        <v>525</v>
      </c>
      <c r="DC93" s="6" t="s">
        <v>525</v>
      </c>
      <c r="DD93" s="6" t="s">
        <v>525</v>
      </c>
      <c r="DE93" s="6" t="s">
        <v>525</v>
      </c>
      <c r="DF93" s="6" t="s">
        <v>525</v>
      </c>
      <c r="DG93" s="178">
        <f t="shared" si="433"/>
        <v>0</v>
      </c>
      <c r="DH93" s="179">
        <f t="shared" si="434"/>
        <v>0</v>
      </c>
      <c r="DI93" s="180">
        <f t="shared" si="435"/>
        <v>0</v>
      </c>
      <c r="DJ93" s="181">
        <f t="shared" si="436"/>
        <v>2.9867999999999997</v>
      </c>
      <c r="DK93" s="182">
        <f t="shared" si="437"/>
        <v>263687</v>
      </c>
      <c r="DL93" s="63">
        <f t="shared" si="438"/>
        <v>1</v>
      </c>
      <c r="DM93" s="6" t="s">
        <v>525</v>
      </c>
      <c r="DN93" s="6" t="s">
        <v>525</v>
      </c>
      <c r="DO93" s="6" t="s">
        <v>525</v>
      </c>
      <c r="DP93" s="6" t="s">
        <v>525</v>
      </c>
      <c r="DQ93" s="6" t="s">
        <v>525</v>
      </c>
      <c r="DR93" s="6" t="s">
        <v>525</v>
      </c>
      <c r="DS93" s="178">
        <f t="shared" si="439"/>
        <v>0</v>
      </c>
      <c r="DT93" s="179">
        <f t="shared" si="440"/>
        <v>0</v>
      </c>
      <c r="DU93" s="180">
        <f t="shared" si="441"/>
        <v>0</v>
      </c>
      <c r="DV93" s="181">
        <f t="shared" si="442"/>
        <v>2.9867999999999997</v>
      </c>
      <c r="DW93" s="182">
        <f t="shared" si="443"/>
        <v>263687</v>
      </c>
      <c r="DX93" s="63">
        <f t="shared" si="444"/>
        <v>1</v>
      </c>
      <c r="DY93" s="6" t="s">
        <v>525</v>
      </c>
      <c r="DZ93" s="6" t="s">
        <v>525</v>
      </c>
      <c r="EA93" s="6" t="s">
        <v>525</v>
      </c>
      <c r="EB93" s="6" t="s">
        <v>525</v>
      </c>
      <c r="EC93" s="6" t="s">
        <v>525</v>
      </c>
      <c r="ED93" s="6" t="s">
        <v>525</v>
      </c>
      <c r="EE93" s="178">
        <f t="shared" si="445"/>
        <v>0</v>
      </c>
      <c r="EF93" s="179">
        <f t="shared" si="446"/>
        <v>0</v>
      </c>
      <c r="EG93" s="180">
        <f t="shared" si="447"/>
        <v>0</v>
      </c>
      <c r="EH93" s="181">
        <f t="shared" si="448"/>
        <v>2.9867999999999997</v>
      </c>
      <c r="EI93" s="182">
        <f t="shared" si="449"/>
        <v>263687</v>
      </c>
      <c r="EJ93" s="63">
        <f t="shared" si="450"/>
        <v>1</v>
      </c>
      <c r="EK93" s="6" t="s">
        <v>525</v>
      </c>
      <c r="EL93" s="6" t="s">
        <v>525</v>
      </c>
      <c r="EM93" s="6" t="s">
        <v>525</v>
      </c>
      <c r="EN93" s="6" t="s">
        <v>525</v>
      </c>
      <c r="EO93" s="6" t="s">
        <v>525</v>
      </c>
      <c r="EP93" s="6" t="s">
        <v>525</v>
      </c>
      <c r="EQ93" s="178">
        <f t="shared" si="451"/>
        <v>0</v>
      </c>
      <c r="ER93" s="179">
        <f t="shared" si="452"/>
        <v>0</v>
      </c>
      <c r="ES93" s="180">
        <f t="shared" si="453"/>
        <v>0</v>
      </c>
      <c r="ET93" s="181">
        <f t="shared" si="454"/>
        <v>2.9867999999999997</v>
      </c>
      <c r="EU93" s="182">
        <f t="shared" si="455"/>
        <v>263687</v>
      </c>
      <c r="EV93" s="63">
        <f t="shared" si="456"/>
        <v>1</v>
      </c>
      <c r="EW93" s="6" t="s">
        <v>525</v>
      </c>
      <c r="EX93" s="6" t="s">
        <v>525</v>
      </c>
      <c r="EY93" s="6" t="s">
        <v>525</v>
      </c>
      <c r="EZ93" s="6" t="s">
        <v>525</v>
      </c>
      <c r="FA93" s="6" t="s">
        <v>525</v>
      </c>
      <c r="FB93" s="6" t="s">
        <v>525</v>
      </c>
      <c r="FC93" s="178">
        <f t="shared" si="457"/>
        <v>0</v>
      </c>
      <c r="FD93" s="179">
        <f t="shared" si="458"/>
        <v>0</v>
      </c>
      <c r="FE93" s="180">
        <f t="shared" si="459"/>
        <v>0</v>
      </c>
      <c r="FF93" s="181">
        <f t="shared" si="460"/>
        <v>2.9867999999999997</v>
      </c>
      <c r="FG93" s="182">
        <f t="shared" si="461"/>
        <v>263687</v>
      </c>
      <c r="FH93" s="63">
        <f t="shared" si="462"/>
        <v>1</v>
      </c>
    </row>
    <row r="94" spans="2:164" ht="21.75" customHeight="1" x14ac:dyDescent="0.25">
      <c r="B94" s="24"/>
      <c r="C94" s="123" t="s">
        <v>321</v>
      </c>
      <c r="D94" s="131" t="s">
        <v>322</v>
      </c>
      <c r="E94" s="132" t="s">
        <v>2</v>
      </c>
      <c r="F94" s="126">
        <v>4</v>
      </c>
      <c r="G94" s="127">
        <v>943886.99</v>
      </c>
      <c r="H94" s="127">
        <v>3775547.96</v>
      </c>
      <c r="I94" s="130" t="s">
        <v>525</v>
      </c>
      <c r="J94" s="130" t="s">
        <v>525</v>
      </c>
      <c r="K94" s="130" t="s">
        <v>525</v>
      </c>
      <c r="L94" s="130" t="s">
        <v>525</v>
      </c>
      <c r="M94" s="130" t="s">
        <v>525</v>
      </c>
      <c r="N94" s="130" t="s">
        <v>525</v>
      </c>
      <c r="O94" s="178">
        <f t="shared" si="385"/>
        <v>0</v>
      </c>
      <c r="P94" s="179">
        <f t="shared" si="386"/>
        <v>0</v>
      </c>
      <c r="Q94" s="180">
        <f t="shared" si="387"/>
        <v>0</v>
      </c>
      <c r="R94" s="181">
        <f t="shared" si="388"/>
        <v>4</v>
      </c>
      <c r="S94" s="182">
        <f t="shared" si="389"/>
        <v>3775548</v>
      </c>
      <c r="T94" s="63">
        <f t="shared" si="390"/>
        <v>1</v>
      </c>
      <c r="U94" s="130" t="s">
        <v>525</v>
      </c>
      <c r="V94" s="130" t="s">
        <v>525</v>
      </c>
      <c r="W94" s="130" t="s">
        <v>525</v>
      </c>
      <c r="X94" s="130" t="s">
        <v>525</v>
      </c>
      <c r="Y94" s="130" t="s">
        <v>525</v>
      </c>
      <c r="Z94" s="130" t="s">
        <v>525</v>
      </c>
      <c r="AA94" s="178">
        <f t="shared" si="391"/>
        <v>0</v>
      </c>
      <c r="AB94" s="179">
        <f t="shared" si="392"/>
        <v>0</v>
      </c>
      <c r="AC94" s="180">
        <f t="shared" si="393"/>
        <v>0</v>
      </c>
      <c r="AD94" s="181">
        <f t="shared" si="394"/>
        <v>4</v>
      </c>
      <c r="AE94" s="182">
        <f t="shared" si="395"/>
        <v>3775548</v>
      </c>
      <c r="AF94" s="63">
        <f t="shared" si="396"/>
        <v>1</v>
      </c>
      <c r="AG94" s="6" t="s">
        <v>525</v>
      </c>
      <c r="AH94" s="6" t="s">
        <v>525</v>
      </c>
      <c r="AI94" s="6" t="s">
        <v>525</v>
      </c>
      <c r="AJ94" s="6" t="s">
        <v>525</v>
      </c>
      <c r="AK94" s="6" t="s">
        <v>525</v>
      </c>
      <c r="AL94" s="6" t="s">
        <v>525</v>
      </c>
      <c r="AM94" s="178">
        <f t="shared" si="397"/>
        <v>0</v>
      </c>
      <c r="AN94" s="179">
        <f t="shared" si="398"/>
        <v>0</v>
      </c>
      <c r="AO94" s="180">
        <f t="shared" si="399"/>
        <v>0</v>
      </c>
      <c r="AP94" s="181">
        <f t="shared" si="400"/>
        <v>4</v>
      </c>
      <c r="AQ94" s="182">
        <f t="shared" si="401"/>
        <v>3775548</v>
      </c>
      <c r="AR94" s="63">
        <f t="shared" si="402"/>
        <v>1</v>
      </c>
      <c r="AS94" s="6" t="s">
        <v>525</v>
      </c>
      <c r="AT94" s="6" t="s">
        <v>525</v>
      </c>
      <c r="AU94" s="6" t="s">
        <v>525</v>
      </c>
      <c r="AV94" s="6" t="s">
        <v>525</v>
      </c>
      <c r="AW94" s="6" t="s">
        <v>525</v>
      </c>
      <c r="AX94" s="6" t="s">
        <v>525</v>
      </c>
      <c r="AY94" s="178">
        <f t="shared" si="403"/>
        <v>0</v>
      </c>
      <c r="AZ94" s="179">
        <f t="shared" si="404"/>
        <v>0</v>
      </c>
      <c r="BA94" s="180">
        <f t="shared" si="405"/>
        <v>0</v>
      </c>
      <c r="BB94" s="181">
        <f t="shared" si="406"/>
        <v>4</v>
      </c>
      <c r="BC94" s="182">
        <f t="shared" si="407"/>
        <v>3775548</v>
      </c>
      <c r="BD94" s="63">
        <f t="shared" si="408"/>
        <v>1</v>
      </c>
      <c r="BE94" s="6" t="s">
        <v>525</v>
      </c>
      <c r="BF94" s="6" t="s">
        <v>525</v>
      </c>
      <c r="BG94" s="6" t="s">
        <v>525</v>
      </c>
      <c r="BH94" s="6" t="s">
        <v>525</v>
      </c>
      <c r="BI94" s="6" t="s">
        <v>525</v>
      </c>
      <c r="BJ94" s="6" t="s">
        <v>525</v>
      </c>
      <c r="BK94" s="178">
        <f t="shared" si="409"/>
        <v>0</v>
      </c>
      <c r="BL94" s="179">
        <f t="shared" si="410"/>
        <v>0</v>
      </c>
      <c r="BM94" s="180">
        <f t="shared" si="411"/>
        <v>0</v>
      </c>
      <c r="BN94" s="181">
        <f t="shared" si="412"/>
        <v>4</v>
      </c>
      <c r="BO94" s="182">
        <f t="shared" si="413"/>
        <v>3775548</v>
      </c>
      <c r="BP94" s="63">
        <f t="shared" si="414"/>
        <v>1</v>
      </c>
      <c r="BQ94" s="6" t="s">
        <v>525</v>
      </c>
      <c r="BR94" s="6" t="s">
        <v>525</v>
      </c>
      <c r="BS94" s="6" t="s">
        <v>525</v>
      </c>
      <c r="BT94" s="6" t="s">
        <v>525</v>
      </c>
      <c r="BU94" s="6" t="s">
        <v>525</v>
      </c>
      <c r="BV94" s="6" t="s">
        <v>525</v>
      </c>
      <c r="BW94" s="178">
        <f t="shared" si="415"/>
        <v>0</v>
      </c>
      <c r="BX94" s="179">
        <f t="shared" si="416"/>
        <v>0</v>
      </c>
      <c r="BY94" s="180">
        <f t="shared" si="417"/>
        <v>0</v>
      </c>
      <c r="BZ94" s="181">
        <f t="shared" si="418"/>
        <v>4</v>
      </c>
      <c r="CA94" s="182">
        <f t="shared" si="419"/>
        <v>3775548</v>
      </c>
      <c r="CB94" s="63">
        <f t="shared" si="420"/>
        <v>1</v>
      </c>
      <c r="CC94" s="6" t="s">
        <v>525</v>
      </c>
      <c r="CD94" s="6" t="s">
        <v>525</v>
      </c>
      <c r="CE94" s="6" t="s">
        <v>525</v>
      </c>
      <c r="CF94" s="6" t="s">
        <v>525</v>
      </c>
      <c r="CG94" s="6" t="s">
        <v>525</v>
      </c>
      <c r="CH94" s="6" t="s">
        <v>525</v>
      </c>
      <c r="CI94" s="178">
        <f t="shared" si="421"/>
        <v>0</v>
      </c>
      <c r="CJ94" s="179">
        <f t="shared" si="422"/>
        <v>0</v>
      </c>
      <c r="CK94" s="180">
        <f t="shared" si="423"/>
        <v>0</v>
      </c>
      <c r="CL94" s="181">
        <f t="shared" si="424"/>
        <v>4</v>
      </c>
      <c r="CM94" s="182">
        <f t="shared" si="425"/>
        <v>3775548</v>
      </c>
      <c r="CN94" s="63">
        <f t="shared" si="426"/>
        <v>1</v>
      </c>
      <c r="CO94" s="6" t="s">
        <v>525</v>
      </c>
      <c r="CP94" s="6" t="s">
        <v>525</v>
      </c>
      <c r="CQ94" s="6" t="s">
        <v>525</v>
      </c>
      <c r="CR94" s="6" t="s">
        <v>525</v>
      </c>
      <c r="CS94" s="6" t="s">
        <v>525</v>
      </c>
      <c r="CT94" s="6" t="s">
        <v>525</v>
      </c>
      <c r="CU94" s="178">
        <f t="shared" si="427"/>
        <v>0</v>
      </c>
      <c r="CV94" s="179">
        <f t="shared" si="428"/>
        <v>0</v>
      </c>
      <c r="CW94" s="180">
        <f t="shared" si="429"/>
        <v>0</v>
      </c>
      <c r="CX94" s="181">
        <f t="shared" si="430"/>
        <v>4</v>
      </c>
      <c r="CY94" s="182">
        <f t="shared" si="431"/>
        <v>3775548</v>
      </c>
      <c r="CZ94" s="63">
        <f t="shared" si="432"/>
        <v>1</v>
      </c>
      <c r="DA94" s="6" t="s">
        <v>525</v>
      </c>
      <c r="DB94" s="6" t="s">
        <v>525</v>
      </c>
      <c r="DC94" s="6" t="s">
        <v>525</v>
      </c>
      <c r="DD94" s="6" t="s">
        <v>525</v>
      </c>
      <c r="DE94" s="6" t="s">
        <v>525</v>
      </c>
      <c r="DF94" s="6" t="s">
        <v>525</v>
      </c>
      <c r="DG94" s="178">
        <f t="shared" si="433"/>
        <v>0</v>
      </c>
      <c r="DH94" s="179">
        <f t="shared" si="434"/>
        <v>0</v>
      </c>
      <c r="DI94" s="180">
        <f t="shared" si="435"/>
        <v>0</v>
      </c>
      <c r="DJ94" s="181">
        <f t="shared" si="436"/>
        <v>4</v>
      </c>
      <c r="DK94" s="182">
        <f t="shared" si="437"/>
        <v>3775548</v>
      </c>
      <c r="DL94" s="63">
        <f t="shared" si="438"/>
        <v>1</v>
      </c>
      <c r="DM94" s="6" t="s">
        <v>525</v>
      </c>
      <c r="DN94" s="6" t="s">
        <v>525</v>
      </c>
      <c r="DO94" s="6" t="s">
        <v>525</v>
      </c>
      <c r="DP94" s="6" t="s">
        <v>525</v>
      </c>
      <c r="DQ94" s="6" t="s">
        <v>525</v>
      </c>
      <c r="DR94" s="6" t="s">
        <v>525</v>
      </c>
      <c r="DS94" s="178">
        <f t="shared" si="439"/>
        <v>0</v>
      </c>
      <c r="DT94" s="179">
        <f t="shared" si="440"/>
        <v>0</v>
      </c>
      <c r="DU94" s="180">
        <f t="shared" si="441"/>
        <v>0</v>
      </c>
      <c r="DV94" s="181">
        <f t="shared" si="442"/>
        <v>4</v>
      </c>
      <c r="DW94" s="182">
        <f t="shared" si="443"/>
        <v>3775548</v>
      </c>
      <c r="DX94" s="63">
        <f t="shared" si="444"/>
        <v>1</v>
      </c>
      <c r="DY94" s="6" t="s">
        <v>525</v>
      </c>
      <c r="DZ94" s="6" t="s">
        <v>525</v>
      </c>
      <c r="EA94" s="6" t="s">
        <v>525</v>
      </c>
      <c r="EB94" s="6" t="s">
        <v>525</v>
      </c>
      <c r="EC94" s="6" t="s">
        <v>525</v>
      </c>
      <c r="ED94" s="6" t="s">
        <v>525</v>
      </c>
      <c r="EE94" s="178">
        <f t="shared" si="445"/>
        <v>0</v>
      </c>
      <c r="EF94" s="179">
        <f t="shared" si="446"/>
        <v>0</v>
      </c>
      <c r="EG94" s="180">
        <f t="shared" si="447"/>
        <v>0</v>
      </c>
      <c r="EH94" s="181">
        <f t="shared" si="448"/>
        <v>4</v>
      </c>
      <c r="EI94" s="182">
        <f t="shared" si="449"/>
        <v>3775548</v>
      </c>
      <c r="EJ94" s="63">
        <f t="shared" si="450"/>
        <v>1</v>
      </c>
      <c r="EK94" s="6" t="s">
        <v>525</v>
      </c>
      <c r="EL94" s="6" t="s">
        <v>525</v>
      </c>
      <c r="EM94" s="6" t="s">
        <v>525</v>
      </c>
      <c r="EN94" s="6" t="s">
        <v>525</v>
      </c>
      <c r="EO94" s="6" t="s">
        <v>525</v>
      </c>
      <c r="EP94" s="6" t="s">
        <v>525</v>
      </c>
      <c r="EQ94" s="178">
        <f t="shared" si="451"/>
        <v>0</v>
      </c>
      <c r="ER94" s="179">
        <f t="shared" si="452"/>
        <v>0</v>
      </c>
      <c r="ES94" s="180">
        <f t="shared" si="453"/>
        <v>0</v>
      </c>
      <c r="ET94" s="181">
        <f t="shared" si="454"/>
        <v>4</v>
      </c>
      <c r="EU94" s="182">
        <f t="shared" si="455"/>
        <v>3775548</v>
      </c>
      <c r="EV94" s="63">
        <f t="shared" si="456"/>
        <v>1</v>
      </c>
      <c r="EW94" s="6" t="s">
        <v>525</v>
      </c>
      <c r="EX94" s="6" t="s">
        <v>525</v>
      </c>
      <c r="EY94" s="6" t="s">
        <v>525</v>
      </c>
      <c r="EZ94" s="6" t="s">
        <v>525</v>
      </c>
      <c r="FA94" s="6" t="s">
        <v>525</v>
      </c>
      <c r="FB94" s="6" t="s">
        <v>525</v>
      </c>
      <c r="FC94" s="178">
        <f t="shared" si="457"/>
        <v>0</v>
      </c>
      <c r="FD94" s="179">
        <f t="shared" si="458"/>
        <v>0</v>
      </c>
      <c r="FE94" s="180">
        <f t="shared" si="459"/>
        <v>0</v>
      </c>
      <c r="FF94" s="181">
        <f t="shared" si="460"/>
        <v>4</v>
      </c>
      <c r="FG94" s="182">
        <f t="shared" si="461"/>
        <v>3775548</v>
      </c>
      <c r="FH94" s="63">
        <f t="shared" si="462"/>
        <v>1</v>
      </c>
    </row>
    <row r="95" spans="2:164" ht="21.75" customHeight="1" x14ac:dyDescent="0.25">
      <c r="B95" s="24"/>
      <c r="C95" s="123" t="s">
        <v>323</v>
      </c>
      <c r="D95" s="131" t="s">
        <v>324</v>
      </c>
      <c r="E95" s="132" t="s">
        <v>2</v>
      </c>
      <c r="F95" s="126">
        <v>1</v>
      </c>
      <c r="G95" s="127">
        <v>30721760</v>
      </c>
      <c r="H95" s="127">
        <v>30721760</v>
      </c>
      <c r="I95" s="130" t="s">
        <v>525</v>
      </c>
      <c r="J95" s="130" t="s">
        <v>525</v>
      </c>
      <c r="K95" s="130" t="s">
        <v>525</v>
      </c>
      <c r="L95" s="130" t="s">
        <v>525</v>
      </c>
      <c r="M95" s="130" t="s">
        <v>525</v>
      </c>
      <c r="N95" s="130" t="s">
        <v>525</v>
      </c>
      <c r="O95" s="178">
        <f t="shared" si="385"/>
        <v>0</v>
      </c>
      <c r="P95" s="179">
        <f t="shared" si="386"/>
        <v>0</v>
      </c>
      <c r="Q95" s="180">
        <f t="shared" si="387"/>
        <v>0</v>
      </c>
      <c r="R95" s="181">
        <f t="shared" si="388"/>
        <v>1</v>
      </c>
      <c r="S95" s="182">
        <f t="shared" si="389"/>
        <v>30721760</v>
      </c>
      <c r="T95" s="63">
        <f t="shared" si="390"/>
        <v>1</v>
      </c>
      <c r="U95" s="130" t="s">
        <v>525</v>
      </c>
      <c r="V95" s="130" t="s">
        <v>525</v>
      </c>
      <c r="W95" s="130" t="s">
        <v>525</v>
      </c>
      <c r="X95" s="130" t="s">
        <v>525</v>
      </c>
      <c r="Y95" s="130" t="s">
        <v>525</v>
      </c>
      <c r="Z95" s="130" t="s">
        <v>525</v>
      </c>
      <c r="AA95" s="178">
        <f t="shared" si="391"/>
        <v>0</v>
      </c>
      <c r="AB95" s="179">
        <f t="shared" si="392"/>
        <v>0</v>
      </c>
      <c r="AC95" s="180">
        <f t="shared" si="393"/>
        <v>0</v>
      </c>
      <c r="AD95" s="181">
        <f t="shared" si="394"/>
        <v>1</v>
      </c>
      <c r="AE95" s="182">
        <f t="shared" si="395"/>
        <v>30721760</v>
      </c>
      <c r="AF95" s="63">
        <f t="shared" si="396"/>
        <v>1</v>
      </c>
      <c r="AG95" s="6" t="s">
        <v>525</v>
      </c>
      <c r="AH95" s="6" t="s">
        <v>525</v>
      </c>
      <c r="AI95" s="6" t="s">
        <v>525</v>
      </c>
      <c r="AJ95" s="6" t="s">
        <v>525</v>
      </c>
      <c r="AK95" s="6" t="s">
        <v>525</v>
      </c>
      <c r="AL95" s="6" t="s">
        <v>525</v>
      </c>
      <c r="AM95" s="178">
        <f t="shared" si="397"/>
        <v>0</v>
      </c>
      <c r="AN95" s="179">
        <f t="shared" si="398"/>
        <v>0</v>
      </c>
      <c r="AO95" s="180">
        <f t="shared" si="399"/>
        <v>0</v>
      </c>
      <c r="AP95" s="181">
        <f t="shared" si="400"/>
        <v>1</v>
      </c>
      <c r="AQ95" s="182">
        <f t="shared" si="401"/>
        <v>30721760</v>
      </c>
      <c r="AR95" s="63">
        <f t="shared" si="402"/>
        <v>1</v>
      </c>
      <c r="AS95" s="6" t="s">
        <v>525</v>
      </c>
      <c r="AT95" s="6" t="s">
        <v>525</v>
      </c>
      <c r="AU95" s="6" t="s">
        <v>525</v>
      </c>
      <c r="AV95" s="6" t="s">
        <v>525</v>
      </c>
      <c r="AW95" s="6" t="s">
        <v>525</v>
      </c>
      <c r="AX95" s="6" t="s">
        <v>525</v>
      </c>
      <c r="AY95" s="178">
        <f t="shared" si="403"/>
        <v>0</v>
      </c>
      <c r="AZ95" s="179">
        <f t="shared" si="404"/>
        <v>0</v>
      </c>
      <c r="BA95" s="180">
        <f t="shared" si="405"/>
        <v>0</v>
      </c>
      <c r="BB95" s="181">
        <f t="shared" si="406"/>
        <v>1</v>
      </c>
      <c r="BC95" s="182">
        <f t="shared" si="407"/>
        <v>30721760</v>
      </c>
      <c r="BD95" s="63">
        <f t="shared" si="408"/>
        <v>1</v>
      </c>
      <c r="BE95" s="6" t="s">
        <v>525</v>
      </c>
      <c r="BF95" s="6" t="s">
        <v>525</v>
      </c>
      <c r="BG95" s="6" t="s">
        <v>525</v>
      </c>
      <c r="BH95" s="6" t="s">
        <v>525</v>
      </c>
      <c r="BI95" s="6" t="s">
        <v>525</v>
      </c>
      <c r="BJ95" s="6" t="s">
        <v>525</v>
      </c>
      <c r="BK95" s="178">
        <f t="shared" si="409"/>
        <v>0</v>
      </c>
      <c r="BL95" s="179">
        <f t="shared" si="410"/>
        <v>0</v>
      </c>
      <c r="BM95" s="180">
        <f t="shared" si="411"/>
        <v>0</v>
      </c>
      <c r="BN95" s="181">
        <f t="shared" si="412"/>
        <v>1</v>
      </c>
      <c r="BO95" s="182">
        <f t="shared" si="413"/>
        <v>30721760</v>
      </c>
      <c r="BP95" s="63">
        <f t="shared" si="414"/>
        <v>1</v>
      </c>
      <c r="BQ95" s="6" t="s">
        <v>525</v>
      </c>
      <c r="BR95" s="6" t="s">
        <v>525</v>
      </c>
      <c r="BS95" s="6" t="s">
        <v>525</v>
      </c>
      <c r="BT95" s="6" t="s">
        <v>525</v>
      </c>
      <c r="BU95" s="6" t="s">
        <v>525</v>
      </c>
      <c r="BV95" s="6" t="s">
        <v>525</v>
      </c>
      <c r="BW95" s="178">
        <f t="shared" si="415"/>
        <v>0</v>
      </c>
      <c r="BX95" s="179">
        <f t="shared" si="416"/>
        <v>0</v>
      </c>
      <c r="BY95" s="180">
        <f t="shared" si="417"/>
        <v>0</v>
      </c>
      <c r="BZ95" s="181">
        <f t="shared" si="418"/>
        <v>1</v>
      </c>
      <c r="CA95" s="182">
        <f t="shared" si="419"/>
        <v>30721760</v>
      </c>
      <c r="CB95" s="63">
        <f t="shared" si="420"/>
        <v>1</v>
      </c>
      <c r="CC95" s="6" t="s">
        <v>525</v>
      </c>
      <c r="CD95" s="6" t="s">
        <v>525</v>
      </c>
      <c r="CE95" s="6" t="s">
        <v>525</v>
      </c>
      <c r="CF95" s="6" t="s">
        <v>525</v>
      </c>
      <c r="CG95" s="6" t="s">
        <v>525</v>
      </c>
      <c r="CH95" s="6" t="s">
        <v>525</v>
      </c>
      <c r="CI95" s="178">
        <f t="shared" si="421"/>
        <v>0</v>
      </c>
      <c r="CJ95" s="179">
        <f t="shared" si="422"/>
        <v>0</v>
      </c>
      <c r="CK95" s="180">
        <f t="shared" si="423"/>
        <v>0</v>
      </c>
      <c r="CL95" s="181">
        <f t="shared" si="424"/>
        <v>1</v>
      </c>
      <c r="CM95" s="182">
        <f t="shared" si="425"/>
        <v>30721760</v>
      </c>
      <c r="CN95" s="63">
        <f t="shared" si="426"/>
        <v>1</v>
      </c>
      <c r="CO95" s="6" t="s">
        <v>525</v>
      </c>
      <c r="CP95" s="6" t="s">
        <v>525</v>
      </c>
      <c r="CQ95" s="6" t="s">
        <v>525</v>
      </c>
      <c r="CR95" s="6" t="s">
        <v>525</v>
      </c>
      <c r="CS95" s="6" t="s">
        <v>525</v>
      </c>
      <c r="CT95" s="6" t="s">
        <v>525</v>
      </c>
      <c r="CU95" s="178">
        <f t="shared" si="427"/>
        <v>0</v>
      </c>
      <c r="CV95" s="179">
        <f t="shared" si="428"/>
        <v>0</v>
      </c>
      <c r="CW95" s="180">
        <f t="shared" si="429"/>
        <v>0</v>
      </c>
      <c r="CX95" s="181">
        <f t="shared" si="430"/>
        <v>1</v>
      </c>
      <c r="CY95" s="182">
        <f t="shared" si="431"/>
        <v>30721760</v>
      </c>
      <c r="CZ95" s="63">
        <f t="shared" si="432"/>
        <v>1</v>
      </c>
      <c r="DA95" s="6" t="s">
        <v>525</v>
      </c>
      <c r="DB95" s="6" t="s">
        <v>525</v>
      </c>
      <c r="DC95" s="6" t="s">
        <v>525</v>
      </c>
      <c r="DD95" s="6" t="s">
        <v>525</v>
      </c>
      <c r="DE95" s="6" t="s">
        <v>525</v>
      </c>
      <c r="DF95" s="6" t="s">
        <v>525</v>
      </c>
      <c r="DG95" s="178">
        <f t="shared" si="433"/>
        <v>0</v>
      </c>
      <c r="DH95" s="179">
        <f t="shared" si="434"/>
        <v>0</v>
      </c>
      <c r="DI95" s="180">
        <f t="shared" si="435"/>
        <v>0</v>
      </c>
      <c r="DJ95" s="181">
        <f t="shared" si="436"/>
        <v>1</v>
      </c>
      <c r="DK95" s="182">
        <f t="shared" si="437"/>
        <v>30721760</v>
      </c>
      <c r="DL95" s="63">
        <f t="shared" si="438"/>
        <v>1</v>
      </c>
      <c r="DM95" s="6" t="s">
        <v>525</v>
      </c>
      <c r="DN95" s="6" t="s">
        <v>525</v>
      </c>
      <c r="DO95" s="6" t="s">
        <v>525</v>
      </c>
      <c r="DP95" s="6" t="s">
        <v>525</v>
      </c>
      <c r="DQ95" s="6" t="s">
        <v>525</v>
      </c>
      <c r="DR95" s="6" t="s">
        <v>525</v>
      </c>
      <c r="DS95" s="178">
        <f t="shared" si="439"/>
        <v>0</v>
      </c>
      <c r="DT95" s="179">
        <f t="shared" si="440"/>
        <v>0</v>
      </c>
      <c r="DU95" s="180">
        <f t="shared" si="441"/>
        <v>0</v>
      </c>
      <c r="DV95" s="181">
        <f t="shared" si="442"/>
        <v>1</v>
      </c>
      <c r="DW95" s="182">
        <f t="shared" si="443"/>
        <v>30721760</v>
      </c>
      <c r="DX95" s="63">
        <f t="shared" si="444"/>
        <v>1</v>
      </c>
      <c r="DY95" s="6" t="s">
        <v>525</v>
      </c>
      <c r="DZ95" s="6" t="s">
        <v>525</v>
      </c>
      <c r="EA95" s="6" t="s">
        <v>525</v>
      </c>
      <c r="EB95" s="6" t="s">
        <v>525</v>
      </c>
      <c r="EC95" s="6" t="s">
        <v>525</v>
      </c>
      <c r="ED95" s="6" t="s">
        <v>525</v>
      </c>
      <c r="EE95" s="178">
        <f t="shared" si="445"/>
        <v>0</v>
      </c>
      <c r="EF95" s="179">
        <f t="shared" si="446"/>
        <v>0</v>
      </c>
      <c r="EG95" s="180">
        <f t="shared" si="447"/>
        <v>0</v>
      </c>
      <c r="EH95" s="181">
        <f t="shared" si="448"/>
        <v>1</v>
      </c>
      <c r="EI95" s="182">
        <f t="shared" si="449"/>
        <v>30721760</v>
      </c>
      <c r="EJ95" s="63">
        <f t="shared" si="450"/>
        <v>1</v>
      </c>
      <c r="EK95" s="6" t="s">
        <v>525</v>
      </c>
      <c r="EL95" s="6" t="s">
        <v>525</v>
      </c>
      <c r="EM95" s="6" t="s">
        <v>525</v>
      </c>
      <c r="EN95" s="6" t="s">
        <v>525</v>
      </c>
      <c r="EO95" s="6" t="s">
        <v>525</v>
      </c>
      <c r="EP95" s="6" t="s">
        <v>525</v>
      </c>
      <c r="EQ95" s="178">
        <f t="shared" si="451"/>
        <v>0</v>
      </c>
      <c r="ER95" s="179">
        <f t="shared" si="452"/>
        <v>0</v>
      </c>
      <c r="ES95" s="180">
        <f t="shared" si="453"/>
        <v>0</v>
      </c>
      <c r="ET95" s="181">
        <f t="shared" si="454"/>
        <v>1</v>
      </c>
      <c r="EU95" s="182">
        <f t="shared" si="455"/>
        <v>30721760</v>
      </c>
      <c r="EV95" s="63">
        <f t="shared" si="456"/>
        <v>1</v>
      </c>
      <c r="EW95" s="6" t="s">
        <v>525</v>
      </c>
      <c r="EX95" s="6" t="s">
        <v>525</v>
      </c>
      <c r="EY95" s="6" t="s">
        <v>525</v>
      </c>
      <c r="EZ95" s="6" t="s">
        <v>525</v>
      </c>
      <c r="FA95" s="6" t="s">
        <v>525</v>
      </c>
      <c r="FB95" s="6" t="s">
        <v>525</v>
      </c>
      <c r="FC95" s="178">
        <f t="shared" si="457"/>
        <v>0</v>
      </c>
      <c r="FD95" s="179">
        <f t="shared" si="458"/>
        <v>0</v>
      </c>
      <c r="FE95" s="180">
        <f t="shared" si="459"/>
        <v>0</v>
      </c>
      <c r="FF95" s="181">
        <f t="shared" si="460"/>
        <v>1</v>
      </c>
      <c r="FG95" s="182">
        <f t="shared" si="461"/>
        <v>30721760</v>
      </c>
      <c r="FH95" s="63">
        <f t="shared" si="462"/>
        <v>1</v>
      </c>
    </row>
    <row r="96" spans="2:164" ht="21.75" customHeight="1" x14ac:dyDescent="0.25">
      <c r="B96" s="24"/>
      <c r="C96" s="123" t="s">
        <v>325</v>
      </c>
      <c r="D96" s="131" t="s">
        <v>326</v>
      </c>
      <c r="E96" s="132" t="s">
        <v>7</v>
      </c>
      <c r="F96" s="126">
        <v>4</v>
      </c>
      <c r="G96" s="127">
        <v>214784</v>
      </c>
      <c r="H96" s="127">
        <v>859136</v>
      </c>
      <c r="I96" s="130" t="s">
        <v>525</v>
      </c>
      <c r="J96" s="130" t="s">
        <v>525</v>
      </c>
      <c r="K96" s="130" t="s">
        <v>525</v>
      </c>
      <c r="L96" s="130" t="s">
        <v>525</v>
      </c>
      <c r="M96" s="130" t="s">
        <v>525</v>
      </c>
      <c r="N96" s="130" t="s">
        <v>525</v>
      </c>
      <c r="O96" s="178">
        <f t="shared" si="385"/>
        <v>0</v>
      </c>
      <c r="P96" s="179">
        <f t="shared" si="386"/>
        <v>0</v>
      </c>
      <c r="Q96" s="180">
        <f t="shared" si="387"/>
        <v>0</v>
      </c>
      <c r="R96" s="181">
        <f t="shared" si="388"/>
        <v>4</v>
      </c>
      <c r="S96" s="182">
        <f t="shared" si="389"/>
        <v>859136</v>
      </c>
      <c r="T96" s="63">
        <f t="shared" si="390"/>
        <v>1</v>
      </c>
      <c r="U96" s="130" t="s">
        <v>525</v>
      </c>
      <c r="V96" s="130" t="s">
        <v>525</v>
      </c>
      <c r="W96" s="130" t="s">
        <v>525</v>
      </c>
      <c r="X96" s="130" t="s">
        <v>525</v>
      </c>
      <c r="Y96" s="130" t="s">
        <v>525</v>
      </c>
      <c r="Z96" s="130" t="s">
        <v>525</v>
      </c>
      <c r="AA96" s="178">
        <f t="shared" si="391"/>
        <v>0</v>
      </c>
      <c r="AB96" s="179">
        <f t="shared" si="392"/>
        <v>0</v>
      </c>
      <c r="AC96" s="180">
        <f t="shared" si="393"/>
        <v>0</v>
      </c>
      <c r="AD96" s="181">
        <f t="shared" si="394"/>
        <v>4</v>
      </c>
      <c r="AE96" s="182">
        <f t="shared" si="395"/>
        <v>859136</v>
      </c>
      <c r="AF96" s="63">
        <f t="shared" si="396"/>
        <v>1</v>
      </c>
      <c r="AG96" s="6" t="s">
        <v>525</v>
      </c>
      <c r="AH96" s="6" t="s">
        <v>525</v>
      </c>
      <c r="AI96" s="6" t="s">
        <v>525</v>
      </c>
      <c r="AJ96" s="6" t="s">
        <v>525</v>
      </c>
      <c r="AK96" s="6" t="s">
        <v>525</v>
      </c>
      <c r="AL96" s="6" t="s">
        <v>525</v>
      </c>
      <c r="AM96" s="178">
        <f t="shared" si="397"/>
        <v>0</v>
      </c>
      <c r="AN96" s="179">
        <f t="shared" si="398"/>
        <v>0</v>
      </c>
      <c r="AO96" s="180">
        <f t="shared" si="399"/>
        <v>0</v>
      </c>
      <c r="AP96" s="181">
        <f t="shared" si="400"/>
        <v>4</v>
      </c>
      <c r="AQ96" s="182">
        <f t="shared" si="401"/>
        <v>859136</v>
      </c>
      <c r="AR96" s="63">
        <f t="shared" si="402"/>
        <v>1</v>
      </c>
      <c r="AS96" s="6" t="s">
        <v>525</v>
      </c>
      <c r="AT96" s="6" t="s">
        <v>525</v>
      </c>
      <c r="AU96" s="6" t="s">
        <v>525</v>
      </c>
      <c r="AV96" s="6" t="s">
        <v>525</v>
      </c>
      <c r="AW96" s="6" t="s">
        <v>525</v>
      </c>
      <c r="AX96" s="6" t="s">
        <v>525</v>
      </c>
      <c r="AY96" s="178">
        <f t="shared" si="403"/>
        <v>0</v>
      </c>
      <c r="AZ96" s="179">
        <f t="shared" si="404"/>
        <v>0</v>
      </c>
      <c r="BA96" s="180">
        <f t="shared" si="405"/>
        <v>0</v>
      </c>
      <c r="BB96" s="181">
        <f t="shared" si="406"/>
        <v>4</v>
      </c>
      <c r="BC96" s="182">
        <f t="shared" si="407"/>
        <v>859136</v>
      </c>
      <c r="BD96" s="63">
        <f t="shared" si="408"/>
        <v>1</v>
      </c>
      <c r="BE96" s="6" t="s">
        <v>525</v>
      </c>
      <c r="BF96" s="6" t="s">
        <v>525</v>
      </c>
      <c r="BG96" s="6" t="s">
        <v>525</v>
      </c>
      <c r="BH96" s="6" t="s">
        <v>525</v>
      </c>
      <c r="BI96" s="6" t="s">
        <v>525</v>
      </c>
      <c r="BJ96" s="6" t="s">
        <v>525</v>
      </c>
      <c r="BK96" s="178">
        <f t="shared" si="409"/>
        <v>0</v>
      </c>
      <c r="BL96" s="179">
        <f t="shared" si="410"/>
        <v>0</v>
      </c>
      <c r="BM96" s="180">
        <f t="shared" si="411"/>
        <v>0</v>
      </c>
      <c r="BN96" s="181">
        <f t="shared" si="412"/>
        <v>4</v>
      </c>
      <c r="BO96" s="182">
        <f t="shared" si="413"/>
        <v>859136</v>
      </c>
      <c r="BP96" s="63">
        <f t="shared" si="414"/>
        <v>1</v>
      </c>
      <c r="BQ96" s="6" t="s">
        <v>525</v>
      </c>
      <c r="BR96" s="6" t="s">
        <v>525</v>
      </c>
      <c r="BS96" s="6" t="s">
        <v>525</v>
      </c>
      <c r="BT96" s="6" t="s">
        <v>525</v>
      </c>
      <c r="BU96" s="6" t="s">
        <v>525</v>
      </c>
      <c r="BV96" s="6" t="s">
        <v>525</v>
      </c>
      <c r="BW96" s="178">
        <f t="shared" si="415"/>
        <v>0</v>
      </c>
      <c r="BX96" s="179">
        <f t="shared" si="416"/>
        <v>0</v>
      </c>
      <c r="BY96" s="180">
        <f t="shared" si="417"/>
        <v>0</v>
      </c>
      <c r="BZ96" s="181">
        <f t="shared" si="418"/>
        <v>4</v>
      </c>
      <c r="CA96" s="182">
        <f t="shared" si="419"/>
        <v>859136</v>
      </c>
      <c r="CB96" s="63">
        <f t="shared" si="420"/>
        <v>1</v>
      </c>
      <c r="CC96" s="6" t="s">
        <v>525</v>
      </c>
      <c r="CD96" s="6" t="s">
        <v>525</v>
      </c>
      <c r="CE96" s="6" t="s">
        <v>525</v>
      </c>
      <c r="CF96" s="6" t="s">
        <v>525</v>
      </c>
      <c r="CG96" s="6" t="s">
        <v>525</v>
      </c>
      <c r="CH96" s="6" t="s">
        <v>525</v>
      </c>
      <c r="CI96" s="178">
        <f t="shared" si="421"/>
        <v>0</v>
      </c>
      <c r="CJ96" s="179">
        <f t="shared" si="422"/>
        <v>0</v>
      </c>
      <c r="CK96" s="180">
        <f t="shared" si="423"/>
        <v>0</v>
      </c>
      <c r="CL96" s="181">
        <f t="shared" si="424"/>
        <v>4</v>
      </c>
      <c r="CM96" s="182">
        <f t="shared" si="425"/>
        <v>859136</v>
      </c>
      <c r="CN96" s="63">
        <f t="shared" si="426"/>
        <v>1</v>
      </c>
      <c r="CO96" s="6" t="s">
        <v>525</v>
      </c>
      <c r="CP96" s="6" t="s">
        <v>525</v>
      </c>
      <c r="CQ96" s="6" t="s">
        <v>525</v>
      </c>
      <c r="CR96" s="6" t="s">
        <v>525</v>
      </c>
      <c r="CS96" s="6" t="s">
        <v>525</v>
      </c>
      <c r="CT96" s="6" t="s">
        <v>525</v>
      </c>
      <c r="CU96" s="178">
        <f t="shared" si="427"/>
        <v>0</v>
      </c>
      <c r="CV96" s="179">
        <f t="shared" si="428"/>
        <v>0</v>
      </c>
      <c r="CW96" s="180">
        <f t="shared" si="429"/>
        <v>0</v>
      </c>
      <c r="CX96" s="181">
        <f t="shared" si="430"/>
        <v>4</v>
      </c>
      <c r="CY96" s="182">
        <f t="shared" si="431"/>
        <v>859136</v>
      </c>
      <c r="CZ96" s="63">
        <f t="shared" si="432"/>
        <v>1</v>
      </c>
      <c r="DA96" s="6" t="s">
        <v>525</v>
      </c>
      <c r="DB96" s="6" t="s">
        <v>525</v>
      </c>
      <c r="DC96" s="6" t="s">
        <v>525</v>
      </c>
      <c r="DD96" s="6" t="s">
        <v>525</v>
      </c>
      <c r="DE96" s="6" t="s">
        <v>525</v>
      </c>
      <c r="DF96" s="6" t="s">
        <v>525</v>
      </c>
      <c r="DG96" s="178">
        <f t="shared" si="433"/>
        <v>0</v>
      </c>
      <c r="DH96" s="179">
        <f t="shared" si="434"/>
        <v>0</v>
      </c>
      <c r="DI96" s="180">
        <f t="shared" si="435"/>
        <v>0</v>
      </c>
      <c r="DJ96" s="181">
        <f t="shared" si="436"/>
        <v>4</v>
      </c>
      <c r="DK96" s="182">
        <f t="shared" si="437"/>
        <v>859136</v>
      </c>
      <c r="DL96" s="63">
        <f t="shared" si="438"/>
        <v>1</v>
      </c>
      <c r="DM96" s="6" t="s">
        <v>525</v>
      </c>
      <c r="DN96" s="6" t="s">
        <v>525</v>
      </c>
      <c r="DO96" s="6" t="s">
        <v>525</v>
      </c>
      <c r="DP96" s="6" t="s">
        <v>525</v>
      </c>
      <c r="DQ96" s="6" t="s">
        <v>525</v>
      </c>
      <c r="DR96" s="6" t="s">
        <v>525</v>
      </c>
      <c r="DS96" s="178">
        <f t="shared" si="439"/>
        <v>0</v>
      </c>
      <c r="DT96" s="179">
        <f t="shared" si="440"/>
        <v>0</v>
      </c>
      <c r="DU96" s="180">
        <f t="shared" si="441"/>
        <v>0</v>
      </c>
      <c r="DV96" s="181">
        <f t="shared" si="442"/>
        <v>4</v>
      </c>
      <c r="DW96" s="182">
        <f t="shared" si="443"/>
        <v>859136</v>
      </c>
      <c r="DX96" s="63">
        <f t="shared" si="444"/>
        <v>1</v>
      </c>
      <c r="DY96" s="6" t="s">
        <v>525</v>
      </c>
      <c r="DZ96" s="6" t="s">
        <v>525</v>
      </c>
      <c r="EA96" s="6" t="s">
        <v>525</v>
      </c>
      <c r="EB96" s="6" t="s">
        <v>525</v>
      </c>
      <c r="EC96" s="6" t="s">
        <v>525</v>
      </c>
      <c r="ED96" s="6" t="s">
        <v>525</v>
      </c>
      <c r="EE96" s="178">
        <f t="shared" si="445"/>
        <v>0</v>
      </c>
      <c r="EF96" s="179">
        <f t="shared" si="446"/>
        <v>0</v>
      </c>
      <c r="EG96" s="180">
        <f t="shared" si="447"/>
        <v>0</v>
      </c>
      <c r="EH96" s="181">
        <f t="shared" si="448"/>
        <v>4</v>
      </c>
      <c r="EI96" s="182">
        <f t="shared" si="449"/>
        <v>859136</v>
      </c>
      <c r="EJ96" s="63">
        <f t="shared" si="450"/>
        <v>1</v>
      </c>
      <c r="EK96" s="6" t="s">
        <v>525</v>
      </c>
      <c r="EL96" s="6" t="s">
        <v>525</v>
      </c>
      <c r="EM96" s="6" t="s">
        <v>525</v>
      </c>
      <c r="EN96" s="6" t="s">
        <v>525</v>
      </c>
      <c r="EO96" s="6" t="s">
        <v>525</v>
      </c>
      <c r="EP96" s="6" t="s">
        <v>525</v>
      </c>
      <c r="EQ96" s="178">
        <f t="shared" si="451"/>
        <v>0</v>
      </c>
      <c r="ER96" s="179">
        <f t="shared" si="452"/>
        <v>0</v>
      </c>
      <c r="ES96" s="180">
        <f t="shared" si="453"/>
        <v>0</v>
      </c>
      <c r="ET96" s="181">
        <f t="shared" si="454"/>
        <v>4</v>
      </c>
      <c r="EU96" s="182">
        <f t="shared" si="455"/>
        <v>859136</v>
      </c>
      <c r="EV96" s="63">
        <f t="shared" si="456"/>
        <v>1</v>
      </c>
      <c r="EW96" s="6" t="s">
        <v>525</v>
      </c>
      <c r="EX96" s="6" t="s">
        <v>525</v>
      </c>
      <c r="EY96" s="6" t="s">
        <v>525</v>
      </c>
      <c r="EZ96" s="6" t="s">
        <v>525</v>
      </c>
      <c r="FA96" s="6" t="s">
        <v>525</v>
      </c>
      <c r="FB96" s="6" t="s">
        <v>525</v>
      </c>
      <c r="FC96" s="178">
        <f t="shared" si="457"/>
        <v>0</v>
      </c>
      <c r="FD96" s="179">
        <f t="shared" si="458"/>
        <v>0</v>
      </c>
      <c r="FE96" s="180">
        <f t="shared" si="459"/>
        <v>0</v>
      </c>
      <c r="FF96" s="181">
        <f t="shared" si="460"/>
        <v>4</v>
      </c>
      <c r="FG96" s="182">
        <f t="shared" si="461"/>
        <v>859136</v>
      </c>
      <c r="FH96" s="63">
        <f t="shared" si="462"/>
        <v>1</v>
      </c>
    </row>
    <row r="97" spans="2:164" ht="21.75" customHeight="1" x14ac:dyDescent="0.25">
      <c r="B97" s="24"/>
      <c r="C97" s="123" t="s">
        <v>327</v>
      </c>
      <c r="D97" s="131" t="s">
        <v>328</v>
      </c>
      <c r="E97" s="132" t="s">
        <v>7</v>
      </c>
      <c r="F97" s="126">
        <v>143.1</v>
      </c>
      <c r="G97" s="127">
        <v>28392</v>
      </c>
      <c r="H97" s="127">
        <v>4062895.2</v>
      </c>
      <c r="I97" s="130" t="s">
        <v>525</v>
      </c>
      <c r="J97" s="130" t="s">
        <v>525</v>
      </c>
      <c r="K97" s="130" t="s">
        <v>525</v>
      </c>
      <c r="L97" s="130" t="s">
        <v>525</v>
      </c>
      <c r="M97" s="130" t="s">
        <v>525</v>
      </c>
      <c r="N97" s="130" t="s">
        <v>525</v>
      </c>
      <c r="O97" s="178">
        <f t="shared" si="385"/>
        <v>0</v>
      </c>
      <c r="P97" s="179">
        <f t="shared" si="386"/>
        <v>0</v>
      </c>
      <c r="Q97" s="180">
        <f t="shared" si="387"/>
        <v>0</v>
      </c>
      <c r="R97" s="181">
        <f t="shared" si="388"/>
        <v>143.1</v>
      </c>
      <c r="S97" s="182">
        <f t="shared" si="389"/>
        <v>4062895</v>
      </c>
      <c r="T97" s="63">
        <f t="shared" si="390"/>
        <v>1</v>
      </c>
      <c r="U97" s="130" t="s">
        <v>525</v>
      </c>
      <c r="V97" s="130" t="s">
        <v>525</v>
      </c>
      <c r="W97" s="130" t="s">
        <v>525</v>
      </c>
      <c r="X97" s="130" t="s">
        <v>525</v>
      </c>
      <c r="Y97" s="130" t="s">
        <v>525</v>
      </c>
      <c r="Z97" s="130" t="s">
        <v>525</v>
      </c>
      <c r="AA97" s="178">
        <f t="shared" si="391"/>
        <v>0</v>
      </c>
      <c r="AB97" s="179">
        <f t="shared" si="392"/>
        <v>0</v>
      </c>
      <c r="AC97" s="180">
        <f t="shared" si="393"/>
        <v>0</v>
      </c>
      <c r="AD97" s="181">
        <f t="shared" si="394"/>
        <v>143.1</v>
      </c>
      <c r="AE97" s="182">
        <f t="shared" si="395"/>
        <v>4062895</v>
      </c>
      <c r="AF97" s="63">
        <f t="shared" si="396"/>
        <v>1</v>
      </c>
      <c r="AG97" s="6" t="s">
        <v>525</v>
      </c>
      <c r="AH97" s="6" t="s">
        <v>525</v>
      </c>
      <c r="AI97" s="6" t="s">
        <v>525</v>
      </c>
      <c r="AJ97" s="6" t="s">
        <v>525</v>
      </c>
      <c r="AK97" s="6" t="s">
        <v>525</v>
      </c>
      <c r="AL97" s="6" t="s">
        <v>525</v>
      </c>
      <c r="AM97" s="178">
        <f t="shared" si="397"/>
        <v>0</v>
      </c>
      <c r="AN97" s="179">
        <f t="shared" si="398"/>
        <v>0</v>
      </c>
      <c r="AO97" s="180">
        <f t="shared" si="399"/>
        <v>0</v>
      </c>
      <c r="AP97" s="181">
        <f t="shared" si="400"/>
        <v>143.1</v>
      </c>
      <c r="AQ97" s="182">
        <f t="shared" si="401"/>
        <v>4062895</v>
      </c>
      <c r="AR97" s="63">
        <f t="shared" si="402"/>
        <v>1</v>
      </c>
      <c r="AS97" s="6" t="s">
        <v>525</v>
      </c>
      <c r="AT97" s="6" t="s">
        <v>525</v>
      </c>
      <c r="AU97" s="6" t="s">
        <v>525</v>
      </c>
      <c r="AV97" s="6" t="s">
        <v>525</v>
      </c>
      <c r="AW97" s="6" t="s">
        <v>525</v>
      </c>
      <c r="AX97" s="6" t="s">
        <v>525</v>
      </c>
      <c r="AY97" s="178">
        <f t="shared" si="403"/>
        <v>0</v>
      </c>
      <c r="AZ97" s="179">
        <f t="shared" si="404"/>
        <v>0</v>
      </c>
      <c r="BA97" s="180">
        <f t="shared" si="405"/>
        <v>0</v>
      </c>
      <c r="BB97" s="181">
        <f t="shared" si="406"/>
        <v>143.1</v>
      </c>
      <c r="BC97" s="182">
        <f t="shared" si="407"/>
        <v>4062895</v>
      </c>
      <c r="BD97" s="63">
        <f t="shared" si="408"/>
        <v>1</v>
      </c>
      <c r="BE97" s="6" t="s">
        <v>525</v>
      </c>
      <c r="BF97" s="6" t="s">
        <v>525</v>
      </c>
      <c r="BG97" s="6" t="s">
        <v>525</v>
      </c>
      <c r="BH97" s="6" t="s">
        <v>525</v>
      </c>
      <c r="BI97" s="6" t="s">
        <v>525</v>
      </c>
      <c r="BJ97" s="6" t="s">
        <v>525</v>
      </c>
      <c r="BK97" s="178">
        <f t="shared" si="409"/>
        <v>0</v>
      </c>
      <c r="BL97" s="179">
        <f t="shared" si="410"/>
        <v>0</v>
      </c>
      <c r="BM97" s="180">
        <f t="shared" si="411"/>
        <v>0</v>
      </c>
      <c r="BN97" s="181">
        <f t="shared" si="412"/>
        <v>143.1</v>
      </c>
      <c r="BO97" s="182">
        <f t="shared" si="413"/>
        <v>4062895</v>
      </c>
      <c r="BP97" s="63">
        <f t="shared" si="414"/>
        <v>1</v>
      </c>
      <c r="BQ97" s="6" t="s">
        <v>525</v>
      </c>
      <c r="BR97" s="6" t="s">
        <v>525</v>
      </c>
      <c r="BS97" s="6" t="s">
        <v>525</v>
      </c>
      <c r="BT97" s="6" t="s">
        <v>525</v>
      </c>
      <c r="BU97" s="6" t="s">
        <v>525</v>
      </c>
      <c r="BV97" s="6" t="s">
        <v>525</v>
      </c>
      <c r="BW97" s="178">
        <f t="shared" si="415"/>
        <v>0</v>
      </c>
      <c r="BX97" s="179">
        <f t="shared" si="416"/>
        <v>0</v>
      </c>
      <c r="BY97" s="180">
        <f t="shared" si="417"/>
        <v>0</v>
      </c>
      <c r="BZ97" s="181">
        <f t="shared" si="418"/>
        <v>143.1</v>
      </c>
      <c r="CA97" s="182">
        <f t="shared" si="419"/>
        <v>4062895</v>
      </c>
      <c r="CB97" s="63">
        <f t="shared" si="420"/>
        <v>1</v>
      </c>
      <c r="CC97" s="6" t="s">
        <v>525</v>
      </c>
      <c r="CD97" s="6" t="s">
        <v>525</v>
      </c>
      <c r="CE97" s="6" t="s">
        <v>525</v>
      </c>
      <c r="CF97" s="6" t="s">
        <v>525</v>
      </c>
      <c r="CG97" s="6" t="s">
        <v>525</v>
      </c>
      <c r="CH97" s="6" t="s">
        <v>525</v>
      </c>
      <c r="CI97" s="178">
        <f t="shared" si="421"/>
        <v>0</v>
      </c>
      <c r="CJ97" s="179">
        <f t="shared" si="422"/>
        <v>0</v>
      </c>
      <c r="CK97" s="180">
        <f t="shared" si="423"/>
        <v>0</v>
      </c>
      <c r="CL97" s="181">
        <f t="shared" si="424"/>
        <v>143.1</v>
      </c>
      <c r="CM97" s="182">
        <f t="shared" si="425"/>
        <v>4062895</v>
      </c>
      <c r="CN97" s="63">
        <f t="shared" si="426"/>
        <v>1</v>
      </c>
      <c r="CO97" s="6" t="s">
        <v>525</v>
      </c>
      <c r="CP97" s="6" t="s">
        <v>525</v>
      </c>
      <c r="CQ97" s="6" t="s">
        <v>525</v>
      </c>
      <c r="CR97" s="6" t="s">
        <v>525</v>
      </c>
      <c r="CS97" s="6" t="s">
        <v>525</v>
      </c>
      <c r="CT97" s="6" t="s">
        <v>525</v>
      </c>
      <c r="CU97" s="178">
        <f t="shared" si="427"/>
        <v>0</v>
      </c>
      <c r="CV97" s="179">
        <f t="shared" si="428"/>
        <v>0</v>
      </c>
      <c r="CW97" s="180">
        <f t="shared" si="429"/>
        <v>0</v>
      </c>
      <c r="CX97" s="181">
        <f t="shared" si="430"/>
        <v>143.1</v>
      </c>
      <c r="CY97" s="182">
        <f t="shared" si="431"/>
        <v>4062895</v>
      </c>
      <c r="CZ97" s="63">
        <f t="shared" si="432"/>
        <v>1</v>
      </c>
      <c r="DA97" s="6" t="s">
        <v>525</v>
      </c>
      <c r="DB97" s="6" t="s">
        <v>525</v>
      </c>
      <c r="DC97" s="6" t="s">
        <v>525</v>
      </c>
      <c r="DD97" s="6" t="s">
        <v>525</v>
      </c>
      <c r="DE97" s="6" t="s">
        <v>525</v>
      </c>
      <c r="DF97" s="6" t="s">
        <v>525</v>
      </c>
      <c r="DG97" s="178">
        <f t="shared" si="433"/>
        <v>0</v>
      </c>
      <c r="DH97" s="179">
        <f t="shared" si="434"/>
        <v>0</v>
      </c>
      <c r="DI97" s="180">
        <f t="shared" si="435"/>
        <v>0</v>
      </c>
      <c r="DJ97" s="181">
        <f t="shared" si="436"/>
        <v>143.1</v>
      </c>
      <c r="DK97" s="182">
        <f t="shared" si="437"/>
        <v>4062895</v>
      </c>
      <c r="DL97" s="63">
        <f t="shared" si="438"/>
        <v>1</v>
      </c>
      <c r="DM97" s="6" t="s">
        <v>525</v>
      </c>
      <c r="DN97" s="6" t="s">
        <v>525</v>
      </c>
      <c r="DO97" s="6" t="s">
        <v>525</v>
      </c>
      <c r="DP97" s="6" t="s">
        <v>525</v>
      </c>
      <c r="DQ97" s="6" t="s">
        <v>525</v>
      </c>
      <c r="DR97" s="6" t="s">
        <v>525</v>
      </c>
      <c r="DS97" s="178">
        <f t="shared" si="439"/>
        <v>0</v>
      </c>
      <c r="DT97" s="179">
        <f t="shared" si="440"/>
        <v>0</v>
      </c>
      <c r="DU97" s="180">
        <f t="shared" si="441"/>
        <v>0</v>
      </c>
      <c r="DV97" s="181">
        <f t="shared" si="442"/>
        <v>143.1</v>
      </c>
      <c r="DW97" s="182">
        <f t="shared" si="443"/>
        <v>4062895</v>
      </c>
      <c r="DX97" s="63">
        <f t="shared" si="444"/>
        <v>1</v>
      </c>
      <c r="DY97" s="6" t="s">
        <v>525</v>
      </c>
      <c r="DZ97" s="6" t="s">
        <v>525</v>
      </c>
      <c r="EA97" s="6" t="s">
        <v>525</v>
      </c>
      <c r="EB97" s="6" t="s">
        <v>525</v>
      </c>
      <c r="EC97" s="6" t="s">
        <v>525</v>
      </c>
      <c r="ED97" s="6" t="s">
        <v>525</v>
      </c>
      <c r="EE97" s="178">
        <f t="shared" si="445"/>
        <v>0</v>
      </c>
      <c r="EF97" s="179">
        <f t="shared" si="446"/>
        <v>0</v>
      </c>
      <c r="EG97" s="180">
        <f t="shared" si="447"/>
        <v>0</v>
      </c>
      <c r="EH97" s="181">
        <f t="shared" si="448"/>
        <v>143.1</v>
      </c>
      <c r="EI97" s="182">
        <f t="shared" si="449"/>
        <v>4062895</v>
      </c>
      <c r="EJ97" s="63">
        <f t="shared" si="450"/>
        <v>1</v>
      </c>
      <c r="EK97" s="6" t="s">
        <v>525</v>
      </c>
      <c r="EL97" s="6" t="s">
        <v>525</v>
      </c>
      <c r="EM97" s="6" t="s">
        <v>525</v>
      </c>
      <c r="EN97" s="6" t="s">
        <v>525</v>
      </c>
      <c r="EO97" s="6" t="s">
        <v>525</v>
      </c>
      <c r="EP97" s="6" t="s">
        <v>525</v>
      </c>
      <c r="EQ97" s="178">
        <f t="shared" si="451"/>
        <v>0</v>
      </c>
      <c r="ER97" s="179">
        <f t="shared" si="452"/>
        <v>0</v>
      </c>
      <c r="ES97" s="180">
        <f t="shared" si="453"/>
        <v>0</v>
      </c>
      <c r="ET97" s="181">
        <f t="shared" si="454"/>
        <v>143.1</v>
      </c>
      <c r="EU97" s="182">
        <f t="shared" si="455"/>
        <v>4062895</v>
      </c>
      <c r="EV97" s="63">
        <f t="shared" si="456"/>
        <v>1</v>
      </c>
      <c r="EW97" s="6" t="s">
        <v>525</v>
      </c>
      <c r="EX97" s="6" t="s">
        <v>525</v>
      </c>
      <c r="EY97" s="6" t="s">
        <v>525</v>
      </c>
      <c r="EZ97" s="6" t="s">
        <v>525</v>
      </c>
      <c r="FA97" s="6" t="s">
        <v>525</v>
      </c>
      <c r="FB97" s="6" t="s">
        <v>525</v>
      </c>
      <c r="FC97" s="178">
        <f t="shared" si="457"/>
        <v>0</v>
      </c>
      <c r="FD97" s="179">
        <f t="shared" si="458"/>
        <v>0</v>
      </c>
      <c r="FE97" s="180">
        <f t="shared" si="459"/>
        <v>0</v>
      </c>
      <c r="FF97" s="181">
        <f t="shared" si="460"/>
        <v>143.1</v>
      </c>
      <c r="FG97" s="182">
        <f t="shared" si="461"/>
        <v>4062895</v>
      </c>
      <c r="FH97" s="63">
        <f t="shared" si="462"/>
        <v>1</v>
      </c>
    </row>
    <row r="98" spans="2:164" ht="27.75" customHeight="1" x14ac:dyDescent="0.25">
      <c r="B98" s="24"/>
      <c r="C98" s="207"/>
      <c r="D98" s="207"/>
      <c r="E98" s="208" t="s">
        <v>4</v>
      </c>
      <c r="F98" s="208"/>
      <c r="G98" s="208" t="s">
        <v>4</v>
      </c>
      <c r="H98" s="73">
        <f>ROUND((SUM(H92:H97)),2)</f>
        <v>40125701.009999998</v>
      </c>
      <c r="I98" s="155"/>
      <c r="J98" s="155"/>
      <c r="K98" s="155"/>
      <c r="L98" s="155"/>
      <c r="M98" s="155"/>
      <c r="N98" s="155"/>
      <c r="O98" s="155"/>
      <c r="P98" s="122">
        <f>ROUND((SUM(P92:P97)),0)</f>
        <v>0</v>
      </c>
      <c r="Q98" s="162"/>
      <c r="R98" s="163"/>
      <c r="S98" s="44">
        <f>ROUND((SUM(S92:S97)),2)</f>
        <v>40125701</v>
      </c>
      <c r="T98" s="44"/>
      <c r="U98" s="155"/>
      <c r="V98" s="155"/>
      <c r="W98" s="155"/>
      <c r="X98" s="155"/>
      <c r="Y98" s="155"/>
      <c r="Z98" s="155"/>
      <c r="AA98" s="155"/>
      <c r="AB98" s="122">
        <f>ROUND((SUM(AB92:AB97)),0)</f>
        <v>0</v>
      </c>
      <c r="AC98" s="162"/>
      <c r="AD98" s="163"/>
      <c r="AE98" s="44">
        <f>ROUND((SUM(AE84:AE97)),2)</f>
        <v>227955276</v>
      </c>
      <c r="AF98" s="44"/>
      <c r="AG98" s="155"/>
      <c r="AH98" s="155"/>
      <c r="AI98" s="155"/>
      <c r="AJ98" s="155"/>
      <c r="AK98" s="155"/>
      <c r="AL98" s="155"/>
      <c r="AM98" s="155"/>
      <c r="AN98" s="122">
        <f>ROUND((SUM(AN92:AN97)),0)</f>
        <v>0</v>
      </c>
      <c r="AO98" s="162"/>
      <c r="AP98" s="163"/>
      <c r="AQ98" s="44">
        <f>ROUND((SUM(AQ84:AQ97)),2)</f>
        <v>227955276</v>
      </c>
      <c r="AR98" s="44"/>
      <c r="AS98" s="155"/>
      <c r="AT98" s="155"/>
      <c r="AU98" s="155"/>
      <c r="AV98" s="155"/>
      <c r="AW98" s="155"/>
      <c r="AX98" s="155"/>
      <c r="AY98" s="155"/>
      <c r="AZ98" s="122">
        <f>ROUND((SUM(AZ92:AZ97)),0)</f>
        <v>0</v>
      </c>
      <c r="BA98" s="162"/>
      <c r="BB98" s="163"/>
      <c r="BC98" s="44">
        <f>ROUND((SUM(BC84:BC97)),2)</f>
        <v>227955276</v>
      </c>
      <c r="BD98" s="44"/>
      <c r="BE98" s="155"/>
      <c r="BF98" s="155"/>
      <c r="BG98" s="155"/>
      <c r="BH98" s="155"/>
      <c r="BI98" s="155"/>
      <c r="BJ98" s="155"/>
      <c r="BK98" s="155"/>
      <c r="BL98" s="122">
        <f>ROUND((SUM(BL92:BL97)),0)</f>
        <v>0</v>
      </c>
      <c r="BM98" s="162"/>
      <c r="BN98" s="163"/>
      <c r="BO98" s="44">
        <f>ROUND((SUM(BO84:BO97)),2)</f>
        <v>227955276</v>
      </c>
      <c r="BP98" s="44"/>
      <c r="BQ98" s="155"/>
      <c r="BR98" s="155"/>
      <c r="BS98" s="155"/>
      <c r="BT98" s="155"/>
      <c r="BU98" s="155"/>
      <c r="BV98" s="155"/>
      <c r="BW98" s="155"/>
      <c r="BX98" s="122">
        <f>ROUND((SUM(BX92:BX97)),0)</f>
        <v>0</v>
      </c>
      <c r="BY98" s="162"/>
      <c r="BZ98" s="163"/>
      <c r="CA98" s="44">
        <f>ROUND((SUM(CA84:CA97)),2)</f>
        <v>227955276</v>
      </c>
      <c r="CB98" s="44"/>
      <c r="CC98" s="155"/>
      <c r="CD98" s="155"/>
      <c r="CE98" s="155"/>
      <c r="CF98" s="155"/>
      <c r="CG98" s="155"/>
      <c r="CH98" s="155"/>
      <c r="CI98" s="155"/>
      <c r="CJ98" s="122">
        <f>ROUND((SUM(CJ92:CJ97)),0)</f>
        <v>0</v>
      </c>
      <c r="CK98" s="162"/>
      <c r="CL98" s="163"/>
      <c r="CM98" s="44">
        <f>ROUND((SUM(CM84:CM97)),2)</f>
        <v>227955276</v>
      </c>
      <c r="CN98" s="44"/>
      <c r="CO98" s="155"/>
      <c r="CP98" s="155"/>
      <c r="CQ98" s="155"/>
      <c r="CR98" s="155"/>
      <c r="CS98" s="155"/>
      <c r="CT98" s="155"/>
      <c r="CU98" s="155"/>
      <c r="CV98" s="122">
        <f>ROUND((SUM(CV92:CV97)),0)</f>
        <v>0</v>
      </c>
      <c r="CW98" s="162"/>
      <c r="CX98" s="163"/>
      <c r="CY98" s="44">
        <f>ROUND((SUM(CY84:CY97)),2)</f>
        <v>227955276</v>
      </c>
      <c r="CZ98" s="44"/>
      <c r="DA98" s="155"/>
      <c r="DB98" s="155"/>
      <c r="DC98" s="155"/>
      <c r="DD98" s="155"/>
      <c r="DE98" s="155"/>
      <c r="DF98" s="155"/>
      <c r="DG98" s="155"/>
      <c r="DH98" s="122">
        <f>ROUND((SUM(DH92:DH97)),0)</f>
        <v>0</v>
      </c>
      <c r="DI98" s="162"/>
      <c r="DJ98" s="163"/>
      <c r="DK98" s="44">
        <f>ROUND((SUM(DK84:DK97)),2)</f>
        <v>227955276</v>
      </c>
      <c r="DL98" s="44"/>
      <c r="DM98" s="155"/>
      <c r="DN98" s="155"/>
      <c r="DO98" s="155"/>
      <c r="DP98" s="155"/>
      <c r="DQ98" s="155"/>
      <c r="DR98" s="155"/>
      <c r="DS98" s="155"/>
      <c r="DT98" s="122">
        <f>ROUND((SUM(DT92:DT97)),0)</f>
        <v>0</v>
      </c>
      <c r="DU98" s="162"/>
      <c r="DV98" s="163"/>
      <c r="DW98" s="44">
        <f>ROUND((SUM(DW84:DW97)),2)</f>
        <v>227955276</v>
      </c>
      <c r="DX98" s="44"/>
      <c r="DY98" s="155"/>
      <c r="DZ98" s="155"/>
      <c r="EA98" s="155"/>
      <c r="EB98" s="155"/>
      <c r="EC98" s="155"/>
      <c r="ED98" s="155"/>
      <c r="EE98" s="155"/>
      <c r="EF98" s="122">
        <f>ROUND((SUM(EF92:EF97)),0)</f>
        <v>0</v>
      </c>
      <c r="EG98" s="162"/>
      <c r="EH98" s="163"/>
      <c r="EI98" s="44">
        <f>ROUND((SUM(EI84:EI97)),2)</f>
        <v>227955276</v>
      </c>
      <c r="EJ98" s="44"/>
      <c r="EK98" s="155"/>
      <c r="EL98" s="155"/>
      <c r="EM98" s="155"/>
      <c r="EN98" s="155"/>
      <c r="EO98" s="155"/>
      <c r="EP98" s="155"/>
      <c r="EQ98" s="155"/>
      <c r="ER98" s="122">
        <f>ROUND((SUM(ER92:ER97)),0)</f>
        <v>0</v>
      </c>
      <c r="ES98" s="162"/>
      <c r="ET98" s="163"/>
      <c r="EU98" s="44">
        <f>ROUND((SUM(EU84:EU97)),2)</f>
        <v>227955276</v>
      </c>
      <c r="EV98" s="44"/>
      <c r="EW98" s="155"/>
      <c r="EX98" s="155"/>
      <c r="EY98" s="155"/>
      <c r="EZ98" s="155"/>
      <c r="FA98" s="155"/>
      <c r="FB98" s="155"/>
      <c r="FC98" s="155"/>
      <c r="FD98" s="122">
        <f>ROUND((SUM(FD92:FD97)),0)</f>
        <v>0</v>
      </c>
      <c r="FE98" s="162"/>
      <c r="FF98" s="163"/>
      <c r="FG98" s="44">
        <f>ROUND((SUM(FG84:FG97)),2)</f>
        <v>227955276</v>
      </c>
      <c r="FH98" s="44"/>
    </row>
    <row r="99" spans="2:164" ht="21.75" customHeight="1" x14ac:dyDescent="0.25">
      <c r="B99" s="24"/>
      <c r="C99" s="9"/>
      <c r="D99" s="9" t="s">
        <v>347</v>
      </c>
      <c r="E99" s="4"/>
      <c r="F99" s="4"/>
      <c r="G99" s="5"/>
      <c r="H99" s="45"/>
      <c r="I99" s="64"/>
      <c r="J99" s="64"/>
      <c r="K99" s="64"/>
      <c r="L99" s="64"/>
      <c r="M99" s="64"/>
      <c r="N99" s="64"/>
      <c r="O99" s="64"/>
      <c r="P99" s="45"/>
      <c r="Q99" s="64"/>
      <c r="R99" s="45"/>
      <c r="S99" s="45"/>
      <c r="T99" s="64"/>
      <c r="U99" s="64"/>
      <c r="V99" s="64"/>
      <c r="W99" s="64"/>
      <c r="X99" s="64"/>
      <c r="Y99" s="64"/>
      <c r="Z99" s="64"/>
      <c r="AA99" s="64"/>
      <c r="AB99" s="45"/>
      <c r="AC99" s="64"/>
      <c r="AD99" s="45"/>
      <c r="AE99" s="45"/>
      <c r="AF99" s="64"/>
      <c r="AG99" s="64"/>
      <c r="AH99" s="64"/>
      <c r="AI99" s="64"/>
      <c r="AJ99" s="64"/>
      <c r="AK99" s="64"/>
      <c r="AL99" s="64"/>
      <c r="AM99" s="64"/>
      <c r="AN99" s="45"/>
      <c r="AO99" s="64"/>
      <c r="AP99" s="45"/>
      <c r="AQ99" s="45"/>
      <c r="AR99" s="64"/>
      <c r="AS99" s="64"/>
      <c r="AT99" s="64"/>
      <c r="AU99" s="64"/>
      <c r="AV99" s="64"/>
      <c r="AW99" s="64"/>
      <c r="AX99" s="64"/>
      <c r="AY99" s="64"/>
      <c r="AZ99" s="45"/>
      <c r="BA99" s="64"/>
      <c r="BB99" s="45"/>
      <c r="BC99" s="45"/>
      <c r="BD99" s="64"/>
      <c r="BE99" s="64"/>
      <c r="BF99" s="64"/>
      <c r="BG99" s="64"/>
      <c r="BH99" s="64"/>
      <c r="BI99" s="64"/>
      <c r="BJ99" s="64"/>
      <c r="BK99" s="64"/>
      <c r="BL99" s="45"/>
      <c r="BM99" s="64"/>
      <c r="BN99" s="45"/>
      <c r="BO99" s="45"/>
      <c r="BP99" s="64"/>
      <c r="BQ99" s="64"/>
      <c r="BR99" s="64"/>
      <c r="BS99" s="64"/>
      <c r="BT99" s="64"/>
      <c r="BU99" s="64"/>
      <c r="BV99" s="64"/>
      <c r="BW99" s="64"/>
      <c r="BX99" s="45"/>
      <c r="BY99" s="64"/>
      <c r="BZ99" s="45"/>
      <c r="CA99" s="45"/>
      <c r="CB99" s="64"/>
      <c r="CC99" s="64"/>
      <c r="CD99" s="64"/>
      <c r="CE99" s="64"/>
      <c r="CF99" s="64"/>
      <c r="CG99" s="64"/>
      <c r="CH99" s="64"/>
      <c r="CI99" s="64"/>
      <c r="CJ99" s="45"/>
      <c r="CK99" s="64"/>
      <c r="CL99" s="45"/>
      <c r="CM99" s="45"/>
      <c r="CN99" s="64"/>
      <c r="CO99" s="64"/>
      <c r="CP99" s="64"/>
      <c r="CQ99" s="64"/>
      <c r="CR99" s="64"/>
      <c r="CS99" s="64"/>
      <c r="CT99" s="64"/>
      <c r="CU99" s="64"/>
      <c r="CV99" s="45"/>
      <c r="CW99" s="64"/>
      <c r="CX99" s="45"/>
      <c r="CY99" s="45"/>
      <c r="CZ99" s="64"/>
      <c r="DA99" s="64"/>
      <c r="DB99" s="64"/>
      <c r="DC99" s="64"/>
      <c r="DD99" s="64"/>
      <c r="DE99" s="64"/>
      <c r="DF99" s="64"/>
      <c r="DG99" s="64"/>
      <c r="DH99" s="45"/>
      <c r="DI99" s="64"/>
      <c r="DJ99" s="45"/>
      <c r="DK99" s="45"/>
      <c r="DL99" s="64"/>
      <c r="DM99" s="64"/>
      <c r="DN99" s="64"/>
      <c r="DO99" s="64"/>
      <c r="DP99" s="64"/>
      <c r="DQ99" s="64"/>
      <c r="DR99" s="64"/>
      <c r="DS99" s="64"/>
      <c r="DT99" s="45"/>
      <c r="DU99" s="64"/>
      <c r="DV99" s="45"/>
      <c r="DW99" s="45"/>
      <c r="DX99" s="64"/>
      <c r="DY99" s="64"/>
      <c r="DZ99" s="64"/>
      <c r="EA99" s="64"/>
      <c r="EB99" s="64"/>
      <c r="EC99" s="64"/>
      <c r="ED99" s="64"/>
      <c r="EE99" s="64"/>
      <c r="EF99" s="45"/>
      <c r="EG99" s="64"/>
      <c r="EH99" s="45"/>
      <c r="EI99" s="45"/>
      <c r="EJ99" s="64"/>
      <c r="EK99" s="64"/>
      <c r="EL99" s="64"/>
      <c r="EM99" s="64"/>
      <c r="EN99" s="64"/>
      <c r="EO99" s="64"/>
      <c r="EP99" s="64"/>
      <c r="EQ99" s="64"/>
      <c r="ER99" s="45"/>
      <c r="ES99" s="64"/>
      <c r="ET99" s="45"/>
      <c r="EU99" s="45"/>
      <c r="EV99" s="64"/>
      <c r="EW99" s="64"/>
      <c r="EX99" s="64"/>
      <c r="EY99" s="64"/>
      <c r="EZ99" s="64"/>
      <c r="FA99" s="64"/>
      <c r="FB99" s="64"/>
      <c r="FC99" s="64"/>
      <c r="FD99" s="45"/>
      <c r="FE99" s="64"/>
      <c r="FF99" s="45"/>
      <c r="FG99" s="45"/>
      <c r="FH99" s="64"/>
    </row>
    <row r="100" spans="2:164" ht="21.75" customHeight="1" x14ac:dyDescent="0.25">
      <c r="B100" s="24"/>
      <c r="C100" s="123" t="s">
        <v>329</v>
      </c>
      <c r="D100" s="131" t="s">
        <v>330</v>
      </c>
      <c r="E100" s="132" t="s">
        <v>2</v>
      </c>
      <c r="F100" s="126">
        <v>5</v>
      </c>
      <c r="G100" s="127">
        <v>209352</v>
      </c>
      <c r="H100" s="127">
        <v>1046760</v>
      </c>
      <c r="I100" s="130" t="s">
        <v>525</v>
      </c>
      <c r="J100" s="130" t="s">
        <v>525</v>
      </c>
      <c r="K100" s="130" t="s">
        <v>525</v>
      </c>
      <c r="L100" s="130" t="s">
        <v>525</v>
      </c>
      <c r="M100" s="130" t="s">
        <v>525</v>
      </c>
      <c r="N100" s="130" t="s">
        <v>525</v>
      </c>
      <c r="O100" s="178">
        <f>SUM(I100:N100)</f>
        <v>0</v>
      </c>
      <c r="P100" s="179">
        <f>O100*$G100</f>
        <v>0</v>
      </c>
      <c r="Q100" s="180">
        <f>O100/$F100</f>
        <v>0</v>
      </c>
      <c r="R100" s="181">
        <f>$F100-O100</f>
        <v>5</v>
      </c>
      <c r="S100" s="182">
        <f>ROUND(R100*$G100,0)</f>
        <v>1046760</v>
      </c>
      <c r="T100" s="63">
        <f>R100/$F100</f>
        <v>1</v>
      </c>
      <c r="U100" s="130" t="s">
        <v>525</v>
      </c>
      <c r="V100" s="130" t="s">
        <v>525</v>
      </c>
      <c r="W100" s="130" t="s">
        <v>525</v>
      </c>
      <c r="X100" s="130" t="s">
        <v>525</v>
      </c>
      <c r="Y100" s="130" t="s">
        <v>525</v>
      </c>
      <c r="Z100" s="130" t="s">
        <v>525</v>
      </c>
      <c r="AA100" s="178">
        <f t="shared" ref="AA100:AA107" si="463">SUM(U100:Z100)+O100</f>
        <v>0</v>
      </c>
      <c r="AB100" s="179">
        <f t="shared" ref="AB100:AB108" si="464">AA100*$G100</f>
        <v>0</v>
      </c>
      <c r="AC100" s="180">
        <f>AA100/$F100</f>
        <v>0</v>
      </c>
      <c r="AD100" s="181">
        <f>$F100-AA100</f>
        <v>5</v>
      </c>
      <c r="AE100" s="182">
        <f t="shared" ref="AE100:AE108" si="465">ROUND(AD100*$G100,0)</f>
        <v>1046760</v>
      </c>
      <c r="AF100" s="63">
        <f>AD100/$F100</f>
        <v>1</v>
      </c>
      <c r="AG100" s="6" t="s">
        <v>525</v>
      </c>
      <c r="AH100" s="6" t="s">
        <v>525</v>
      </c>
      <c r="AI100" s="6" t="s">
        <v>525</v>
      </c>
      <c r="AJ100" s="6" t="s">
        <v>525</v>
      </c>
      <c r="AK100" s="6" t="s">
        <v>525</v>
      </c>
      <c r="AL100" s="6" t="s">
        <v>525</v>
      </c>
      <c r="AM100" s="178">
        <f t="shared" ref="AM100:AM107" si="466">SUM(AG100:AL100)+AA100</f>
        <v>0</v>
      </c>
      <c r="AN100" s="179">
        <f t="shared" ref="AN100:AN108" si="467">AM100*$G100</f>
        <v>0</v>
      </c>
      <c r="AO100" s="180">
        <f t="shared" ref="AO100:AO108" si="468">AM100/$F100</f>
        <v>0</v>
      </c>
      <c r="AP100" s="181">
        <f>$F100-AM100</f>
        <v>5</v>
      </c>
      <c r="AQ100" s="182">
        <f t="shared" ref="AQ100:AQ108" si="469">ROUND(AP100*$G100,0)</f>
        <v>1046760</v>
      </c>
      <c r="AR100" s="63">
        <f>AP100/$F100</f>
        <v>1</v>
      </c>
      <c r="AS100" s="6" t="s">
        <v>525</v>
      </c>
      <c r="AT100" s="6" t="s">
        <v>525</v>
      </c>
      <c r="AU100" s="6" t="s">
        <v>525</v>
      </c>
      <c r="AV100" s="6" t="s">
        <v>525</v>
      </c>
      <c r="AW100" s="6" t="s">
        <v>525</v>
      </c>
      <c r="AX100" s="6" t="s">
        <v>525</v>
      </c>
      <c r="AY100" s="178">
        <f t="shared" ref="AY100:AY107" si="470">SUM(AS100:AX100)+AM100</f>
        <v>0</v>
      </c>
      <c r="AZ100" s="179">
        <f t="shared" ref="AZ100:AZ108" si="471">AY100*$G100</f>
        <v>0</v>
      </c>
      <c r="BA100" s="180">
        <f t="shared" ref="BA100:BA108" si="472">AY100/$F100</f>
        <v>0</v>
      </c>
      <c r="BB100" s="181">
        <f>$F100-AY100</f>
        <v>5</v>
      </c>
      <c r="BC100" s="182">
        <f t="shared" ref="BC100:BC108" si="473">ROUND(BB100*$G100,0)</f>
        <v>1046760</v>
      </c>
      <c r="BD100" s="63">
        <f>BB100/$F100</f>
        <v>1</v>
      </c>
      <c r="BE100" s="6" t="s">
        <v>525</v>
      </c>
      <c r="BF100" s="6" t="s">
        <v>525</v>
      </c>
      <c r="BG100" s="6" t="s">
        <v>525</v>
      </c>
      <c r="BH100" s="6" t="s">
        <v>525</v>
      </c>
      <c r="BI100" s="6" t="s">
        <v>525</v>
      </c>
      <c r="BJ100" s="6" t="s">
        <v>525</v>
      </c>
      <c r="BK100" s="178">
        <f t="shared" ref="BK100:BK107" si="474">SUM(BE100:BJ100)+AY100</f>
        <v>0</v>
      </c>
      <c r="BL100" s="179">
        <f t="shared" ref="BL100:BL108" si="475">BK100*$G100</f>
        <v>0</v>
      </c>
      <c r="BM100" s="180">
        <f t="shared" ref="BM100:BM108" si="476">BK100/$F100</f>
        <v>0</v>
      </c>
      <c r="BN100" s="181">
        <f>$F100-BK100</f>
        <v>5</v>
      </c>
      <c r="BO100" s="182">
        <f t="shared" ref="BO100:BO108" si="477">ROUND(BN100*$G100,0)</f>
        <v>1046760</v>
      </c>
      <c r="BP100" s="63">
        <f>BN100/$F100</f>
        <v>1</v>
      </c>
      <c r="BQ100" s="6" t="s">
        <v>525</v>
      </c>
      <c r="BR100" s="6" t="s">
        <v>525</v>
      </c>
      <c r="BS100" s="6" t="s">
        <v>525</v>
      </c>
      <c r="BT100" s="6" t="s">
        <v>525</v>
      </c>
      <c r="BU100" s="6" t="s">
        <v>525</v>
      </c>
      <c r="BV100" s="6" t="s">
        <v>525</v>
      </c>
      <c r="BW100" s="178">
        <f t="shared" ref="BW100:BW107" si="478">SUM(BQ100:BV100)+BK100</f>
        <v>0</v>
      </c>
      <c r="BX100" s="179">
        <f t="shared" ref="BX100:BX108" si="479">BW100*$G100</f>
        <v>0</v>
      </c>
      <c r="BY100" s="180">
        <f t="shared" ref="BY100:BY108" si="480">BW100/$F100</f>
        <v>0</v>
      </c>
      <c r="BZ100" s="181">
        <f>$F100-BW100</f>
        <v>5</v>
      </c>
      <c r="CA100" s="182">
        <f t="shared" ref="CA100:CA108" si="481">ROUND(BZ100*$G100,0)</f>
        <v>1046760</v>
      </c>
      <c r="CB100" s="63">
        <f>BZ100/$F100</f>
        <v>1</v>
      </c>
      <c r="CC100" s="6" t="s">
        <v>525</v>
      </c>
      <c r="CD100" s="6" t="s">
        <v>525</v>
      </c>
      <c r="CE100" s="6" t="s">
        <v>525</v>
      </c>
      <c r="CF100" s="6" t="s">
        <v>525</v>
      </c>
      <c r="CG100" s="6" t="s">
        <v>525</v>
      </c>
      <c r="CH100" s="6" t="s">
        <v>525</v>
      </c>
      <c r="CI100" s="178">
        <f t="shared" ref="CI100:CI107" si="482">SUM(CC100:CH100)+BW100</f>
        <v>0</v>
      </c>
      <c r="CJ100" s="179">
        <f t="shared" ref="CJ100:CJ108" si="483">CI100*$G100</f>
        <v>0</v>
      </c>
      <c r="CK100" s="180">
        <f t="shared" ref="CK100:CK108" si="484">CI100/$F100</f>
        <v>0</v>
      </c>
      <c r="CL100" s="181">
        <f>$F100-CI100</f>
        <v>5</v>
      </c>
      <c r="CM100" s="182">
        <f t="shared" ref="CM100:CM108" si="485">ROUND(CL100*$G100,0)</f>
        <v>1046760</v>
      </c>
      <c r="CN100" s="63">
        <f>CL100/$F100</f>
        <v>1</v>
      </c>
      <c r="CO100" s="6" t="s">
        <v>525</v>
      </c>
      <c r="CP100" s="6" t="s">
        <v>525</v>
      </c>
      <c r="CQ100" s="6" t="s">
        <v>525</v>
      </c>
      <c r="CR100" s="6" t="s">
        <v>525</v>
      </c>
      <c r="CS100" s="6" t="s">
        <v>525</v>
      </c>
      <c r="CT100" s="6" t="s">
        <v>525</v>
      </c>
      <c r="CU100" s="178">
        <f t="shared" ref="CU100:CU107" si="486">SUM(CO100:CT100)+CI100</f>
        <v>0</v>
      </c>
      <c r="CV100" s="179">
        <f t="shared" ref="CV100:CV108" si="487">CU100*$G100</f>
        <v>0</v>
      </c>
      <c r="CW100" s="180">
        <f t="shared" ref="CW100:CW108" si="488">CU100/$F100</f>
        <v>0</v>
      </c>
      <c r="CX100" s="181">
        <f>$F100-CU100</f>
        <v>5</v>
      </c>
      <c r="CY100" s="182">
        <f t="shared" ref="CY100:CY108" si="489">ROUND(CX100*$G100,0)</f>
        <v>1046760</v>
      </c>
      <c r="CZ100" s="63">
        <f>CX100/$F100</f>
        <v>1</v>
      </c>
      <c r="DA100" s="6" t="s">
        <v>525</v>
      </c>
      <c r="DB100" s="6" t="s">
        <v>525</v>
      </c>
      <c r="DC100" s="6" t="s">
        <v>525</v>
      </c>
      <c r="DD100" s="6" t="s">
        <v>525</v>
      </c>
      <c r="DE100" s="6" t="s">
        <v>525</v>
      </c>
      <c r="DF100" s="6" t="s">
        <v>525</v>
      </c>
      <c r="DG100" s="178">
        <f t="shared" ref="DG100:DG107" si="490">SUM(DA100:DF100)+CU100</f>
        <v>0</v>
      </c>
      <c r="DH100" s="179">
        <f t="shared" ref="DH100:DH108" si="491">DG100*$G100</f>
        <v>0</v>
      </c>
      <c r="DI100" s="180">
        <f t="shared" ref="DI100:DI108" si="492">DG100/$F100</f>
        <v>0</v>
      </c>
      <c r="DJ100" s="181">
        <f>$F100-DG100</f>
        <v>5</v>
      </c>
      <c r="DK100" s="182">
        <f t="shared" ref="DK100:DK108" si="493">ROUND(DJ100*$G100,0)</f>
        <v>1046760</v>
      </c>
      <c r="DL100" s="63">
        <f>DJ100/$F100</f>
        <v>1</v>
      </c>
      <c r="DM100" s="6" t="s">
        <v>525</v>
      </c>
      <c r="DN100" s="6" t="s">
        <v>525</v>
      </c>
      <c r="DO100" s="6" t="s">
        <v>525</v>
      </c>
      <c r="DP100" s="6" t="s">
        <v>525</v>
      </c>
      <c r="DQ100" s="6" t="s">
        <v>525</v>
      </c>
      <c r="DR100" s="6" t="s">
        <v>525</v>
      </c>
      <c r="DS100" s="178">
        <f t="shared" ref="DS100:DS107" si="494">SUM(DM100:DR100)+DG100</f>
        <v>0</v>
      </c>
      <c r="DT100" s="179">
        <f t="shared" ref="DT100:DT108" si="495">DS100*$G100</f>
        <v>0</v>
      </c>
      <c r="DU100" s="180">
        <f t="shared" ref="DU100:DU108" si="496">DS100/$F100</f>
        <v>0</v>
      </c>
      <c r="DV100" s="181">
        <f>$F100-DS100</f>
        <v>5</v>
      </c>
      <c r="DW100" s="182">
        <f t="shared" ref="DW100:DW108" si="497">ROUND(DV100*$G100,0)</f>
        <v>1046760</v>
      </c>
      <c r="DX100" s="63">
        <f>DV100/$F100</f>
        <v>1</v>
      </c>
      <c r="DY100" s="6" t="s">
        <v>525</v>
      </c>
      <c r="DZ100" s="6" t="s">
        <v>525</v>
      </c>
      <c r="EA100" s="6" t="s">
        <v>525</v>
      </c>
      <c r="EB100" s="6" t="s">
        <v>525</v>
      </c>
      <c r="EC100" s="6" t="s">
        <v>525</v>
      </c>
      <c r="ED100" s="6" t="s">
        <v>525</v>
      </c>
      <c r="EE100" s="178">
        <f t="shared" ref="EE100:EE107" si="498">SUM(DY100:ED100)+DS100</f>
        <v>0</v>
      </c>
      <c r="EF100" s="179">
        <f t="shared" ref="EF100:EF108" si="499">EE100*$G100</f>
        <v>0</v>
      </c>
      <c r="EG100" s="180">
        <f t="shared" ref="EG100:EG108" si="500">EE100/$F100</f>
        <v>0</v>
      </c>
      <c r="EH100" s="181">
        <f>$F100-EE100</f>
        <v>5</v>
      </c>
      <c r="EI100" s="182">
        <f t="shared" ref="EI100:EI108" si="501">ROUND(EH100*$G100,0)</f>
        <v>1046760</v>
      </c>
      <c r="EJ100" s="63">
        <f>EH100/$F100</f>
        <v>1</v>
      </c>
      <c r="EK100" s="6" t="s">
        <v>525</v>
      </c>
      <c r="EL100" s="6" t="s">
        <v>525</v>
      </c>
      <c r="EM100" s="6" t="s">
        <v>525</v>
      </c>
      <c r="EN100" s="6" t="s">
        <v>525</v>
      </c>
      <c r="EO100" s="6" t="s">
        <v>525</v>
      </c>
      <c r="EP100" s="6" t="s">
        <v>525</v>
      </c>
      <c r="EQ100" s="178">
        <f t="shared" ref="EQ100:EQ107" si="502">SUM(EK100:EP100)+EE100</f>
        <v>0</v>
      </c>
      <c r="ER100" s="179">
        <f t="shared" ref="ER100:ER108" si="503">EQ100*$G100</f>
        <v>0</v>
      </c>
      <c r="ES100" s="180">
        <f t="shared" ref="ES100:ES108" si="504">EQ100/$F100</f>
        <v>0</v>
      </c>
      <c r="ET100" s="181">
        <f>$F100-EQ100</f>
        <v>5</v>
      </c>
      <c r="EU100" s="182">
        <f t="shared" ref="EU100:EU108" si="505">ROUND(ET100*$G100,0)</f>
        <v>1046760</v>
      </c>
      <c r="EV100" s="63">
        <f>ET100/$F100</f>
        <v>1</v>
      </c>
      <c r="EW100" s="6" t="s">
        <v>525</v>
      </c>
      <c r="EX100" s="6" t="s">
        <v>525</v>
      </c>
      <c r="EY100" s="6" t="s">
        <v>525</v>
      </c>
      <c r="EZ100" s="6" t="s">
        <v>525</v>
      </c>
      <c r="FA100" s="6" t="s">
        <v>525</v>
      </c>
      <c r="FB100" s="6" t="s">
        <v>525</v>
      </c>
      <c r="FC100" s="178">
        <f t="shared" ref="FC100:FC107" si="506">SUM(EW100:FB100)+EQ100</f>
        <v>0</v>
      </c>
      <c r="FD100" s="179">
        <f t="shared" ref="FD100:FD108" si="507">FC100*$G100</f>
        <v>0</v>
      </c>
      <c r="FE100" s="180">
        <f t="shared" ref="FE100:FE108" si="508">FC100/$F100</f>
        <v>0</v>
      </c>
      <c r="FF100" s="181">
        <f>$F100-FC100</f>
        <v>5</v>
      </c>
      <c r="FG100" s="182">
        <f t="shared" ref="FG100:FG108" si="509">ROUND(FF100*$G100,0)</f>
        <v>1046760</v>
      </c>
      <c r="FH100" s="63">
        <f>FF100/$F100</f>
        <v>1</v>
      </c>
    </row>
    <row r="101" spans="2:164" ht="21.75" customHeight="1" x14ac:dyDescent="0.25">
      <c r="B101" s="24"/>
      <c r="C101" s="123" t="s">
        <v>331</v>
      </c>
      <c r="D101" s="131" t="s">
        <v>332</v>
      </c>
      <c r="E101" s="139" t="s">
        <v>2</v>
      </c>
      <c r="F101" s="126">
        <v>4</v>
      </c>
      <c r="G101" s="127">
        <v>339352</v>
      </c>
      <c r="H101" s="127">
        <v>1357408</v>
      </c>
      <c r="I101" s="130" t="s">
        <v>525</v>
      </c>
      <c r="J101" s="130" t="s">
        <v>525</v>
      </c>
      <c r="K101" s="130" t="s">
        <v>525</v>
      </c>
      <c r="L101" s="130" t="s">
        <v>525</v>
      </c>
      <c r="M101" s="130" t="s">
        <v>525</v>
      </c>
      <c r="N101" s="130" t="s">
        <v>525</v>
      </c>
      <c r="O101" s="178">
        <f t="shared" ref="O101:O108" si="510">SUM(I101:N101)</f>
        <v>0</v>
      </c>
      <c r="P101" s="179">
        <f t="shared" ref="P101:P108" si="511">O101*$G101</f>
        <v>0</v>
      </c>
      <c r="Q101" s="180">
        <f t="shared" ref="Q101:Q108" si="512">O101/$F101</f>
        <v>0</v>
      </c>
      <c r="R101" s="181">
        <f t="shared" ref="R101:R108" si="513">$F101-O101</f>
        <v>4</v>
      </c>
      <c r="S101" s="182">
        <f t="shared" ref="S101:S108" si="514">ROUND(R101*$G101,0)</f>
        <v>1357408</v>
      </c>
      <c r="T101" s="63">
        <f t="shared" ref="T101:T108" si="515">R101/$F101</f>
        <v>1</v>
      </c>
      <c r="U101" s="130" t="s">
        <v>525</v>
      </c>
      <c r="V101" s="130" t="s">
        <v>525</v>
      </c>
      <c r="W101" s="130" t="s">
        <v>525</v>
      </c>
      <c r="X101" s="130" t="s">
        <v>525</v>
      </c>
      <c r="Y101" s="130" t="s">
        <v>525</v>
      </c>
      <c r="Z101" s="130" t="s">
        <v>525</v>
      </c>
      <c r="AA101" s="178">
        <f t="shared" si="463"/>
        <v>0</v>
      </c>
      <c r="AB101" s="179">
        <f t="shared" si="464"/>
        <v>0</v>
      </c>
      <c r="AC101" s="180">
        <f t="shared" ref="AC101:AC108" si="516">AA101/$F101</f>
        <v>0</v>
      </c>
      <c r="AD101" s="181">
        <f t="shared" ref="AD101:AD108" si="517">$F101-AA101</f>
        <v>4</v>
      </c>
      <c r="AE101" s="182">
        <f t="shared" si="465"/>
        <v>1357408</v>
      </c>
      <c r="AF101" s="63">
        <f t="shared" ref="AF101:AF108" si="518">AD101/$F101</f>
        <v>1</v>
      </c>
      <c r="AG101" s="6" t="s">
        <v>525</v>
      </c>
      <c r="AH101" s="6" t="s">
        <v>525</v>
      </c>
      <c r="AI101" s="6" t="s">
        <v>525</v>
      </c>
      <c r="AJ101" s="6" t="s">
        <v>525</v>
      </c>
      <c r="AK101" s="6" t="s">
        <v>525</v>
      </c>
      <c r="AL101" s="6" t="s">
        <v>525</v>
      </c>
      <c r="AM101" s="178">
        <f t="shared" si="466"/>
        <v>0</v>
      </c>
      <c r="AN101" s="179">
        <f t="shared" si="467"/>
        <v>0</v>
      </c>
      <c r="AO101" s="180">
        <f t="shared" si="468"/>
        <v>0</v>
      </c>
      <c r="AP101" s="181">
        <f t="shared" ref="AP101:AP108" si="519">$F101-AM101</f>
        <v>4</v>
      </c>
      <c r="AQ101" s="182">
        <f t="shared" si="469"/>
        <v>1357408</v>
      </c>
      <c r="AR101" s="63">
        <f t="shared" ref="AR101:AR108" si="520">AP101/$F101</f>
        <v>1</v>
      </c>
      <c r="AS101" s="6" t="s">
        <v>525</v>
      </c>
      <c r="AT101" s="6" t="s">
        <v>525</v>
      </c>
      <c r="AU101" s="6" t="s">
        <v>525</v>
      </c>
      <c r="AV101" s="6" t="s">
        <v>525</v>
      </c>
      <c r="AW101" s="6" t="s">
        <v>525</v>
      </c>
      <c r="AX101" s="6" t="s">
        <v>525</v>
      </c>
      <c r="AY101" s="178">
        <f t="shared" si="470"/>
        <v>0</v>
      </c>
      <c r="AZ101" s="179">
        <f t="shared" si="471"/>
        <v>0</v>
      </c>
      <c r="BA101" s="180">
        <f t="shared" si="472"/>
        <v>0</v>
      </c>
      <c r="BB101" s="181">
        <f t="shared" ref="BB101:BB108" si="521">$F101-AY101</f>
        <v>4</v>
      </c>
      <c r="BC101" s="182">
        <f t="shared" si="473"/>
        <v>1357408</v>
      </c>
      <c r="BD101" s="63">
        <f t="shared" ref="BD101:BD108" si="522">BB101/$F101</f>
        <v>1</v>
      </c>
      <c r="BE101" s="6" t="s">
        <v>525</v>
      </c>
      <c r="BF101" s="6" t="s">
        <v>525</v>
      </c>
      <c r="BG101" s="6" t="s">
        <v>525</v>
      </c>
      <c r="BH101" s="6" t="s">
        <v>525</v>
      </c>
      <c r="BI101" s="6" t="s">
        <v>525</v>
      </c>
      <c r="BJ101" s="6" t="s">
        <v>525</v>
      </c>
      <c r="BK101" s="178">
        <f t="shared" si="474"/>
        <v>0</v>
      </c>
      <c r="BL101" s="179">
        <f t="shared" si="475"/>
        <v>0</v>
      </c>
      <c r="BM101" s="180">
        <f t="shared" si="476"/>
        <v>0</v>
      </c>
      <c r="BN101" s="181">
        <f t="shared" ref="BN101:BN108" si="523">$F101-BK101</f>
        <v>4</v>
      </c>
      <c r="BO101" s="182">
        <f t="shared" si="477"/>
        <v>1357408</v>
      </c>
      <c r="BP101" s="63">
        <f t="shared" ref="BP101:BP108" si="524">BN101/$F101</f>
        <v>1</v>
      </c>
      <c r="BQ101" s="6" t="s">
        <v>525</v>
      </c>
      <c r="BR101" s="6" t="s">
        <v>525</v>
      </c>
      <c r="BS101" s="6" t="s">
        <v>525</v>
      </c>
      <c r="BT101" s="6" t="s">
        <v>525</v>
      </c>
      <c r="BU101" s="6" t="s">
        <v>525</v>
      </c>
      <c r="BV101" s="6" t="s">
        <v>525</v>
      </c>
      <c r="BW101" s="178">
        <f t="shared" si="478"/>
        <v>0</v>
      </c>
      <c r="BX101" s="179">
        <f t="shared" si="479"/>
        <v>0</v>
      </c>
      <c r="BY101" s="180">
        <f t="shared" si="480"/>
        <v>0</v>
      </c>
      <c r="BZ101" s="181">
        <f t="shared" ref="BZ101:BZ108" si="525">$F101-BW101</f>
        <v>4</v>
      </c>
      <c r="CA101" s="182">
        <f t="shared" si="481"/>
        <v>1357408</v>
      </c>
      <c r="CB101" s="63">
        <f t="shared" ref="CB101:CB108" si="526">BZ101/$F101</f>
        <v>1</v>
      </c>
      <c r="CC101" s="6" t="s">
        <v>525</v>
      </c>
      <c r="CD101" s="6" t="s">
        <v>525</v>
      </c>
      <c r="CE101" s="6" t="s">
        <v>525</v>
      </c>
      <c r="CF101" s="6" t="s">
        <v>525</v>
      </c>
      <c r="CG101" s="6" t="s">
        <v>525</v>
      </c>
      <c r="CH101" s="6" t="s">
        <v>525</v>
      </c>
      <c r="CI101" s="178">
        <f t="shared" si="482"/>
        <v>0</v>
      </c>
      <c r="CJ101" s="179">
        <f t="shared" si="483"/>
        <v>0</v>
      </c>
      <c r="CK101" s="180">
        <f t="shared" si="484"/>
        <v>0</v>
      </c>
      <c r="CL101" s="181">
        <f t="shared" ref="CL101:CL108" si="527">$F101-CI101</f>
        <v>4</v>
      </c>
      <c r="CM101" s="182">
        <f t="shared" si="485"/>
        <v>1357408</v>
      </c>
      <c r="CN101" s="63">
        <f t="shared" ref="CN101:CN108" si="528">CL101/$F101</f>
        <v>1</v>
      </c>
      <c r="CO101" s="6" t="s">
        <v>525</v>
      </c>
      <c r="CP101" s="6" t="s">
        <v>525</v>
      </c>
      <c r="CQ101" s="6" t="s">
        <v>525</v>
      </c>
      <c r="CR101" s="6" t="s">
        <v>525</v>
      </c>
      <c r="CS101" s="6" t="s">
        <v>525</v>
      </c>
      <c r="CT101" s="6" t="s">
        <v>525</v>
      </c>
      <c r="CU101" s="178">
        <f t="shared" si="486"/>
        <v>0</v>
      </c>
      <c r="CV101" s="179">
        <f t="shared" si="487"/>
        <v>0</v>
      </c>
      <c r="CW101" s="180">
        <f t="shared" si="488"/>
        <v>0</v>
      </c>
      <c r="CX101" s="181">
        <f t="shared" ref="CX101:CX108" si="529">$F101-CU101</f>
        <v>4</v>
      </c>
      <c r="CY101" s="182">
        <f t="shared" si="489"/>
        <v>1357408</v>
      </c>
      <c r="CZ101" s="63">
        <f t="shared" ref="CZ101:CZ108" si="530">CX101/$F101</f>
        <v>1</v>
      </c>
      <c r="DA101" s="6" t="s">
        <v>525</v>
      </c>
      <c r="DB101" s="6" t="s">
        <v>525</v>
      </c>
      <c r="DC101" s="6" t="s">
        <v>525</v>
      </c>
      <c r="DD101" s="6" t="s">
        <v>525</v>
      </c>
      <c r="DE101" s="6" t="s">
        <v>525</v>
      </c>
      <c r="DF101" s="6" t="s">
        <v>525</v>
      </c>
      <c r="DG101" s="178">
        <f t="shared" si="490"/>
        <v>0</v>
      </c>
      <c r="DH101" s="179">
        <f t="shared" si="491"/>
        <v>0</v>
      </c>
      <c r="DI101" s="180">
        <f t="shared" si="492"/>
        <v>0</v>
      </c>
      <c r="DJ101" s="181">
        <f t="shared" ref="DJ101:DJ108" si="531">$F101-DG101</f>
        <v>4</v>
      </c>
      <c r="DK101" s="182">
        <f t="shared" si="493"/>
        <v>1357408</v>
      </c>
      <c r="DL101" s="63">
        <f t="shared" ref="DL101:DL108" si="532">DJ101/$F101</f>
        <v>1</v>
      </c>
      <c r="DM101" s="6" t="s">
        <v>525</v>
      </c>
      <c r="DN101" s="6" t="s">
        <v>525</v>
      </c>
      <c r="DO101" s="6" t="s">
        <v>525</v>
      </c>
      <c r="DP101" s="6" t="s">
        <v>525</v>
      </c>
      <c r="DQ101" s="6" t="s">
        <v>525</v>
      </c>
      <c r="DR101" s="6" t="s">
        <v>525</v>
      </c>
      <c r="DS101" s="178">
        <f t="shared" si="494"/>
        <v>0</v>
      </c>
      <c r="DT101" s="179">
        <f t="shared" si="495"/>
        <v>0</v>
      </c>
      <c r="DU101" s="180">
        <f t="shared" si="496"/>
        <v>0</v>
      </c>
      <c r="DV101" s="181">
        <f t="shared" ref="DV101:DV108" si="533">$F101-DS101</f>
        <v>4</v>
      </c>
      <c r="DW101" s="182">
        <f t="shared" si="497"/>
        <v>1357408</v>
      </c>
      <c r="DX101" s="63">
        <f t="shared" ref="DX101:DX108" si="534">DV101/$F101</f>
        <v>1</v>
      </c>
      <c r="DY101" s="6" t="s">
        <v>525</v>
      </c>
      <c r="DZ101" s="6" t="s">
        <v>525</v>
      </c>
      <c r="EA101" s="6" t="s">
        <v>525</v>
      </c>
      <c r="EB101" s="6" t="s">
        <v>525</v>
      </c>
      <c r="EC101" s="6" t="s">
        <v>525</v>
      </c>
      <c r="ED101" s="6" t="s">
        <v>525</v>
      </c>
      <c r="EE101" s="178">
        <f t="shared" si="498"/>
        <v>0</v>
      </c>
      <c r="EF101" s="179">
        <f t="shared" si="499"/>
        <v>0</v>
      </c>
      <c r="EG101" s="180">
        <f t="shared" si="500"/>
        <v>0</v>
      </c>
      <c r="EH101" s="181">
        <f t="shared" ref="EH101:EH108" si="535">$F101-EE101</f>
        <v>4</v>
      </c>
      <c r="EI101" s="182">
        <f t="shared" si="501"/>
        <v>1357408</v>
      </c>
      <c r="EJ101" s="63">
        <f t="shared" ref="EJ101:EJ108" si="536">EH101/$F101</f>
        <v>1</v>
      </c>
      <c r="EK101" s="6" t="s">
        <v>525</v>
      </c>
      <c r="EL101" s="6" t="s">
        <v>525</v>
      </c>
      <c r="EM101" s="6" t="s">
        <v>525</v>
      </c>
      <c r="EN101" s="6" t="s">
        <v>525</v>
      </c>
      <c r="EO101" s="6" t="s">
        <v>525</v>
      </c>
      <c r="EP101" s="6" t="s">
        <v>525</v>
      </c>
      <c r="EQ101" s="178">
        <f t="shared" si="502"/>
        <v>0</v>
      </c>
      <c r="ER101" s="179">
        <f t="shared" si="503"/>
        <v>0</v>
      </c>
      <c r="ES101" s="180">
        <f t="shared" si="504"/>
        <v>0</v>
      </c>
      <c r="ET101" s="181">
        <f t="shared" ref="ET101:ET108" si="537">$F101-EQ101</f>
        <v>4</v>
      </c>
      <c r="EU101" s="182">
        <f t="shared" si="505"/>
        <v>1357408</v>
      </c>
      <c r="EV101" s="63">
        <f t="shared" ref="EV101:EV108" si="538">ET101/$F101</f>
        <v>1</v>
      </c>
      <c r="EW101" s="6" t="s">
        <v>525</v>
      </c>
      <c r="EX101" s="6" t="s">
        <v>525</v>
      </c>
      <c r="EY101" s="6" t="s">
        <v>525</v>
      </c>
      <c r="EZ101" s="6" t="s">
        <v>525</v>
      </c>
      <c r="FA101" s="6" t="s">
        <v>525</v>
      </c>
      <c r="FB101" s="6" t="s">
        <v>525</v>
      </c>
      <c r="FC101" s="178">
        <f t="shared" si="506"/>
        <v>0</v>
      </c>
      <c r="FD101" s="179">
        <f t="shared" si="507"/>
        <v>0</v>
      </c>
      <c r="FE101" s="180">
        <f t="shared" si="508"/>
        <v>0</v>
      </c>
      <c r="FF101" s="181">
        <f t="shared" ref="FF101:FF108" si="539">$F101-FC101</f>
        <v>4</v>
      </c>
      <c r="FG101" s="182">
        <f t="shared" si="509"/>
        <v>1357408</v>
      </c>
      <c r="FH101" s="63">
        <f t="shared" ref="FH101:FH108" si="540">FF101/$F101</f>
        <v>1</v>
      </c>
    </row>
    <row r="102" spans="2:164" ht="21.75" customHeight="1" x14ac:dyDescent="0.25">
      <c r="B102" s="24"/>
      <c r="C102" s="123" t="s">
        <v>333</v>
      </c>
      <c r="D102" s="131" t="s">
        <v>334</v>
      </c>
      <c r="E102" s="139" t="s">
        <v>2</v>
      </c>
      <c r="F102" s="126">
        <v>6</v>
      </c>
      <c r="G102" s="127">
        <v>559352</v>
      </c>
      <c r="H102" s="127">
        <v>3356112</v>
      </c>
      <c r="I102" s="130" t="s">
        <v>525</v>
      </c>
      <c r="J102" s="130" t="s">
        <v>525</v>
      </c>
      <c r="K102" s="130" t="s">
        <v>525</v>
      </c>
      <c r="L102" s="130" t="s">
        <v>525</v>
      </c>
      <c r="M102" s="130" t="s">
        <v>525</v>
      </c>
      <c r="N102" s="130" t="s">
        <v>525</v>
      </c>
      <c r="O102" s="178">
        <f t="shared" si="510"/>
        <v>0</v>
      </c>
      <c r="P102" s="179">
        <f t="shared" si="511"/>
        <v>0</v>
      </c>
      <c r="Q102" s="180">
        <f t="shared" si="512"/>
        <v>0</v>
      </c>
      <c r="R102" s="181">
        <f t="shared" si="513"/>
        <v>6</v>
      </c>
      <c r="S102" s="182">
        <f t="shared" si="514"/>
        <v>3356112</v>
      </c>
      <c r="T102" s="63">
        <f t="shared" si="515"/>
        <v>1</v>
      </c>
      <c r="U102" s="130" t="s">
        <v>525</v>
      </c>
      <c r="V102" s="130" t="s">
        <v>525</v>
      </c>
      <c r="W102" s="130" t="s">
        <v>525</v>
      </c>
      <c r="X102" s="130" t="s">
        <v>525</v>
      </c>
      <c r="Y102" s="130" t="s">
        <v>525</v>
      </c>
      <c r="Z102" s="130" t="s">
        <v>525</v>
      </c>
      <c r="AA102" s="178">
        <f t="shared" si="463"/>
        <v>0</v>
      </c>
      <c r="AB102" s="179">
        <f t="shared" si="464"/>
        <v>0</v>
      </c>
      <c r="AC102" s="180">
        <f t="shared" si="516"/>
        <v>0</v>
      </c>
      <c r="AD102" s="181">
        <f t="shared" si="517"/>
        <v>6</v>
      </c>
      <c r="AE102" s="182">
        <f t="shared" si="465"/>
        <v>3356112</v>
      </c>
      <c r="AF102" s="63">
        <f t="shared" si="518"/>
        <v>1</v>
      </c>
      <c r="AG102" s="6" t="s">
        <v>525</v>
      </c>
      <c r="AH102" s="6" t="s">
        <v>525</v>
      </c>
      <c r="AI102" s="6" t="s">
        <v>525</v>
      </c>
      <c r="AJ102" s="6" t="s">
        <v>525</v>
      </c>
      <c r="AK102" s="6" t="s">
        <v>525</v>
      </c>
      <c r="AL102" s="6" t="s">
        <v>525</v>
      </c>
      <c r="AM102" s="178">
        <f t="shared" si="466"/>
        <v>0</v>
      </c>
      <c r="AN102" s="179">
        <f t="shared" si="467"/>
        <v>0</v>
      </c>
      <c r="AO102" s="180">
        <f t="shared" si="468"/>
        <v>0</v>
      </c>
      <c r="AP102" s="181">
        <f t="shared" si="519"/>
        <v>6</v>
      </c>
      <c r="AQ102" s="182">
        <f t="shared" si="469"/>
        <v>3356112</v>
      </c>
      <c r="AR102" s="63">
        <f t="shared" si="520"/>
        <v>1</v>
      </c>
      <c r="AS102" s="6" t="s">
        <v>525</v>
      </c>
      <c r="AT102" s="6" t="s">
        <v>525</v>
      </c>
      <c r="AU102" s="6" t="s">
        <v>525</v>
      </c>
      <c r="AV102" s="6" t="s">
        <v>525</v>
      </c>
      <c r="AW102" s="6" t="s">
        <v>525</v>
      </c>
      <c r="AX102" s="6" t="s">
        <v>525</v>
      </c>
      <c r="AY102" s="178">
        <f t="shared" si="470"/>
        <v>0</v>
      </c>
      <c r="AZ102" s="179">
        <f t="shared" si="471"/>
        <v>0</v>
      </c>
      <c r="BA102" s="180">
        <f t="shared" si="472"/>
        <v>0</v>
      </c>
      <c r="BB102" s="181">
        <f t="shared" si="521"/>
        <v>6</v>
      </c>
      <c r="BC102" s="182">
        <f t="shared" si="473"/>
        <v>3356112</v>
      </c>
      <c r="BD102" s="63">
        <f t="shared" si="522"/>
        <v>1</v>
      </c>
      <c r="BE102" s="6" t="s">
        <v>525</v>
      </c>
      <c r="BF102" s="6" t="s">
        <v>525</v>
      </c>
      <c r="BG102" s="6" t="s">
        <v>525</v>
      </c>
      <c r="BH102" s="6" t="s">
        <v>525</v>
      </c>
      <c r="BI102" s="6" t="s">
        <v>525</v>
      </c>
      <c r="BJ102" s="6" t="s">
        <v>525</v>
      </c>
      <c r="BK102" s="178">
        <f t="shared" si="474"/>
        <v>0</v>
      </c>
      <c r="BL102" s="179">
        <f t="shared" si="475"/>
        <v>0</v>
      </c>
      <c r="BM102" s="180">
        <f t="shared" si="476"/>
        <v>0</v>
      </c>
      <c r="BN102" s="181">
        <f t="shared" si="523"/>
        <v>6</v>
      </c>
      <c r="BO102" s="182">
        <f t="shared" si="477"/>
        <v>3356112</v>
      </c>
      <c r="BP102" s="63">
        <f t="shared" si="524"/>
        <v>1</v>
      </c>
      <c r="BQ102" s="6" t="s">
        <v>525</v>
      </c>
      <c r="BR102" s="6" t="s">
        <v>525</v>
      </c>
      <c r="BS102" s="6" t="s">
        <v>525</v>
      </c>
      <c r="BT102" s="6" t="s">
        <v>525</v>
      </c>
      <c r="BU102" s="6" t="s">
        <v>525</v>
      </c>
      <c r="BV102" s="6" t="s">
        <v>525</v>
      </c>
      <c r="BW102" s="178">
        <f t="shared" si="478"/>
        <v>0</v>
      </c>
      <c r="BX102" s="179">
        <f t="shared" si="479"/>
        <v>0</v>
      </c>
      <c r="BY102" s="180">
        <f t="shared" si="480"/>
        <v>0</v>
      </c>
      <c r="BZ102" s="181">
        <f t="shared" si="525"/>
        <v>6</v>
      </c>
      <c r="CA102" s="182">
        <f t="shared" si="481"/>
        <v>3356112</v>
      </c>
      <c r="CB102" s="63">
        <f t="shared" si="526"/>
        <v>1</v>
      </c>
      <c r="CC102" s="6" t="s">
        <v>525</v>
      </c>
      <c r="CD102" s="6" t="s">
        <v>525</v>
      </c>
      <c r="CE102" s="6" t="s">
        <v>525</v>
      </c>
      <c r="CF102" s="6" t="s">
        <v>525</v>
      </c>
      <c r="CG102" s="6" t="s">
        <v>525</v>
      </c>
      <c r="CH102" s="6" t="s">
        <v>525</v>
      </c>
      <c r="CI102" s="178">
        <f t="shared" si="482"/>
        <v>0</v>
      </c>
      <c r="CJ102" s="179">
        <f t="shared" si="483"/>
        <v>0</v>
      </c>
      <c r="CK102" s="180">
        <f t="shared" si="484"/>
        <v>0</v>
      </c>
      <c r="CL102" s="181">
        <f t="shared" si="527"/>
        <v>6</v>
      </c>
      <c r="CM102" s="182">
        <f t="shared" si="485"/>
        <v>3356112</v>
      </c>
      <c r="CN102" s="63">
        <f t="shared" si="528"/>
        <v>1</v>
      </c>
      <c r="CO102" s="6" t="s">
        <v>525</v>
      </c>
      <c r="CP102" s="6" t="s">
        <v>525</v>
      </c>
      <c r="CQ102" s="6" t="s">
        <v>525</v>
      </c>
      <c r="CR102" s="6" t="s">
        <v>525</v>
      </c>
      <c r="CS102" s="6" t="s">
        <v>525</v>
      </c>
      <c r="CT102" s="6" t="s">
        <v>525</v>
      </c>
      <c r="CU102" s="178">
        <f t="shared" si="486"/>
        <v>0</v>
      </c>
      <c r="CV102" s="179">
        <f t="shared" si="487"/>
        <v>0</v>
      </c>
      <c r="CW102" s="180">
        <f t="shared" si="488"/>
        <v>0</v>
      </c>
      <c r="CX102" s="181">
        <f t="shared" si="529"/>
        <v>6</v>
      </c>
      <c r="CY102" s="182">
        <f t="shared" si="489"/>
        <v>3356112</v>
      </c>
      <c r="CZ102" s="63">
        <f t="shared" si="530"/>
        <v>1</v>
      </c>
      <c r="DA102" s="6" t="s">
        <v>525</v>
      </c>
      <c r="DB102" s="6" t="s">
        <v>525</v>
      </c>
      <c r="DC102" s="6" t="s">
        <v>525</v>
      </c>
      <c r="DD102" s="6" t="s">
        <v>525</v>
      </c>
      <c r="DE102" s="6" t="s">
        <v>525</v>
      </c>
      <c r="DF102" s="6" t="s">
        <v>525</v>
      </c>
      <c r="DG102" s="178">
        <f t="shared" si="490"/>
        <v>0</v>
      </c>
      <c r="DH102" s="179">
        <f t="shared" si="491"/>
        <v>0</v>
      </c>
      <c r="DI102" s="180">
        <f t="shared" si="492"/>
        <v>0</v>
      </c>
      <c r="DJ102" s="181">
        <f t="shared" si="531"/>
        <v>6</v>
      </c>
      <c r="DK102" s="182">
        <f t="shared" si="493"/>
        <v>3356112</v>
      </c>
      <c r="DL102" s="63">
        <f t="shared" si="532"/>
        <v>1</v>
      </c>
      <c r="DM102" s="6" t="s">
        <v>525</v>
      </c>
      <c r="DN102" s="6" t="s">
        <v>525</v>
      </c>
      <c r="DO102" s="6" t="s">
        <v>525</v>
      </c>
      <c r="DP102" s="6" t="s">
        <v>525</v>
      </c>
      <c r="DQ102" s="6" t="s">
        <v>525</v>
      </c>
      <c r="DR102" s="6" t="s">
        <v>525</v>
      </c>
      <c r="DS102" s="178">
        <f t="shared" si="494"/>
        <v>0</v>
      </c>
      <c r="DT102" s="179">
        <f t="shared" si="495"/>
        <v>0</v>
      </c>
      <c r="DU102" s="180">
        <f t="shared" si="496"/>
        <v>0</v>
      </c>
      <c r="DV102" s="181">
        <f t="shared" si="533"/>
        <v>6</v>
      </c>
      <c r="DW102" s="182">
        <f t="shared" si="497"/>
        <v>3356112</v>
      </c>
      <c r="DX102" s="63">
        <f t="shared" si="534"/>
        <v>1</v>
      </c>
      <c r="DY102" s="6" t="s">
        <v>525</v>
      </c>
      <c r="DZ102" s="6" t="s">
        <v>525</v>
      </c>
      <c r="EA102" s="6" t="s">
        <v>525</v>
      </c>
      <c r="EB102" s="6" t="s">
        <v>525</v>
      </c>
      <c r="EC102" s="6" t="s">
        <v>525</v>
      </c>
      <c r="ED102" s="6" t="s">
        <v>525</v>
      </c>
      <c r="EE102" s="178">
        <f t="shared" si="498"/>
        <v>0</v>
      </c>
      <c r="EF102" s="179">
        <f t="shared" si="499"/>
        <v>0</v>
      </c>
      <c r="EG102" s="180">
        <f t="shared" si="500"/>
        <v>0</v>
      </c>
      <c r="EH102" s="181">
        <f t="shared" si="535"/>
        <v>6</v>
      </c>
      <c r="EI102" s="182">
        <f t="shared" si="501"/>
        <v>3356112</v>
      </c>
      <c r="EJ102" s="63">
        <f t="shared" si="536"/>
        <v>1</v>
      </c>
      <c r="EK102" s="6" t="s">
        <v>525</v>
      </c>
      <c r="EL102" s="6" t="s">
        <v>525</v>
      </c>
      <c r="EM102" s="6" t="s">
        <v>525</v>
      </c>
      <c r="EN102" s="6" t="s">
        <v>525</v>
      </c>
      <c r="EO102" s="6" t="s">
        <v>525</v>
      </c>
      <c r="EP102" s="6" t="s">
        <v>525</v>
      </c>
      <c r="EQ102" s="178">
        <f t="shared" si="502"/>
        <v>0</v>
      </c>
      <c r="ER102" s="179">
        <f t="shared" si="503"/>
        <v>0</v>
      </c>
      <c r="ES102" s="180">
        <f t="shared" si="504"/>
        <v>0</v>
      </c>
      <c r="ET102" s="181">
        <f t="shared" si="537"/>
        <v>6</v>
      </c>
      <c r="EU102" s="182">
        <f t="shared" si="505"/>
        <v>3356112</v>
      </c>
      <c r="EV102" s="63">
        <f t="shared" si="538"/>
        <v>1</v>
      </c>
      <c r="EW102" s="6" t="s">
        <v>525</v>
      </c>
      <c r="EX102" s="6" t="s">
        <v>525</v>
      </c>
      <c r="EY102" s="6" t="s">
        <v>525</v>
      </c>
      <c r="EZ102" s="6" t="s">
        <v>525</v>
      </c>
      <c r="FA102" s="6" t="s">
        <v>525</v>
      </c>
      <c r="FB102" s="6" t="s">
        <v>525</v>
      </c>
      <c r="FC102" s="178">
        <f t="shared" si="506"/>
        <v>0</v>
      </c>
      <c r="FD102" s="179">
        <f t="shared" si="507"/>
        <v>0</v>
      </c>
      <c r="FE102" s="180">
        <f t="shared" si="508"/>
        <v>0</v>
      </c>
      <c r="FF102" s="181">
        <f t="shared" si="539"/>
        <v>6</v>
      </c>
      <c r="FG102" s="182">
        <f t="shared" si="509"/>
        <v>3356112</v>
      </c>
      <c r="FH102" s="63">
        <f t="shared" si="540"/>
        <v>1</v>
      </c>
    </row>
    <row r="103" spans="2:164" ht="21.75" customHeight="1" x14ac:dyDescent="0.25">
      <c r="B103" s="24"/>
      <c r="C103" s="123" t="s">
        <v>335</v>
      </c>
      <c r="D103" s="131" t="s">
        <v>336</v>
      </c>
      <c r="E103" s="139" t="s">
        <v>2</v>
      </c>
      <c r="F103" s="126">
        <v>6</v>
      </c>
      <c r="G103" s="127">
        <v>70904</v>
      </c>
      <c r="H103" s="127">
        <v>425424</v>
      </c>
      <c r="I103" s="130" t="s">
        <v>525</v>
      </c>
      <c r="J103" s="130" t="s">
        <v>525</v>
      </c>
      <c r="K103" s="130" t="s">
        <v>525</v>
      </c>
      <c r="L103" s="130" t="s">
        <v>525</v>
      </c>
      <c r="M103" s="130" t="s">
        <v>525</v>
      </c>
      <c r="N103" s="130" t="s">
        <v>525</v>
      </c>
      <c r="O103" s="178">
        <f t="shared" si="510"/>
        <v>0</v>
      </c>
      <c r="P103" s="179">
        <f t="shared" si="511"/>
        <v>0</v>
      </c>
      <c r="Q103" s="180">
        <f t="shared" si="512"/>
        <v>0</v>
      </c>
      <c r="R103" s="181">
        <f t="shared" si="513"/>
        <v>6</v>
      </c>
      <c r="S103" s="182">
        <f t="shared" si="514"/>
        <v>425424</v>
      </c>
      <c r="T103" s="63">
        <f t="shared" si="515"/>
        <v>1</v>
      </c>
      <c r="U103" s="130" t="s">
        <v>525</v>
      </c>
      <c r="V103" s="130" t="s">
        <v>525</v>
      </c>
      <c r="W103" s="130" t="s">
        <v>525</v>
      </c>
      <c r="X103" s="130" t="s">
        <v>525</v>
      </c>
      <c r="Y103" s="130" t="s">
        <v>525</v>
      </c>
      <c r="Z103" s="130" t="s">
        <v>525</v>
      </c>
      <c r="AA103" s="178">
        <f t="shared" si="463"/>
        <v>0</v>
      </c>
      <c r="AB103" s="179">
        <f t="shared" si="464"/>
        <v>0</v>
      </c>
      <c r="AC103" s="180">
        <f t="shared" si="516"/>
        <v>0</v>
      </c>
      <c r="AD103" s="181">
        <f t="shared" si="517"/>
        <v>6</v>
      </c>
      <c r="AE103" s="182">
        <f t="shared" si="465"/>
        <v>425424</v>
      </c>
      <c r="AF103" s="63">
        <f t="shared" si="518"/>
        <v>1</v>
      </c>
      <c r="AG103" s="6" t="s">
        <v>525</v>
      </c>
      <c r="AH103" s="6" t="s">
        <v>525</v>
      </c>
      <c r="AI103" s="6" t="s">
        <v>525</v>
      </c>
      <c r="AJ103" s="6" t="s">
        <v>525</v>
      </c>
      <c r="AK103" s="6" t="s">
        <v>525</v>
      </c>
      <c r="AL103" s="6" t="s">
        <v>525</v>
      </c>
      <c r="AM103" s="178">
        <f t="shared" si="466"/>
        <v>0</v>
      </c>
      <c r="AN103" s="179">
        <f t="shared" si="467"/>
        <v>0</v>
      </c>
      <c r="AO103" s="180">
        <f t="shared" si="468"/>
        <v>0</v>
      </c>
      <c r="AP103" s="181">
        <f t="shared" si="519"/>
        <v>6</v>
      </c>
      <c r="AQ103" s="182">
        <f t="shared" si="469"/>
        <v>425424</v>
      </c>
      <c r="AR103" s="63">
        <f t="shared" si="520"/>
        <v>1</v>
      </c>
      <c r="AS103" s="6" t="s">
        <v>525</v>
      </c>
      <c r="AT103" s="6" t="s">
        <v>525</v>
      </c>
      <c r="AU103" s="6" t="s">
        <v>525</v>
      </c>
      <c r="AV103" s="6" t="s">
        <v>525</v>
      </c>
      <c r="AW103" s="6" t="s">
        <v>525</v>
      </c>
      <c r="AX103" s="6" t="s">
        <v>525</v>
      </c>
      <c r="AY103" s="178">
        <f t="shared" si="470"/>
        <v>0</v>
      </c>
      <c r="AZ103" s="179">
        <f t="shared" si="471"/>
        <v>0</v>
      </c>
      <c r="BA103" s="180">
        <f t="shared" si="472"/>
        <v>0</v>
      </c>
      <c r="BB103" s="181">
        <f t="shared" si="521"/>
        <v>6</v>
      </c>
      <c r="BC103" s="182">
        <f t="shared" si="473"/>
        <v>425424</v>
      </c>
      <c r="BD103" s="63">
        <f t="shared" si="522"/>
        <v>1</v>
      </c>
      <c r="BE103" s="6" t="s">
        <v>525</v>
      </c>
      <c r="BF103" s="6" t="s">
        <v>525</v>
      </c>
      <c r="BG103" s="6" t="s">
        <v>525</v>
      </c>
      <c r="BH103" s="6" t="s">
        <v>525</v>
      </c>
      <c r="BI103" s="6" t="s">
        <v>525</v>
      </c>
      <c r="BJ103" s="6" t="s">
        <v>525</v>
      </c>
      <c r="BK103" s="178">
        <f t="shared" si="474"/>
        <v>0</v>
      </c>
      <c r="BL103" s="179">
        <f t="shared" si="475"/>
        <v>0</v>
      </c>
      <c r="BM103" s="180">
        <f t="shared" si="476"/>
        <v>0</v>
      </c>
      <c r="BN103" s="181">
        <f t="shared" si="523"/>
        <v>6</v>
      </c>
      <c r="BO103" s="182">
        <f t="shared" si="477"/>
        <v>425424</v>
      </c>
      <c r="BP103" s="63">
        <f t="shared" si="524"/>
        <v>1</v>
      </c>
      <c r="BQ103" s="6" t="s">
        <v>525</v>
      </c>
      <c r="BR103" s="6" t="s">
        <v>525</v>
      </c>
      <c r="BS103" s="6" t="s">
        <v>525</v>
      </c>
      <c r="BT103" s="6" t="s">
        <v>525</v>
      </c>
      <c r="BU103" s="6" t="s">
        <v>525</v>
      </c>
      <c r="BV103" s="6" t="s">
        <v>525</v>
      </c>
      <c r="BW103" s="178">
        <f t="shared" si="478"/>
        <v>0</v>
      </c>
      <c r="BX103" s="179">
        <f t="shared" si="479"/>
        <v>0</v>
      </c>
      <c r="BY103" s="180">
        <f t="shared" si="480"/>
        <v>0</v>
      </c>
      <c r="BZ103" s="181">
        <f t="shared" si="525"/>
        <v>6</v>
      </c>
      <c r="CA103" s="182">
        <f t="shared" si="481"/>
        <v>425424</v>
      </c>
      <c r="CB103" s="63">
        <f t="shared" si="526"/>
        <v>1</v>
      </c>
      <c r="CC103" s="6" t="s">
        <v>525</v>
      </c>
      <c r="CD103" s="6" t="s">
        <v>525</v>
      </c>
      <c r="CE103" s="6" t="s">
        <v>525</v>
      </c>
      <c r="CF103" s="6" t="s">
        <v>525</v>
      </c>
      <c r="CG103" s="6" t="s">
        <v>525</v>
      </c>
      <c r="CH103" s="6" t="s">
        <v>525</v>
      </c>
      <c r="CI103" s="178">
        <f t="shared" si="482"/>
        <v>0</v>
      </c>
      <c r="CJ103" s="179">
        <f t="shared" si="483"/>
        <v>0</v>
      </c>
      <c r="CK103" s="180">
        <f t="shared" si="484"/>
        <v>0</v>
      </c>
      <c r="CL103" s="181">
        <f t="shared" si="527"/>
        <v>6</v>
      </c>
      <c r="CM103" s="182">
        <f t="shared" si="485"/>
        <v>425424</v>
      </c>
      <c r="CN103" s="63">
        <f t="shared" si="528"/>
        <v>1</v>
      </c>
      <c r="CO103" s="6" t="s">
        <v>525</v>
      </c>
      <c r="CP103" s="6" t="s">
        <v>525</v>
      </c>
      <c r="CQ103" s="6" t="s">
        <v>525</v>
      </c>
      <c r="CR103" s="6" t="s">
        <v>525</v>
      </c>
      <c r="CS103" s="6" t="s">
        <v>525</v>
      </c>
      <c r="CT103" s="6" t="s">
        <v>525</v>
      </c>
      <c r="CU103" s="178">
        <f t="shared" si="486"/>
        <v>0</v>
      </c>
      <c r="CV103" s="179">
        <f t="shared" si="487"/>
        <v>0</v>
      </c>
      <c r="CW103" s="180">
        <f t="shared" si="488"/>
        <v>0</v>
      </c>
      <c r="CX103" s="181">
        <f t="shared" si="529"/>
        <v>6</v>
      </c>
      <c r="CY103" s="182">
        <f t="shared" si="489"/>
        <v>425424</v>
      </c>
      <c r="CZ103" s="63">
        <f t="shared" si="530"/>
        <v>1</v>
      </c>
      <c r="DA103" s="6" t="s">
        <v>525</v>
      </c>
      <c r="DB103" s="6" t="s">
        <v>525</v>
      </c>
      <c r="DC103" s="6" t="s">
        <v>525</v>
      </c>
      <c r="DD103" s="6" t="s">
        <v>525</v>
      </c>
      <c r="DE103" s="6" t="s">
        <v>525</v>
      </c>
      <c r="DF103" s="6" t="s">
        <v>525</v>
      </c>
      <c r="DG103" s="178">
        <f t="shared" si="490"/>
        <v>0</v>
      </c>
      <c r="DH103" s="179">
        <f t="shared" si="491"/>
        <v>0</v>
      </c>
      <c r="DI103" s="180">
        <f t="shared" si="492"/>
        <v>0</v>
      </c>
      <c r="DJ103" s="181">
        <f t="shared" si="531"/>
        <v>6</v>
      </c>
      <c r="DK103" s="182">
        <f t="shared" si="493"/>
        <v>425424</v>
      </c>
      <c r="DL103" s="63">
        <f t="shared" si="532"/>
        <v>1</v>
      </c>
      <c r="DM103" s="6" t="s">
        <v>525</v>
      </c>
      <c r="DN103" s="6" t="s">
        <v>525</v>
      </c>
      <c r="DO103" s="6" t="s">
        <v>525</v>
      </c>
      <c r="DP103" s="6" t="s">
        <v>525</v>
      </c>
      <c r="DQ103" s="6" t="s">
        <v>525</v>
      </c>
      <c r="DR103" s="6" t="s">
        <v>525</v>
      </c>
      <c r="DS103" s="178">
        <f t="shared" si="494"/>
        <v>0</v>
      </c>
      <c r="DT103" s="179">
        <f t="shared" si="495"/>
        <v>0</v>
      </c>
      <c r="DU103" s="180">
        <f t="shared" si="496"/>
        <v>0</v>
      </c>
      <c r="DV103" s="181">
        <f t="shared" si="533"/>
        <v>6</v>
      </c>
      <c r="DW103" s="182">
        <f t="shared" si="497"/>
        <v>425424</v>
      </c>
      <c r="DX103" s="63">
        <f t="shared" si="534"/>
        <v>1</v>
      </c>
      <c r="DY103" s="6" t="s">
        <v>525</v>
      </c>
      <c r="DZ103" s="6" t="s">
        <v>525</v>
      </c>
      <c r="EA103" s="6" t="s">
        <v>525</v>
      </c>
      <c r="EB103" s="6" t="s">
        <v>525</v>
      </c>
      <c r="EC103" s="6" t="s">
        <v>525</v>
      </c>
      <c r="ED103" s="6" t="s">
        <v>525</v>
      </c>
      <c r="EE103" s="178">
        <f t="shared" si="498"/>
        <v>0</v>
      </c>
      <c r="EF103" s="179">
        <f t="shared" si="499"/>
        <v>0</v>
      </c>
      <c r="EG103" s="180">
        <f t="shared" si="500"/>
        <v>0</v>
      </c>
      <c r="EH103" s="181">
        <f t="shared" si="535"/>
        <v>6</v>
      </c>
      <c r="EI103" s="182">
        <f t="shared" si="501"/>
        <v>425424</v>
      </c>
      <c r="EJ103" s="63">
        <f t="shared" si="536"/>
        <v>1</v>
      </c>
      <c r="EK103" s="6" t="s">
        <v>525</v>
      </c>
      <c r="EL103" s="6" t="s">
        <v>525</v>
      </c>
      <c r="EM103" s="6" t="s">
        <v>525</v>
      </c>
      <c r="EN103" s="6" t="s">
        <v>525</v>
      </c>
      <c r="EO103" s="6" t="s">
        <v>525</v>
      </c>
      <c r="EP103" s="6" t="s">
        <v>525</v>
      </c>
      <c r="EQ103" s="178">
        <f t="shared" si="502"/>
        <v>0</v>
      </c>
      <c r="ER103" s="179">
        <f t="shared" si="503"/>
        <v>0</v>
      </c>
      <c r="ES103" s="180">
        <f t="shared" si="504"/>
        <v>0</v>
      </c>
      <c r="ET103" s="181">
        <f t="shared" si="537"/>
        <v>6</v>
      </c>
      <c r="EU103" s="182">
        <f t="shared" si="505"/>
        <v>425424</v>
      </c>
      <c r="EV103" s="63">
        <f t="shared" si="538"/>
        <v>1</v>
      </c>
      <c r="EW103" s="6" t="s">
        <v>525</v>
      </c>
      <c r="EX103" s="6" t="s">
        <v>525</v>
      </c>
      <c r="EY103" s="6" t="s">
        <v>525</v>
      </c>
      <c r="EZ103" s="6" t="s">
        <v>525</v>
      </c>
      <c r="FA103" s="6" t="s">
        <v>525</v>
      </c>
      <c r="FB103" s="6" t="s">
        <v>525</v>
      </c>
      <c r="FC103" s="178">
        <f t="shared" si="506"/>
        <v>0</v>
      </c>
      <c r="FD103" s="179">
        <f t="shared" si="507"/>
        <v>0</v>
      </c>
      <c r="FE103" s="180">
        <f t="shared" si="508"/>
        <v>0</v>
      </c>
      <c r="FF103" s="181">
        <f t="shared" si="539"/>
        <v>6</v>
      </c>
      <c r="FG103" s="182">
        <f t="shared" si="509"/>
        <v>425424</v>
      </c>
      <c r="FH103" s="63">
        <f t="shared" si="540"/>
        <v>1</v>
      </c>
    </row>
    <row r="104" spans="2:164" ht="21.75" customHeight="1" x14ac:dyDescent="0.25">
      <c r="B104" s="24"/>
      <c r="C104" s="123" t="s">
        <v>337</v>
      </c>
      <c r="D104" s="124" t="s">
        <v>338</v>
      </c>
      <c r="E104" s="132" t="s">
        <v>2</v>
      </c>
      <c r="F104" s="126">
        <v>2</v>
      </c>
      <c r="G104" s="127">
        <v>755492</v>
      </c>
      <c r="H104" s="127">
        <v>1510984</v>
      </c>
      <c r="I104" s="130" t="s">
        <v>525</v>
      </c>
      <c r="J104" s="130" t="s">
        <v>525</v>
      </c>
      <c r="K104" s="130" t="s">
        <v>525</v>
      </c>
      <c r="L104" s="130" t="s">
        <v>525</v>
      </c>
      <c r="M104" s="130" t="s">
        <v>525</v>
      </c>
      <c r="N104" s="130" t="s">
        <v>525</v>
      </c>
      <c r="O104" s="178">
        <f t="shared" si="510"/>
        <v>0</v>
      </c>
      <c r="P104" s="179">
        <f t="shared" si="511"/>
        <v>0</v>
      </c>
      <c r="Q104" s="180">
        <f t="shared" si="512"/>
        <v>0</v>
      </c>
      <c r="R104" s="181">
        <f t="shared" si="513"/>
        <v>2</v>
      </c>
      <c r="S104" s="182">
        <f t="shared" si="514"/>
        <v>1510984</v>
      </c>
      <c r="T104" s="63">
        <f t="shared" si="515"/>
        <v>1</v>
      </c>
      <c r="U104" s="130" t="s">
        <v>525</v>
      </c>
      <c r="V104" s="130" t="s">
        <v>525</v>
      </c>
      <c r="W104" s="130" t="s">
        <v>525</v>
      </c>
      <c r="X104" s="130" t="s">
        <v>525</v>
      </c>
      <c r="Y104" s="130" t="s">
        <v>525</v>
      </c>
      <c r="Z104" s="130" t="s">
        <v>525</v>
      </c>
      <c r="AA104" s="178">
        <f t="shared" si="463"/>
        <v>0</v>
      </c>
      <c r="AB104" s="179">
        <f t="shared" si="464"/>
        <v>0</v>
      </c>
      <c r="AC104" s="180">
        <f t="shared" si="516"/>
        <v>0</v>
      </c>
      <c r="AD104" s="181">
        <f t="shared" si="517"/>
        <v>2</v>
      </c>
      <c r="AE104" s="182">
        <f t="shared" si="465"/>
        <v>1510984</v>
      </c>
      <c r="AF104" s="63">
        <f t="shared" si="518"/>
        <v>1</v>
      </c>
      <c r="AG104" s="6" t="s">
        <v>525</v>
      </c>
      <c r="AH104" s="6" t="s">
        <v>525</v>
      </c>
      <c r="AI104" s="6" t="s">
        <v>525</v>
      </c>
      <c r="AJ104" s="6" t="s">
        <v>525</v>
      </c>
      <c r="AK104" s="6" t="s">
        <v>525</v>
      </c>
      <c r="AL104" s="6" t="s">
        <v>525</v>
      </c>
      <c r="AM104" s="178">
        <f t="shared" si="466"/>
        <v>0</v>
      </c>
      <c r="AN104" s="179">
        <f t="shared" si="467"/>
        <v>0</v>
      </c>
      <c r="AO104" s="180">
        <f t="shared" si="468"/>
        <v>0</v>
      </c>
      <c r="AP104" s="181">
        <f t="shared" si="519"/>
        <v>2</v>
      </c>
      <c r="AQ104" s="182">
        <f t="shared" si="469"/>
        <v>1510984</v>
      </c>
      <c r="AR104" s="63">
        <f t="shared" si="520"/>
        <v>1</v>
      </c>
      <c r="AS104" s="6" t="s">
        <v>525</v>
      </c>
      <c r="AT104" s="6" t="s">
        <v>525</v>
      </c>
      <c r="AU104" s="6" t="s">
        <v>525</v>
      </c>
      <c r="AV104" s="6" t="s">
        <v>525</v>
      </c>
      <c r="AW104" s="6" t="s">
        <v>525</v>
      </c>
      <c r="AX104" s="6" t="s">
        <v>525</v>
      </c>
      <c r="AY104" s="178">
        <f t="shared" si="470"/>
        <v>0</v>
      </c>
      <c r="AZ104" s="179">
        <f t="shared" si="471"/>
        <v>0</v>
      </c>
      <c r="BA104" s="180">
        <f t="shared" si="472"/>
        <v>0</v>
      </c>
      <c r="BB104" s="181">
        <f t="shared" si="521"/>
        <v>2</v>
      </c>
      <c r="BC104" s="182">
        <f t="shared" si="473"/>
        <v>1510984</v>
      </c>
      <c r="BD104" s="63">
        <f t="shared" si="522"/>
        <v>1</v>
      </c>
      <c r="BE104" s="6" t="s">
        <v>525</v>
      </c>
      <c r="BF104" s="6" t="s">
        <v>525</v>
      </c>
      <c r="BG104" s="6" t="s">
        <v>525</v>
      </c>
      <c r="BH104" s="6" t="s">
        <v>525</v>
      </c>
      <c r="BI104" s="6" t="s">
        <v>525</v>
      </c>
      <c r="BJ104" s="6" t="s">
        <v>525</v>
      </c>
      <c r="BK104" s="178">
        <f t="shared" si="474"/>
        <v>0</v>
      </c>
      <c r="BL104" s="179">
        <f t="shared" si="475"/>
        <v>0</v>
      </c>
      <c r="BM104" s="180">
        <f t="shared" si="476"/>
        <v>0</v>
      </c>
      <c r="BN104" s="181">
        <f t="shared" si="523"/>
        <v>2</v>
      </c>
      <c r="BO104" s="182">
        <f t="shared" si="477"/>
        <v>1510984</v>
      </c>
      <c r="BP104" s="63">
        <f t="shared" si="524"/>
        <v>1</v>
      </c>
      <c r="BQ104" s="6" t="s">
        <v>525</v>
      </c>
      <c r="BR104" s="6" t="s">
        <v>525</v>
      </c>
      <c r="BS104" s="6" t="s">
        <v>525</v>
      </c>
      <c r="BT104" s="6" t="s">
        <v>525</v>
      </c>
      <c r="BU104" s="6" t="s">
        <v>525</v>
      </c>
      <c r="BV104" s="6" t="s">
        <v>525</v>
      </c>
      <c r="BW104" s="178">
        <f t="shared" si="478"/>
        <v>0</v>
      </c>
      <c r="BX104" s="179">
        <f t="shared" si="479"/>
        <v>0</v>
      </c>
      <c r="BY104" s="180">
        <f t="shared" si="480"/>
        <v>0</v>
      </c>
      <c r="BZ104" s="181">
        <f t="shared" si="525"/>
        <v>2</v>
      </c>
      <c r="CA104" s="182">
        <f t="shared" si="481"/>
        <v>1510984</v>
      </c>
      <c r="CB104" s="63">
        <f t="shared" si="526"/>
        <v>1</v>
      </c>
      <c r="CC104" s="6" t="s">
        <v>525</v>
      </c>
      <c r="CD104" s="6" t="s">
        <v>525</v>
      </c>
      <c r="CE104" s="6" t="s">
        <v>525</v>
      </c>
      <c r="CF104" s="6" t="s">
        <v>525</v>
      </c>
      <c r="CG104" s="6" t="s">
        <v>525</v>
      </c>
      <c r="CH104" s="6" t="s">
        <v>525</v>
      </c>
      <c r="CI104" s="178">
        <f t="shared" si="482"/>
        <v>0</v>
      </c>
      <c r="CJ104" s="179">
        <f t="shared" si="483"/>
        <v>0</v>
      </c>
      <c r="CK104" s="180">
        <f t="shared" si="484"/>
        <v>0</v>
      </c>
      <c r="CL104" s="181">
        <f t="shared" si="527"/>
        <v>2</v>
      </c>
      <c r="CM104" s="182">
        <f t="shared" si="485"/>
        <v>1510984</v>
      </c>
      <c r="CN104" s="63">
        <f t="shared" si="528"/>
        <v>1</v>
      </c>
      <c r="CO104" s="6" t="s">
        <v>525</v>
      </c>
      <c r="CP104" s="6" t="s">
        <v>525</v>
      </c>
      <c r="CQ104" s="6" t="s">
        <v>525</v>
      </c>
      <c r="CR104" s="6" t="s">
        <v>525</v>
      </c>
      <c r="CS104" s="6" t="s">
        <v>525</v>
      </c>
      <c r="CT104" s="6" t="s">
        <v>525</v>
      </c>
      <c r="CU104" s="178">
        <f t="shared" si="486"/>
        <v>0</v>
      </c>
      <c r="CV104" s="179">
        <f t="shared" si="487"/>
        <v>0</v>
      </c>
      <c r="CW104" s="180">
        <f t="shared" si="488"/>
        <v>0</v>
      </c>
      <c r="CX104" s="181">
        <f t="shared" si="529"/>
        <v>2</v>
      </c>
      <c r="CY104" s="182">
        <f t="shared" si="489"/>
        <v>1510984</v>
      </c>
      <c r="CZ104" s="63">
        <f t="shared" si="530"/>
        <v>1</v>
      </c>
      <c r="DA104" s="6" t="s">
        <v>525</v>
      </c>
      <c r="DB104" s="6" t="s">
        <v>525</v>
      </c>
      <c r="DC104" s="6" t="s">
        <v>525</v>
      </c>
      <c r="DD104" s="6" t="s">
        <v>525</v>
      </c>
      <c r="DE104" s="6" t="s">
        <v>525</v>
      </c>
      <c r="DF104" s="6" t="s">
        <v>525</v>
      </c>
      <c r="DG104" s="178">
        <f t="shared" si="490"/>
        <v>0</v>
      </c>
      <c r="DH104" s="179">
        <f t="shared" si="491"/>
        <v>0</v>
      </c>
      <c r="DI104" s="180">
        <f t="shared" si="492"/>
        <v>0</v>
      </c>
      <c r="DJ104" s="181">
        <f t="shared" si="531"/>
        <v>2</v>
      </c>
      <c r="DK104" s="182">
        <f t="shared" si="493"/>
        <v>1510984</v>
      </c>
      <c r="DL104" s="63">
        <f t="shared" si="532"/>
        <v>1</v>
      </c>
      <c r="DM104" s="6" t="s">
        <v>525</v>
      </c>
      <c r="DN104" s="6" t="s">
        <v>525</v>
      </c>
      <c r="DO104" s="6" t="s">
        <v>525</v>
      </c>
      <c r="DP104" s="6" t="s">
        <v>525</v>
      </c>
      <c r="DQ104" s="6" t="s">
        <v>525</v>
      </c>
      <c r="DR104" s="6" t="s">
        <v>525</v>
      </c>
      <c r="DS104" s="178">
        <f t="shared" si="494"/>
        <v>0</v>
      </c>
      <c r="DT104" s="179">
        <f t="shared" si="495"/>
        <v>0</v>
      </c>
      <c r="DU104" s="180">
        <f t="shared" si="496"/>
        <v>0</v>
      </c>
      <c r="DV104" s="181">
        <f t="shared" si="533"/>
        <v>2</v>
      </c>
      <c r="DW104" s="182">
        <f t="shared" si="497"/>
        <v>1510984</v>
      </c>
      <c r="DX104" s="63">
        <f t="shared" si="534"/>
        <v>1</v>
      </c>
      <c r="DY104" s="6" t="s">
        <v>525</v>
      </c>
      <c r="DZ104" s="6" t="s">
        <v>525</v>
      </c>
      <c r="EA104" s="6" t="s">
        <v>525</v>
      </c>
      <c r="EB104" s="6" t="s">
        <v>525</v>
      </c>
      <c r="EC104" s="6" t="s">
        <v>525</v>
      </c>
      <c r="ED104" s="6" t="s">
        <v>525</v>
      </c>
      <c r="EE104" s="178">
        <f t="shared" si="498"/>
        <v>0</v>
      </c>
      <c r="EF104" s="179">
        <f t="shared" si="499"/>
        <v>0</v>
      </c>
      <c r="EG104" s="180">
        <f t="shared" si="500"/>
        <v>0</v>
      </c>
      <c r="EH104" s="181">
        <f t="shared" si="535"/>
        <v>2</v>
      </c>
      <c r="EI104" s="182">
        <f t="shared" si="501"/>
        <v>1510984</v>
      </c>
      <c r="EJ104" s="63">
        <f t="shared" si="536"/>
        <v>1</v>
      </c>
      <c r="EK104" s="6" t="s">
        <v>525</v>
      </c>
      <c r="EL104" s="6" t="s">
        <v>525</v>
      </c>
      <c r="EM104" s="6" t="s">
        <v>525</v>
      </c>
      <c r="EN104" s="6" t="s">
        <v>525</v>
      </c>
      <c r="EO104" s="6" t="s">
        <v>525</v>
      </c>
      <c r="EP104" s="6" t="s">
        <v>525</v>
      </c>
      <c r="EQ104" s="178">
        <f t="shared" si="502"/>
        <v>0</v>
      </c>
      <c r="ER104" s="179">
        <f t="shared" si="503"/>
        <v>0</v>
      </c>
      <c r="ES104" s="180">
        <f t="shared" si="504"/>
        <v>0</v>
      </c>
      <c r="ET104" s="181">
        <f t="shared" si="537"/>
        <v>2</v>
      </c>
      <c r="EU104" s="182">
        <f t="shared" si="505"/>
        <v>1510984</v>
      </c>
      <c r="EV104" s="63">
        <f t="shared" si="538"/>
        <v>1</v>
      </c>
      <c r="EW104" s="6" t="s">
        <v>525</v>
      </c>
      <c r="EX104" s="6" t="s">
        <v>525</v>
      </c>
      <c r="EY104" s="6" t="s">
        <v>525</v>
      </c>
      <c r="EZ104" s="6" t="s">
        <v>525</v>
      </c>
      <c r="FA104" s="6" t="s">
        <v>525</v>
      </c>
      <c r="FB104" s="6" t="s">
        <v>525</v>
      </c>
      <c r="FC104" s="178">
        <f t="shared" si="506"/>
        <v>0</v>
      </c>
      <c r="FD104" s="179">
        <f t="shared" si="507"/>
        <v>0</v>
      </c>
      <c r="FE104" s="180">
        <f t="shared" si="508"/>
        <v>0</v>
      </c>
      <c r="FF104" s="181">
        <f t="shared" si="539"/>
        <v>2</v>
      </c>
      <c r="FG104" s="182">
        <f t="shared" si="509"/>
        <v>1510984</v>
      </c>
      <c r="FH104" s="63">
        <f t="shared" si="540"/>
        <v>1</v>
      </c>
    </row>
    <row r="105" spans="2:164" ht="21.75" customHeight="1" x14ac:dyDescent="0.25">
      <c r="B105" s="24"/>
      <c r="C105" s="123" t="s">
        <v>339</v>
      </c>
      <c r="D105" s="124" t="s">
        <v>340</v>
      </c>
      <c r="E105" s="132" t="s">
        <v>2</v>
      </c>
      <c r="F105" s="126">
        <v>5</v>
      </c>
      <c r="G105" s="127">
        <v>17870.400000000001</v>
      </c>
      <c r="H105" s="127">
        <v>89352</v>
      </c>
      <c r="I105" s="130" t="s">
        <v>525</v>
      </c>
      <c r="J105" s="130" t="s">
        <v>525</v>
      </c>
      <c r="K105" s="130" t="s">
        <v>525</v>
      </c>
      <c r="L105" s="130" t="s">
        <v>525</v>
      </c>
      <c r="M105" s="130" t="s">
        <v>525</v>
      </c>
      <c r="N105" s="130" t="s">
        <v>525</v>
      </c>
      <c r="O105" s="178">
        <f t="shared" si="510"/>
        <v>0</v>
      </c>
      <c r="P105" s="179">
        <f t="shared" si="511"/>
        <v>0</v>
      </c>
      <c r="Q105" s="180">
        <f t="shared" si="512"/>
        <v>0</v>
      </c>
      <c r="R105" s="181">
        <f t="shared" si="513"/>
        <v>5</v>
      </c>
      <c r="S105" s="182">
        <f t="shared" si="514"/>
        <v>89352</v>
      </c>
      <c r="T105" s="63">
        <f t="shared" si="515"/>
        <v>1</v>
      </c>
      <c r="U105" s="130" t="s">
        <v>525</v>
      </c>
      <c r="V105" s="130" t="s">
        <v>525</v>
      </c>
      <c r="W105" s="130" t="s">
        <v>525</v>
      </c>
      <c r="X105" s="130" t="s">
        <v>525</v>
      </c>
      <c r="Y105" s="130" t="s">
        <v>525</v>
      </c>
      <c r="Z105" s="130" t="s">
        <v>525</v>
      </c>
      <c r="AA105" s="178">
        <f t="shared" si="463"/>
        <v>0</v>
      </c>
      <c r="AB105" s="179">
        <f t="shared" si="464"/>
        <v>0</v>
      </c>
      <c r="AC105" s="180">
        <f t="shared" si="516"/>
        <v>0</v>
      </c>
      <c r="AD105" s="181">
        <f t="shared" si="517"/>
        <v>5</v>
      </c>
      <c r="AE105" s="182">
        <f t="shared" si="465"/>
        <v>89352</v>
      </c>
      <c r="AF105" s="63">
        <f t="shared" si="518"/>
        <v>1</v>
      </c>
      <c r="AG105" s="6" t="s">
        <v>525</v>
      </c>
      <c r="AH105" s="6" t="s">
        <v>525</v>
      </c>
      <c r="AI105" s="6" t="s">
        <v>525</v>
      </c>
      <c r="AJ105" s="6" t="s">
        <v>525</v>
      </c>
      <c r="AK105" s="6" t="s">
        <v>525</v>
      </c>
      <c r="AL105" s="6" t="s">
        <v>525</v>
      </c>
      <c r="AM105" s="178">
        <f t="shared" si="466"/>
        <v>0</v>
      </c>
      <c r="AN105" s="179">
        <f t="shared" si="467"/>
        <v>0</v>
      </c>
      <c r="AO105" s="180">
        <f t="shared" si="468"/>
        <v>0</v>
      </c>
      <c r="AP105" s="181">
        <f t="shared" si="519"/>
        <v>5</v>
      </c>
      <c r="AQ105" s="182">
        <f t="shared" si="469"/>
        <v>89352</v>
      </c>
      <c r="AR105" s="63">
        <f t="shared" si="520"/>
        <v>1</v>
      </c>
      <c r="AS105" s="6" t="s">
        <v>525</v>
      </c>
      <c r="AT105" s="6" t="s">
        <v>525</v>
      </c>
      <c r="AU105" s="6" t="s">
        <v>525</v>
      </c>
      <c r="AV105" s="6" t="s">
        <v>525</v>
      </c>
      <c r="AW105" s="6" t="s">
        <v>525</v>
      </c>
      <c r="AX105" s="6" t="s">
        <v>525</v>
      </c>
      <c r="AY105" s="178">
        <f t="shared" si="470"/>
        <v>0</v>
      </c>
      <c r="AZ105" s="179">
        <f t="shared" si="471"/>
        <v>0</v>
      </c>
      <c r="BA105" s="180">
        <f t="shared" si="472"/>
        <v>0</v>
      </c>
      <c r="BB105" s="181">
        <f t="shared" si="521"/>
        <v>5</v>
      </c>
      <c r="BC105" s="182">
        <f t="shared" si="473"/>
        <v>89352</v>
      </c>
      <c r="BD105" s="63">
        <f t="shared" si="522"/>
        <v>1</v>
      </c>
      <c r="BE105" s="6" t="s">
        <v>525</v>
      </c>
      <c r="BF105" s="6" t="s">
        <v>525</v>
      </c>
      <c r="BG105" s="6" t="s">
        <v>525</v>
      </c>
      <c r="BH105" s="6" t="s">
        <v>525</v>
      </c>
      <c r="BI105" s="6" t="s">
        <v>525</v>
      </c>
      <c r="BJ105" s="6" t="s">
        <v>525</v>
      </c>
      <c r="BK105" s="178">
        <f t="shared" si="474"/>
        <v>0</v>
      </c>
      <c r="BL105" s="179">
        <f t="shared" si="475"/>
        <v>0</v>
      </c>
      <c r="BM105" s="180">
        <f t="shared" si="476"/>
        <v>0</v>
      </c>
      <c r="BN105" s="181">
        <f t="shared" si="523"/>
        <v>5</v>
      </c>
      <c r="BO105" s="182">
        <f t="shared" si="477"/>
        <v>89352</v>
      </c>
      <c r="BP105" s="63">
        <f t="shared" si="524"/>
        <v>1</v>
      </c>
      <c r="BQ105" s="6" t="s">
        <v>525</v>
      </c>
      <c r="BR105" s="6" t="s">
        <v>525</v>
      </c>
      <c r="BS105" s="6" t="s">
        <v>525</v>
      </c>
      <c r="BT105" s="6" t="s">
        <v>525</v>
      </c>
      <c r="BU105" s="6" t="s">
        <v>525</v>
      </c>
      <c r="BV105" s="6" t="s">
        <v>525</v>
      </c>
      <c r="BW105" s="178">
        <f t="shared" si="478"/>
        <v>0</v>
      </c>
      <c r="BX105" s="179">
        <f t="shared" si="479"/>
        <v>0</v>
      </c>
      <c r="BY105" s="180">
        <f t="shared" si="480"/>
        <v>0</v>
      </c>
      <c r="BZ105" s="181">
        <f t="shared" si="525"/>
        <v>5</v>
      </c>
      <c r="CA105" s="182">
        <f t="shared" si="481"/>
        <v>89352</v>
      </c>
      <c r="CB105" s="63">
        <f t="shared" si="526"/>
        <v>1</v>
      </c>
      <c r="CC105" s="6" t="s">
        <v>525</v>
      </c>
      <c r="CD105" s="6" t="s">
        <v>525</v>
      </c>
      <c r="CE105" s="6" t="s">
        <v>525</v>
      </c>
      <c r="CF105" s="6" t="s">
        <v>525</v>
      </c>
      <c r="CG105" s="6" t="s">
        <v>525</v>
      </c>
      <c r="CH105" s="6" t="s">
        <v>525</v>
      </c>
      <c r="CI105" s="178">
        <f t="shared" si="482"/>
        <v>0</v>
      </c>
      <c r="CJ105" s="179">
        <f t="shared" si="483"/>
        <v>0</v>
      </c>
      <c r="CK105" s="180">
        <f t="shared" si="484"/>
        <v>0</v>
      </c>
      <c r="CL105" s="181">
        <f t="shared" si="527"/>
        <v>5</v>
      </c>
      <c r="CM105" s="182">
        <f t="shared" si="485"/>
        <v>89352</v>
      </c>
      <c r="CN105" s="63">
        <f t="shared" si="528"/>
        <v>1</v>
      </c>
      <c r="CO105" s="6" t="s">
        <v>525</v>
      </c>
      <c r="CP105" s="6" t="s">
        <v>525</v>
      </c>
      <c r="CQ105" s="6" t="s">
        <v>525</v>
      </c>
      <c r="CR105" s="6" t="s">
        <v>525</v>
      </c>
      <c r="CS105" s="6" t="s">
        <v>525</v>
      </c>
      <c r="CT105" s="6" t="s">
        <v>525</v>
      </c>
      <c r="CU105" s="178">
        <f t="shared" si="486"/>
        <v>0</v>
      </c>
      <c r="CV105" s="179">
        <f t="shared" si="487"/>
        <v>0</v>
      </c>
      <c r="CW105" s="180">
        <f t="shared" si="488"/>
        <v>0</v>
      </c>
      <c r="CX105" s="181">
        <f t="shared" si="529"/>
        <v>5</v>
      </c>
      <c r="CY105" s="182">
        <f t="shared" si="489"/>
        <v>89352</v>
      </c>
      <c r="CZ105" s="63">
        <f t="shared" si="530"/>
        <v>1</v>
      </c>
      <c r="DA105" s="6" t="s">
        <v>525</v>
      </c>
      <c r="DB105" s="6" t="s">
        <v>525</v>
      </c>
      <c r="DC105" s="6" t="s">
        <v>525</v>
      </c>
      <c r="DD105" s="6" t="s">
        <v>525</v>
      </c>
      <c r="DE105" s="6" t="s">
        <v>525</v>
      </c>
      <c r="DF105" s="6" t="s">
        <v>525</v>
      </c>
      <c r="DG105" s="178">
        <f t="shared" si="490"/>
        <v>0</v>
      </c>
      <c r="DH105" s="179">
        <f t="shared" si="491"/>
        <v>0</v>
      </c>
      <c r="DI105" s="180">
        <f t="shared" si="492"/>
        <v>0</v>
      </c>
      <c r="DJ105" s="181">
        <f t="shared" si="531"/>
        <v>5</v>
      </c>
      <c r="DK105" s="182">
        <f t="shared" si="493"/>
        <v>89352</v>
      </c>
      <c r="DL105" s="63">
        <f t="shared" si="532"/>
        <v>1</v>
      </c>
      <c r="DM105" s="6" t="s">
        <v>525</v>
      </c>
      <c r="DN105" s="6" t="s">
        <v>525</v>
      </c>
      <c r="DO105" s="6" t="s">
        <v>525</v>
      </c>
      <c r="DP105" s="6" t="s">
        <v>525</v>
      </c>
      <c r="DQ105" s="6" t="s">
        <v>525</v>
      </c>
      <c r="DR105" s="6" t="s">
        <v>525</v>
      </c>
      <c r="DS105" s="178">
        <f t="shared" si="494"/>
        <v>0</v>
      </c>
      <c r="DT105" s="179">
        <f t="shared" si="495"/>
        <v>0</v>
      </c>
      <c r="DU105" s="180">
        <f t="shared" si="496"/>
        <v>0</v>
      </c>
      <c r="DV105" s="181">
        <f t="shared" si="533"/>
        <v>5</v>
      </c>
      <c r="DW105" s="182">
        <f t="shared" si="497"/>
        <v>89352</v>
      </c>
      <c r="DX105" s="63">
        <f t="shared" si="534"/>
        <v>1</v>
      </c>
      <c r="DY105" s="6" t="s">
        <v>525</v>
      </c>
      <c r="DZ105" s="6" t="s">
        <v>525</v>
      </c>
      <c r="EA105" s="6" t="s">
        <v>525</v>
      </c>
      <c r="EB105" s="6" t="s">
        <v>525</v>
      </c>
      <c r="EC105" s="6" t="s">
        <v>525</v>
      </c>
      <c r="ED105" s="6" t="s">
        <v>525</v>
      </c>
      <c r="EE105" s="178">
        <f t="shared" si="498"/>
        <v>0</v>
      </c>
      <c r="EF105" s="179">
        <f t="shared" si="499"/>
        <v>0</v>
      </c>
      <c r="EG105" s="180">
        <f t="shared" si="500"/>
        <v>0</v>
      </c>
      <c r="EH105" s="181">
        <f t="shared" si="535"/>
        <v>5</v>
      </c>
      <c r="EI105" s="182">
        <f t="shared" si="501"/>
        <v>89352</v>
      </c>
      <c r="EJ105" s="63">
        <f t="shared" si="536"/>
        <v>1</v>
      </c>
      <c r="EK105" s="6" t="s">
        <v>525</v>
      </c>
      <c r="EL105" s="6" t="s">
        <v>525</v>
      </c>
      <c r="EM105" s="6" t="s">
        <v>525</v>
      </c>
      <c r="EN105" s="6" t="s">
        <v>525</v>
      </c>
      <c r="EO105" s="6" t="s">
        <v>525</v>
      </c>
      <c r="EP105" s="6" t="s">
        <v>525</v>
      </c>
      <c r="EQ105" s="178">
        <f t="shared" si="502"/>
        <v>0</v>
      </c>
      <c r="ER105" s="179">
        <f t="shared" si="503"/>
        <v>0</v>
      </c>
      <c r="ES105" s="180">
        <f t="shared" si="504"/>
        <v>0</v>
      </c>
      <c r="ET105" s="181">
        <f t="shared" si="537"/>
        <v>5</v>
      </c>
      <c r="EU105" s="182">
        <f t="shared" si="505"/>
        <v>89352</v>
      </c>
      <c r="EV105" s="63">
        <f t="shared" si="538"/>
        <v>1</v>
      </c>
      <c r="EW105" s="6" t="s">
        <v>525</v>
      </c>
      <c r="EX105" s="6" t="s">
        <v>525</v>
      </c>
      <c r="EY105" s="6" t="s">
        <v>525</v>
      </c>
      <c r="EZ105" s="6" t="s">
        <v>525</v>
      </c>
      <c r="FA105" s="6" t="s">
        <v>525</v>
      </c>
      <c r="FB105" s="6" t="s">
        <v>525</v>
      </c>
      <c r="FC105" s="178">
        <f t="shared" si="506"/>
        <v>0</v>
      </c>
      <c r="FD105" s="179">
        <f t="shared" si="507"/>
        <v>0</v>
      </c>
      <c r="FE105" s="180">
        <f t="shared" si="508"/>
        <v>0</v>
      </c>
      <c r="FF105" s="181">
        <f t="shared" si="539"/>
        <v>5</v>
      </c>
      <c r="FG105" s="182">
        <f t="shared" si="509"/>
        <v>89352</v>
      </c>
      <c r="FH105" s="63">
        <f t="shared" si="540"/>
        <v>1</v>
      </c>
    </row>
    <row r="106" spans="2:164" ht="21.75" customHeight="1" x14ac:dyDescent="0.25">
      <c r="B106" s="24"/>
      <c r="C106" s="123" t="s">
        <v>341</v>
      </c>
      <c r="D106" s="124" t="s">
        <v>342</v>
      </c>
      <c r="E106" s="132" t="s">
        <v>2</v>
      </c>
      <c r="F106" s="126">
        <v>1</v>
      </c>
      <c r="G106" s="127">
        <v>55328</v>
      </c>
      <c r="H106" s="127">
        <v>55328</v>
      </c>
      <c r="I106" s="130" t="s">
        <v>525</v>
      </c>
      <c r="J106" s="130" t="s">
        <v>525</v>
      </c>
      <c r="K106" s="130" t="s">
        <v>525</v>
      </c>
      <c r="L106" s="130" t="s">
        <v>525</v>
      </c>
      <c r="M106" s="130" t="s">
        <v>525</v>
      </c>
      <c r="N106" s="130" t="s">
        <v>525</v>
      </c>
      <c r="O106" s="178">
        <f t="shared" si="510"/>
        <v>0</v>
      </c>
      <c r="P106" s="179">
        <f t="shared" si="511"/>
        <v>0</v>
      </c>
      <c r="Q106" s="180">
        <f t="shared" si="512"/>
        <v>0</v>
      </c>
      <c r="R106" s="181">
        <f t="shared" si="513"/>
        <v>1</v>
      </c>
      <c r="S106" s="182">
        <f t="shared" si="514"/>
        <v>55328</v>
      </c>
      <c r="T106" s="63">
        <f t="shared" si="515"/>
        <v>1</v>
      </c>
      <c r="U106" s="130" t="s">
        <v>525</v>
      </c>
      <c r="V106" s="130" t="s">
        <v>525</v>
      </c>
      <c r="W106" s="130" t="s">
        <v>525</v>
      </c>
      <c r="X106" s="130" t="s">
        <v>525</v>
      </c>
      <c r="Y106" s="130" t="s">
        <v>525</v>
      </c>
      <c r="Z106" s="130" t="s">
        <v>525</v>
      </c>
      <c r="AA106" s="178">
        <f t="shared" si="463"/>
        <v>0</v>
      </c>
      <c r="AB106" s="179">
        <f t="shared" si="464"/>
        <v>0</v>
      </c>
      <c r="AC106" s="180">
        <f t="shared" si="516"/>
        <v>0</v>
      </c>
      <c r="AD106" s="181">
        <f t="shared" si="517"/>
        <v>1</v>
      </c>
      <c r="AE106" s="182">
        <f t="shared" si="465"/>
        <v>55328</v>
      </c>
      <c r="AF106" s="63">
        <f t="shared" si="518"/>
        <v>1</v>
      </c>
      <c r="AG106" s="6" t="s">
        <v>525</v>
      </c>
      <c r="AH106" s="6" t="s">
        <v>525</v>
      </c>
      <c r="AI106" s="6" t="s">
        <v>525</v>
      </c>
      <c r="AJ106" s="6" t="s">
        <v>525</v>
      </c>
      <c r="AK106" s="6" t="s">
        <v>525</v>
      </c>
      <c r="AL106" s="6" t="s">
        <v>525</v>
      </c>
      <c r="AM106" s="178">
        <f t="shared" si="466"/>
        <v>0</v>
      </c>
      <c r="AN106" s="179">
        <f t="shared" si="467"/>
        <v>0</v>
      </c>
      <c r="AO106" s="180">
        <f t="shared" si="468"/>
        <v>0</v>
      </c>
      <c r="AP106" s="181">
        <f t="shared" si="519"/>
        <v>1</v>
      </c>
      <c r="AQ106" s="182">
        <f t="shared" si="469"/>
        <v>55328</v>
      </c>
      <c r="AR106" s="63">
        <f t="shared" si="520"/>
        <v>1</v>
      </c>
      <c r="AS106" s="6" t="s">
        <v>525</v>
      </c>
      <c r="AT106" s="6" t="s">
        <v>525</v>
      </c>
      <c r="AU106" s="6" t="s">
        <v>525</v>
      </c>
      <c r="AV106" s="6" t="s">
        <v>525</v>
      </c>
      <c r="AW106" s="6" t="s">
        <v>525</v>
      </c>
      <c r="AX106" s="6" t="s">
        <v>525</v>
      </c>
      <c r="AY106" s="178">
        <f t="shared" si="470"/>
        <v>0</v>
      </c>
      <c r="AZ106" s="179">
        <f t="shared" si="471"/>
        <v>0</v>
      </c>
      <c r="BA106" s="180">
        <f t="shared" si="472"/>
        <v>0</v>
      </c>
      <c r="BB106" s="181">
        <f t="shared" si="521"/>
        <v>1</v>
      </c>
      <c r="BC106" s="182">
        <f t="shared" si="473"/>
        <v>55328</v>
      </c>
      <c r="BD106" s="63">
        <f t="shared" si="522"/>
        <v>1</v>
      </c>
      <c r="BE106" s="6" t="s">
        <v>525</v>
      </c>
      <c r="BF106" s="6" t="s">
        <v>525</v>
      </c>
      <c r="BG106" s="6" t="s">
        <v>525</v>
      </c>
      <c r="BH106" s="6" t="s">
        <v>525</v>
      </c>
      <c r="BI106" s="6" t="s">
        <v>525</v>
      </c>
      <c r="BJ106" s="6" t="s">
        <v>525</v>
      </c>
      <c r="BK106" s="178">
        <f t="shared" si="474"/>
        <v>0</v>
      </c>
      <c r="BL106" s="179">
        <f t="shared" si="475"/>
        <v>0</v>
      </c>
      <c r="BM106" s="180">
        <f t="shared" si="476"/>
        <v>0</v>
      </c>
      <c r="BN106" s="181">
        <f t="shared" si="523"/>
        <v>1</v>
      </c>
      <c r="BO106" s="182">
        <f t="shared" si="477"/>
        <v>55328</v>
      </c>
      <c r="BP106" s="63">
        <f t="shared" si="524"/>
        <v>1</v>
      </c>
      <c r="BQ106" s="6" t="s">
        <v>525</v>
      </c>
      <c r="BR106" s="6" t="s">
        <v>525</v>
      </c>
      <c r="BS106" s="6" t="s">
        <v>525</v>
      </c>
      <c r="BT106" s="6" t="s">
        <v>525</v>
      </c>
      <c r="BU106" s="6" t="s">
        <v>525</v>
      </c>
      <c r="BV106" s="6" t="s">
        <v>525</v>
      </c>
      <c r="BW106" s="178">
        <f t="shared" si="478"/>
        <v>0</v>
      </c>
      <c r="BX106" s="179">
        <f t="shared" si="479"/>
        <v>0</v>
      </c>
      <c r="BY106" s="180">
        <f t="shared" si="480"/>
        <v>0</v>
      </c>
      <c r="BZ106" s="181">
        <f t="shared" si="525"/>
        <v>1</v>
      </c>
      <c r="CA106" s="182">
        <f t="shared" si="481"/>
        <v>55328</v>
      </c>
      <c r="CB106" s="63">
        <f t="shared" si="526"/>
        <v>1</v>
      </c>
      <c r="CC106" s="6" t="s">
        <v>525</v>
      </c>
      <c r="CD106" s="6" t="s">
        <v>525</v>
      </c>
      <c r="CE106" s="6" t="s">
        <v>525</v>
      </c>
      <c r="CF106" s="6" t="s">
        <v>525</v>
      </c>
      <c r="CG106" s="6" t="s">
        <v>525</v>
      </c>
      <c r="CH106" s="6" t="s">
        <v>525</v>
      </c>
      <c r="CI106" s="178">
        <f t="shared" si="482"/>
        <v>0</v>
      </c>
      <c r="CJ106" s="179">
        <f t="shared" si="483"/>
        <v>0</v>
      </c>
      <c r="CK106" s="180">
        <f t="shared" si="484"/>
        <v>0</v>
      </c>
      <c r="CL106" s="181">
        <f t="shared" si="527"/>
        <v>1</v>
      </c>
      <c r="CM106" s="182">
        <f t="shared" si="485"/>
        <v>55328</v>
      </c>
      <c r="CN106" s="63">
        <f t="shared" si="528"/>
        <v>1</v>
      </c>
      <c r="CO106" s="6" t="s">
        <v>525</v>
      </c>
      <c r="CP106" s="6" t="s">
        <v>525</v>
      </c>
      <c r="CQ106" s="6" t="s">
        <v>525</v>
      </c>
      <c r="CR106" s="6" t="s">
        <v>525</v>
      </c>
      <c r="CS106" s="6" t="s">
        <v>525</v>
      </c>
      <c r="CT106" s="6" t="s">
        <v>525</v>
      </c>
      <c r="CU106" s="178">
        <f t="shared" si="486"/>
        <v>0</v>
      </c>
      <c r="CV106" s="179">
        <f t="shared" si="487"/>
        <v>0</v>
      </c>
      <c r="CW106" s="180">
        <f t="shared" si="488"/>
        <v>0</v>
      </c>
      <c r="CX106" s="181">
        <f t="shared" si="529"/>
        <v>1</v>
      </c>
      <c r="CY106" s="182">
        <f t="shared" si="489"/>
        <v>55328</v>
      </c>
      <c r="CZ106" s="63">
        <f t="shared" si="530"/>
        <v>1</v>
      </c>
      <c r="DA106" s="6" t="s">
        <v>525</v>
      </c>
      <c r="DB106" s="6" t="s">
        <v>525</v>
      </c>
      <c r="DC106" s="6" t="s">
        <v>525</v>
      </c>
      <c r="DD106" s="6" t="s">
        <v>525</v>
      </c>
      <c r="DE106" s="6" t="s">
        <v>525</v>
      </c>
      <c r="DF106" s="6" t="s">
        <v>525</v>
      </c>
      <c r="DG106" s="178">
        <f t="shared" si="490"/>
        <v>0</v>
      </c>
      <c r="DH106" s="179">
        <f t="shared" si="491"/>
        <v>0</v>
      </c>
      <c r="DI106" s="180">
        <f t="shared" si="492"/>
        <v>0</v>
      </c>
      <c r="DJ106" s="181">
        <f t="shared" si="531"/>
        <v>1</v>
      </c>
      <c r="DK106" s="182">
        <f t="shared" si="493"/>
        <v>55328</v>
      </c>
      <c r="DL106" s="63">
        <f t="shared" si="532"/>
        <v>1</v>
      </c>
      <c r="DM106" s="6" t="s">
        <v>525</v>
      </c>
      <c r="DN106" s="6" t="s">
        <v>525</v>
      </c>
      <c r="DO106" s="6" t="s">
        <v>525</v>
      </c>
      <c r="DP106" s="6" t="s">
        <v>525</v>
      </c>
      <c r="DQ106" s="6" t="s">
        <v>525</v>
      </c>
      <c r="DR106" s="6" t="s">
        <v>525</v>
      </c>
      <c r="DS106" s="178">
        <f t="shared" si="494"/>
        <v>0</v>
      </c>
      <c r="DT106" s="179">
        <f t="shared" si="495"/>
        <v>0</v>
      </c>
      <c r="DU106" s="180">
        <f t="shared" si="496"/>
        <v>0</v>
      </c>
      <c r="DV106" s="181">
        <f t="shared" si="533"/>
        <v>1</v>
      </c>
      <c r="DW106" s="182">
        <f t="shared" si="497"/>
        <v>55328</v>
      </c>
      <c r="DX106" s="63">
        <f t="shared" si="534"/>
        <v>1</v>
      </c>
      <c r="DY106" s="6" t="s">
        <v>525</v>
      </c>
      <c r="DZ106" s="6" t="s">
        <v>525</v>
      </c>
      <c r="EA106" s="6" t="s">
        <v>525</v>
      </c>
      <c r="EB106" s="6" t="s">
        <v>525</v>
      </c>
      <c r="EC106" s="6" t="s">
        <v>525</v>
      </c>
      <c r="ED106" s="6" t="s">
        <v>525</v>
      </c>
      <c r="EE106" s="178">
        <f t="shared" si="498"/>
        <v>0</v>
      </c>
      <c r="EF106" s="179">
        <f t="shared" si="499"/>
        <v>0</v>
      </c>
      <c r="EG106" s="180">
        <f t="shared" si="500"/>
        <v>0</v>
      </c>
      <c r="EH106" s="181">
        <f t="shared" si="535"/>
        <v>1</v>
      </c>
      <c r="EI106" s="182">
        <f t="shared" si="501"/>
        <v>55328</v>
      </c>
      <c r="EJ106" s="63">
        <f t="shared" si="536"/>
        <v>1</v>
      </c>
      <c r="EK106" s="6" t="s">
        <v>525</v>
      </c>
      <c r="EL106" s="6" t="s">
        <v>525</v>
      </c>
      <c r="EM106" s="6" t="s">
        <v>525</v>
      </c>
      <c r="EN106" s="6" t="s">
        <v>525</v>
      </c>
      <c r="EO106" s="6" t="s">
        <v>525</v>
      </c>
      <c r="EP106" s="6" t="s">
        <v>525</v>
      </c>
      <c r="EQ106" s="178">
        <f t="shared" si="502"/>
        <v>0</v>
      </c>
      <c r="ER106" s="179">
        <f t="shared" si="503"/>
        <v>0</v>
      </c>
      <c r="ES106" s="180">
        <f t="shared" si="504"/>
        <v>0</v>
      </c>
      <c r="ET106" s="181">
        <f t="shared" si="537"/>
        <v>1</v>
      </c>
      <c r="EU106" s="182">
        <f t="shared" si="505"/>
        <v>55328</v>
      </c>
      <c r="EV106" s="63">
        <f t="shared" si="538"/>
        <v>1</v>
      </c>
      <c r="EW106" s="6" t="s">
        <v>525</v>
      </c>
      <c r="EX106" s="6" t="s">
        <v>525</v>
      </c>
      <c r="EY106" s="6" t="s">
        <v>525</v>
      </c>
      <c r="EZ106" s="6" t="s">
        <v>525</v>
      </c>
      <c r="FA106" s="6" t="s">
        <v>525</v>
      </c>
      <c r="FB106" s="6" t="s">
        <v>525</v>
      </c>
      <c r="FC106" s="178">
        <f t="shared" si="506"/>
        <v>0</v>
      </c>
      <c r="FD106" s="179">
        <f t="shared" si="507"/>
        <v>0</v>
      </c>
      <c r="FE106" s="180">
        <f t="shared" si="508"/>
        <v>0</v>
      </c>
      <c r="FF106" s="181">
        <f t="shared" si="539"/>
        <v>1</v>
      </c>
      <c r="FG106" s="182">
        <f t="shared" si="509"/>
        <v>55328</v>
      </c>
      <c r="FH106" s="63">
        <f t="shared" si="540"/>
        <v>1</v>
      </c>
    </row>
    <row r="107" spans="2:164" ht="21.75" customHeight="1" x14ac:dyDescent="0.25">
      <c r="B107" s="24"/>
      <c r="C107" s="123" t="s">
        <v>343</v>
      </c>
      <c r="D107" s="124" t="s">
        <v>344</v>
      </c>
      <c r="E107" s="132" t="s">
        <v>7</v>
      </c>
      <c r="F107" s="126">
        <v>13.392000000000001</v>
      </c>
      <c r="G107" s="127">
        <v>766640</v>
      </c>
      <c r="H107" s="127">
        <v>10266842.880000001</v>
      </c>
      <c r="I107" s="130" t="s">
        <v>525</v>
      </c>
      <c r="J107" s="130" t="s">
        <v>525</v>
      </c>
      <c r="K107" s="130" t="s">
        <v>525</v>
      </c>
      <c r="L107" s="130" t="s">
        <v>525</v>
      </c>
      <c r="M107" s="130" t="s">
        <v>525</v>
      </c>
      <c r="N107" s="130" t="s">
        <v>525</v>
      </c>
      <c r="O107" s="178">
        <f t="shared" si="510"/>
        <v>0</v>
      </c>
      <c r="P107" s="179">
        <f t="shared" si="511"/>
        <v>0</v>
      </c>
      <c r="Q107" s="180">
        <f t="shared" si="512"/>
        <v>0</v>
      </c>
      <c r="R107" s="181">
        <f t="shared" si="513"/>
        <v>13.392000000000001</v>
      </c>
      <c r="S107" s="182">
        <f t="shared" si="514"/>
        <v>10266843</v>
      </c>
      <c r="T107" s="63">
        <f t="shared" si="515"/>
        <v>1</v>
      </c>
      <c r="U107" s="130" t="s">
        <v>525</v>
      </c>
      <c r="V107" s="130" t="s">
        <v>525</v>
      </c>
      <c r="W107" s="130" t="s">
        <v>525</v>
      </c>
      <c r="X107" s="130" t="s">
        <v>525</v>
      </c>
      <c r="Y107" s="130" t="s">
        <v>525</v>
      </c>
      <c r="Z107" s="130" t="s">
        <v>525</v>
      </c>
      <c r="AA107" s="178">
        <f t="shared" si="463"/>
        <v>0</v>
      </c>
      <c r="AB107" s="179">
        <f t="shared" si="464"/>
        <v>0</v>
      </c>
      <c r="AC107" s="180">
        <f t="shared" si="516"/>
        <v>0</v>
      </c>
      <c r="AD107" s="181">
        <f t="shared" si="517"/>
        <v>13.392000000000001</v>
      </c>
      <c r="AE107" s="182">
        <f t="shared" si="465"/>
        <v>10266843</v>
      </c>
      <c r="AF107" s="63">
        <f t="shared" si="518"/>
        <v>1</v>
      </c>
      <c r="AG107" s="6" t="s">
        <v>525</v>
      </c>
      <c r="AH107" s="6" t="s">
        <v>525</v>
      </c>
      <c r="AI107" s="6" t="s">
        <v>525</v>
      </c>
      <c r="AJ107" s="6" t="s">
        <v>525</v>
      </c>
      <c r="AK107" s="6" t="s">
        <v>525</v>
      </c>
      <c r="AL107" s="6" t="s">
        <v>525</v>
      </c>
      <c r="AM107" s="178">
        <f t="shared" si="466"/>
        <v>0</v>
      </c>
      <c r="AN107" s="179">
        <f t="shared" si="467"/>
        <v>0</v>
      </c>
      <c r="AO107" s="180">
        <f t="shared" si="468"/>
        <v>0</v>
      </c>
      <c r="AP107" s="181">
        <f t="shared" si="519"/>
        <v>13.392000000000001</v>
      </c>
      <c r="AQ107" s="182">
        <f t="shared" si="469"/>
        <v>10266843</v>
      </c>
      <c r="AR107" s="63">
        <f t="shared" si="520"/>
        <v>1</v>
      </c>
      <c r="AS107" s="6" t="s">
        <v>525</v>
      </c>
      <c r="AT107" s="6" t="s">
        <v>525</v>
      </c>
      <c r="AU107" s="6" t="s">
        <v>525</v>
      </c>
      <c r="AV107" s="6" t="s">
        <v>525</v>
      </c>
      <c r="AW107" s="6" t="s">
        <v>525</v>
      </c>
      <c r="AX107" s="6" t="s">
        <v>525</v>
      </c>
      <c r="AY107" s="178">
        <f t="shared" si="470"/>
        <v>0</v>
      </c>
      <c r="AZ107" s="179">
        <f t="shared" si="471"/>
        <v>0</v>
      </c>
      <c r="BA107" s="180">
        <f t="shared" si="472"/>
        <v>0</v>
      </c>
      <c r="BB107" s="181">
        <f t="shared" si="521"/>
        <v>13.392000000000001</v>
      </c>
      <c r="BC107" s="182">
        <f t="shared" si="473"/>
        <v>10266843</v>
      </c>
      <c r="BD107" s="63">
        <f t="shared" si="522"/>
        <v>1</v>
      </c>
      <c r="BE107" s="6" t="s">
        <v>525</v>
      </c>
      <c r="BF107" s="6" t="s">
        <v>525</v>
      </c>
      <c r="BG107" s="6" t="s">
        <v>525</v>
      </c>
      <c r="BH107" s="6" t="s">
        <v>525</v>
      </c>
      <c r="BI107" s="6" t="s">
        <v>525</v>
      </c>
      <c r="BJ107" s="6" t="s">
        <v>525</v>
      </c>
      <c r="BK107" s="178">
        <f t="shared" si="474"/>
        <v>0</v>
      </c>
      <c r="BL107" s="179">
        <f t="shared" si="475"/>
        <v>0</v>
      </c>
      <c r="BM107" s="180">
        <f t="shared" si="476"/>
        <v>0</v>
      </c>
      <c r="BN107" s="181">
        <f t="shared" si="523"/>
        <v>13.392000000000001</v>
      </c>
      <c r="BO107" s="182">
        <f t="shared" si="477"/>
        <v>10266843</v>
      </c>
      <c r="BP107" s="63">
        <f t="shared" si="524"/>
        <v>1</v>
      </c>
      <c r="BQ107" s="6" t="s">
        <v>525</v>
      </c>
      <c r="BR107" s="6" t="s">
        <v>525</v>
      </c>
      <c r="BS107" s="6" t="s">
        <v>525</v>
      </c>
      <c r="BT107" s="6" t="s">
        <v>525</v>
      </c>
      <c r="BU107" s="6" t="s">
        <v>525</v>
      </c>
      <c r="BV107" s="6" t="s">
        <v>525</v>
      </c>
      <c r="BW107" s="178">
        <f t="shared" si="478"/>
        <v>0</v>
      </c>
      <c r="BX107" s="179">
        <f t="shared" si="479"/>
        <v>0</v>
      </c>
      <c r="BY107" s="180">
        <f t="shared" si="480"/>
        <v>0</v>
      </c>
      <c r="BZ107" s="181">
        <f t="shared" si="525"/>
        <v>13.392000000000001</v>
      </c>
      <c r="CA107" s="182">
        <f t="shared" si="481"/>
        <v>10266843</v>
      </c>
      <c r="CB107" s="63">
        <f t="shared" si="526"/>
        <v>1</v>
      </c>
      <c r="CC107" s="6" t="s">
        <v>525</v>
      </c>
      <c r="CD107" s="6" t="s">
        <v>525</v>
      </c>
      <c r="CE107" s="6" t="s">
        <v>525</v>
      </c>
      <c r="CF107" s="6" t="s">
        <v>525</v>
      </c>
      <c r="CG107" s="6" t="s">
        <v>525</v>
      </c>
      <c r="CH107" s="6" t="s">
        <v>525</v>
      </c>
      <c r="CI107" s="178">
        <f t="shared" si="482"/>
        <v>0</v>
      </c>
      <c r="CJ107" s="179">
        <f t="shared" si="483"/>
        <v>0</v>
      </c>
      <c r="CK107" s="180">
        <f t="shared" si="484"/>
        <v>0</v>
      </c>
      <c r="CL107" s="181">
        <f t="shared" si="527"/>
        <v>13.392000000000001</v>
      </c>
      <c r="CM107" s="182">
        <f t="shared" si="485"/>
        <v>10266843</v>
      </c>
      <c r="CN107" s="63">
        <f t="shared" si="528"/>
        <v>1</v>
      </c>
      <c r="CO107" s="6" t="s">
        <v>525</v>
      </c>
      <c r="CP107" s="6" t="s">
        <v>525</v>
      </c>
      <c r="CQ107" s="6" t="s">
        <v>525</v>
      </c>
      <c r="CR107" s="6" t="s">
        <v>525</v>
      </c>
      <c r="CS107" s="6" t="s">
        <v>525</v>
      </c>
      <c r="CT107" s="6" t="s">
        <v>525</v>
      </c>
      <c r="CU107" s="178">
        <f t="shared" si="486"/>
        <v>0</v>
      </c>
      <c r="CV107" s="179">
        <f t="shared" si="487"/>
        <v>0</v>
      </c>
      <c r="CW107" s="180">
        <f t="shared" si="488"/>
        <v>0</v>
      </c>
      <c r="CX107" s="181">
        <f t="shared" si="529"/>
        <v>13.392000000000001</v>
      </c>
      <c r="CY107" s="182">
        <f t="shared" si="489"/>
        <v>10266843</v>
      </c>
      <c r="CZ107" s="63">
        <f t="shared" si="530"/>
        <v>1</v>
      </c>
      <c r="DA107" s="6" t="s">
        <v>525</v>
      </c>
      <c r="DB107" s="6" t="s">
        <v>525</v>
      </c>
      <c r="DC107" s="6" t="s">
        <v>525</v>
      </c>
      <c r="DD107" s="6" t="s">
        <v>525</v>
      </c>
      <c r="DE107" s="6" t="s">
        <v>525</v>
      </c>
      <c r="DF107" s="6" t="s">
        <v>525</v>
      </c>
      <c r="DG107" s="178">
        <f t="shared" si="490"/>
        <v>0</v>
      </c>
      <c r="DH107" s="179">
        <f t="shared" si="491"/>
        <v>0</v>
      </c>
      <c r="DI107" s="180">
        <f t="shared" si="492"/>
        <v>0</v>
      </c>
      <c r="DJ107" s="181">
        <f t="shared" si="531"/>
        <v>13.392000000000001</v>
      </c>
      <c r="DK107" s="182">
        <f t="shared" si="493"/>
        <v>10266843</v>
      </c>
      <c r="DL107" s="63">
        <f t="shared" si="532"/>
        <v>1</v>
      </c>
      <c r="DM107" s="6" t="s">
        <v>525</v>
      </c>
      <c r="DN107" s="6" t="s">
        <v>525</v>
      </c>
      <c r="DO107" s="6" t="s">
        <v>525</v>
      </c>
      <c r="DP107" s="6" t="s">
        <v>525</v>
      </c>
      <c r="DQ107" s="6" t="s">
        <v>525</v>
      </c>
      <c r="DR107" s="6" t="s">
        <v>525</v>
      </c>
      <c r="DS107" s="178">
        <f t="shared" si="494"/>
        <v>0</v>
      </c>
      <c r="DT107" s="179">
        <f t="shared" si="495"/>
        <v>0</v>
      </c>
      <c r="DU107" s="180">
        <f t="shared" si="496"/>
        <v>0</v>
      </c>
      <c r="DV107" s="181">
        <f t="shared" si="533"/>
        <v>13.392000000000001</v>
      </c>
      <c r="DW107" s="182">
        <f t="shared" si="497"/>
        <v>10266843</v>
      </c>
      <c r="DX107" s="63">
        <f t="shared" si="534"/>
        <v>1</v>
      </c>
      <c r="DY107" s="6" t="s">
        <v>525</v>
      </c>
      <c r="DZ107" s="6" t="s">
        <v>525</v>
      </c>
      <c r="EA107" s="6" t="s">
        <v>525</v>
      </c>
      <c r="EB107" s="6" t="s">
        <v>525</v>
      </c>
      <c r="EC107" s="6" t="s">
        <v>525</v>
      </c>
      <c r="ED107" s="6" t="s">
        <v>525</v>
      </c>
      <c r="EE107" s="178">
        <f t="shared" si="498"/>
        <v>0</v>
      </c>
      <c r="EF107" s="179">
        <f t="shared" si="499"/>
        <v>0</v>
      </c>
      <c r="EG107" s="180">
        <f t="shared" si="500"/>
        <v>0</v>
      </c>
      <c r="EH107" s="181">
        <f t="shared" si="535"/>
        <v>13.392000000000001</v>
      </c>
      <c r="EI107" s="182">
        <f t="shared" si="501"/>
        <v>10266843</v>
      </c>
      <c r="EJ107" s="63">
        <f t="shared" si="536"/>
        <v>1</v>
      </c>
      <c r="EK107" s="6" t="s">
        <v>525</v>
      </c>
      <c r="EL107" s="6" t="s">
        <v>525</v>
      </c>
      <c r="EM107" s="6" t="s">
        <v>525</v>
      </c>
      <c r="EN107" s="6" t="s">
        <v>525</v>
      </c>
      <c r="EO107" s="6" t="s">
        <v>525</v>
      </c>
      <c r="EP107" s="6" t="s">
        <v>525</v>
      </c>
      <c r="EQ107" s="178">
        <f t="shared" si="502"/>
        <v>0</v>
      </c>
      <c r="ER107" s="179">
        <f t="shared" si="503"/>
        <v>0</v>
      </c>
      <c r="ES107" s="180">
        <f t="shared" si="504"/>
        <v>0</v>
      </c>
      <c r="ET107" s="181">
        <f t="shared" si="537"/>
        <v>13.392000000000001</v>
      </c>
      <c r="EU107" s="182">
        <f t="shared" si="505"/>
        <v>10266843</v>
      </c>
      <c r="EV107" s="63">
        <f t="shared" si="538"/>
        <v>1</v>
      </c>
      <c r="EW107" s="6" t="s">
        <v>525</v>
      </c>
      <c r="EX107" s="6" t="s">
        <v>525</v>
      </c>
      <c r="EY107" s="6" t="s">
        <v>525</v>
      </c>
      <c r="EZ107" s="6" t="s">
        <v>525</v>
      </c>
      <c r="FA107" s="6" t="s">
        <v>525</v>
      </c>
      <c r="FB107" s="6" t="s">
        <v>525</v>
      </c>
      <c r="FC107" s="178">
        <f t="shared" si="506"/>
        <v>0</v>
      </c>
      <c r="FD107" s="179">
        <f t="shared" si="507"/>
        <v>0</v>
      </c>
      <c r="FE107" s="180">
        <f t="shared" si="508"/>
        <v>0</v>
      </c>
      <c r="FF107" s="181">
        <f t="shared" si="539"/>
        <v>13.392000000000001</v>
      </c>
      <c r="FG107" s="182">
        <f t="shared" si="509"/>
        <v>10266843</v>
      </c>
      <c r="FH107" s="63">
        <f t="shared" si="540"/>
        <v>1</v>
      </c>
    </row>
    <row r="108" spans="2:164" ht="33" customHeight="1" x14ac:dyDescent="0.25">
      <c r="B108" s="24"/>
      <c r="C108" s="123" t="s">
        <v>345</v>
      </c>
      <c r="D108" s="124" t="s">
        <v>346</v>
      </c>
      <c r="E108" s="132" t="s">
        <v>2</v>
      </c>
      <c r="F108" s="126">
        <v>2</v>
      </c>
      <c r="G108" s="127">
        <v>106176</v>
      </c>
      <c r="H108" s="127">
        <v>212352</v>
      </c>
      <c r="I108" s="130" t="s">
        <v>525</v>
      </c>
      <c r="J108" s="130" t="s">
        <v>525</v>
      </c>
      <c r="K108" s="130" t="s">
        <v>525</v>
      </c>
      <c r="L108" s="130" t="s">
        <v>525</v>
      </c>
      <c r="M108" s="130" t="s">
        <v>525</v>
      </c>
      <c r="N108" s="130" t="s">
        <v>525</v>
      </c>
      <c r="O108" s="178">
        <f t="shared" si="510"/>
        <v>0</v>
      </c>
      <c r="P108" s="179">
        <f t="shared" si="511"/>
        <v>0</v>
      </c>
      <c r="Q108" s="180">
        <f t="shared" si="512"/>
        <v>0</v>
      </c>
      <c r="R108" s="181">
        <f t="shared" si="513"/>
        <v>2</v>
      </c>
      <c r="S108" s="182">
        <f t="shared" si="514"/>
        <v>212352</v>
      </c>
      <c r="T108" s="63">
        <f t="shared" si="515"/>
        <v>1</v>
      </c>
      <c r="U108" s="130" t="s">
        <v>525</v>
      </c>
      <c r="V108" s="130" t="s">
        <v>525</v>
      </c>
      <c r="W108" s="130" t="s">
        <v>525</v>
      </c>
      <c r="X108" s="130" t="s">
        <v>525</v>
      </c>
      <c r="Y108" s="130" t="s">
        <v>525</v>
      </c>
      <c r="Z108" s="130" t="s">
        <v>525</v>
      </c>
      <c r="AA108" s="178">
        <f>SUM(U108:Z108)+O108</f>
        <v>0</v>
      </c>
      <c r="AB108" s="179">
        <f t="shared" si="464"/>
        <v>0</v>
      </c>
      <c r="AC108" s="180">
        <f t="shared" si="516"/>
        <v>0</v>
      </c>
      <c r="AD108" s="181">
        <f t="shared" si="517"/>
        <v>2</v>
      </c>
      <c r="AE108" s="182">
        <f t="shared" si="465"/>
        <v>212352</v>
      </c>
      <c r="AF108" s="63">
        <f t="shared" si="518"/>
        <v>1</v>
      </c>
      <c r="AG108" s="6" t="s">
        <v>525</v>
      </c>
      <c r="AH108" s="6" t="s">
        <v>525</v>
      </c>
      <c r="AI108" s="6" t="s">
        <v>525</v>
      </c>
      <c r="AJ108" s="6" t="s">
        <v>525</v>
      </c>
      <c r="AK108" s="6" t="s">
        <v>525</v>
      </c>
      <c r="AL108" s="6" t="s">
        <v>525</v>
      </c>
      <c r="AM108" s="178">
        <f>SUM(AG108:AL108)+AA108</f>
        <v>0</v>
      </c>
      <c r="AN108" s="179">
        <f t="shared" si="467"/>
        <v>0</v>
      </c>
      <c r="AO108" s="180">
        <f t="shared" si="468"/>
        <v>0</v>
      </c>
      <c r="AP108" s="181">
        <f t="shared" si="519"/>
        <v>2</v>
      </c>
      <c r="AQ108" s="182">
        <f t="shared" si="469"/>
        <v>212352</v>
      </c>
      <c r="AR108" s="63">
        <f t="shared" si="520"/>
        <v>1</v>
      </c>
      <c r="AS108" s="6" t="s">
        <v>525</v>
      </c>
      <c r="AT108" s="6" t="s">
        <v>525</v>
      </c>
      <c r="AU108" s="6" t="s">
        <v>525</v>
      </c>
      <c r="AV108" s="6" t="s">
        <v>525</v>
      </c>
      <c r="AW108" s="6" t="s">
        <v>525</v>
      </c>
      <c r="AX108" s="6" t="s">
        <v>525</v>
      </c>
      <c r="AY108" s="178">
        <f>SUM(AS108:AX108)+AM108</f>
        <v>0</v>
      </c>
      <c r="AZ108" s="179">
        <f t="shared" si="471"/>
        <v>0</v>
      </c>
      <c r="BA108" s="180">
        <f t="shared" si="472"/>
        <v>0</v>
      </c>
      <c r="BB108" s="181">
        <f t="shared" si="521"/>
        <v>2</v>
      </c>
      <c r="BC108" s="182">
        <f t="shared" si="473"/>
        <v>212352</v>
      </c>
      <c r="BD108" s="63">
        <f t="shared" si="522"/>
        <v>1</v>
      </c>
      <c r="BE108" s="6" t="s">
        <v>525</v>
      </c>
      <c r="BF108" s="6" t="s">
        <v>525</v>
      </c>
      <c r="BG108" s="6" t="s">
        <v>525</v>
      </c>
      <c r="BH108" s="6" t="s">
        <v>525</v>
      </c>
      <c r="BI108" s="6" t="s">
        <v>525</v>
      </c>
      <c r="BJ108" s="6" t="s">
        <v>525</v>
      </c>
      <c r="BK108" s="178">
        <f>SUM(BE108:BJ108)+AY108</f>
        <v>0</v>
      </c>
      <c r="BL108" s="179">
        <f t="shared" si="475"/>
        <v>0</v>
      </c>
      <c r="BM108" s="180">
        <f t="shared" si="476"/>
        <v>0</v>
      </c>
      <c r="BN108" s="181">
        <f t="shared" si="523"/>
        <v>2</v>
      </c>
      <c r="BO108" s="182">
        <f t="shared" si="477"/>
        <v>212352</v>
      </c>
      <c r="BP108" s="63">
        <f t="shared" si="524"/>
        <v>1</v>
      </c>
      <c r="BQ108" s="6" t="s">
        <v>525</v>
      </c>
      <c r="BR108" s="6" t="s">
        <v>525</v>
      </c>
      <c r="BS108" s="6" t="s">
        <v>525</v>
      </c>
      <c r="BT108" s="6" t="s">
        <v>525</v>
      </c>
      <c r="BU108" s="6" t="s">
        <v>525</v>
      </c>
      <c r="BV108" s="6" t="s">
        <v>525</v>
      </c>
      <c r="BW108" s="178">
        <f>SUM(BQ108:BV108)+BK108</f>
        <v>0</v>
      </c>
      <c r="BX108" s="179">
        <f t="shared" si="479"/>
        <v>0</v>
      </c>
      <c r="BY108" s="180">
        <f t="shared" si="480"/>
        <v>0</v>
      </c>
      <c r="BZ108" s="181">
        <f t="shared" si="525"/>
        <v>2</v>
      </c>
      <c r="CA108" s="182">
        <f t="shared" si="481"/>
        <v>212352</v>
      </c>
      <c r="CB108" s="63">
        <f t="shared" si="526"/>
        <v>1</v>
      </c>
      <c r="CC108" s="6" t="s">
        <v>525</v>
      </c>
      <c r="CD108" s="6" t="s">
        <v>525</v>
      </c>
      <c r="CE108" s="6" t="s">
        <v>525</v>
      </c>
      <c r="CF108" s="6" t="s">
        <v>525</v>
      </c>
      <c r="CG108" s="6" t="s">
        <v>525</v>
      </c>
      <c r="CH108" s="6" t="s">
        <v>525</v>
      </c>
      <c r="CI108" s="178">
        <f>SUM(CC108:CH108)+BW108</f>
        <v>0</v>
      </c>
      <c r="CJ108" s="179">
        <f t="shared" si="483"/>
        <v>0</v>
      </c>
      <c r="CK108" s="180">
        <f t="shared" si="484"/>
        <v>0</v>
      </c>
      <c r="CL108" s="181">
        <f t="shared" si="527"/>
        <v>2</v>
      </c>
      <c r="CM108" s="182">
        <f t="shared" si="485"/>
        <v>212352</v>
      </c>
      <c r="CN108" s="63">
        <f t="shared" si="528"/>
        <v>1</v>
      </c>
      <c r="CO108" s="6" t="s">
        <v>525</v>
      </c>
      <c r="CP108" s="6" t="s">
        <v>525</v>
      </c>
      <c r="CQ108" s="6" t="s">
        <v>525</v>
      </c>
      <c r="CR108" s="6" t="s">
        <v>525</v>
      </c>
      <c r="CS108" s="6" t="s">
        <v>525</v>
      </c>
      <c r="CT108" s="6" t="s">
        <v>525</v>
      </c>
      <c r="CU108" s="178">
        <f>SUM(CO108:CT108)+CI108</f>
        <v>0</v>
      </c>
      <c r="CV108" s="179">
        <f t="shared" si="487"/>
        <v>0</v>
      </c>
      <c r="CW108" s="180">
        <f t="shared" si="488"/>
        <v>0</v>
      </c>
      <c r="CX108" s="181">
        <f t="shared" si="529"/>
        <v>2</v>
      </c>
      <c r="CY108" s="182">
        <f t="shared" si="489"/>
        <v>212352</v>
      </c>
      <c r="CZ108" s="63">
        <f t="shared" si="530"/>
        <v>1</v>
      </c>
      <c r="DA108" s="6" t="s">
        <v>525</v>
      </c>
      <c r="DB108" s="6" t="s">
        <v>525</v>
      </c>
      <c r="DC108" s="6" t="s">
        <v>525</v>
      </c>
      <c r="DD108" s="6" t="s">
        <v>525</v>
      </c>
      <c r="DE108" s="6" t="s">
        <v>525</v>
      </c>
      <c r="DF108" s="6" t="s">
        <v>525</v>
      </c>
      <c r="DG108" s="178">
        <f>SUM(DA108:DF108)+CU108</f>
        <v>0</v>
      </c>
      <c r="DH108" s="179">
        <f t="shared" si="491"/>
        <v>0</v>
      </c>
      <c r="DI108" s="180">
        <f t="shared" si="492"/>
        <v>0</v>
      </c>
      <c r="DJ108" s="181">
        <f t="shared" si="531"/>
        <v>2</v>
      </c>
      <c r="DK108" s="182">
        <f t="shared" si="493"/>
        <v>212352</v>
      </c>
      <c r="DL108" s="63">
        <f t="shared" si="532"/>
        <v>1</v>
      </c>
      <c r="DM108" s="6" t="s">
        <v>525</v>
      </c>
      <c r="DN108" s="6" t="s">
        <v>525</v>
      </c>
      <c r="DO108" s="6" t="s">
        <v>525</v>
      </c>
      <c r="DP108" s="6" t="s">
        <v>525</v>
      </c>
      <c r="DQ108" s="6" t="s">
        <v>525</v>
      </c>
      <c r="DR108" s="6" t="s">
        <v>525</v>
      </c>
      <c r="DS108" s="178">
        <f>SUM(DM108:DR108)+DG108</f>
        <v>0</v>
      </c>
      <c r="DT108" s="179">
        <f t="shared" si="495"/>
        <v>0</v>
      </c>
      <c r="DU108" s="180">
        <f t="shared" si="496"/>
        <v>0</v>
      </c>
      <c r="DV108" s="181">
        <f t="shared" si="533"/>
        <v>2</v>
      </c>
      <c r="DW108" s="182">
        <f t="shared" si="497"/>
        <v>212352</v>
      </c>
      <c r="DX108" s="63">
        <f t="shared" si="534"/>
        <v>1</v>
      </c>
      <c r="DY108" s="6" t="s">
        <v>525</v>
      </c>
      <c r="DZ108" s="6" t="s">
        <v>525</v>
      </c>
      <c r="EA108" s="6" t="s">
        <v>525</v>
      </c>
      <c r="EB108" s="6" t="s">
        <v>525</v>
      </c>
      <c r="EC108" s="6" t="s">
        <v>525</v>
      </c>
      <c r="ED108" s="6" t="s">
        <v>525</v>
      </c>
      <c r="EE108" s="178">
        <f>SUM(DY108:ED108)+DS108</f>
        <v>0</v>
      </c>
      <c r="EF108" s="179">
        <f t="shared" si="499"/>
        <v>0</v>
      </c>
      <c r="EG108" s="180">
        <f t="shared" si="500"/>
        <v>0</v>
      </c>
      <c r="EH108" s="181">
        <f t="shared" si="535"/>
        <v>2</v>
      </c>
      <c r="EI108" s="182">
        <f t="shared" si="501"/>
        <v>212352</v>
      </c>
      <c r="EJ108" s="63">
        <f t="shared" si="536"/>
        <v>1</v>
      </c>
      <c r="EK108" s="6" t="s">
        <v>525</v>
      </c>
      <c r="EL108" s="6" t="s">
        <v>525</v>
      </c>
      <c r="EM108" s="6" t="s">
        <v>525</v>
      </c>
      <c r="EN108" s="6" t="s">
        <v>525</v>
      </c>
      <c r="EO108" s="6" t="s">
        <v>525</v>
      </c>
      <c r="EP108" s="6" t="s">
        <v>525</v>
      </c>
      <c r="EQ108" s="178">
        <f>SUM(EK108:EP108)+EE108</f>
        <v>0</v>
      </c>
      <c r="ER108" s="179">
        <f t="shared" si="503"/>
        <v>0</v>
      </c>
      <c r="ES108" s="180">
        <f t="shared" si="504"/>
        <v>0</v>
      </c>
      <c r="ET108" s="181">
        <f t="shared" si="537"/>
        <v>2</v>
      </c>
      <c r="EU108" s="182">
        <f t="shared" si="505"/>
        <v>212352</v>
      </c>
      <c r="EV108" s="63">
        <f t="shared" si="538"/>
        <v>1</v>
      </c>
      <c r="EW108" s="6" t="s">
        <v>525</v>
      </c>
      <c r="EX108" s="6" t="s">
        <v>525</v>
      </c>
      <c r="EY108" s="6" t="s">
        <v>525</v>
      </c>
      <c r="EZ108" s="6" t="s">
        <v>525</v>
      </c>
      <c r="FA108" s="6" t="s">
        <v>525</v>
      </c>
      <c r="FB108" s="6" t="s">
        <v>525</v>
      </c>
      <c r="FC108" s="178">
        <f>SUM(EW108:FB108)+EQ108</f>
        <v>0</v>
      </c>
      <c r="FD108" s="179">
        <f t="shared" si="507"/>
        <v>0</v>
      </c>
      <c r="FE108" s="180">
        <f t="shared" si="508"/>
        <v>0</v>
      </c>
      <c r="FF108" s="181">
        <f t="shared" si="539"/>
        <v>2</v>
      </c>
      <c r="FG108" s="182">
        <f t="shared" si="509"/>
        <v>212352</v>
      </c>
      <c r="FH108" s="63">
        <f t="shared" si="540"/>
        <v>1</v>
      </c>
    </row>
    <row r="109" spans="2:164" ht="27.75" customHeight="1" x14ac:dyDescent="0.25">
      <c r="B109" s="24"/>
      <c r="C109" s="207"/>
      <c r="D109" s="207"/>
      <c r="E109" s="208" t="s">
        <v>4</v>
      </c>
      <c r="F109" s="208"/>
      <c r="G109" s="208" t="s">
        <v>4</v>
      </c>
      <c r="H109" s="73">
        <f>ROUND((SUM(H100:H108)),2)</f>
        <v>18320562.879999999</v>
      </c>
      <c r="I109" s="155"/>
      <c r="J109" s="155"/>
      <c r="K109" s="155"/>
      <c r="L109" s="155"/>
      <c r="M109" s="155"/>
      <c r="N109" s="155"/>
      <c r="O109" s="155"/>
      <c r="P109" s="122">
        <f>ROUND((SUM(P100:P108)),0)</f>
        <v>0</v>
      </c>
      <c r="Q109" s="162"/>
      <c r="R109" s="163"/>
      <c r="S109" s="44">
        <f>ROUND((SUM(S100:S108)),2)</f>
        <v>18320563</v>
      </c>
      <c r="T109" s="44"/>
      <c r="U109" s="155"/>
      <c r="V109" s="155"/>
      <c r="W109" s="155"/>
      <c r="X109" s="155"/>
      <c r="Y109" s="155"/>
      <c r="Z109" s="155"/>
      <c r="AA109" s="155"/>
      <c r="AB109" s="122">
        <f>ROUND((SUM(AB100:AB108)),0)</f>
        <v>0</v>
      </c>
      <c r="AC109" s="162"/>
      <c r="AD109" s="163"/>
      <c r="AE109" s="44">
        <f>ROUND((SUM(AE95:AE108)),2)</f>
        <v>281919630</v>
      </c>
      <c r="AF109" s="44"/>
      <c r="AG109" s="155"/>
      <c r="AH109" s="155"/>
      <c r="AI109" s="155"/>
      <c r="AJ109" s="155"/>
      <c r="AK109" s="155"/>
      <c r="AL109" s="155"/>
      <c r="AM109" s="155"/>
      <c r="AN109" s="122">
        <f>ROUND((SUM(AN100:AN108)),0)</f>
        <v>0</v>
      </c>
      <c r="AO109" s="162"/>
      <c r="AP109" s="163"/>
      <c r="AQ109" s="44">
        <f>ROUND((SUM(AQ95:AQ108)),2)</f>
        <v>281919630</v>
      </c>
      <c r="AR109" s="44"/>
      <c r="AS109" s="155"/>
      <c r="AT109" s="155"/>
      <c r="AU109" s="155"/>
      <c r="AV109" s="155"/>
      <c r="AW109" s="155"/>
      <c r="AX109" s="155"/>
      <c r="AY109" s="155"/>
      <c r="AZ109" s="122">
        <f>ROUND((SUM(AZ100:AZ108)),0)</f>
        <v>0</v>
      </c>
      <c r="BA109" s="162"/>
      <c r="BB109" s="163"/>
      <c r="BC109" s="44">
        <f>ROUND((SUM(BC95:BC108)),2)</f>
        <v>281919630</v>
      </c>
      <c r="BD109" s="44"/>
      <c r="BE109" s="155"/>
      <c r="BF109" s="155"/>
      <c r="BG109" s="155"/>
      <c r="BH109" s="155"/>
      <c r="BI109" s="155"/>
      <c r="BJ109" s="155"/>
      <c r="BK109" s="155"/>
      <c r="BL109" s="122">
        <f>ROUND((SUM(BL100:BL108)),0)</f>
        <v>0</v>
      </c>
      <c r="BM109" s="162"/>
      <c r="BN109" s="163"/>
      <c r="BO109" s="44">
        <f>ROUND((SUM(BO95:BO108)),2)</f>
        <v>281919630</v>
      </c>
      <c r="BP109" s="44"/>
      <c r="BQ109" s="155"/>
      <c r="BR109" s="155"/>
      <c r="BS109" s="155"/>
      <c r="BT109" s="155"/>
      <c r="BU109" s="155"/>
      <c r="BV109" s="155"/>
      <c r="BW109" s="155"/>
      <c r="BX109" s="122">
        <f>ROUND((SUM(BX100:BX108)),0)</f>
        <v>0</v>
      </c>
      <c r="BY109" s="162"/>
      <c r="BZ109" s="163"/>
      <c r="CA109" s="44">
        <f>ROUND((SUM(CA95:CA108)),2)</f>
        <v>281919630</v>
      </c>
      <c r="CB109" s="44"/>
      <c r="CC109" s="155"/>
      <c r="CD109" s="155"/>
      <c r="CE109" s="155"/>
      <c r="CF109" s="155"/>
      <c r="CG109" s="155"/>
      <c r="CH109" s="155"/>
      <c r="CI109" s="155"/>
      <c r="CJ109" s="122">
        <f>ROUND((SUM(CJ100:CJ108)),0)</f>
        <v>0</v>
      </c>
      <c r="CK109" s="162"/>
      <c r="CL109" s="163"/>
      <c r="CM109" s="44">
        <f>ROUND((SUM(CM95:CM108)),2)</f>
        <v>281919630</v>
      </c>
      <c r="CN109" s="44"/>
      <c r="CO109" s="155"/>
      <c r="CP109" s="155"/>
      <c r="CQ109" s="155"/>
      <c r="CR109" s="155"/>
      <c r="CS109" s="155"/>
      <c r="CT109" s="155"/>
      <c r="CU109" s="155"/>
      <c r="CV109" s="122">
        <f>ROUND((SUM(CV100:CV108)),0)</f>
        <v>0</v>
      </c>
      <c r="CW109" s="162"/>
      <c r="CX109" s="163"/>
      <c r="CY109" s="44">
        <f>ROUND((SUM(CY95:CY108)),2)</f>
        <v>281919630</v>
      </c>
      <c r="CZ109" s="44"/>
      <c r="DA109" s="155"/>
      <c r="DB109" s="155"/>
      <c r="DC109" s="155"/>
      <c r="DD109" s="155"/>
      <c r="DE109" s="155"/>
      <c r="DF109" s="155"/>
      <c r="DG109" s="155"/>
      <c r="DH109" s="122">
        <f>ROUND((SUM(DH100:DH108)),0)</f>
        <v>0</v>
      </c>
      <c r="DI109" s="162"/>
      <c r="DJ109" s="163"/>
      <c r="DK109" s="44">
        <f>ROUND((SUM(DK95:DK108)),2)</f>
        <v>281919630</v>
      </c>
      <c r="DL109" s="44"/>
      <c r="DM109" s="155"/>
      <c r="DN109" s="155"/>
      <c r="DO109" s="155"/>
      <c r="DP109" s="155"/>
      <c r="DQ109" s="155"/>
      <c r="DR109" s="155"/>
      <c r="DS109" s="155"/>
      <c r="DT109" s="122">
        <f>ROUND((SUM(DT100:DT108)),0)</f>
        <v>0</v>
      </c>
      <c r="DU109" s="162"/>
      <c r="DV109" s="163"/>
      <c r="DW109" s="44">
        <f>ROUND((SUM(DW95:DW108)),2)</f>
        <v>281919630</v>
      </c>
      <c r="DX109" s="44"/>
      <c r="DY109" s="155"/>
      <c r="DZ109" s="155"/>
      <c r="EA109" s="155"/>
      <c r="EB109" s="155"/>
      <c r="EC109" s="155"/>
      <c r="ED109" s="155"/>
      <c r="EE109" s="155"/>
      <c r="EF109" s="122">
        <f>ROUND((SUM(EF100:EF108)),0)</f>
        <v>0</v>
      </c>
      <c r="EG109" s="162"/>
      <c r="EH109" s="163"/>
      <c r="EI109" s="44">
        <f>ROUND((SUM(EI95:EI108)),2)</f>
        <v>281919630</v>
      </c>
      <c r="EJ109" s="44"/>
      <c r="EK109" s="155"/>
      <c r="EL109" s="155"/>
      <c r="EM109" s="155"/>
      <c r="EN109" s="155"/>
      <c r="EO109" s="155"/>
      <c r="EP109" s="155"/>
      <c r="EQ109" s="155"/>
      <c r="ER109" s="122">
        <f>ROUND((SUM(ER100:ER108)),0)</f>
        <v>0</v>
      </c>
      <c r="ES109" s="162"/>
      <c r="ET109" s="163"/>
      <c r="EU109" s="44">
        <f>ROUND((SUM(EU95:EU108)),2)</f>
        <v>281919630</v>
      </c>
      <c r="EV109" s="44"/>
      <c r="EW109" s="155"/>
      <c r="EX109" s="155"/>
      <c r="EY109" s="155"/>
      <c r="EZ109" s="155"/>
      <c r="FA109" s="155"/>
      <c r="FB109" s="155"/>
      <c r="FC109" s="155"/>
      <c r="FD109" s="122">
        <f>ROUND((SUM(FD100:FD108)),0)</f>
        <v>0</v>
      </c>
      <c r="FE109" s="162"/>
      <c r="FF109" s="163"/>
      <c r="FG109" s="44">
        <f>ROUND((SUM(FG95:FG108)),2)</f>
        <v>281919630</v>
      </c>
      <c r="FH109" s="44"/>
    </row>
    <row r="110" spans="2:164" ht="21.75" customHeight="1" x14ac:dyDescent="0.25">
      <c r="B110" s="24"/>
      <c r="C110" s="9"/>
      <c r="D110" s="9" t="s">
        <v>348</v>
      </c>
      <c r="E110" s="4"/>
      <c r="F110" s="4"/>
      <c r="G110" s="5"/>
      <c r="H110" s="45"/>
      <c r="I110" s="64"/>
      <c r="J110" s="64"/>
      <c r="K110" s="64"/>
      <c r="L110" s="64"/>
      <c r="M110" s="64"/>
      <c r="N110" s="64"/>
      <c r="O110" s="64"/>
      <c r="P110" s="45"/>
      <c r="Q110" s="64"/>
      <c r="R110" s="45"/>
      <c r="S110" s="45"/>
      <c r="T110" s="64"/>
      <c r="U110" s="64"/>
      <c r="V110" s="64"/>
      <c r="W110" s="64"/>
      <c r="X110" s="64"/>
      <c r="Y110" s="64"/>
      <c r="Z110" s="64"/>
      <c r="AA110" s="64"/>
      <c r="AB110" s="45"/>
      <c r="AC110" s="64"/>
      <c r="AD110" s="45"/>
      <c r="AE110" s="45"/>
      <c r="AF110" s="64"/>
      <c r="AG110" s="64"/>
      <c r="AH110" s="64"/>
      <c r="AI110" s="64"/>
      <c r="AJ110" s="64"/>
      <c r="AK110" s="64"/>
      <c r="AL110" s="64"/>
      <c r="AM110" s="64"/>
      <c r="AN110" s="45"/>
      <c r="AO110" s="64"/>
      <c r="AP110" s="45"/>
      <c r="AQ110" s="45"/>
      <c r="AR110" s="64"/>
      <c r="AS110" s="64"/>
      <c r="AT110" s="64"/>
      <c r="AU110" s="64"/>
      <c r="AV110" s="64"/>
      <c r="AW110" s="64"/>
      <c r="AX110" s="64"/>
      <c r="AY110" s="64"/>
      <c r="AZ110" s="45"/>
      <c r="BA110" s="64"/>
      <c r="BB110" s="45"/>
      <c r="BC110" s="45"/>
      <c r="BD110" s="64"/>
      <c r="BE110" s="64"/>
      <c r="BF110" s="64"/>
      <c r="BG110" s="64"/>
      <c r="BH110" s="64"/>
      <c r="BI110" s="64"/>
      <c r="BJ110" s="64"/>
      <c r="BK110" s="64"/>
      <c r="BL110" s="45"/>
      <c r="BM110" s="64"/>
      <c r="BN110" s="45"/>
      <c r="BO110" s="45"/>
      <c r="BP110" s="64"/>
      <c r="BQ110" s="64"/>
      <c r="BR110" s="64"/>
      <c r="BS110" s="64"/>
      <c r="BT110" s="64"/>
      <c r="BU110" s="64"/>
      <c r="BV110" s="64"/>
      <c r="BW110" s="64"/>
      <c r="BX110" s="45"/>
      <c r="BY110" s="64"/>
      <c r="BZ110" s="45"/>
      <c r="CA110" s="45"/>
      <c r="CB110" s="64"/>
      <c r="CC110" s="64"/>
      <c r="CD110" s="64"/>
      <c r="CE110" s="64"/>
      <c r="CF110" s="64"/>
      <c r="CG110" s="64"/>
      <c r="CH110" s="64"/>
      <c r="CI110" s="64"/>
      <c r="CJ110" s="45"/>
      <c r="CK110" s="64"/>
      <c r="CL110" s="45"/>
      <c r="CM110" s="45"/>
      <c r="CN110" s="64"/>
      <c r="CO110" s="64"/>
      <c r="CP110" s="64"/>
      <c r="CQ110" s="64"/>
      <c r="CR110" s="64"/>
      <c r="CS110" s="64"/>
      <c r="CT110" s="64"/>
      <c r="CU110" s="64"/>
      <c r="CV110" s="45"/>
      <c r="CW110" s="64"/>
      <c r="CX110" s="45"/>
      <c r="CY110" s="45"/>
      <c r="CZ110" s="64"/>
      <c r="DA110" s="64"/>
      <c r="DB110" s="64"/>
      <c r="DC110" s="64"/>
      <c r="DD110" s="64"/>
      <c r="DE110" s="64"/>
      <c r="DF110" s="64"/>
      <c r="DG110" s="64"/>
      <c r="DH110" s="45"/>
      <c r="DI110" s="64"/>
      <c r="DJ110" s="45"/>
      <c r="DK110" s="45"/>
      <c r="DL110" s="64"/>
      <c r="DM110" s="64"/>
      <c r="DN110" s="64"/>
      <c r="DO110" s="64"/>
      <c r="DP110" s="64"/>
      <c r="DQ110" s="64"/>
      <c r="DR110" s="64"/>
      <c r="DS110" s="64"/>
      <c r="DT110" s="45"/>
      <c r="DU110" s="64"/>
      <c r="DV110" s="45"/>
      <c r="DW110" s="45"/>
      <c r="DX110" s="64"/>
      <c r="DY110" s="64"/>
      <c r="DZ110" s="64"/>
      <c r="EA110" s="64"/>
      <c r="EB110" s="64"/>
      <c r="EC110" s="64"/>
      <c r="ED110" s="64"/>
      <c r="EE110" s="64"/>
      <c r="EF110" s="45"/>
      <c r="EG110" s="64"/>
      <c r="EH110" s="45"/>
      <c r="EI110" s="45"/>
      <c r="EJ110" s="64"/>
      <c r="EK110" s="64"/>
      <c r="EL110" s="64"/>
      <c r="EM110" s="64"/>
      <c r="EN110" s="64"/>
      <c r="EO110" s="64"/>
      <c r="EP110" s="64"/>
      <c r="EQ110" s="64"/>
      <c r="ER110" s="45"/>
      <c r="ES110" s="64"/>
      <c r="ET110" s="45"/>
      <c r="EU110" s="45"/>
      <c r="EV110" s="64"/>
      <c r="EW110" s="64"/>
      <c r="EX110" s="64"/>
      <c r="EY110" s="64"/>
      <c r="EZ110" s="64"/>
      <c r="FA110" s="64"/>
      <c r="FB110" s="64"/>
      <c r="FC110" s="64"/>
      <c r="FD110" s="45"/>
      <c r="FE110" s="64"/>
      <c r="FF110" s="45"/>
      <c r="FG110" s="45"/>
      <c r="FH110" s="64"/>
    </row>
    <row r="111" spans="2:164" ht="21.75" customHeight="1" x14ac:dyDescent="0.25">
      <c r="B111" s="24"/>
      <c r="C111" s="123" t="s">
        <v>349</v>
      </c>
      <c r="D111" s="131" t="s">
        <v>350</v>
      </c>
      <c r="E111" s="139" t="s">
        <v>9</v>
      </c>
      <c r="F111" s="126">
        <v>38.029999999999994</v>
      </c>
      <c r="G111" s="127">
        <v>32252</v>
      </c>
      <c r="H111" s="120">
        <v>1226543.56</v>
      </c>
      <c r="I111" s="130" t="s">
        <v>525</v>
      </c>
      <c r="J111" s="130" t="s">
        <v>525</v>
      </c>
      <c r="K111" s="130" t="s">
        <v>525</v>
      </c>
      <c r="L111" s="130" t="s">
        <v>525</v>
      </c>
      <c r="M111" s="130" t="s">
        <v>525</v>
      </c>
      <c r="N111" s="130" t="s">
        <v>525</v>
      </c>
      <c r="O111" s="178">
        <f>SUM(I111:N111)</f>
        <v>0</v>
      </c>
      <c r="P111" s="179">
        <f>O111*$G111</f>
        <v>0</v>
      </c>
      <c r="Q111" s="180">
        <f>O111/$F111</f>
        <v>0</v>
      </c>
      <c r="R111" s="181">
        <f>$F111-O111</f>
        <v>38.029999999999994</v>
      </c>
      <c r="S111" s="182">
        <f>ROUND(R111*$G111,0)</f>
        <v>1226544</v>
      </c>
      <c r="T111" s="63">
        <f>R111/$F111</f>
        <v>1</v>
      </c>
      <c r="U111" s="130" t="s">
        <v>525</v>
      </c>
      <c r="V111" s="130" t="s">
        <v>525</v>
      </c>
      <c r="W111" s="130" t="s">
        <v>525</v>
      </c>
      <c r="X111" s="130" t="s">
        <v>525</v>
      </c>
      <c r="Y111" s="130" t="s">
        <v>525</v>
      </c>
      <c r="Z111" s="130" t="s">
        <v>525</v>
      </c>
      <c r="AA111" s="178">
        <f>SUM(U111:Z111)+O111</f>
        <v>0</v>
      </c>
      <c r="AB111" s="179">
        <f>AA111*$G111</f>
        <v>0</v>
      </c>
      <c r="AC111" s="180">
        <f>AA111/$F111</f>
        <v>0</v>
      </c>
      <c r="AD111" s="181">
        <f>$F111-AA111</f>
        <v>38.029999999999994</v>
      </c>
      <c r="AE111" s="182">
        <f t="shared" ref="AE111:AE135" si="541">ROUND(AD111*$G111,0)</f>
        <v>1226544</v>
      </c>
      <c r="AF111" s="63">
        <f>AD111/$F111</f>
        <v>1</v>
      </c>
      <c r="AG111" s="6" t="s">
        <v>525</v>
      </c>
      <c r="AH111" s="6" t="s">
        <v>525</v>
      </c>
      <c r="AI111" s="6" t="s">
        <v>525</v>
      </c>
      <c r="AJ111" s="6" t="s">
        <v>525</v>
      </c>
      <c r="AK111" s="6" t="s">
        <v>525</v>
      </c>
      <c r="AL111" s="6" t="s">
        <v>525</v>
      </c>
      <c r="AM111" s="178">
        <f>SUM(AG111:AL111)+AA111</f>
        <v>0</v>
      </c>
      <c r="AN111" s="179">
        <f>AM111*$G111</f>
        <v>0</v>
      </c>
      <c r="AO111" s="180">
        <f>AM111/$F111</f>
        <v>0</v>
      </c>
      <c r="AP111" s="181">
        <f>$F111-AM111</f>
        <v>38.029999999999994</v>
      </c>
      <c r="AQ111" s="182">
        <f t="shared" ref="AQ111:AQ135" si="542">ROUND(AP111*$G111,0)</f>
        <v>1226544</v>
      </c>
      <c r="AR111" s="63">
        <f>AP111/$F111</f>
        <v>1</v>
      </c>
      <c r="AS111" s="6" t="s">
        <v>525</v>
      </c>
      <c r="AT111" s="6" t="s">
        <v>525</v>
      </c>
      <c r="AU111" s="6" t="s">
        <v>525</v>
      </c>
      <c r="AV111" s="6" t="s">
        <v>525</v>
      </c>
      <c r="AW111" s="6" t="s">
        <v>525</v>
      </c>
      <c r="AX111" s="6" t="s">
        <v>525</v>
      </c>
      <c r="AY111" s="178">
        <f>SUM(AS111:AX111)+AM111</f>
        <v>0</v>
      </c>
      <c r="AZ111" s="179">
        <f>AY111*$G111</f>
        <v>0</v>
      </c>
      <c r="BA111" s="180">
        <f>AY111/$F111</f>
        <v>0</v>
      </c>
      <c r="BB111" s="181">
        <f>$F111-AY111</f>
        <v>38.029999999999994</v>
      </c>
      <c r="BC111" s="182">
        <f t="shared" ref="BC111:BC135" si="543">ROUND(BB111*$G111,0)</f>
        <v>1226544</v>
      </c>
      <c r="BD111" s="63">
        <f>BB111/$F111</f>
        <v>1</v>
      </c>
      <c r="BE111" s="6" t="s">
        <v>525</v>
      </c>
      <c r="BF111" s="6" t="s">
        <v>525</v>
      </c>
      <c r="BG111" s="6" t="s">
        <v>525</v>
      </c>
      <c r="BH111" s="6" t="s">
        <v>525</v>
      </c>
      <c r="BI111" s="6" t="s">
        <v>525</v>
      </c>
      <c r="BJ111" s="6" t="s">
        <v>525</v>
      </c>
      <c r="BK111" s="178">
        <f>SUM(BE111:BJ111)+AY111</f>
        <v>0</v>
      </c>
      <c r="BL111" s="179">
        <f>BK111*$G111</f>
        <v>0</v>
      </c>
      <c r="BM111" s="180">
        <f>BK111/$F111</f>
        <v>0</v>
      </c>
      <c r="BN111" s="181">
        <f>$F111-BK111</f>
        <v>38.029999999999994</v>
      </c>
      <c r="BO111" s="182">
        <f t="shared" ref="BO111:BO135" si="544">ROUND(BN111*$G111,0)</f>
        <v>1226544</v>
      </c>
      <c r="BP111" s="63">
        <f>BN111/$F111</f>
        <v>1</v>
      </c>
      <c r="BQ111" s="6" t="s">
        <v>525</v>
      </c>
      <c r="BR111" s="6" t="s">
        <v>525</v>
      </c>
      <c r="BS111" s="6" t="s">
        <v>525</v>
      </c>
      <c r="BT111" s="6" t="s">
        <v>525</v>
      </c>
      <c r="BU111" s="6" t="s">
        <v>525</v>
      </c>
      <c r="BV111" s="6" t="s">
        <v>525</v>
      </c>
      <c r="BW111" s="178">
        <f>SUM(BQ111:BV111)+BK111</f>
        <v>0</v>
      </c>
      <c r="BX111" s="179">
        <f>BW111*$G111</f>
        <v>0</v>
      </c>
      <c r="BY111" s="180">
        <f>BW111/$F111</f>
        <v>0</v>
      </c>
      <c r="BZ111" s="181">
        <f>$F111-BW111</f>
        <v>38.029999999999994</v>
      </c>
      <c r="CA111" s="182">
        <f t="shared" ref="CA111:CA135" si="545">ROUND(BZ111*$G111,0)</f>
        <v>1226544</v>
      </c>
      <c r="CB111" s="63">
        <f>BZ111/$F111</f>
        <v>1</v>
      </c>
      <c r="CC111" s="6" t="s">
        <v>525</v>
      </c>
      <c r="CD111" s="6" t="s">
        <v>525</v>
      </c>
      <c r="CE111" s="6" t="s">
        <v>525</v>
      </c>
      <c r="CF111" s="6" t="s">
        <v>525</v>
      </c>
      <c r="CG111" s="6" t="s">
        <v>525</v>
      </c>
      <c r="CH111" s="6" t="s">
        <v>525</v>
      </c>
      <c r="CI111" s="178">
        <f>SUM(CC111:CH111)+BW111</f>
        <v>0</v>
      </c>
      <c r="CJ111" s="179">
        <f>CI111*$G111</f>
        <v>0</v>
      </c>
      <c r="CK111" s="180">
        <f>CI111/$F111</f>
        <v>0</v>
      </c>
      <c r="CL111" s="181">
        <f>$F111-CI111</f>
        <v>38.029999999999994</v>
      </c>
      <c r="CM111" s="182">
        <f t="shared" ref="CM111:CM135" si="546">ROUND(CL111*$G111,0)</f>
        <v>1226544</v>
      </c>
      <c r="CN111" s="63">
        <f>CL111/$F111</f>
        <v>1</v>
      </c>
      <c r="CO111" s="6" t="s">
        <v>525</v>
      </c>
      <c r="CP111" s="6" t="s">
        <v>525</v>
      </c>
      <c r="CQ111" s="6" t="s">
        <v>525</v>
      </c>
      <c r="CR111" s="6" t="s">
        <v>525</v>
      </c>
      <c r="CS111" s="6" t="s">
        <v>525</v>
      </c>
      <c r="CT111" s="6" t="s">
        <v>525</v>
      </c>
      <c r="CU111" s="178">
        <f>SUM(CO111:CT111)+CI111</f>
        <v>0</v>
      </c>
      <c r="CV111" s="179">
        <f>CU111*$G111</f>
        <v>0</v>
      </c>
      <c r="CW111" s="180">
        <f>CU111/$F111</f>
        <v>0</v>
      </c>
      <c r="CX111" s="181">
        <f>$F111-CU111</f>
        <v>38.029999999999994</v>
      </c>
      <c r="CY111" s="182">
        <f t="shared" ref="CY111:CY135" si="547">ROUND(CX111*$G111,0)</f>
        <v>1226544</v>
      </c>
      <c r="CZ111" s="63">
        <f>CX111/$F111</f>
        <v>1</v>
      </c>
      <c r="DA111" s="6" t="s">
        <v>525</v>
      </c>
      <c r="DB111" s="6" t="s">
        <v>525</v>
      </c>
      <c r="DC111" s="6" t="s">
        <v>525</v>
      </c>
      <c r="DD111" s="6" t="s">
        <v>525</v>
      </c>
      <c r="DE111" s="6" t="s">
        <v>525</v>
      </c>
      <c r="DF111" s="6" t="s">
        <v>525</v>
      </c>
      <c r="DG111" s="178">
        <f>SUM(DA111:DF111)+CU111</f>
        <v>0</v>
      </c>
      <c r="DH111" s="179">
        <f>DG111*$G111</f>
        <v>0</v>
      </c>
      <c r="DI111" s="180">
        <f>DG111/$F111</f>
        <v>0</v>
      </c>
      <c r="DJ111" s="181">
        <f>$F111-DG111</f>
        <v>38.029999999999994</v>
      </c>
      <c r="DK111" s="182">
        <f t="shared" ref="DK111:DK135" si="548">ROUND(DJ111*$G111,0)</f>
        <v>1226544</v>
      </c>
      <c r="DL111" s="63">
        <f>DJ111/$F111</f>
        <v>1</v>
      </c>
      <c r="DM111" s="6" t="s">
        <v>525</v>
      </c>
      <c r="DN111" s="6" t="s">
        <v>525</v>
      </c>
      <c r="DO111" s="6" t="s">
        <v>525</v>
      </c>
      <c r="DP111" s="6" t="s">
        <v>525</v>
      </c>
      <c r="DQ111" s="6" t="s">
        <v>525</v>
      </c>
      <c r="DR111" s="6" t="s">
        <v>525</v>
      </c>
      <c r="DS111" s="178">
        <f>SUM(DM111:DR111)+DG111</f>
        <v>0</v>
      </c>
      <c r="DT111" s="179">
        <f>DS111*$G111</f>
        <v>0</v>
      </c>
      <c r="DU111" s="180">
        <f>DS111/$F111</f>
        <v>0</v>
      </c>
      <c r="DV111" s="181">
        <f>$F111-DS111</f>
        <v>38.029999999999994</v>
      </c>
      <c r="DW111" s="182">
        <f t="shared" ref="DW111:DW135" si="549">ROUND(DV111*$G111,0)</f>
        <v>1226544</v>
      </c>
      <c r="DX111" s="63">
        <f>DV111/$F111</f>
        <v>1</v>
      </c>
      <c r="DY111" s="6" t="s">
        <v>525</v>
      </c>
      <c r="DZ111" s="6" t="s">
        <v>525</v>
      </c>
      <c r="EA111" s="6" t="s">
        <v>525</v>
      </c>
      <c r="EB111" s="6" t="s">
        <v>525</v>
      </c>
      <c r="EC111" s="6" t="s">
        <v>525</v>
      </c>
      <c r="ED111" s="6" t="s">
        <v>525</v>
      </c>
      <c r="EE111" s="178">
        <f>SUM(DY111:ED111)+DS111</f>
        <v>0</v>
      </c>
      <c r="EF111" s="179">
        <f>EE111*$G111</f>
        <v>0</v>
      </c>
      <c r="EG111" s="180">
        <f>EE111/$F111</f>
        <v>0</v>
      </c>
      <c r="EH111" s="181">
        <f>$F111-EE111</f>
        <v>38.029999999999994</v>
      </c>
      <c r="EI111" s="182">
        <f t="shared" ref="EI111:EI135" si="550">ROUND(EH111*$G111,0)</f>
        <v>1226544</v>
      </c>
      <c r="EJ111" s="63">
        <f>EH111/$F111</f>
        <v>1</v>
      </c>
      <c r="EK111" s="6" t="s">
        <v>525</v>
      </c>
      <c r="EL111" s="6" t="s">
        <v>525</v>
      </c>
      <c r="EM111" s="6" t="s">
        <v>525</v>
      </c>
      <c r="EN111" s="6" t="s">
        <v>525</v>
      </c>
      <c r="EO111" s="6" t="s">
        <v>525</v>
      </c>
      <c r="EP111" s="6" t="s">
        <v>525</v>
      </c>
      <c r="EQ111" s="178">
        <f>SUM(EK111:EP111)+EE111</f>
        <v>0</v>
      </c>
      <c r="ER111" s="179">
        <f>EQ111*$G111</f>
        <v>0</v>
      </c>
      <c r="ES111" s="180">
        <f>EQ111/$F111</f>
        <v>0</v>
      </c>
      <c r="ET111" s="181">
        <f>$F111-EQ111</f>
        <v>38.029999999999994</v>
      </c>
      <c r="EU111" s="182">
        <f t="shared" ref="EU111:EU135" si="551">ROUND(ET111*$G111,0)</f>
        <v>1226544</v>
      </c>
      <c r="EV111" s="63">
        <f>ET111/$F111</f>
        <v>1</v>
      </c>
      <c r="EW111" s="6" t="s">
        <v>525</v>
      </c>
      <c r="EX111" s="6" t="s">
        <v>525</v>
      </c>
      <c r="EY111" s="6" t="s">
        <v>525</v>
      </c>
      <c r="EZ111" s="6" t="s">
        <v>525</v>
      </c>
      <c r="FA111" s="6" t="s">
        <v>525</v>
      </c>
      <c r="FB111" s="6" t="s">
        <v>525</v>
      </c>
      <c r="FC111" s="178">
        <f>SUM(EW111:FB111)+EQ111</f>
        <v>0</v>
      </c>
      <c r="FD111" s="179">
        <f>FC111*$G111</f>
        <v>0</v>
      </c>
      <c r="FE111" s="180">
        <f>FC111/$F111</f>
        <v>0</v>
      </c>
      <c r="FF111" s="181">
        <f>$F111-FC111</f>
        <v>38.029999999999994</v>
      </c>
      <c r="FG111" s="182">
        <f t="shared" ref="FG111:FG135" si="552">ROUND(FF111*$G111,0)</f>
        <v>1226544</v>
      </c>
      <c r="FH111" s="63">
        <f>FF111/$F111</f>
        <v>1</v>
      </c>
    </row>
    <row r="112" spans="2:164" ht="21.75" customHeight="1" x14ac:dyDescent="0.25">
      <c r="B112" s="24"/>
      <c r="C112" s="123" t="s">
        <v>351</v>
      </c>
      <c r="D112" s="140" t="s">
        <v>352</v>
      </c>
      <c r="E112" s="139" t="s">
        <v>9</v>
      </c>
      <c r="F112" s="126">
        <v>39.53</v>
      </c>
      <c r="G112" s="127">
        <v>29769.33</v>
      </c>
      <c r="H112" s="120">
        <v>1176781.6100000001</v>
      </c>
      <c r="I112" s="130" t="s">
        <v>525</v>
      </c>
      <c r="J112" s="130" t="s">
        <v>525</v>
      </c>
      <c r="K112" s="130" t="s">
        <v>525</v>
      </c>
      <c r="L112" s="130" t="s">
        <v>525</v>
      </c>
      <c r="M112" s="130" t="s">
        <v>525</v>
      </c>
      <c r="N112" s="130" t="s">
        <v>525</v>
      </c>
      <c r="O112" s="178">
        <f t="shared" ref="O112:O135" si="553">SUM(I112:N112)</f>
        <v>0</v>
      </c>
      <c r="P112" s="179">
        <f t="shared" ref="P112:P135" si="554">O112*$G112</f>
        <v>0</v>
      </c>
      <c r="Q112" s="180">
        <f t="shared" ref="Q112:Q135" si="555">O112/$F112</f>
        <v>0</v>
      </c>
      <c r="R112" s="181">
        <f t="shared" ref="R112:R135" si="556">$F112-O112</f>
        <v>39.53</v>
      </c>
      <c r="S112" s="182">
        <f t="shared" ref="S112:S135" si="557">ROUND(R112*$G112,0)</f>
        <v>1176782</v>
      </c>
      <c r="T112" s="63">
        <f t="shared" ref="T112:T135" si="558">R112/$F112</f>
        <v>1</v>
      </c>
      <c r="U112" s="130" t="s">
        <v>525</v>
      </c>
      <c r="V112" s="130" t="s">
        <v>525</v>
      </c>
      <c r="W112" s="130" t="s">
        <v>525</v>
      </c>
      <c r="X112" s="130" t="s">
        <v>525</v>
      </c>
      <c r="Y112" s="130" t="s">
        <v>525</v>
      </c>
      <c r="Z112" s="130" t="s">
        <v>525</v>
      </c>
      <c r="AA112" s="178">
        <f t="shared" ref="AA112:AA135" si="559">SUM(U112:Z112)+O112</f>
        <v>0</v>
      </c>
      <c r="AB112" s="179">
        <f t="shared" ref="AB112:AB135" si="560">AA112*$G112</f>
        <v>0</v>
      </c>
      <c r="AC112" s="180">
        <f t="shared" ref="AC112:AC135" si="561">AA112/$F112</f>
        <v>0</v>
      </c>
      <c r="AD112" s="181">
        <f t="shared" ref="AD112:AD135" si="562">$F112-AA112</f>
        <v>39.53</v>
      </c>
      <c r="AE112" s="182">
        <f t="shared" si="541"/>
        <v>1176782</v>
      </c>
      <c r="AF112" s="63">
        <f t="shared" ref="AF112:AF135" si="563">AD112/$F112</f>
        <v>1</v>
      </c>
      <c r="AG112" s="6" t="s">
        <v>525</v>
      </c>
      <c r="AH112" s="6" t="s">
        <v>525</v>
      </c>
      <c r="AI112" s="6" t="s">
        <v>525</v>
      </c>
      <c r="AJ112" s="6" t="s">
        <v>525</v>
      </c>
      <c r="AK112" s="6" t="s">
        <v>525</v>
      </c>
      <c r="AL112" s="6" t="s">
        <v>525</v>
      </c>
      <c r="AM112" s="178">
        <f t="shared" ref="AM112:AM135" si="564">SUM(AG112:AL112)+AA112</f>
        <v>0</v>
      </c>
      <c r="AN112" s="179">
        <f t="shared" ref="AN112:AN135" si="565">AM112*$G112</f>
        <v>0</v>
      </c>
      <c r="AO112" s="180">
        <f t="shared" ref="AO112:AO135" si="566">AM112/$F112</f>
        <v>0</v>
      </c>
      <c r="AP112" s="181">
        <f t="shared" ref="AP112:AP135" si="567">$F112-AM112</f>
        <v>39.53</v>
      </c>
      <c r="AQ112" s="182">
        <f t="shared" si="542"/>
        <v>1176782</v>
      </c>
      <c r="AR112" s="63">
        <f t="shared" ref="AR112:AR135" si="568">AP112/$F112</f>
        <v>1</v>
      </c>
      <c r="AS112" s="6" t="s">
        <v>525</v>
      </c>
      <c r="AT112" s="6" t="s">
        <v>525</v>
      </c>
      <c r="AU112" s="6" t="s">
        <v>525</v>
      </c>
      <c r="AV112" s="6" t="s">
        <v>525</v>
      </c>
      <c r="AW112" s="6" t="s">
        <v>525</v>
      </c>
      <c r="AX112" s="6" t="s">
        <v>525</v>
      </c>
      <c r="AY112" s="178">
        <f t="shared" ref="AY112:AY135" si="569">SUM(AS112:AX112)+AM112</f>
        <v>0</v>
      </c>
      <c r="AZ112" s="179">
        <f t="shared" ref="AZ112:AZ135" si="570">AY112*$G112</f>
        <v>0</v>
      </c>
      <c r="BA112" s="180">
        <f t="shared" ref="BA112:BA135" si="571">AY112/$F112</f>
        <v>0</v>
      </c>
      <c r="BB112" s="181">
        <f t="shared" ref="BB112:BB135" si="572">$F112-AY112</f>
        <v>39.53</v>
      </c>
      <c r="BC112" s="182">
        <f t="shared" si="543"/>
        <v>1176782</v>
      </c>
      <c r="BD112" s="63">
        <f t="shared" ref="BD112:BD135" si="573">BB112/$F112</f>
        <v>1</v>
      </c>
      <c r="BE112" s="6" t="s">
        <v>525</v>
      </c>
      <c r="BF112" s="6" t="s">
        <v>525</v>
      </c>
      <c r="BG112" s="6" t="s">
        <v>525</v>
      </c>
      <c r="BH112" s="6" t="s">
        <v>525</v>
      </c>
      <c r="BI112" s="6" t="s">
        <v>525</v>
      </c>
      <c r="BJ112" s="6" t="s">
        <v>525</v>
      </c>
      <c r="BK112" s="178">
        <f t="shared" ref="BK112:BK135" si="574">SUM(BE112:BJ112)+AY112</f>
        <v>0</v>
      </c>
      <c r="BL112" s="179">
        <f t="shared" ref="BL112:BL135" si="575">BK112*$G112</f>
        <v>0</v>
      </c>
      <c r="BM112" s="180">
        <f t="shared" ref="BM112:BM135" si="576">BK112/$F112</f>
        <v>0</v>
      </c>
      <c r="BN112" s="181">
        <f t="shared" ref="BN112:BN135" si="577">$F112-BK112</f>
        <v>39.53</v>
      </c>
      <c r="BO112" s="182">
        <f t="shared" si="544"/>
        <v>1176782</v>
      </c>
      <c r="BP112" s="63">
        <f t="shared" ref="BP112:BP135" si="578">BN112/$F112</f>
        <v>1</v>
      </c>
      <c r="BQ112" s="6" t="s">
        <v>525</v>
      </c>
      <c r="BR112" s="6" t="s">
        <v>525</v>
      </c>
      <c r="BS112" s="6" t="s">
        <v>525</v>
      </c>
      <c r="BT112" s="6" t="s">
        <v>525</v>
      </c>
      <c r="BU112" s="6" t="s">
        <v>525</v>
      </c>
      <c r="BV112" s="6" t="s">
        <v>525</v>
      </c>
      <c r="BW112" s="178">
        <f t="shared" ref="BW112:BW135" si="579">SUM(BQ112:BV112)+BK112</f>
        <v>0</v>
      </c>
      <c r="BX112" s="179">
        <f t="shared" ref="BX112:BX135" si="580">BW112*$G112</f>
        <v>0</v>
      </c>
      <c r="BY112" s="180">
        <f t="shared" ref="BY112:BY135" si="581">BW112/$F112</f>
        <v>0</v>
      </c>
      <c r="BZ112" s="181">
        <f t="shared" ref="BZ112:BZ135" si="582">$F112-BW112</f>
        <v>39.53</v>
      </c>
      <c r="CA112" s="182">
        <f t="shared" si="545"/>
        <v>1176782</v>
      </c>
      <c r="CB112" s="63">
        <f t="shared" ref="CB112:CB135" si="583">BZ112/$F112</f>
        <v>1</v>
      </c>
      <c r="CC112" s="6" t="s">
        <v>525</v>
      </c>
      <c r="CD112" s="6" t="s">
        <v>525</v>
      </c>
      <c r="CE112" s="6" t="s">
        <v>525</v>
      </c>
      <c r="CF112" s="6" t="s">
        <v>525</v>
      </c>
      <c r="CG112" s="6" t="s">
        <v>525</v>
      </c>
      <c r="CH112" s="6" t="s">
        <v>525</v>
      </c>
      <c r="CI112" s="178">
        <f t="shared" ref="CI112:CI135" si="584">SUM(CC112:CH112)+BW112</f>
        <v>0</v>
      </c>
      <c r="CJ112" s="179">
        <f t="shared" ref="CJ112:CJ135" si="585">CI112*$G112</f>
        <v>0</v>
      </c>
      <c r="CK112" s="180">
        <f t="shared" ref="CK112:CK135" si="586">CI112/$F112</f>
        <v>0</v>
      </c>
      <c r="CL112" s="181">
        <f t="shared" ref="CL112:CL135" si="587">$F112-CI112</f>
        <v>39.53</v>
      </c>
      <c r="CM112" s="182">
        <f t="shared" si="546"/>
        <v>1176782</v>
      </c>
      <c r="CN112" s="63">
        <f t="shared" ref="CN112:CN135" si="588">CL112/$F112</f>
        <v>1</v>
      </c>
      <c r="CO112" s="6" t="s">
        <v>525</v>
      </c>
      <c r="CP112" s="6" t="s">
        <v>525</v>
      </c>
      <c r="CQ112" s="6" t="s">
        <v>525</v>
      </c>
      <c r="CR112" s="6" t="s">
        <v>525</v>
      </c>
      <c r="CS112" s="6" t="s">
        <v>525</v>
      </c>
      <c r="CT112" s="6" t="s">
        <v>525</v>
      </c>
      <c r="CU112" s="178">
        <f t="shared" ref="CU112:CU135" si="589">SUM(CO112:CT112)+CI112</f>
        <v>0</v>
      </c>
      <c r="CV112" s="179">
        <f t="shared" ref="CV112:CV135" si="590">CU112*$G112</f>
        <v>0</v>
      </c>
      <c r="CW112" s="180">
        <f t="shared" ref="CW112:CW135" si="591">CU112/$F112</f>
        <v>0</v>
      </c>
      <c r="CX112" s="181">
        <f t="shared" ref="CX112:CX135" si="592">$F112-CU112</f>
        <v>39.53</v>
      </c>
      <c r="CY112" s="182">
        <f t="shared" si="547"/>
        <v>1176782</v>
      </c>
      <c r="CZ112" s="63">
        <f t="shared" ref="CZ112:CZ135" si="593">CX112/$F112</f>
        <v>1</v>
      </c>
      <c r="DA112" s="6" t="s">
        <v>525</v>
      </c>
      <c r="DB112" s="6" t="s">
        <v>525</v>
      </c>
      <c r="DC112" s="6" t="s">
        <v>525</v>
      </c>
      <c r="DD112" s="6" t="s">
        <v>525</v>
      </c>
      <c r="DE112" s="6" t="s">
        <v>525</v>
      </c>
      <c r="DF112" s="6" t="s">
        <v>525</v>
      </c>
      <c r="DG112" s="178">
        <f t="shared" ref="DG112:DG135" si="594">SUM(DA112:DF112)+CU112</f>
        <v>0</v>
      </c>
      <c r="DH112" s="179">
        <f t="shared" ref="DH112:DH135" si="595">DG112*$G112</f>
        <v>0</v>
      </c>
      <c r="DI112" s="180">
        <f t="shared" ref="DI112:DI135" si="596">DG112/$F112</f>
        <v>0</v>
      </c>
      <c r="DJ112" s="181">
        <f t="shared" ref="DJ112:DJ135" si="597">$F112-DG112</f>
        <v>39.53</v>
      </c>
      <c r="DK112" s="182">
        <f t="shared" si="548"/>
        <v>1176782</v>
      </c>
      <c r="DL112" s="63">
        <f t="shared" ref="DL112:DL135" si="598">DJ112/$F112</f>
        <v>1</v>
      </c>
      <c r="DM112" s="6" t="s">
        <v>525</v>
      </c>
      <c r="DN112" s="6" t="s">
        <v>525</v>
      </c>
      <c r="DO112" s="6" t="s">
        <v>525</v>
      </c>
      <c r="DP112" s="6" t="s">
        <v>525</v>
      </c>
      <c r="DQ112" s="6" t="s">
        <v>525</v>
      </c>
      <c r="DR112" s="6" t="s">
        <v>525</v>
      </c>
      <c r="DS112" s="178">
        <f t="shared" ref="DS112:DS135" si="599">SUM(DM112:DR112)+DG112</f>
        <v>0</v>
      </c>
      <c r="DT112" s="179">
        <f t="shared" ref="DT112:DT135" si="600">DS112*$G112</f>
        <v>0</v>
      </c>
      <c r="DU112" s="180">
        <f t="shared" ref="DU112:DU135" si="601">DS112/$F112</f>
        <v>0</v>
      </c>
      <c r="DV112" s="181">
        <f t="shared" ref="DV112:DV135" si="602">$F112-DS112</f>
        <v>39.53</v>
      </c>
      <c r="DW112" s="182">
        <f t="shared" si="549"/>
        <v>1176782</v>
      </c>
      <c r="DX112" s="63">
        <f t="shared" ref="DX112:DX135" si="603">DV112/$F112</f>
        <v>1</v>
      </c>
      <c r="DY112" s="6" t="s">
        <v>525</v>
      </c>
      <c r="DZ112" s="6" t="s">
        <v>525</v>
      </c>
      <c r="EA112" s="6" t="s">
        <v>525</v>
      </c>
      <c r="EB112" s="6" t="s">
        <v>525</v>
      </c>
      <c r="EC112" s="6" t="s">
        <v>525</v>
      </c>
      <c r="ED112" s="6" t="s">
        <v>525</v>
      </c>
      <c r="EE112" s="178">
        <f t="shared" ref="EE112:EE135" si="604">SUM(DY112:ED112)+DS112</f>
        <v>0</v>
      </c>
      <c r="EF112" s="179">
        <f t="shared" ref="EF112:EF135" si="605">EE112*$G112</f>
        <v>0</v>
      </c>
      <c r="EG112" s="180">
        <f t="shared" ref="EG112:EG135" si="606">EE112/$F112</f>
        <v>0</v>
      </c>
      <c r="EH112" s="181">
        <f t="shared" ref="EH112:EH135" si="607">$F112-EE112</f>
        <v>39.53</v>
      </c>
      <c r="EI112" s="182">
        <f t="shared" si="550"/>
        <v>1176782</v>
      </c>
      <c r="EJ112" s="63">
        <f t="shared" ref="EJ112:EJ135" si="608">EH112/$F112</f>
        <v>1</v>
      </c>
      <c r="EK112" s="6" t="s">
        <v>525</v>
      </c>
      <c r="EL112" s="6" t="s">
        <v>525</v>
      </c>
      <c r="EM112" s="6" t="s">
        <v>525</v>
      </c>
      <c r="EN112" s="6" t="s">
        <v>525</v>
      </c>
      <c r="EO112" s="6" t="s">
        <v>525</v>
      </c>
      <c r="EP112" s="6" t="s">
        <v>525</v>
      </c>
      <c r="EQ112" s="178">
        <f t="shared" ref="EQ112:EQ135" si="609">SUM(EK112:EP112)+EE112</f>
        <v>0</v>
      </c>
      <c r="ER112" s="179">
        <f t="shared" ref="ER112:ER135" si="610">EQ112*$G112</f>
        <v>0</v>
      </c>
      <c r="ES112" s="180">
        <f t="shared" ref="ES112:ES135" si="611">EQ112/$F112</f>
        <v>0</v>
      </c>
      <c r="ET112" s="181">
        <f t="shared" ref="ET112:ET135" si="612">$F112-EQ112</f>
        <v>39.53</v>
      </c>
      <c r="EU112" s="182">
        <f t="shared" si="551"/>
        <v>1176782</v>
      </c>
      <c r="EV112" s="63">
        <f t="shared" ref="EV112:EV135" si="613">ET112/$F112</f>
        <v>1</v>
      </c>
      <c r="EW112" s="6" t="s">
        <v>525</v>
      </c>
      <c r="EX112" s="6" t="s">
        <v>525</v>
      </c>
      <c r="EY112" s="6" t="s">
        <v>525</v>
      </c>
      <c r="EZ112" s="6" t="s">
        <v>525</v>
      </c>
      <c r="FA112" s="6" t="s">
        <v>525</v>
      </c>
      <c r="FB112" s="6" t="s">
        <v>525</v>
      </c>
      <c r="FC112" s="178">
        <f t="shared" ref="FC112:FC135" si="614">SUM(EW112:FB112)+EQ112</f>
        <v>0</v>
      </c>
      <c r="FD112" s="179">
        <f t="shared" ref="FD112:FD135" si="615">FC112*$G112</f>
        <v>0</v>
      </c>
      <c r="FE112" s="180">
        <f t="shared" ref="FE112:FE135" si="616">FC112/$F112</f>
        <v>0</v>
      </c>
      <c r="FF112" s="181">
        <f t="shared" ref="FF112:FF135" si="617">$F112-FC112</f>
        <v>39.53</v>
      </c>
      <c r="FG112" s="182">
        <f t="shared" si="552"/>
        <v>1176782</v>
      </c>
      <c r="FH112" s="63">
        <f t="shared" ref="FH112:FH135" si="618">FF112/$F112</f>
        <v>1</v>
      </c>
    </row>
    <row r="113" spans="2:164" ht="21.75" customHeight="1" x14ac:dyDescent="0.25">
      <c r="B113" s="24"/>
      <c r="C113" s="123" t="s">
        <v>353</v>
      </c>
      <c r="D113" s="131" t="s">
        <v>354</v>
      </c>
      <c r="E113" s="139" t="s">
        <v>9</v>
      </c>
      <c r="F113" s="126">
        <v>48.05</v>
      </c>
      <c r="G113" s="127">
        <v>27041</v>
      </c>
      <c r="H113" s="120">
        <v>1299320.05</v>
      </c>
      <c r="I113" s="130" t="s">
        <v>525</v>
      </c>
      <c r="J113" s="130" t="s">
        <v>525</v>
      </c>
      <c r="K113" s="130" t="s">
        <v>525</v>
      </c>
      <c r="L113" s="130" t="s">
        <v>525</v>
      </c>
      <c r="M113" s="130" t="s">
        <v>525</v>
      </c>
      <c r="N113" s="130" t="s">
        <v>525</v>
      </c>
      <c r="O113" s="178">
        <f t="shared" si="553"/>
        <v>0</v>
      </c>
      <c r="P113" s="179">
        <f t="shared" si="554"/>
        <v>0</v>
      </c>
      <c r="Q113" s="180">
        <f t="shared" si="555"/>
        <v>0</v>
      </c>
      <c r="R113" s="181">
        <f t="shared" si="556"/>
        <v>48.05</v>
      </c>
      <c r="S113" s="182">
        <f t="shared" si="557"/>
        <v>1299320</v>
      </c>
      <c r="T113" s="63">
        <f t="shared" si="558"/>
        <v>1</v>
      </c>
      <c r="U113" s="130" t="s">
        <v>525</v>
      </c>
      <c r="V113" s="130" t="s">
        <v>525</v>
      </c>
      <c r="W113" s="130" t="s">
        <v>525</v>
      </c>
      <c r="X113" s="130" t="s">
        <v>525</v>
      </c>
      <c r="Y113" s="130" t="s">
        <v>525</v>
      </c>
      <c r="Z113" s="130" t="s">
        <v>525</v>
      </c>
      <c r="AA113" s="178">
        <f t="shared" si="559"/>
        <v>0</v>
      </c>
      <c r="AB113" s="179">
        <f t="shared" si="560"/>
        <v>0</v>
      </c>
      <c r="AC113" s="180">
        <f t="shared" si="561"/>
        <v>0</v>
      </c>
      <c r="AD113" s="181">
        <f t="shared" si="562"/>
        <v>48.05</v>
      </c>
      <c r="AE113" s="182">
        <f t="shared" si="541"/>
        <v>1299320</v>
      </c>
      <c r="AF113" s="63">
        <f t="shared" si="563"/>
        <v>1</v>
      </c>
      <c r="AG113" s="6" t="s">
        <v>525</v>
      </c>
      <c r="AH113" s="6" t="s">
        <v>525</v>
      </c>
      <c r="AI113" s="6" t="s">
        <v>525</v>
      </c>
      <c r="AJ113" s="6" t="s">
        <v>525</v>
      </c>
      <c r="AK113" s="6" t="s">
        <v>525</v>
      </c>
      <c r="AL113" s="6" t="s">
        <v>525</v>
      </c>
      <c r="AM113" s="178">
        <f t="shared" si="564"/>
        <v>0</v>
      </c>
      <c r="AN113" s="179">
        <f t="shared" si="565"/>
        <v>0</v>
      </c>
      <c r="AO113" s="180">
        <f t="shared" si="566"/>
        <v>0</v>
      </c>
      <c r="AP113" s="181">
        <f t="shared" si="567"/>
        <v>48.05</v>
      </c>
      <c r="AQ113" s="182">
        <f t="shared" si="542"/>
        <v>1299320</v>
      </c>
      <c r="AR113" s="63">
        <f t="shared" si="568"/>
        <v>1</v>
      </c>
      <c r="AS113" s="6" t="s">
        <v>525</v>
      </c>
      <c r="AT113" s="6" t="s">
        <v>525</v>
      </c>
      <c r="AU113" s="6" t="s">
        <v>525</v>
      </c>
      <c r="AV113" s="6" t="s">
        <v>525</v>
      </c>
      <c r="AW113" s="6" t="s">
        <v>525</v>
      </c>
      <c r="AX113" s="6" t="s">
        <v>525</v>
      </c>
      <c r="AY113" s="178">
        <f t="shared" si="569"/>
        <v>0</v>
      </c>
      <c r="AZ113" s="179">
        <f t="shared" si="570"/>
        <v>0</v>
      </c>
      <c r="BA113" s="180">
        <f t="shared" si="571"/>
        <v>0</v>
      </c>
      <c r="BB113" s="181">
        <f t="shared" si="572"/>
        <v>48.05</v>
      </c>
      <c r="BC113" s="182">
        <f t="shared" si="543"/>
        <v>1299320</v>
      </c>
      <c r="BD113" s="63">
        <f t="shared" si="573"/>
        <v>1</v>
      </c>
      <c r="BE113" s="6" t="s">
        <v>525</v>
      </c>
      <c r="BF113" s="6" t="s">
        <v>525</v>
      </c>
      <c r="BG113" s="6" t="s">
        <v>525</v>
      </c>
      <c r="BH113" s="6" t="s">
        <v>525</v>
      </c>
      <c r="BI113" s="6" t="s">
        <v>525</v>
      </c>
      <c r="BJ113" s="6" t="s">
        <v>525</v>
      </c>
      <c r="BK113" s="178">
        <f t="shared" si="574"/>
        <v>0</v>
      </c>
      <c r="BL113" s="179">
        <f t="shared" si="575"/>
        <v>0</v>
      </c>
      <c r="BM113" s="180">
        <f t="shared" si="576"/>
        <v>0</v>
      </c>
      <c r="BN113" s="181">
        <f t="shared" si="577"/>
        <v>48.05</v>
      </c>
      <c r="BO113" s="182">
        <f t="shared" si="544"/>
        <v>1299320</v>
      </c>
      <c r="BP113" s="63">
        <f t="shared" si="578"/>
        <v>1</v>
      </c>
      <c r="BQ113" s="6" t="s">
        <v>525</v>
      </c>
      <c r="BR113" s="6" t="s">
        <v>525</v>
      </c>
      <c r="BS113" s="6" t="s">
        <v>525</v>
      </c>
      <c r="BT113" s="6" t="s">
        <v>525</v>
      </c>
      <c r="BU113" s="6" t="s">
        <v>525</v>
      </c>
      <c r="BV113" s="6" t="s">
        <v>525</v>
      </c>
      <c r="BW113" s="178">
        <f t="shared" si="579"/>
        <v>0</v>
      </c>
      <c r="BX113" s="179">
        <f t="shared" si="580"/>
        <v>0</v>
      </c>
      <c r="BY113" s="180">
        <f t="shared" si="581"/>
        <v>0</v>
      </c>
      <c r="BZ113" s="181">
        <f t="shared" si="582"/>
        <v>48.05</v>
      </c>
      <c r="CA113" s="182">
        <f t="shared" si="545"/>
        <v>1299320</v>
      </c>
      <c r="CB113" s="63">
        <f t="shared" si="583"/>
        <v>1</v>
      </c>
      <c r="CC113" s="6" t="s">
        <v>525</v>
      </c>
      <c r="CD113" s="6" t="s">
        <v>525</v>
      </c>
      <c r="CE113" s="6" t="s">
        <v>525</v>
      </c>
      <c r="CF113" s="6" t="s">
        <v>525</v>
      </c>
      <c r="CG113" s="6" t="s">
        <v>525</v>
      </c>
      <c r="CH113" s="6" t="s">
        <v>525</v>
      </c>
      <c r="CI113" s="178">
        <f t="shared" si="584"/>
        <v>0</v>
      </c>
      <c r="CJ113" s="179">
        <f t="shared" si="585"/>
        <v>0</v>
      </c>
      <c r="CK113" s="180">
        <f t="shared" si="586"/>
        <v>0</v>
      </c>
      <c r="CL113" s="181">
        <f t="shared" si="587"/>
        <v>48.05</v>
      </c>
      <c r="CM113" s="182">
        <f t="shared" si="546"/>
        <v>1299320</v>
      </c>
      <c r="CN113" s="63">
        <f t="shared" si="588"/>
        <v>1</v>
      </c>
      <c r="CO113" s="6" t="s">
        <v>525</v>
      </c>
      <c r="CP113" s="6" t="s">
        <v>525</v>
      </c>
      <c r="CQ113" s="6" t="s">
        <v>525</v>
      </c>
      <c r="CR113" s="6" t="s">
        <v>525</v>
      </c>
      <c r="CS113" s="6" t="s">
        <v>525</v>
      </c>
      <c r="CT113" s="6" t="s">
        <v>525</v>
      </c>
      <c r="CU113" s="178">
        <f t="shared" si="589"/>
        <v>0</v>
      </c>
      <c r="CV113" s="179">
        <f t="shared" si="590"/>
        <v>0</v>
      </c>
      <c r="CW113" s="180">
        <f t="shared" si="591"/>
        <v>0</v>
      </c>
      <c r="CX113" s="181">
        <f t="shared" si="592"/>
        <v>48.05</v>
      </c>
      <c r="CY113" s="182">
        <f t="shared" si="547"/>
        <v>1299320</v>
      </c>
      <c r="CZ113" s="63">
        <f t="shared" si="593"/>
        <v>1</v>
      </c>
      <c r="DA113" s="6" t="s">
        <v>525</v>
      </c>
      <c r="DB113" s="6" t="s">
        <v>525</v>
      </c>
      <c r="DC113" s="6" t="s">
        <v>525</v>
      </c>
      <c r="DD113" s="6" t="s">
        <v>525</v>
      </c>
      <c r="DE113" s="6" t="s">
        <v>525</v>
      </c>
      <c r="DF113" s="6" t="s">
        <v>525</v>
      </c>
      <c r="DG113" s="178">
        <f t="shared" si="594"/>
        <v>0</v>
      </c>
      <c r="DH113" s="179">
        <f t="shared" si="595"/>
        <v>0</v>
      </c>
      <c r="DI113" s="180">
        <f t="shared" si="596"/>
        <v>0</v>
      </c>
      <c r="DJ113" s="181">
        <f t="shared" si="597"/>
        <v>48.05</v>
      </c>
      <c r="DK113" s="182">
        <f t="shared" si="548"/>
        <v>1299320</v>
      </c>
      <c r="DL113" s="63">
        <f t="shared" si="598"/>
        <v>1</v>
      </c>
      <c r="DM113" s="6" t="s">
        <v>525</v>
      </c>
      <c r="DN113" s="6" t="s">
        <v>525</v>
      </c>
      <c r="DO113" s="6" t="s">
        <v>525</v>
      </c>
      <c r="DP113" s="6" t="s">
        <v>525</v>
      </c>
      <c r="DQ113" s="6" t="s">
        <v>525</v>
      </c>
      <c r="DR113" s="6" t="s">
        <v>525</v>
      </c>
      <c r="DS113" s="178">
        <f t="shared" si="599"/>
        <v>0</v>
      </c>
      <c r="DT113" s="179">
        <f t="shared" si="600"/>
        <v>0</v>
      </c>
      <c r="DU113" s="180">
        <f t="shared" si="601"/>
        <v>0</v>
      </c>
      <c r="DV113" s="181">
        <f t="shared" si="602"/>
        <v>48.05</v>
      </c>
      <c r="DW113" s="182">
        <f t="shared" si="549"/>
        <v>1299320</v>
      </c>
      <c r="DX113" s="63">
        <f t="shared" si="603"/>
        <v>1</v>
      </c>
      <c r="DY113" s="6" t="s">
        <v>525</v>
      </c>
      <c r="DZ113" s="6" t="s">
        <v>525</v>
      </c>
      <c r="EA113" s="6" t="s">
        <v>525</v>
      </c>
      <c r="EB113" s="6" t="s">
        <v>525</v>
      </c>
      <c r="EC113" s="6" t="s">
        <v>525</v>
      </c>
      <c r="ED113" s="6" t="s">
        <v>525</v>
      </c>
      <c r="EE113" s="178">
        <f t="shared" si="604"/>
        <v>0</v>
      </c>
      <c r="EF113" s="179">
        <f t="shared" si="605"/>
        <v>0</v>
      </c>
      <c r="EG113" s="180">
        <f t="shared" si="606"/>
        <v>0</v>
      </c>
      <c r="EH113" s="181">
        <f t="shared" si="607"/>
        <v>48.05</v>
      </c>
      <c r="EI113" s="182">
        <f t="shared" si="550"/>
        <v>1299320</v>
      </c>
      <c r="EJ113" s="63">
        <f t="shared" si="608"/>
        <v>1</v>
      </c>
      <c r="EK113" s="6" t="s">
        <v>525</v>
      </c>
      <c r="EL113" s="6" t="s">
        <v>525</v>
      </c>
      <c r="EM113" s="6" t="s">
        <v>525</v>
      </c>
      <c r="EN113" s="6" t="s">
        <v>525</v>
      </c>
      <c r="EO113" s="6" t="s">
        <v>525</v>
      </c>
      <c r="EP113" s="6" t="s">
        <v>525</v>
      </c>
      <c r="EQ113" s="178">
        <f t="shared" si="609"/>
        <v>0</v>
      </c>
      <c r="ER113" s="179">
        <f t="shared" si="610"/>
        <v>0</v>
      </c>
      <c r="ES113" s="180">
        <f t="shared" si="611"/>
        <v>0</v>
      </c>
      <c r="ET113" s="181">
        <f t="shared" si="612"/>
        <v>48.05</v>
      </c>
      <c r="EU113" s="182">
        <f t="shared" si="551"/>
        <v>1299320</v>
      </c>
      <c r="EV113" s="63">
        <f t="shared" si="613"/>
        <v>1</v>
      </c>
      <c r="EW113" s="6" t="s">
        <v>525</v>
      </c>
      <c r="EX113" s="6" t="s">
        <v>525</v>
      </c>
      <c r="EY113" s="6" t="s">
        <v>525</v>
      </c>
      <c r="EZ113" s="6" t="s">
        <v>525</v>
      </c>
      <c r="FA113" s="6" t="s">
        <v>525</v>
      </c>
      <c r="FB113" s="6" t="s">
        <v>525</v>
      </c>
      <c r="FC113" s="178">
        <f t="shared" si="614"/>
        <v>0</v>
      </c>
      <c r="FD113" s="179">
        <f t="shared" si="615"/>
        <v>0</v>
      </c>
      <c r="FE113" s="180">
        <f t="shared" si="616"/>
        <v>0</v>
      </c>
      <c r="FF113" s="181">
        <f t="shared" si="617"/>
        <v>48.05</v>
      </c>
      <c r="FG113" s="182">
        <f t="shared" si="552"/>
        <v>1299320</v>
      </c>
      <c r="FH113" s="63">
        <f t="shared" si="618"/>
        <v>1</v>
      </c>
    </row>
    <row r="114" spans="2:164" ht="27.75" customHeight="1" x14ac:dyDescent="0.25">
      <c r="B114" s="24"/>
      <c r="C114" s="123" t="s">
        <v>355</v>
      </c>
      <c r="D114" s="131" t="s">
        <v>356</v>
      </c>
      <c r="E114" s="139" t="s">
        <v>2</v>
      </c>
      <c r="F114" s="126">
        <v>1</v>
      </c>
      <c r="G114" s="127">
        <v>780492</v>
      </c>
      <c r="H114" s="120">
        <v>780492</v>
      </c>
      <c r="I114" s="130" t="s">
        <v>525</v>
      </c>
      <c r="J114" s="130" t="s">
        <v>525</v>
      </c>
      <c r="K114" s="130" t="s">
        <v>525</v>
      </c>
      <c r="L114" s="130" t="s">
        <v>525</v>
      </c>
      <c r="M114" s="130" t="s">
        <v>525</v>
      </c>
      <c r="N114" s="130" t="s">
        <v>525</v>
      </c>
      <c r="O114" s="178">
        <f t="shared" si="553"/>
        <v>0</v>
      </c>
      <c r="P114" s="179">
        <f t="shared" si="554"/>
        <v>0</v>
      </c>
      <c r="Q114" s="180">
        <f t="shared" si="555"/>
        <v>0</v>
      </c>
      <c r="R114" s="181">
        <f t="shared" si="556"/>
        <v>1</v>
      </c>
      <c r="S114" s="182">
        <f t="shared" si="557"/>
        <v>780492</v>
      </c>
      <c r="T114" s="63">
        <f t="shared" si="558"/>
        <v>1</v>
      </c>
      <c r="U114" s="130" t="s">
        <v>525</v>
      </c>
      <c r="V114" s="130" t="s">
        <v>525</v>
      </c>
      <c r="W114" s="130" t="s">
        <v>525</v>
      </c>
      <c r="X114" s="130" t="s">
        <v>525</v>
      </c>
      <c r="Y114" s="130" t="s">
        <v>525</v>
      </c>
      <c r="Z114" s="130" t="s">
        <v>525</v>
      </c>
      <c r="AA114" s="178">
        <f t="shared" si="559"/>
        <v>0</v>
      </c>
      <c r="AB114" s="179">
        <f t="shared" si="560"/>
        <v>0</v>
      </c>
      <c r="AC114" s="180">
        <f t="shared" si="561"/>
        <v>0</v>
      </c>
      <c r="AD114" s="181">
        <f t="shared" si="562"/>
        <v>1</v>
      </c>
      <c r="AE114" s="182">
        <f t="shared" si="541"/>
        <v>780492</v>
      </c>
      <c r="AF114" s="63">
        <f t="shared" si="563"/>
        <v>1</v>
      </c>
      <c r="AG114" s="6" t="s">
        <v>525</v>
      </c>
      <c r="AH114" s="6" t="s">
        <v>525</v>
      </c>
      <c r="AI114" s="6" t="s">
        <v>525</v>
      </c>
      <c r="AJ114" s="6" t="s">
        <v>525</v>
      </c>
      <c r="AK114" s="6" t="s">
        <v>525</v>
      </c>
      <c r="AL114" s="6" t="s">
        <v>525</v>
      </c>
      <c r="AM114" s="178">
        <f t="shared" si="564"/>
        <v>0</v>
      </c>
      <c r="AN114" s="179">
        <f t="shared" si="565"/>
        <v>0</v>
      </c>
      <c r="AO114" s="180">
        <f t="shared" si="566"/>
        <v>0</v>
      </c>
      <c r="AP114" s="181">
        <f t="shared" si="567"/>
        <v>1</v>
      </c>
      <c r="AQ114" s="182">
        <f t="shared" si="542"/>
        <v>780492</v>
      </c>
      <c r="AR114" s="63">
        <f t="shared" si="568"/>
        <v>1</v>
      </c>
      <c r="AS114" s="6" t="s">
        <v>525</v>
      </c>
      <c r="AT114" s="6" t="s">
        <v>525</v>
      </c>
      <c r="AU114" s="6" t="s">
        <v>525</v>
      </c>
      <c r="AV114" s="6" t="s">
        <v>525</v>
      </c>
      <c r="AW114" s="6" t="s">
        <v>525</v>
      </c>
      <c r="AX114" s="6" t="s">
        <v>525</v>
      </c>
      <c r="AY114" s="178">
        <f t="shared" si="569"/>
        <v>0</v>
      </c>
      <c r="AZ114" s="179">
        <f t="shared" si="570"/>
        <v>0</v>
      </c>
      <c r="BA114" s="180">
        <f t="shared" si="571"/>
        <v>0</v>
      </c>
      <c r="BB114" s="181">
        <f t="shared" si="572"/>
        <v>1</v>
      </c>
      <c r="BC114" s="182">
        <f t="shared" si="543"/>
        <v>780492</v>
      </c>
      <c r="BD114" s="63">
        <f t="shared" si="573"/>
        <v>1</v>
      </c>
      <c r="BE114" s="6" t="s">
        <v>525</v>
      </c>
      <c r="BF114" s="6" t="s">
        <v>525</v>
      </c>
      <c r="BG114" s="6" t="s">
        <v>525</v>
      </c>
      <c r="BH114" s="6" t="s">
        <v>525</v>
      </c>
      <c r="BI114" s="6" t="s">
        <v>525</v>
      </c>
      <c r="BJ114" s="6" t="s">
        <v>525</v>
      </c>
      <c r="BK114" s="178">
        <f t="shared" si="574"/>
        <v>0</v>
      </c>
      <c r="BL114" s="179">
        <f t="shared" si="575"/>
        <v>0</v>
      </c>
      <c r="BM114" s="180">
        <f t="shared" si="576"/>
        <v>0</v>
      </c>
      <c r="BN114" s="181">
        <f t="shared" si="577"/>
        <v>1</v>
      </c>
      <c r="BO114" s="182">
        <f t="shared" si="544"/>
        <v>780492</v>
      </c>
      <c r="BP114" s="63">
        <f t="shared" si="578"/>
        <v>1</v>
      </c>
      <c r="BQ114" s="6" t="s">
        <v>525</v>
      </c>
      <c r="BR114" s="6" t="s">
        <v>525</v>
      </c>
      <c r="BS114" s="6" t="s">
        <v>525</v>
      </c>
      <c r="BT114" s="6" t="s">
        <v>525</v>
      </c>
      <c r="BU114" s="6" t="s">
        <v>525</v>
      </c>
      <c r="BV114" s="6" t="s">
        <v>525</v>
      </c>
      <c r="BW114" s="178">
        <f t="shared" si="579"/>
        <v>0</v>
      </c>
      <c r="BX114" s="179">
        <f t="shared" si="580"/>
        <v>0</v>
      </c>
      <c r="BY114" s="180">
        <f t="shared" si="581"/>
        <v>0</v>
      </c>
      <c r="BZ114" s="181">
        <f t="shared" si="582"/>
        <v>1</v>
      </c>
      <c r="CA114" s="182">
        <f t="shared" si="545"/>
        <v>780492</v>
      </c>
      <c r="CB114" s="63">
        <f t="shared" si="583"/>
        <v>1</v>
      </c>
      <c r="CC114" s="6" t="s">
        <v>525</v>
      </c>
      <c r="CD114" s="6" t="s">
        <v>525</v>
      </c>
      <c r="CE114" s="6" t="s">
        <v>525</v>
      </c>
      <c r="CF114" s="6" t="s">
        <v>525</v>
      </c>
      <c r="CG114" s="6" t="s">
        <v>525</v>
      </c>
      <c r="CH114" s="6" t="s">
        <v>525</v>
      </c>
      <c r="CI114" s="178">
        <f t="shared" si="584"/>
        <v>0</v>
      </c>
      <c r="CJ114" s="179">
        <f t="shared" si="585"/>
        <v>0</v>
      </c>
      <c r="CK114" s="180">
        <f t="shared" si="586"/>
        <v>0</v>
      </c>
      <c r="CL114" s="181">
        <f t="shared" si="587"/>
        <v>1</v>
      </c>
      <c r="CM114" s="182">
        <f t="shared" si="546"/>
        <v>780492</v>
      </c>
      <c r="CN114" s="63">
        <f t="shared" si="588"/>
        <v>1</v>
      </c>
      <c r="CO114" s="6" t="s">
        <v>525</v>
      </c>
      <c r="CP114" s="6" t="s">
        <v>525</v>
      </c>
      <c r="CQ114" s="6" t="s">
        <v>525</v>
      </c>
      <c r="CR114" s="6" t="s">
        <v>525</v>
      </c>
      <c r="CS114" s="6" t="s">
        <v>525</v>
      </c>
      <c r="CT114" s="6" t="s">
        <v>525</v>
      </c>
      <c r="CU114" s="178">
        <f t="shared" si="589"/>
        <v>0</v>
      </c>
      <c r="CV114" s="179">
        <f t="shared" si="590"/>
        <v>0</v>
      </c>
      <c r="CW114" s="180">
        <f t="shared" si="591"/>
        <v>0</v>
      </c>
      <c r="CX114" s="181">
        <f t="shared" si="592"/>
        <v>1</v>
      </c>
      <c r="CY114" s="182">
        <f t="shared" si="547"/>
        <v>780492</v>
      </c>
      <c r="CZ114" s="63">
        <f t="shared" si="593"/>
        <v>1</v>
      </c>
      <c r="DA114" s="6" t="s">
        <v>525</v>
      </c>
      <c r="DB114" s="6" t="s">
        <v>525</v>
      </c>
      <c r="DC114" s="6" t="s">
        <v>525</v>
      </c>
      <c r="DD114" s="6" t="s">
        <v>525</v>
      </c>
      <c r="DE114" s="6" t="s">
        <v>525</v>
      </c>
      <c r="DF114" s="6" t="s">
        <v>525</v>
      </c>
      <c r="DG114" s="178">
        <f t="shared" si="594"/>
        <v>0</v>
      </c>
      <c r="DH114" s="179">
        <f t="shared" si="595"/>
        <v>0</v>
      </c>
      <c r="DI114" s="180">
        <f t="shared" si="596"/>
        <v>0</v>
      </c>
      <c r="DJ114" s="181">
        <f t="shared" si="597"/>
        <v>1</v>
      </c>
      <c r="DK114" s="182">
        <f t="shared" si="548"/>
        <v>780492</v>
      </c>
      <c r="DL114" s="63">
        <f t="shared" si="598"/>
        <v>1</v>
      </c>
      <c r="DM114" s="6" t="s">
        <v>525</v>
      </c>
      <c r="DN114" s="6" t="s">
        <v>525</v>
      </c>
      <c r="DO114" s="6" t="s">
        <v>525</v>
      </c>
      <c r="DP114" s="6" t="s">
        <v>525</v>
      </c>
      <c r="DQ114" s="6" t="s">
        <v>525</v>
      </c>
      <c r="DR114" s="6" t="s">
        <v>525</v>
      </c>
      <c r="DS114" s="178">
        <f t="shared" si="599"/>
        <v>0</v>
      </c>
      <c r="DT114" s="179">
        <f t="shared" si="600"/>
        <v>0</v>
      </c>
      <c r="DU114" s="180">
        <f t="shared" si="601"/>
        <v>0</v>
      </c>
      <c r="DV114" s="181">
        <f t="shared" si="602"/>
        <v>1</v>
      </c>
      <c r="DW114" s="182">
        <f t="shared" si="549"/>
        <v>780492</v>
      </c>
      <c r="DX114" s="63">
        <f t="shared" si="603"/>
        <v>1</v>
      </c>
      <c r="DY114" s="6" t="s">
        <v>525</v>
      </c>
      <c r="DZ114" s="6" t="s">
        <v>525</v>
      </c>
      <c r="EA114" s="6" t="s">
        <v>525</v>
      </c>
      <c r="EB114" s="6" t="s">
        <v>525</v>
      </c>
      <c r="EC114" s="6" t="s">
        <v>525</v>
      </c>
      <c r="ED114" s="6" t="s">
        <v>525</v>
      </c>
      <c r="EE114" s="178">
        <f t="shared" si="604"/>
        <v>0</v>
      </c>
      <c r="EF114" s="179">
        <f t="shared" si="605"/>
        <v>0</v>
      </c>
      <c r="EG114" s="180">
        <f t="shared" si="606"/>
        <v>0</v>
      </c>
      <c r="EH114" s="181">
        <f t="shared" si="607"/>
        <v>1</v>
      </c>
      <c r="EI114" s="182">
        <f t="shared" si="550"/>
        <v>780492</v>
      </c>
      <c r="EJ114" s="63">
        <f t="shared" si="608"/>
        <v>1</v>
      </c>
      <c r="EK114" s="6" t="s">
        <v>525</v>
      </c>
      <c r="EL114" s="6" t="s">
        <v>525</v>
      </c>
      <c r="EM114" s="6" t="s">
        <v>525</v>
      </c>
      <c r="EN114" s="6" t="s">
        <v>525</v>
      </c>
      <c r="EO114" s="6" t="s">
        <v>525</v>
      </c>
      <c r="EP114" s="6" t="s">
        <v>525</v>
      </c>
      <c r="EQ114" s="178">
        <f t="shared" si="609"/>
        <v>0</v>
      </c>
      <c r="ER114" s="179">
        <f t="shared" si="610"/>
        <v>0</v>
      </c>
      <c r="ES114" s="180">
        <f t="shared" si="611"/>
        <v>0</v>
      </c>
      <c r="ET114" s="181">
        <f t="shared" si="612"/>
        <v>1</v>
      </c>
      <c r="EU114" s="182">
        <f t="shared" si="551"/>
        <v>780492</v>
      </c>
      <c r="EV114" s="63">
        <f t="shared" si="613"/>
        <v>1</v>
      </c>
      <c r="EW114" s="6" t="s">
        <v>525</v>
      </c>
      <c r="EX114" s="6" t="s">
        <v>525</v>
      </c>
      <c r="EY114" s="6" t="s">
        <v>525</v>
      </c>
      <c r="EZ114" s="6" t="s">
        <v>525</v>
      </c>
      <c r="FA114" s="6" t="s">
        <v>525</v>
      </c>
      <c r="FB114" s="6" t="s">
        <v>525</v>
      </c>
      <c r="FC114" s="178">
        <f t="shared" si="614"/>
        <v>0</v>
      </c>
      <c r="FD114" s="179">
        <f t="shared" si="615"/>
        <v>0</v>
      </c>
      <c r="FE114" s="180">
        <f t="shared" si="616"/>
        <v>0</v>
      </c>
      <c r="FF114" s="181">
        <f t="shared" si="617"/>
        <v>1</v>
      </c>
      <c r="FG114" s="182">
        <f t="shared" si="552"/>
        <v>780492</v>
      </c>
      <c r="FH114" s="63">
        <f t="shared" si="618"/>
        <v>1</v>
      </c>
    </row>
    <row r="115" spans="2:164" ht="21.75" customHeight="1" x14ac:dyDescent="0.25">
      <c r="B115" s="24"/>
      <c r="C115" s="123" t="s">
        <v>357</v>
      </c>
      <c r="D115" s="131" t="s">
        <v>358</v>
      </c>
      <c r="E115" s="139" t="s">
        <v>2</v>
      </c>
      <c r="F115" s="126">
        <v>1</v>
      </c>
      <c r="G115" s="127">
        <v>74784</v>
      </c>
      <c r="H115" s="120">
        <v>74784</v>
      </c>
      <c r="I115" s="130" t="s">
        <v>525</v>
      </c>
      <c r="J115" s="130" t="s">
        <v>525</v>
      </c>
      <c r="K115" s="130" t="s">
        <v>525</v>
      </c>
      <c r="L115" s="130" t="s">
        <v>525</v>
      </c>
      <c r="M115" s="130" t="s">
        <v>525</v>
      </c>
      <c r="N115" s="130" t="s">
        <v>525</v>
      </c>
      <c r="O115" s="178">
        <f t="shared" si="553"/>
        <v>0</v>
      </c>
      <c r="P115" s="179">
        <f t="shared" si="554"/>
        <v>0</v>
      </c>
      <c r="Q115" s="180">
        <f t="shared" si="555"/>
        <v>0</v>
      </c>
      <c r="R115" s="181">
        <f t="shared" si="556"/>
        <v>1</v>
      </c>
      <c r="S115" s="182">
        <f t="shared" si="557"/>
        <v>74784</v>
      </c>
      <c r="T115" s="63">
        <f t="shared" si="558"/>
        <v>1</v>
      </c>
      <c r="U115" s="130" t="s">
        <v>525</v>
      </c>
      <c r="V115" s="130" t="s">
        <v>525</v>
      </c>
      <c r="W115" s="130" t="s">
        <v>525</v>
      </c>
      <c r="X115" s="130" t="s">
        <v>525</v>
      </c>
      <c r="Y115" s="130" t="s">
        <v>525</v>
      </c>
      <c r="Z115" s="130" t="s">
        <v>525</v>
      </c>
      <c r="AA115" s="178">
        <f t="shared" si="559"/>
        <v>0</v>
      </c>
      <c r="AB115" s="179">
        <f t="shared" si="560"/>
        <v>0</v>
      </c>
      <c r="AC115" s="180">
        <f t="shared" si="561"/>
        <v>0</v>
      </c>
      <c r="AD115" s="181">
        <f t="shared" si="562"/>
        <v>1</v>
      </c>
      <c r="AE115" s="182">
        <f t="shared" si="541"/>
        <v>74784</v>
      </c>
      <c r="AF115" s="63">
        <f t="shared" si="563"/>
        <v>1</v>
      </c>
      <c r="AG115" s="6" t="s">
        <v>525</v>
      </c>
      <c r="AH115" s="6" t="s">
        <v>525</v>
      </c>
      <c r="AI115" s="6" t="s">
        <v>525</v>
      </c>
      <c r="AJ115" s="6" t="s">
        <v>525</v>
      </c>
      <c r="AK115" s="6" t="s">
        <v>525</v>
      </c>
      <c r="AL115" s="6" t="s">
        <v>525</v>
      </c>
      <c r="AM115" s="178">
        <f t="shared" si="564"/>
        <v>0</v>
      </c>
      <c r="AN115" s="179">
        <f t="shared" si="565"/>
        <v>0</v>
      </c>
      <c r="AO115" s="180">
        <f t="shared" si="566"/>
        <v>0</v>
      </c>
      <c r="AP115" s="181">
        <f t="shared" si="567"/>
        <v>1</v>
      </c>
      <c r="AQ115" s="182">
        <f t="shared" si="542"/>
        <v>74784</v>
      </c>
      <c r="AR115" s="63">
        <f t="shared" si="568"/>
        <v>1</v>
      </c>
      <c r="AS115" s="6" t="s">
        <v>525</v>
      </c>
      <c r="AT115" s="6" t="s">
        <v>525</v>
      </c>
      <c r="AU115" s="6" t="s">
        <v>525</v>
      </c>
      <c r="AV115" s="6" t="s">
        <v>525</v>
      </c>
      <c r="AW115" s="6" t="s">
        <v>525</v>
      </c>
      <c r="AX115" s="6" t="s">
        <v>525</v>
      </c>
      <c r="AY115" s="178">
        <f t="shared" si="569"/>
        <v>0</v>
      </c>
      <c r="AZ115" s="179">
        <f t="shared" si="570"/>
        <v>0</v>
      </c>
      <c r="BA115" s="180">
        <f t="shared" si="571"/>
        <v>0</v>
      </c>
      <c r="BB115" s="181">
        <f t="shared" si="572"/>
        <v>1</v>
      </c>
      <c r="BC115" s="182">
        <f t="shared" si="543"/>
        <v>74784</v>
      </c>
      <c r="BD115" s="63">
        <f t="shared" si="573"/>
        <v>1</v>
      </c>
      <c r="BE115" s="6" t="s">
        <v>525</v>
      </c>
      <c r="BF115" s="6" t="s">
        <v>525</v>
      </c>
      <c r="BG115" s="6" t="s">
        <v>525</v>
      </c>
      <c r="BH115" s="6" t="s">
        <v>525</v>
      </c>
      <c r="BI115" s="6" t="s">
        <v>525</v>
      </c>
      <c r="BJ115" s="6" t="s">
        <v>525</v>
      </c>
      <c r="BK115" s="178">
        <f t="shared" si="574"/>
        <v>0</v>
      </c>
      <c r="BL115" s="179">
        <f t="shared" si="575"/>
        <v>0</v>
      </c>
      <c r="BM115" s="180">
        <f t="shared" si="576"/>
        <v>0</v>
      </c>
      <c r="BN115" s="181">
        <f t="shared" si="577"/>
        <v>1</v>
      </c>
      <c r="BO115" s="182">
        <f t="shared" si="544"/>
        <v>74784</v>
      </c>
      <c r="BP115" s="63">
        <f t="shared" si="578"/>
        <v>1</v>
      </c>
      <c r="BQ115" s="6" t="s">
        <v>525</v>
      </c>
      <c r="BR115" s="6" t="s">
        <v>525</v>
      </c>
      <c r="BS115" s="6" t="s">
        <v>525</v>
      </c>
      <c r="BT115" s="6" t="s">
        <v>525</v>
      </c>
      <c r="BU115" s="6" t="s">
        <v>525</v>
      </c>
      <c r="BV115" s="6" t="s">
        <v>525</v>
      </c>
      <c r="BW115" s="178">
        <f t="shared" si="579"/>
        <v>0</v>
      </c>
      <c r="BX115" s="179">
        <f t="shared" si="580"/>
        <v>0</v>
      </c>
      <c r="BY115" s="180">
        <f t="shared" si="581"/>
        <v>0</v>
      </c>
      <c r="BZ115" s="181">
        <f t="shared" si="582"/>
        <v>1</v>
      </c>
      <c r="CA115" s="182">
        <f t="shared" si="545"/>
        <v>74784</v>
      </c>
      <c r="CB115" s="63">
        <f t="shared" si="583"/>
        <v>1</v>
      </c>
      <c r="CC115" s="6" t="s">
        <v>525</v>
      </c>
      <c r="CD115" s="6" t="s">
        <v>525</v>
      </c>
      <c r="CE115" s="6" t="s">
        <v>525</v>
      </c>
      <c r="CF115" s="6" t="s">
        <v>525</v>
      </c>
      <c r="CG115" s="6" t="s">
        <v>525</v>
      </c>
      <c r="CH115" s="6" t="s">
        <v>525</v>
      </c>
      <c r="CI115" s="178">
        <f t="shared" si="584"/>
        <v>0</v>
      </c>
      <c r="CJ115" s="179">
        <f t="shared" si="585"/>
        <v>0</v>
      </c>
      <c r="CK115" s="180">
        <f t="shared" si="586"/>
        <v>0</v>
      </c>
      <c r="CL115" s="181">
        <f t="shared" si="587"/>
        <v>1</v>
      </c>
      <c r="CM115" s="182">
        <f t="shared" si="546"/>
        <v>74784</v>
      </c>
      <c r="CN115" s="63">
        <f t="shared" si="588"/>
        <v>1</v>
      </c>
      <c r="CO115" s="6" t="s">
        <v>525</v>
      </c>
      <c r="CP115" s="6" t="s">
        <v>525</v>
      </c>
      <c r="CQ115" s="6" t="s">
        <v>525</v>
      </c>
      <c r="CR115" s="6" t="s">
        <v>525</v>
      </c>
      <c r="CS115" s="6" t="s">
        <v>525</v>
      </c>
      <c r="CT115" s="6" t="s">
        <v>525</v>
      </c>
      <c r="CU115" s="178">
        <f t="shared" si="589"/>
        <v>0</v>
      </c>
      <c r="CV115" s="179">
        <f t="shared" si="590"/>
        <v>0</v>
      </c>
      <c r="CW115" s="180">
        <f t="shared" si="591"/>
        <v>0</v>
      </c>
      <c r="CX115" s="181">
        <f t="shared" si="592"/>
        <v>1</v>
      </c>
      <c r="CY115" s="182">
        <f t="shared" si="547"/>
        <v>74784</v>
      </c>
      <c r="CZ115" s="63">
        <f t="shared" si="593"/>
        <v>1</v>
      </c>
      <c r="DA115" s="6" t="s">
        <v>525</v>
      </c>
      <c r="DB115" s="6" t="s">
        <v>525</v>
      </c>
      <c r="DC115" s="6" t="s">
        <v>525</v>
      </c>
      <c r="DD115" s="6" t="s">
        <v>525</v>
      </c>
      <c r="DE115" s="6" t="s">
        <v>525</v>
      </c>
      <c r="DF115" s="6" t="s">
        <v>525</v>
      </c>
      <c r="DG115" s="178">
        <f t="shared" si="594"/>
        <v>0</v>
      </c>
      <c r="DH115" s="179">
        <f t="shared" si="595"/>
        <v>0</v>
      </c>
      <c r="DI115" s="180">
        <f t="shared" si="596"/>
        <v>0</v>
      </c>
      <c r="DJ115" s="181">
        <f t="shared" si="597"/>
        <v>1</v>
      </c>
      <c r="DK115" s="182">
        <f t="shared" si="548"/>
        <v>74784</v>
      </c>
      <c r="DL115" s="63">
        <f t="shared" si="598"/>
        <v>1</v>
      </c>
      <c r="DM115" s="6" t="s">
        <v>525</v>
      </c>
      <c r="DN115" s="6" t="s">
        <v>525</v>
      </c>
      <c r="DO115" s="6" t="s">
        <v>525</v>
      </c>
      <c r="DP115" s="6" t="s">
        <v>525</v>
      </c>
      <c r="DQ115" s="6" t="s">
        <v>525</v>
      </c>
      <c r="DR115" s="6" t="s">
        <v>525</v>
      </c>
      <c r="DS115" s="178">
        <f t="shared" si="599"/>
        <v>0</v>
      </c>
      <c r="DT115" s="179">
        <f t="shared" si="600"/>
        <v>0</v>
      </c>
      <c r="DU115" s="180">
        <f t="shared" si="601"/>
        <v>0</v>
      </c>
      <c r="DV115" s="181">
        <f t="shared" si="602"/>
        <v>1</v>
      </c>
      <c r="DW115" s="182">
        <f t="shared" si="549"/>
        <v>74784</v>
      </c>
      <c r="DX115" s="63">
        <f t="shared" si="603"/>
        <v>1</v>
      </c>
      <c r="DY115" s="6" t="s">
        <v>525</v>
      </c>
      <c r="DZ115" s="6" t="s">
        <v>525</v>
      </c>
      <c r="EA115" s="6" t="s">
        <v>525</v>
      </c>
      <c r="EB115" s="6" t="s">
        <v>525</v>
      </c>
      <c r="EC115" s="6" t="s">
        <v>525</v>
      </c>
      <c r="ED115" s="6" t="s">
        <v>525</v>
      </c>
      <c r="EE115" s="178">
        <f t="shared" si="604"/>
        <v>0</v>
      </c>
      <c r="EF115" s="179">
        <f t="shared" si="605"/>
        <v>0</v>
      </c>
      <c r="EG115" s="180">
        <f t="shared" si="606"/>
        <v>0</v>
      </c>
      <c r="EH115" s="181">
        <f t="shared" si="607"/>
        <v>1</v>
      </c>
      <c r="EI115" s="182">
        <f t="shared" si="550"/>
        <v>74784</v>
      </c>
      <c r="EJ115" s="63">
        <f t="shared" si="608"/>
        <v>1</v>
      </c>
      <c r="EK115" s="6" t="s">
        <v>525</v>
      </c>
      <c r="EL115" s="6" t="s">
        <v>525</v>
      </c>
      <c r="EM115" s="6" t="s">
        <v>525</v>
      </c>
      <c r="EN115" s="6" t="s">
        <v>525</v>
      </c>
      <c r="EO115" s="6" t="s">
        <v>525</v>
      </c>
      <c r="EP115" s="6" t="s">
        <v>525</v>
      </c>
      <c r="EQ115" s="178">
        <f t="shared" si="609"/>
        <v>0</v>
      </c>
      <c r="ER115" s="179">
        <f t="shared" si="610"/>
        <v>0</v>
      </c>
      <c r="ES115" s="180">
        <f t="shared" si="611"/>
        <v>0</v>
      </c>
      <c r="ET115" s="181">
        <f t="shared" si="612"/>
        <v>1</v>
      </c>
      <c r="EU115" s="182">
        <f t="shared" si="551"/>
        <v>74784</v>
      </c>
      <c r="EV115" s="63">
        <f t="shared" si="613"/>
        <v>1</v>
      </c>
      <c r="EW115" s="6" t="s">
        <v>525</v>
      </c>
      <c r="EX115" s="6" t="s">
        <v>525</v>
      </c>
      <c r="EY115" s="6" t="s">
        <v>525</v>
      </c>
      <c r="EZ115" s="6" t="s">
        <v>525</v>
      </c>
      <c r="FA115" s="6" t="s">
        <v>525</v>
      </c>
      <c r="FB115" s="6" t="s">
        <v>525</v>
      </c>
      <c r="FC115" s="178">
        <f t="shared" si="614"/>
        <v>0</v>
      </c>
      <c r="FD115" s="179">
        <f t="shared" si="615"/>
        <v>0</v>
      </c>
      <c r="FE115" s="180">
        <f t="shared" si="616"/>
        <v>0</v>
      </c>
      <c r="FF115" s="181">
        <f t="shared" si="617"/>
        <v>1</v>
      </c>
      <c r="FG115" s="182">
        <f t="shared" si="552"/>
        <v>74784</v>
      </c>
      <c r="FH115" s="63">
        <f t="shared" si="618"/>
        <v>1</v>
      </c>
    </row>
    <row r="116" spans="2:164" ht="21.75" customHeight="1" x14ac:dyDescent="0.25">
      <c r="B116" s="24"/>
      <c r="C116" s="123" t="s">
        <v>359</v>
      </c>
      <c r="D116" s="131" t="s">
        <v>360</v>
      </c>
      <c r="E116" s="139" t="s">
        <v>2</v>
      </c>
      <c r="F116" s="126">
        <v>6</v>
      </c>
      <c r="G116" s="127">
        <v>65328</v>
      </c>
      <c r="H116" s="120">
        <v>391968</v>
      </c>
      <c r="I116" s="130" t="s">
        <v>525</v>
      </c>
      <c r="J116" s="130" t="s">
        <v>525</v>
      </c>
      <c r="K116" s="130" t="s">
        <v>525</v>
      </c>
      <c r="L116" s="130" t="s">
        <v>525</v>
      </c>
      <c r="M116" s="130" t="s">
        <v>525</v>
      </c>
      <c r="N116" s="130" t="s">
        <v>525</v>
      </c>
      <c r="O116" s="178">
        <f t="shared" si="553"/>
        <v>0</v>
      </c>
      <c r="P116" s="179">
        <f t="shared" si="554"/>
        <v>0</v>
      </c>
      <c r="Q116" s="180">
        <f t="shared" si="555"/>
        <v>0</v>
      </c>
      <c r="R116" s="181">
        <f t="shared" si="556"/>
        <v>6</v>
      </c>
      <c r="S116" s="182">
        <f t="shared" si="557"/>
        <v>391968</v>
      </c>
      <c r="T116" s="63">
        <f t="shared" si="558"/>
        <v>1</v>
      </c>
      <c r="U116" s="130" t="s">
        <v>525</v>
      </c>
      <c r="V116" s="130" t="s">
        <v>525</v>
      </c>
      <c r="W116" s="130" t="s">
        <v>525</v>
      </c>
      <c r="X116" s="130" t="s">
        <v>525</v>
      </c>
      <c r="Y116" s="130" t="s">
        <v>525</v>
      </c>
      <c r="Z116" s="130" t="s">
        <v>525</v>
      </c>
      <c r="AA116" s="178">
        <f t="shared" si="559"/>
        <v>0</v>
      </c>
      <c r="AB116" s="179">
        <f t="shared" si="560"/>
        <v>0</v>
      </c>
      <c r="AC116" s="180">
        <f t="shared" si="561"/>
        <v>0</v>
      </c>
      <c r="AD116" s="181">
        <f t="shared" si="562"/>
        <v>6</v>
      </c>
      <c r="AE116" s="182">
        <f t="shared" si="541"/>
        <v>391968</v>
      </c>
      <c r="AF116" s="63">
        <f t="shared" si="563"/>
        <v>1</v>
      </c>
      <c r="AG116" s="6" t="s">
        <v>525</v>
      </c>
      <c r="AH116" s="6" t="s">
        <v>525</v>
      </c>
      <c r="AI116" s="6" t="s">
        <v>525</v>
      </c>
      <c r="AJ116" s="6" t="s">
        <v>525</v>
      </c>
      <c r="AK116" s="6" t="s">
        <v>525</v>
      </c>
      <c r="AL116" s="6" t="s">
        <v>525</v>
      </c>
      <c r="AM116" s="178">
        <f t="shared" si="564"/>
        <v>0</v>
      </c>
      <c r="AN116" s="179">
        <f t="shared" si="565"/>
        <v>0</v>
      </c>
      <c r="AO116" s="180">
        <f t="shared" si="566"/>
        <v>0</v>
      </c>
      <c r="AP116" s="181">
        <f t="shared" si="567"/>
        <v>6</v>
      </c>
      <c r="AQ116" s="182">
        <f t="shared" si="542"/>
        <v>391968</v>
      </c>
      <c r="AR116" s="63">
        <f t="shared" si="568"/>
        <v>1</v>
      </c>
      <c r="AS116" s="6" t="s">
        <v>525</v>
      </c>
      <c r="AT116" s="6" t="s">
        <v>525</v>
      </c>
      <c r="AU116" s="6" t="s">
        <v>525</v>
      </c>
      <c r="AV116" s="6" t="s">
        <v>525</v>
      </c>
      <c r="AW116" s="6" t="s">
        <v>525</v>
      </c>
      <c r="AX116" s="6" t="s">
        <v>525</v>
      </c>
      <c r="AY116" s="178">
        <f t="shared" si="569"/>
        <v>0</v>
      </c>
      <c r="AZ116" s="179">
        <f t="shared" si="570"/>
        <v>0</v>
      </c>
      <c r="BA116" s="180">
        <f t="shared" si="571"/>
        <v>0</v>
      </c>
      <c r="BB116" s="181">
        <f t="shared" si="572"/>
        <v>6</v>
      </c>
      <c r="BC116" s="182">
        <f t="shared" si="543"/>
        <v>391968</v>
      </c>
      <c r="BD116" s="63">
        <f t="shared" si="573"/>
        <v>1</v>
      </c>
      <c r="BE116" s="6" t="s">
        <v>525</v>
      </c>
      <c r="BF116" s="6" t="s">
        <v>525</v>
      </c>
      <c r="BG116" s="6" t="s">
        <v>525</v>
      </c>
      <c r="BH116" s="6" t="s">
        <v>525</v>
      </c>
      <c r="BI116" s="6" t="s">
        <v>525</v>
      </c>
      <c r="BJ116" s="6" t="s">
        <v>525</v>
      </c>
      <c r="BK116" s="178">
        <f t="shared" si="574"/>
        <v>0</v>
      </c>
      <c r="BL116" s="179">
        <f t="shared" si="575"/>
        <v>0</v>
      </c>
      <c r="BM116" s="180">
        <f t="shared" si="576"/>
        <v>0</v>
      </c>
      <c r="BN116" s="181">
        <f t="shared" si="577"/>
        <v>6</v>
      </c>
      <c r="BO116" s="182">
        <f t="shared" si="544"/>
        <v>391968</v>
      </c>
      <c r="BP116" s="63">
        <f t="shared" si="578"/>
        <v>1</v>
      </c>
      <c r="BQ116" s="6" t="s">
        <v>525</v>
      </c>
      <c r="BR116" s="6" t="s">
        <v>525</v>
      </c>
      <c r="BS116" s="6" t="s">
        <v>525</v>
      </c>
      <c r="BT116" s="6" t="s">
        <v>525</v>
      </c>
      <c r="BU116" s="6" t="s">
        <v>525</v>
      </c>
      <c r="BV116" s="6" t="s">
        <v>525</v>
      </c>
      <c r="BW116" s="178">
        <f t="shared" si="579"/>
        <v>0</v>
      </c>
      <c r="BX116" s="179">
        <f t="shared" si="580"/>
        <v>0</v>
      </c>
      <c r="BY116" s="180">
        <f t="shared" si="581"/>
        <v>0</v>
      </c>
      <c r="BZ116" s="181">
        <f t="shared" si="582"/>
        <v>6</v>
      </c>
      <c r="CA116" s="182">
        <f t="shared" si="545"/>
        <v>391968</v>
      </c>
      <c r="CB116" s="63">
        <f t="shared" si="583"/>
        <v>1</v>
      </c>
      <c r="CC116" s="6" t="s">
        <v>525</v>
      </c>
      <c r="CD116" s="6" t="s">
        <v>525</v>
      </c>
      <c r="CE116" s="6" t="s">
        <v>525</v>
      </c>
      <c r="CF116" s="6" t="s">
        <v>525</v>
      </c>
      <c r="CG116" s="6" t="s">
        <v>525</v>
      </c>
      <c r="CH116" s="6" t="s">
        <v>525</v>
      </c>
      <c r="CI116" s="178">
        <f t="shared" si="584"/>
        <v>0</v>
      </c>
      <c r="CJ116" s="179">
        <f t="shared" si="585"/>
        <v>0</v>
      </c>
      <c r="CK116" s="180">
        <f t="shared" si="586"/>
        <v>0</v>
      </c>
      <c r="CL116" s="181">
        <f t="shared" si="587"/>
        <v>6</v>
      </c>
      <c r="CM116" s="182">
        <f t="shared" si="546"/>
        <v>391968</v>
      </c>
      <c r="CN116" s="63">
        <f t="shared" si="588"/>
        <v>1</v>
      </c>
      <c r="CO116" s="6" t="s">
        <v>525</v>
      </c>
      <c r="CP116" s="6" t="s">
        <v>525</v>
      </c>
      <c r="CQ116" s="6" t="s">
        <v>525</v>
      </c>
      <c r="CR116" s="6" t="s">
        <v>525</v>
      </c>
      <c r="CS116" s="6" t="s">
        <v>525</v>
      </c>
      <c r="CT116" s="6" t="s">
        <v>525</v>
      </c>
      <c r="CU116" s="178">
        <f t="shared" si="589"/>
        <v>0</v>
      </c>
      <c r="CV116" s="179">
        <f t="shared" si="590"/>
        <v>0</v>
      </c>
      <c r="CW116" s="180">
        <f t="shared" si="591"/>
        <v>0</v>
      </c>
      <c r="CX116" s="181">
        <f t="shared" si="592"/>
        <v>6</v>
      </c>
      <c r="CY116" s="182">
        <f t="shared" si="547"/>
        <v>391968</v>
      </c>
      <c r="CZ116" s="63">
        <f t="shared" si="593"/>
        <v>1</v>
      </c>
      <c r="DA116" s="6" t="s">
        <v>525</v>
      </c>
      <c r="DB116" s="6" t="s">
        <v>525</v>
      </c>
      <c r="DC116" s="6" t="s">
        <v>525</v>
      </c>
      <c r="DD116" s="6" t="s">
        <v>525</v>
      </c>
      <c r="DE116" s="6" t="s">
        <v>525</v>
      </c>
      <c r="DF116" s="6" t="s">
        <v>525</v>
      </c>
      <c r="DG116" s="178">
        <f t="shared" si="594"/>
        <v>0</v>
      </c>
      <c r="DH116" s="179">
        <f t="shared" si="595"/>
        <v>0</v>
      </c>
      <c r="DI116" s="180">
        <f t="shared" si="596"/>
        <v>0</v>
      </c>
      <c r="DJ116" s="181">
        <f t="shared" si="597"/>
        <v>6</v>
      </c>
      <c r="DK116" s="182">
        <f t="shared" si="548"/>
        <v>391968</v>
      </c>
      <c r="DL116" s="63">
        <f t="shared" si="598"/>
        <v>1</v>
      </c>
      <c r="DM116" s="6" t="s">
        <v>525</v>
      </c>
      <c r="DN116" s="6" t="s">
        <v>525</v>
      </c>
      <c r="DO116" s="6" t="s">
        <v>525</v>
      </c>
      <c r="DP116" s="6" t="s">
        <v>525</v>
      </c>
      <c r="DQ116" s="6" t="s">
        <v>525</v>
      </c>
      <c r="DR116" s="6" t="s">
        <v>525</v>
      </c>
      <c r="DS116" s="178">
        <f t="shared" si="599"/>
        <v>0</v>
      </c>
      <c r="DT116" s="179">
        <f t="shared" si="600"/>
        <v>0</v>
      </c>
      <c r="DU116" s="180">
        <f t="shared" si="601"/>
        <v>0</v>
      </c>
      <c r="DV116" s="181">
        <f t="shared" si="602"/>
        <v>6</v>
      </c>
      <c r="DW116" s="182">
        <f t="shared" si="549"/>
        <v>391968</v>
      </c>
      <c r="DX116" s="63">
        <f t="shared" si="603"/>
        <v>1</v>
      </c>
      <c r="DY116" s="6" t="s">
        <v>525</v>
      </c>
      <c r="DZ116" s="6" t="s">
        <v>525</v>
      </c>
      <c r="EA116" s="6" t="s">
        <v>525</v>
      </c>
      <c r="EB116" s="6" t="s">
        <v>525</v>
      </c>
      <c r="EC116" s="6" t="s">
        <v>525</v>
      </c>
      <c r="ED116" s="6" t="s">
        <v>525</v>
      </c>
      <c r="EE116" s="178">
        <f t="shared" si="604"/>
        <v>0</v>
      </c>
      <c r="EF116" s="179">
        <f t="shared" si="605"/>
        <v>0</v>
      </c>
      <c r="EG116" s="180">
        <f t="shared" si="606"/>
        <v>0</v>
      </c>
      <c r="EH116" s="181">
        <f t="shared" si="607"/>
        <v>6</v>
      </c>
      <c r="EI116" s="182">
        <f t="shared" si="550"/>
        <v>391968</v>
      </c>
      <c r="EJ116" s="63">
        <f t="shared" si="608"/>
        <v>1</v>
      </c>
      <c r="EK116" s="6" t="s">
        <v>525</v>
      </c>
      <c r="EL116" s="6" t="s">
        <v>525</v>
      </c>
      <c r="EM116" s="6" t="s">
        <v>525</v>
      </c>
      <c r="EN116" s="6" t="s">
        <v>525</v>
      </c>
      <c r="EO116" s="6" t="s">
        <v>525</v>
      </c>
      <c r="EP116" s="6" t="s">
        <v>525</v>
      </c>
      <c r="EQ116" s="178">
        <f t="shared" si="609"/>
        <v>0</v>
      </c>
      <c r="ER116" s="179">
        <f t="shared" si="610"/>
        <v>0</v>
      </c>
      <c r="ES116" s="180">
        <f t="shared" si="611"/>
        <v>0</v>
      </c>
      <c r="ET116" s="181">
        <f t="shared" si="612"/>
        <v>6</v>
      </c>
      <c r="EU116" s="182">
        <f t="shared" si="551"/>
        <v>391968</v>
      </c>
      <c r="EV116" s="63">
        <f t="shared" si="613"/>
        <v>1</v>
      </c>
      <c r="EW116" s="6" t="s">
        <v>525</v>
      </c>
      <c r="EX116" s="6" t="s">
        <v>525</v>
      </c>
      <c r="EY116" s="6" t="s">
        <v>525</v>
      </c>
      <c r="EZ116" s="6" t="s">
        <v>525</v>
      </c>
      <c r="FA116" s="6" t="s">
        <v>525</v>
      </c>
      <c r="FB116" s="6" t="s">
        <v>525</v>
      </c>
      <c r="FC116" s="178">
        <f t="shared" si="614"/>
        <v>0</v>
      </c>
      <c r="FD116" s="179">
        <f t="shared" si="615"/>
        <v>0</v>
      </c>
      <c r="FE116" s="180">
        <f t="shared" si="616"/>
        <v>0</v>
      </c>
      <c r="FF116" s="181">
        <f t="shared" si="617"/>
        <v>6</v>
      </c>
      <c r="FG116" s="182">
        <f t="shared" si="552"/>
        <v>391968</v>
      </c>
      <c r="FH116" s="63">
        <f t="shared" si="618"/>
        <v>1</v>
      </c>
    </row>
    <row r="117" spans="2:164" ht="21.75" customHeight="1" x14ac:dyDescent="0.25">
      <c r="B117" s="24"/>
      <c r="C117" s="123" t="s">
        <v>361</v>
      </c>
      <c r="D117" s="131" t="s">
        <v>362</v>
      </c>
      <c r="E117" s="139" t="s">
        <v>2</v>
      </c>
      <c r="F117" s="126">
        <v>2</v>
      </c>
      <c r="G117" s="127">
        <v>120328</v>
      </c>
      <c r="H117" s="120">
        <v>240656</v>
      </c>
      <c r="I117" s="130" t="s">
        <v>525</v>
      </c>
      <c r="J117" s="130" t="s">
        <v>525</v>
      </c>
      <c r="K117" s="130" t="s">
        <v>525</v>
      </c>
      <c r="L117" s="130" t="s">
        <v>525</v>
      </c>
      <c r="M117" s="130" t="s">
        <v>525</v>
      </c>
      <c r="N117" s="130" t="s">
        <v>525</v>
      </c>
      <c r="O117" s="178">
        <f t="shared" si="553"/>
        <v>0</v>
      </c>
      <c r="P117" s="179">
        <f t="shared" si="554"/>
        <v>0</v>
      </c>
      <c r="Q117" s="180">
        <f t="shared" si="555"/>
        <v>0</v>
      </c>
      <c r="R117" s="181">
        <f t="shared" si="556"/>
        <v>2</v>
      </c>
      <c r="S117" s="182">
        <f t="shared" si="557"/>
        <v>240656</v>
      </c>
      <c r="T117" s="63">
        <f t="shared" si="558"/>
        <v>1</v>
      </c>
      <c r="U117" s="130" t="s">
        <v>525</v>
      </c>
      <c r="V117" s="130" t="s">
        <v>525</v>
      </c>
      <c r="W117" s="130" t="s">
        <v>525</v>
      </c>
      <c r="X117" s="130" t="s">
        <v>525</v>
      </c>
      <c r="Y117" s="130" t="s">
        <v>525</v>
      </c>
      <c r="Z117" s="130" t="s">
        <v>525</v>
      </c>
      <c r="AA117" s="178">
        <f t="shared" si="559"/>
        <v>0</v>
      </c>
      <c r="AB117" s="179">
        <f t="shared" si="560"/>
        <v>0</v>
      </c>
      <c r="AC117" s="180">
        <f t="shared" si="561"/>
        <v>0</v>
      </c>
      <c r="AD117" s="181">
        <f t="shared" si="562"/>
        <v>2</v>
      </c>
      <c r="AE117" s="182">
        <f t="shared" si="541"/>
        <v>240656</v>
      </c>
      <c r="AF117" s="63">
        <f t="shared" si="563"/>
        <v>1</v>
      </c>
      <c r="AG117" s="6" t="s">
        <v>525</v>
      </c>
      <c r="AH117" s="6" t="s">
        <v>525</v>
      </c>
      <c r="AI117" s="6" t="s">
        <v>525</v>
      </c>
      <c r="AJ117" s="6" t="s">
        <v>525</v>
      </c>
      <c r="AK117" s="6" t="s">
        <v>525</v>
      </c>
      <c r="AL117" s="6" t="s">
        <v>525</v>
      </c>
      <c r="AM117" s="178">
        <f t="shared" si="564"/>
        <v>0</v>
      </c>
      <c r="AN117" s="179">
        <f t="shared" si="565"/>
        <v>0</v>
      </c>
      <c r="AO117" s="180">
        <f t="shared" si="566"/>
        <v>0</v>
      </c>
      <c r="AP117" s="181">
        <f t="shared" si="567"/>
        <v>2</v>
      </c>
      <c r="AQ117" s="182">
        <f t="shared" si="542"/>
        <v>240656</v>
      </c>
      <c r="AR117" s="63">
        <f t="shared" si="568"/>
        <v>1</v>
      </c>
      <c r="AS117" s="6" t="s">
        <v>525</v>
      </c>
      <c r="AT117" s="6" t="s">
        <v>525</v>
      </c>
      <c r="AU117" s="6" t="s">
        <v>525</v>
      </c>
      <c r="AV117" s="6" t="s">
        <v>525</v>
      </c>
      <c r="AW117" s="6" t="s">
        <v>525</v>
      </c>
      <c r="AX117" s="6" t="s">
        <v>525</v>
      </c>
      <c r="AY117" s="178">
        <f t="shared" si="569"/>
        <v>0</v>
      </c>
      <c r="AZ117" s="179">
        <f t="shared" si="570"/>
        <v>0</v>
      </c>
      <c r="BA117" s="180">
        <f t="shared" si="571"/>
        <v>0</v>
      </c>
      <c r="BB117" s="181">
        <f t="shared" si="572"/>
        <v>2</v>
      </c>
      <c r="BC117" s="182">
        <f t="shared" si="543"/>
        <v>240656</v>
      </c>
      <c r="BD117" s="63">
        <f t="shared" si="573"/>
        <v>1</v>
      </c>
      <c r="BE117" s="6" t="s">
        <v>525</v>
      </c>
      <c r="BF117" s="6" t="s">
        <v>525</v>
      </c>
      <c r="BG117" s="6" t="s">
        <v>525</v>
      </c>
      <c r="BH117" s="6" t="s">
        <v>525</v>
      </c>
      <c r="BI117" s="6" t="s">
        <v>525</v>
      </c>
      <c r="BJ117" s="6" t="s">
        <v>525</v>
      </c>
      <c r="BK117" s="178">
        <f t="shared" si="574"/>
        <v>0</v>
      </c>
      <c r="BL117" s="179">
        <f t="shared" si="575"/>
        <v>0</v>
      </c>
      <c r="BM117" s="180">
        <f t="shared" si="576"/>
        <v>0</v>
      </c>
      <c r="BN117" s="181">
        <f t="shared" si="577"/>
        <v>2</v>
      </c>
      <c r="BO117" s="182">
        <f t="shared" si="544"/>
        <v>240656</v>
      </c>
      <c r="BP117" s="63">
        <f t="shared" si="578"/>
        <v>1</v>
      </c>
      <c r="BQ117" s="6" t="s">
        <v>525</v>
      </c>
      <c r="BR117" s="6" t="s">
        <v>525</v>
      </c>
      <c r="BS117" s="6" t="s">
        <v>525</v>
      </c>
      <c r="BT117" s="6" t="s">
        <v>525</v>
      </c>
      <c r="BU117" s="6" t="s">
        <v>525</v>
      </c>
      <c r="BV117" s="6" t="s">
        <v>525</v>
      </c>
      <c r="BW117" s="178">
        <f t="shared" si="579"/>
        <v>0</v>
      </c>
      <c r="BX117" s="179">
        <f t="shared" si="580"/>
        <v>0</v>
      </c>
      <c r="BY117" s="180">
        <f t="shared" si="581"/>
        <v>0</v>
      </c>
      <c r="BZ117" s="181">
        <f t="shared" si="582"/>
        <v>2</v>
      </c>
      <c r="CA117" s="182">
        <f t="shared" si="545"/>
        <v>240656</v>
      </c>
      <c r="CB117" s="63">
        <f t="shared" si="583"/>
        <v>1</v>
      </c>
      <c r="CC117" s="6" t="s">
        <v>525</v>
      </c>
      <c r="CD117" s="6" t="s">
        <v>525</v>
      </c>
      <c r="CE117" s="6" t="s">
        <v>525</v>
      </c>
      <c r="CF117" s="6" t="s">
        <v>525</v>
      </c>
      <c r="CG117" s="6" t="s">
        <v>525</v>
      </c>
      <c r="CH117" s="6" t="s">
        <v>525</v>
      </c>
      <c r="CI117" s="178">
        <f t="shared" si="584"/>
        <v>0</v>
      </c>
      <c r="CJ117" s="179">
        <f t="shared" si="585"/>
        <v>0</v>
      </c>
      <c r="CK117" s="180">
        <f t="shared" si="586"/>
        <v>0</v>
      </c>
      <c r="CL117" s="181">
        <f t="shared" si="587"/>
        <v>2</v>
      </c>
      <c r="CM117" s="182">
        <f t="shared" si="546"/>
        <v>240656</v>
      </c>
      <c r="CN117" s="63">
        <f t="shared" si="588"/>
        <v>1</v>
      </c>
      <c r="CO117" s="6" t="s">
        <v>525</v>
      </c>
      <c r="CP117" s="6" t="s">
        <v>525</v>
      </c>
      <c r="CQ117" s="6" t="s">
        <v>525</v>
      </c>
      <c r="CR117" s="6" t="s">
        <v>525</v>
      </c>
      <c r="CS117" s="6" t="s">
        <v>525</v>
      </c>
      <c r="CT117" s="6" t="s">
        <v>525</v>
      </c>
      <c r="CU117" s="178">
        <f t="shared" si="589"/>
        <v>0</v>
      </c>
      <c r="CV117" s="179">
        <f t="shared" si="590"/>
        <v>0</v>
      </c>
      <c r="CW117" s="180">
        <f t="shared" si="591"/>
        <v>0</v>
      </c>
      <c r="CX117" s="181">
        <f t="shared" si="592"/>
        <v>2</v>
      </c>
      <c r="CY117" s="182">
        <f t="shared" si="547"/>
        <v>240656</v>
      </c>
      <c r="CZ117" s="63">
        <f t="shared" si="593"/>
        <v>1</v>
      </c>
      <c r="DA117" s="6" t="s">
        <v>525</v>
      </c>
      <c r="DB117" s="6" t="s">
        <v>525</v>
      </c>
      <c r="DC117" s="6" t="s">
        <v>525</v>
      </c>
      <c r="DD117" s="6" t="s">
        <v>525</v>
      </c>
      <c r="DE117" s="6" t="s">
        <v>525</v>
      </c>
      <c r="DF117" s="6" t="s">
        <v>525</v>
      </c>
      <c r="DG117" s="178">
        <f t="shared" si="594"/>
        <v>0</v>
      </c>
      <c r="DH117" s="179">
        <f t="shared" si="595"/>
        <v>0</v>
      </c>
      <c r="DI117" s="180">
        <f t="shared" si="596"/>
        <v>0</v>
      </c>
      <c r="DJ117" s="181">
        <f t="shared" si="597"/>
        <v>2</v>
      </c>
      <c r="DK117" s="182">
        <f t="shared" si="548"/>
        <v>240656</v>
      </c>
      <c r="DL117" s="63">
        <f t="shared" si="598"/>
        <v>1</v>
      </c>
      <c r="DM117" s="6" t="s">
        <v>525</v>
      </c>
      <c r="DN117" s="6" t="s">
        <v>525</v>
      </c>
      <c r="DO117" s="6" t="s">
        <v>525</v>
      </c>
      <c r="DP117" s="6" t="s">
        <v>525</v>
      </c>
      <c r="DQ117" s="6" t="s">
        <v>525</v>
      </c>
      <c r="DR117" s="6" t="s">
        <v>525</v>
      </c>
      <c r="DS117" s="178">
        <f t="shared" si="599"/>
        <v>0</v>
      </c>
      <c r="DT117" s="179">
        <f t="shared" si="600"/>
        <v>0</v>
      </c>
      <c r="DU117" s="180">
        <f t="shared" si="601"/>
        <v>0</v>
      </c>
      <c r="DV117" s="181">
        <f t="shared" si="602"/>
        <v>2</v>
      </c>
      <c r="DW117" s="182">
        <f t="shared" si="549"/>
        <v>240656</v>
      </c>
      <c r="DX117" s="63">
        <f t="shared" si="603"/>
        <v>1</v>
      </c>
      <c r="DY117" s="6" t="s">
        <v>525</v>
      </c>
      <c r="DZ117" s="6" t="s">
        <v>525</v>
      </c>
      <c r="EA117" s="6" t="s">
        <v>525</v>
      </c>
      <c r="EB117" s="6" t="s">
        <v>525</v>
      </c>
      <c r="EC117" s="6" t="s">
        <v>525</v>
      </c>
      <c r="ED117" s="6" t="s">
        <v>525</v>
      </c>
      <c r="EE117" s="178">
        <f t="shared" si="604"/>
        <v>0</v>
      </c>
      <c r="EF117" s="179">
        <f t="shared" si="605"/>
        <v>0</v>
      </c>
      <c r="EG117" s="180">
        <f t="shared" si="606"/>
        <v>0</v>
      </c>
      <c r="EH117" s="181">
        <f t="shared" si="607"/>
        <v>2</v>
      </c>
      <c r="EI117" s="182">
        <f t="shared" si="550"/>
        <v>240656</v>
      </c>
      <c r="EJ117" s="63">
        <f t="shared" si="608"/>
        <v>1</v>
      </c>
      <c r="EK117" s="6" t="s">
        <v>525</v>
      </c>
      <c r="EL117" s="6" t="s">
        <v>525</v>
      </c>
      <c r="EM117" s="6" t="s">
        <v>525</v>
      </c>
      <c r="EN117" s="6" t="s">
        <v>525</v>
      </c>
      <c r="EO117" s="6" t="s">
        <v>525</v>
      </c>
      <c r="EP117" s="6" t="s">
        <v>525</v>
      </c>
      <c r="EQ117" s="178">
        <f t="shared" si="609"/>
        <v>0</v>
      </c>
      <c r="ER117" s="179">
        <f t="shared" si="610"/>
        <v>0</v>
      </c>
      <c r="ES117" s="180">
        <f t="shared" si="611"/>
        <v>0</v>
      </c>
      <c r="ET117" s="181">
        <f t="shared" si="612"/>
        <v>2</v>
      </c>
      <c r="EU117" s="182">
        <f t="shared" si="551"/>
        <v>240656</v>
      </c>
      <c r="EV117" s="63">
        <f t="shared" si="613"/>
        <v>1</v>
      </c>
      <c r="EW117" s="6" t="s">
        <v>525</v>
      </c>
      <c r="EX117" s="6" t="s">
        <v>525</v>
      </c>
      <c r="EY117" s="6" t="s">
        <v>525</v>
      </c>
      <c r="EZ117" s="6" t="s">
        <v>525</v>
      </c>
      <c r="FA117" s="6" t="s">
        <v>525</v>
      </c>
      <c r="FB117" s="6" t="s">
        <v>525</v>
      </c>
      <c r="FC117" s="178">
        <f t="shared" si="614"/>
        <v>0</v>
      </c>
      <c r="FD117" s="179">
        <f t="shared" si="615"/>
        <v>0</v>
      </c>
      <c r="FE117" s="180">
        <f t="shared" si="616"/>
        <v>0</v>
      </c>
      <c r="FF117" s="181">
        <f t="shared" si="617"/>
        <v>2</v>
      </c>
      <c r="FG117" s="182">
        <f t="shared" si="552"/>
        <v>240656</v>
      </c>
      <c r="FH117" s="63">
        <f t="shared" si="618"/>
        <v>1</v>
      </c>
    </row>
    <row r="118" spans="2:164" ht="21.75" customHeight="1" x14ac:dyDescent="0.25">
      <c r="B118" s="24"/>
      <c r="C118" s="123" t="s">
        <v>363</v>
      </c>
      <c r="D118" s="131" t="s">
        <v>364</v>
      </c>
      <c r="E118" s="139" t="s">
        <v>2</v>
      </c>
      <c r="F118" s="126">
        <v>2</v>
      </c>
      <c r="G118" s="127">
        <v>2050820</v>
      </c>
      <c r="H118" s="120">
        <v>4101640</v>
      </c>
      <c r="I118" s="130" t="s">
        <v>525</v>
      </c>
      <c r="J118" s="130" t="s">
        <v>525</v>
      </c>
      <c r="K118" s="130" t="s">
        <v>525</v>
      </c>
      <c r="L118" s="130" t="s">
        <v>525</v>
      </c>
      <c r="M118" s="130" t="s">
        <v>525</v>
      </c>
      <c r="N118" s="130" t="s">
        <v>525</v>
      </c>
      <c r="O118" s="178">
        <f t="shared" si="553"/>
        <v>0</v>
      </c>
      <c r="P118" s="179">
        <f t="shared" si="554"/>
        <v>0</v>
      </c>
      <c r="Q118" s="180">
        <f t="shared" si="555"/>
        <v>0</v>
      </c>
      <c r="R118" s="181">
        <f t="shared" si="556"/>
        <v>2</v>
      </c>
      <c r="S118" s="182">
        <f t="shared" si="557"/>
        <v>4101640</v>
      </c>
      <c r="T118" s="63">
        <f t="shared" si="558"/>
        <v>1</v>
      </c>
      <c r="U118" s="130" t="s">
        <v>525</v>
      </c>
      <c r="V118" s="130" t="s">
        <v>525</v>
      </c>
      <c r="W118" s="130" t="s">
        <v>525</v>
      </c>
      <c r="X118" s="130" t="s">
        <v>525</v>
      </c>
      <c r="Y118" s="130" t="s">
        <v>525</v>
      </c>
      <c r="Z118" s="130" t="s">
        <v>525</v>
      </c>
      <c r="AA118" s="178">
        <f t="shared" si="559"/>
        <v>0</v>
      </c>
      <c r="AB118" s="179">
        <f t="shared" si="560"/>
        <v>0</v>
      </c>
      <c r="AC118" s="180">
        <f t="shared" si="561"/>
        <v>0</v>
      </c>
      <c r="AD118" s="181">
        <f t="shared" si="562"/>
        <v>2</v>
      </c>
      <c r="AE118" s="182">
        <f t="shared" si="541"/>
        <v>4101640</v>
      </c>
      <c r="AF118" s="63">
        <f t="shared" si="563"/>
        <v>1</v>
      </c>
      <c r="AG118" s="6" t="s">
        <v>525</v>
      </c>
      <c r="AH118" s="6" t="s">
        <v>525</v>
      </c>
      <c r="AI118" s="6" t="s">
        <v>525</v>
      </c>
      <c r="AJ118" s="6" t="s">
        <v>525</v>
      </c>
      <c r="AK118" s="6" t="s">
        <v>525</v>
      </c>
      <c r="AL118" s="6" t="s">
        <v>525</v>
      </c>
      <c r="AM118" s="178">
        <f t="shared" si="564"/>
        <v>0</v>
      </c>
      <c r="AN118" s="179">
        <f t="shared" si="565"/>
        <v>0</v>
      </c>
      <c r="AO118" s="180">
        <f t="shared" si="566"/>
        <v>0</v>
      </c>
      <c r="AP118" s="181">
        <f t="shared" si="567"/>
        <v>2</v>
      </c>
      <c r="AQ118" s="182">
        <f t="shared" si="542"/>
        <v>4101640</v>
      </c>
      <c r="AR118" s="63">
        <f t="shared" si="568"/>
        <v>1</v>
      </c>
      <c r="AS118" s="6" t="s">
        <v>525</v>
      </c>
      <c r="AT118" s="6" t="s">
        <v>525</v>
      </c>
      <c r="AU118" s="6" t="s">
        <v>525</v>
      </c>
      <c r="AV118" s="6" t="s">
        <v>525</v>
      </c>
      <c r="AW118" s="6" t="s">
        <v>525</v>
      </c>
      <c r="AX118" s="6" t="s">
        <v>525</v>
      </c>
      <c r="AY118" s="178">
        <f t="shared" si="569"/>
        <v>0</v>
      </c>
      <c r="AZ118" s="179">
        <f t="shared" si="570"/>
        <v>0</v>
      </c>
      <c r="BA118" s="180">
        <f t="shared" si="571"/>
        <v>0</v>
      </c>
      <c r="BB118" s="181">
        <f t="shared" si="572"/>
        <v>2</v>
      </c>
      <c r="BC118" s="182">
        <f t="shared" si="543"/>
        <v>4101640</v>
      </c>
      <c r="BD118" s="63">
        <f t="shared" si="573"/>
        <v>1</v>
      </c>
      <c r="BE118" s="6" t="s">
        <v>525</v>
      </c>
      <c r="BF118" s="6" t="s">
        <v>525</v>
      </c>
      <c r="BG118" s="6" t="s">
        <v>525</v>
      </c>
      <c r="BH118" s="6" t="s">
        <v>525</v>
      </c>
      <c r="BI118" s="6" t="s">
        <v>525</v>
      </c>
      <c r="BJ118" s="6" t="s">
        <v>525</v>
      </c>
      <c r="BK118" s="178">
        <f t="shared" si="574"/>
        <v>0</v>
      </c>
      <c r="BL118" s="179">
        <f t="shared" si="575"/>
        <v>0</v>
      </c>
      <c r="BM118" s="180">
        <f t="shared" si="576"/>
        <v>0</v>
      </c>
      <c r="BN118" s="181">
        <f t="shared" si="577"/>
        <v>2</v>
      </c>
      <c r="BO118" s="182">
        <f t="shared" si="544"/>
        <v>4101640</v>
      </c>
      <c r="BP118" s="63">
        <f t="shared" si="578"/>
        <v>1</v>
      </c>
      <c r="BQ118" s="6" t="s">
        <v>525</v>
      </c>
      <c r="BR118" s="6" t="s">
        <v>525</v>
      </c>
      <c r="BS118" s="6" t="s">
        <v>525</v>
      </c>
      <c r="BT118" s="6" t="s">
        <v>525</v>
      </c>
      <c r="BU118" s="6" t="s">
        <v>525</v>
      </c>
      <c r="BV118" s="6" t="s">
        <v>525</v>
      </c>
      <c r="BW118" s="178">
        <f t="shared" si="579"/>
        <v>0</v>
      </c>
      <c r="BX118" s="179">
        <f t="shared" si="580"/>
        <v>0</v>
      </c>
      <c r="BY118" s="180">
        <f t="shared" si="581"/>
        <v>0</v>
      </c>
      <c r="BZ118" s="181">
        <f t="shared" si="582"/>
        <v>2</v>
      </c>
      <c r="CA118" s="182">
        <f t="shared" si="545"/>
        <v>4101640</v>
      </c>
      <c r="CB118" s="63">
        <f t="shared" si="583"/>
        <v>1</v>
      </c>
      <c r="CC118" s="6" t="s">
        <v>525</v>
      </c>
      <c r="CD118" s="6" t="s">
        <v>525</v>
      </c>
      <c r="CE118" s="6" t="s">
        <v>525</v>
      </c>
      <c r="CF118" s="6" t="s">
        <v>525</v>
      </c>
      <c r="CG118" s="6" t="s">
        <v>525</v>
      </c>
      <c r="CH118" s="6" t="s">
        <v>525</v>
      </c>
      <c r="CI118" s="178">
        <f t="shared" si="584"/>
        <v>0</v>
      </c>
      <c r="CJ118" s="179">
        <f t="shared" si="585"/>
        <v>0</v>
      </c>
      <c r="CK118" s="180">
        <f t="shared" si="586"/>
        <v>0</v>
      </c>
      <c r="CL118" s="181">
        <f t="shared" si="587"/>
        <v>2</v>
      </c>
      <c r="CM118" s="182">
        <f t="shared" si="546"/>
        <v>4101640</v>
      </c>
      <c r="CN118" s="63">
        <f t="shared" si="588"/>
        <v>1</v>
      </c>
      <c r="CO118" s="6" t="s">
        <v>525</v>
      </c>
      <c r="CP118" s="6" t="s">
        <v>525</v>
      </c>
      <c r="CQ118" s="6" t="s">
        <v>525</v>
      </c>
      <c r="CR118" s="6" t="s">
        <v>525</v>
      </c>
      <c r="CS118" s="6" t="s">
        <v>525</v>
      </c>
      <c r="CT118" s="6" t="s">
        <v>525</v>
      </c>
      <c r="CU118" s="178">
        <f t="shared" si="589"/>
        <v>0</v>
      </c>
      <c r="CV118" s="179">
        <f t="shared" si="590"/>
        <v>0</v>
      </c>
      <c r="CW118" s="180">
        <f t="shared" si="591"/>
        <v>0</v>
      </c>
      <c r="CX118" s="181">
        <f t="shared" si="592"/>
        <v>2</v>
      </c>
      <c r="CY118" s="182">
        <f t="shared" si="547"/>
        <v>4101640</v>
      </c>
      <c r="CZ118" s="63">
        <f t="shared" si="593"/>
        <v>1</v>
      </c>
      <c r="DA118" s="6" t="s">
        <v>525</v>
      </c>
      <c r="DB118" s="6" t="s">
        <v>525</v>
      </c>
      <c r="DC118" s="6" t="s">
        <v>525</v>
      </c>
      <c r="DD118" s="6" t="s">
        <v>525</v>
      </c>
      <c r="DE118" s="6" t="s">
        <v>525</v>
      </c>
      <c r="DF118" s="6" t="s">
        <v>525</v>
      </c>
      <c r="DG118" s="178">
        <f t="shared" si="594"/>
        <v>0</v>
      </c>
      <c r="DH118" s="179">
        <f t="shared" si="595"/>
        <v>0</v>
      </c>
      <c r="DI118" s="180">
        <f t="shared" si="596"/>
        <v>0</v>
      </c>
      <c r="DJ118" s="181">
        <f t="shared" si="597"/>
        <v>2</v>
      </c>
      <c r="DK118" s="182">
        <f t="shared" si="548"/>
        <v>4101640</v>
      </c>
      <c r="DL118" s="63">
        <f t="shared" si="598"/>
        <v>1</v>
      </c>
      <c r="DM118" s="6" t="s">
        <v>525</v>
      </c>
      <c r="DN118" s="6" t="s">
        <v>525</v>
      </c>
      <c r="DO118" s="6" t="s">
        <v>525</v>
      </c>
      <c r="DP118" s="6" t="s">
        <v>525</v>
      </c>
      <c r="DQ118" s="6" t="s">
        <v>525</v>
      </c>
      <c r="DR118" s="6" t="s">
        <v>525</v>
      </c>
      <c r="DS118" s="178">
        <f t="shared" si="599"/>
        <v>0</v>
      </c>
      <c r="DT118" s="179">
        <f t="shared" si="600"/>
        <v>0</v>
      </c>
      <c r="DU118" s="180">
        <f t="shared" si="601"/>
        <v>0</v>
      </c>
      <c r="DV118" s="181">
        <f t="shared" si="602"/>
        <v>2</v>
      </c>
      <c r="DW118" s="182">
        <f t="shared" si="549"/>
        <v>4101640</v>
      </c>
      <c r="DX118" s="63">
        <f t="shared" si="603"/>
        <v>1</v>
      </c>
      <c r="DY118" s="6" t="s">
        <v>525</v>
      </c>
      <c r="DZ118" s="6" t="s">
        <v>525</v>
      </c>
      <c r="EA118" s="6" t="s">
        <v>525</v>
      </c>
      <c r="EB118" s="6" t="s">
        <v>525</v>
      </c>
      <c r="EC118" s="6" t="s">
        <v>525</v>
      </c>
      <c r="ED118" s="6" t="s">
        <v>525</v>
      </c>
      <c r="EE118" s="178">
        <f t="shared" si="604"/>
        <v>0</v>
      </c>
      <c r="EF118" s="179">
        <f t="shared" si="605"/>
        <v>0</v>
      </c>
      <c r="EG118" s="180">
        <f t="shared" si="606"/>
        <v>0</v>
      </c>
      <c r="EH118" s="181">
        <f t="shared" si="607"/>
        <v>2</v>
      </c>
      <c r="EI118" s="182">
        <f t="shared" si="550"/>
        <v>4101640</v>
      </c>
      <c r="EJ118" s="63">
        <f t="shared" si="608"/>
        <v>1</v>
      </c>
      <c r="EK118" s="6" t="s">
        <v>525</v>
      </c>
      <c r="EL118" s="6" t="s">
        <v>525</v>
      </c>
      <c r="EM118" s="6" t="s">
        <v>525</v>
      </c>
      <c r="EN118" s="6" t="s">
        <v>525</v>
      </c>
      <c r="EO118" s="6" t="s">
        <v>525</v>
      </c>
      <c r="EP118" s="6" t="s">
        <v>525</v>
      </c>
      <c r="EQ118" s="178">
        <f t="shared" si="609"/>
        <v>0</v>
      </c>
      <c r="ER118" s="179">
        <f t="shared" si="610"/>
        <v>0</v>
      </c>
      <c r="ES118" s="180">
        <f t="shared" si="611"/>
        <v>0</v>
      </c>
      <c r="ET118" s="181">
        <f t="shared" si="612"/>
        <v>2</v>
      </c>
      <c r="EU118" s="182">
        <f t="shared" si="551"/>
        <v>4101640</v>
      </c>
      <c r="EV118" s="63">
        <f t="shared" si="613"/>
        <v>1</v>
      </c>
      <c r="EW118" s="6" t="s">
        <v>525</v>
      </c>
      <c r="EX118" s="6" t="s">
        <v>525</v>
      </c>
      <c r="EY118" s="6" t="s">
        <v>525</v>
      </c>
      <c r="EZ118" s="6" t="s">
        <v>525</v>
      </c>
      <c r="FA118" s="6" t="s">
        <v>525</v>
      </c>
      <c r="FB118" s="6" t="s">
        <v>525</v>
      </c>
      <c r="FC118" s="178">
        <f t="shared" si="614"/>
        <v>0</v>
      </c>
      <c r="FD118" s="179">
        <f t="shared" si="615"/>
        <v>0</v>
      </c>
      <c r="FE118" s="180">
        <f t="shared" si="616"/>
        <v>0</v>
      </c>
      <c r="FF118" s="181">
        <f t="shared" si="617"/>
        <v>2</v>
      </c>
      <c r="FG118" s="182">
        <f t="shared" si="552"/>
        <v>4101640</v>
      </c>
      <c r="FH118" s="63">
        <f t="shared" si="618"/>
        <v>1</v>
      </c>
    </row>
    <row r="119" spans="2:164" ht="21.75" customHeight="1" x14ac:dyDescent="0.25">
      <c r="B119" s="24"/>
      <c r="C119" s="123" t="s">
        <v>365</v>
      </c>
      <c r="D119" s="131" t="s">
        <v>366</v>
      </c>
      <c r="E119" s="139" t="s">
        <v>9</v>
      </c>
      <c r="F119" s="126">
        <v>17.349999999999998</v>
      </c>
      <c r="G119" s="127">
        <v>50158</v>
      </c>
      <c r="H119" s="120">
        <v>870241.3</v>
      </c>
      <c r="I119" s="130" t="s">
        <v>525</v>
      </c>
      <c r="J119" s="130" t="s">
        <v>525</v>
      </c>
      <c r="K119" s="130" t="s">
        <v>525</v>
      </c>
      <c r="L119" s="130" t="s">
        <v>525</v>
      </c>
      <c r="M119" s="130" t="s">
        <v>525</v>
      </c>
      <c r="N119" s="130" t="s">
        <v>525</v>
      </c>
      <c r="O119" s="178">
        <f t="shared" si="553"/>
        <v>0</v>
      </c>
      <c r="P119" s="179">
        <f t="shared" si="554"/>
        <v>0</v>
      </c>
      <c r="Q119" s="180">
        <f t="shared" si="555"/>
        <v>0</v>
      </c>
      <c r="R119" s="181">
        <f t="shared" si="556"/>
        <v>17.349999999999998</v>
      </c>
      <c r="S119" s="182">
        <f t="shared" si="557"/>
        <v>870241</v>
      </c>
      <c r="T119" s="63">
        <f t="shared" si="558"/>
        <v>1</v>
      </c>
      <c r="U119" s="130" t="s">
        <v>525</v>
      </c>
      <c r="V119" s="130" t="s">
        <v>525</v>
      </c>
      <c r="W119" s="130" t="s">
        <v>525</v>
      </c>
      <c r="X119" s="130" t="s">
        <v>525</v>
      </c>
      <c r="Y119" s="130" t="s">
        <v>525</v>
      </c>
      <c r="Z119" s="130" t="s">
        <v>525</v>
      </c>
      <c r="AA119" s="178">
        <f t="shared" si="559"/>
        <v>0</v>
      </c>
      <c r="AB119" s="179">
        <f t="shared" si="560"/>
        <v>0</v>
      </c>
      <c r="AC119" s="180">
        <f t="shared" si="561"/>
        <v>0</v>
      </c>
      <c r="AD119" s="181">
        <f t="shared" si="562"/>
        <v>17.349999999999998</v>
      </c>
      <c r="AE119" s="182">
        <f t="shared" si="541"/>
        <v>870241</v>
      </c>
      <c r="AF119" s="63">
        <f t="shared" si="563"/>
        <v>1</v>
      </c>
      <c r="AG119" s="6" t="s">
        <v>525</v>
      </c>
      <c r="AH119" s="6" t="s">
        <v>525</v>
      </c>
      <c r="AI119" s="6" t="s">
        <v>525</v>
      </c>
      <c r="AJ119" s="6" t="s">
        <v>525</v>
      </c>
      <c r="AK119" s="6" t="s">
        <v>525</v>
      </c>
      <c r="AL119" s="6" t="s">
        <v>525</v>
      </c>
      <c r="AM119" s="178">
        <f t="shared" si="564"/>
        <v>0</v>
      </c>
      <c r="AN119" s="179">
        <f t="shared" si="565"/>
        <v>0</v>
      </c>
      <c r="AO119" s="180">
        <f t="shared" si="566"/>
        <v>0</v>
      </c>
      <c r="AP119" s="181">
        <f t="shared" si="567"/>
        <v>17.349999999999998</v>
      </c>
      <c r="AQ119" s="182">
        <f t="shared" si="542"/>
        <v>870241</v>
      </c>
      <c r="AR119" s="63">
        <f t="shared" si="568"/>
        <v>1</v>
      </c>
      <c r="AS119" s="6" t="s">
        <v>525</v>
      </c>
      <c r="AT119" s="6" t="s">
        <v>525</v>
      </c>
      <c r="AU119" s="6" t="s">
        <v>525</v>
      </c>
      <c r="AV119" s="6" t="s">
        <v>525</v>
      </c>
      <c r="AW119" s="6" t="s">
        <v>525</v>
      </c>
      <c r="AX119" s="6" t="s">
        <v>525</v>
      </c>
      <c r="AY119" s="178">
        <f t="shared" si="569"/>
        <v>0</v>
      </c>
      <c r="AZ119" s="179">
        <f t="shared" si="570"/>
        <v>0</v>
      </c>
      <c r="BA119" s="180">
        <f t="shared" si="571"/>
        <v>0</v>
      </c>
      <c r="BB119" s="181">
        <f t="shared" si="572"/>
        <v>17.349999999999998</v>
      </c>
      <c r="BC119" s="182">
        <f t="shared" si="543"/>
        <v>870241</v>
      </c>
      <c r="BD119" s="63">
        <f t="shared" si="573"/>
        <v>1</v>
      </c>
      <c r="BE119" s="6" t="s">
        <v>525</v>
      </c>
      <c r="BF119" s="6" t="s">
        <v>525</v>
      </c>
      <c r="BG119" s="6" t="s">
        <v>525</v>
      </c>
      <c r="BH119" s="6" t="s">
        <v>525</v>
      </c>
      <c r="BI119" s="6" t="s">
        <v>525</v>
      </c>
      <c r="BJ119" s="6" t="s">
        <v>525</v>
      </c>
      <c r="BK119" s="178">
        <f t="shared" si="574"/>
        <v>0</v>
      </c>
      <c r="BL119" s="179">
        <f t="shared" si="575"/>
        <v>0</v>
      </c>
      <c r="BM119" s="180">
        <f t="shared" si="576"/>
        <v>0</v>
      </c>
      <c r="BN119" s="181">
        <f t="shared" si="577"/>
        <v>17.349999999999998</v>
      </c>
      <c r="BO119" s="182">
        <f t="shared" si="544"/>
        <v>870241</v>
      </c>
      <c r="BP119" s="63">
        <f t="shared" si="578"/>
        <v>1</v>
      </c>
      <c r="BQ119" s="6" t="s">
        <v>525</v>
      </c>
      <c r="BR119" s="6" t="s">
        <v>525</v>
      </c>
      <c r="BS119" s="6" t="s">
        <v>525</v>
      </c>
      <c r="BT119" s="6" t="s">
        <v>525</v>
      </c>
      <c r="BU119" s="6" t="s">
        <v>525</v>
      </c>
      <c r="BV119" s="6" t="s">
        <v>525</v>
      </c>
      <c r="BW119" s="178">
        <f t="shared" si="579"/>
        <v>0</v>
      </c>
      <c r="BX119" s="179">
        <f t="shared" si="580"/>
        <v>0</v>
      </c>
      <c r="BY119" s="180">
        <f t="shared" si="581"/>
        <v>0</v>
      </c>
      <c r="BZ119" s="181">
        <f t="shared" si="582"/>
        <v>17.349999999999998</v>
      </c>
      <c r="CA119" s="182">
        <f t="shared" si="545"/>
        <v>870241</v>
      </c>
      <c r="CB119" s="63">
        <f t="shared" si="583"/>
        <v>1</v>
      </c>
      <c r="CC119" s="6" t="s">
        <v>525</v>
      </c>
      <c r="CD119" s="6" t="s">
        <v>525</v>
      </c>
      <c r="CE119" s="6" t="s">
        <v>525</v>
      </c>
      <c r="CF119" s="6" t="s">
        <v>525</v>
      </c>
      <c r="CG119" s="6" t="s">
        <v>525</v>
      </c>
      <c r="CH119" s="6" t="s">
        <v>525</v>
      </c>
      <c r="CI119" s="178">
        <f t="shared" si="584"/>
        <v>0</v>
      </c>
      <c r="CJ119" s="179">
        <f t="shared" si="585"/>
        <v>0</v>
      </c>
      <c r="CK119" s="180">
        <f t="shared" si="586"/>
        <v>0</v>
      </c>
      <c r="CL119" s="181">
        <f t="shared" si="587"/>
        <v>17.349999999999998</v>
      </c>
      <c r="CM119" s="182">
        <f t="shared" si="546"/>
        <v>870241</v>
      </c>
      <c r="CN119" s="63">
        <f t="shared" si="588"/>
        <v>1</v>
      </c>
      <c r="CO119" s="6" t="s">
        <v>525</v>
      </c>
      <c r="CP119" s="6" t="s">
        <v>525</v>
      </c>
      <c r="CQ119" s="6" t="s">
        <v>525</v>
      </c>
      <c r="CR119" s="6" t="s">
        <v>525</v>
      </c>
      <c r="CS119" s="6" t="s">
        <v>525</v>
      </c>
      <c r="CT119" s="6" t="s">
        <v>525</v>
      </c>
      <c r="CU119" s="178">
        <f t="shared" si="589"/>
        <v>0</v>
      </c>
      <c r="CV119" s="179">
        <f t="shared" si="590"/>
        <v>0</v>
      </c>
      <c r="CW119" s="180">
        <f t="shared" si="591"/>
        <v>0</v>
      </c>
      <c r="CX119" s="181">
        <f t="shared" si="592"/>
        <v>17.349999999999998</v>
      </c>
      <c r="CY119" s="182">
        <f t="shared" si="547"/>
        <v>870241</v>
      </c>
      <c r="CZ119" s="63">
        <f t="shared" si="593"/>
        <v>1</v>
      </c>
      <c r="DA119" s="6" t="s">
        <v>525</v>
      </c>
      <c r="DB119" s="6" t="s">
        <v>525</v>
      </c>
      <c r="DC119" s="6" t="s">
        <v>525</v>
      </c>
      <c r="DD119" s="6" t="s">
        <v>525</v>
      </c>
      <c r="DE119" s="6" t="s">
        <v>525</v>
      </c>
      <c r="DF119" s="6" t="s">
        <v>525</v>
      </c>
      <c r="DG119" s="178">
        <f t="shared" si="594"/>
        <v>0</v>
      </c>
      <c r="DH119" s="179">
        <f t="shared" si="595"/>
        <v>0</v>
      </c>
      <c r="DI119" s="180">
        <f t="shared" si="596"/>
        <v>0</v>
      </c>
      <c r="DJ119" s="181">
        <f t="shared" si="597"/>
        <v>17.349999999999998</v>
      </c>
      <c r="DK119" s="182">
        <f t="shared" si="548"/>
        <v>870241</v>
      </c>
      <c r="DL119" s="63">
        <f t="shared" si="598"/>
        <v>1</v>
      </c>
      <c r="DM119" s="6" t="s">
        <v>525</v>
      </c>
      <c r="DN119" s="6" t="s">
        <v>525</v>
      </c>
      <c r="DO119" s="6" t="s">
        <v>525</v>
      </c>
      <c r="DP119" s="6" t="s">
        <v>525</v>
      </c>
      <c r="DQ119" s="6" t="s">
        <v>525</v>
      </c>
      <c r="DR119" s="6" t="s">
        <v>525</v>
      </c>
      <c r="DS119" s="178">
        <f t="shared" si="599"/>
        <v>0</v>
      </c>
      <c r="DT119" s="179">
        <f t="shared" si="600"/>
        <v>0</v>
      </c>
      <c r="DU119" s="180">
        <f t="shared" si="601"/>
        <v>0</v>
      </c>
      <c r="DV119" s="181">
        <f t="shared" si="602"/>
        <v>17.349999999999998</v>
      </c>
      <c r="DW119" s="182">
        <f t="shared" si="549"/>
        <v>870241</v>
      </c>
      <c r="DX119" s="63">
        <f t="shared" si="603"/>
        <v>1</v>
      </c>
      <c r="DY119" s="6" t="s">
        <v>525</v>
      </c>
      <c r="DZ119" s="6" t="s">
        <v>525</v>
      </c>
      <c r="EA119" s="6" t="s">
        <v>525</v>
      </c>
      <c r="EB119" s="6" t="s">
        <v>525</v>
      </c>
      <c r="EC119" s="6" t="s">
        <v>525</v>
      </c>
      <c r="ED119" s="6" t="s">
        <v>525</v>
      </c>
      <c r="EE119" s="178">
        <f t="shared" si="604"/>
        <v>0</v>
      </c>
      <c r="EF119" s="179">
        <f t="shared" si="605"/>
        <v>0</v>
      </c>
      <c r="EG119" s="180">
        <f t="shared" si="606"/>
        <v>0</v>
      </c>
      <c r="EH119" s="181">
        <f t="shared" si="607"/>
        <v>17.349999999999998</v>
      </c>
      <c r="EI119" s="182">
        <f t="shared" si="550"/>
        <v>870241</v>
      </c>
      <c r="EJ119" s="63">
        <f t="shared" si="608"/>
        <v>1</v>
      </c>
      <c r="EK119" s="6" t="s">
        <v>525</v>
      </c>
      <c r="EL119" s="6" t="s">
        <v>525</v>
      </c>
      <c r="EM119" s="6" t="s">
        <v>525</v>
      </c>
      <c r="EN119" s="6" t="s">
        <v>525</v>
      </c>
      <c r="EO119" s="6" t="s">
        <v>525</v>
      </c>
      <c r="EP119" s="6" t="s">
        <v>525</v>
      </c>
      <c r="EQ119" s="178">
        <f t="shared" si="609"/>
        <v>0</v>
      </c>
      <c r="ER119" s="179">
        <f t="shared" si="610"/>
        <v>0</v>
      </c>
      <c r="ES119" s="180">
        <f t="shared" si="611"/>
        <v>0</v>
      </c>
      <c r="ET119" s="181">
        <f t="shared" si="612"/>
        <v>17.349999999999998</v>
      </c>
      <c r="EU119" s="182">
        <f t="shared" si="551"/>
        <v>870241</v>
      </c>
      <c r="EV119" s="63">
        <f t="shared" si="613"/>
        <v>1</v>
      </c>
      <c r="EW119" s="6" t="s">
        <v>525</v>
      </c>
      <c r="EX119" s="6" t="s">
        <v>525</v>
      </c>
      <c r="EY119" s="6" t="s">
        <v>525</v>
      </c>
      <c r="EZ119" s="6" t="s">
        <v>525</v>
      </c>
      <c r="FA119" s="6" t="s">
        <v>525</v>
      </c>
      <c r="FB119" s="6" t="s">
        <v>525</v>
      </c>
      <c r="FC119" s="178">
        <f t="shared" si="614"/>
        <v>0</v>
      </c>
      <c r="FD119" s="179">
        <f t="shared" si="615"/>
        <v>0</v>
      </c>
      <c r="FE119" s="180">
        <f t="shared" si="616"/>
        <v>0</v>
      </c>
      <c r="FF119" s="181">
        <f t="shared" si="617"/>
        <v>17.349999999999998</v>
      </c>
      <c r="FG119" s="182">
        <f t="shared" si="552"/>
        <v>870241</v>
      </c>
      <c r="FH119" s="63">
        <f t="shared" si="618"/>
        <v>1</v>
      </c>
    </row>
    <row r="120" spans="2:164" ht="21.75" customHeight="1" x14ac:dyDescent="0.25">
      <c r="B120" s="24"/>
      <c r="C120" s="123" t="s">
        <v>367</v>
      </c>
      <c r="D120" s="131" t="s">
        <v>368</v>
      </c>
      <c r="E120" s="139" t="s">
        <v>9</v>
      </c>
      <c r="F120" s="126">
        <v>12</v>
      </c>
      <c r="G120" s="127">
        <v>48358</v>
      </c>
      <c r="H120" s="120">
        <v>580296</v>
      </c>
      <c r="I120" s="130" t="s">
        <v>525</v>
      </c>
      <c r="J120" s="130" t="s">
        <v>525</v>
      </c>
      <c r="K120" s="130" t="s">
        <v>525</v>
      </c>
      <c r="L120" s="130" t="s">
        <v>525</v>
      </c>
      <c r="M120" s="130" t="s">
        <v>525</v>
      </c>
      <c r="N120" s="130" t="s">
        <v>525</v>
      </c>
      <c r="O120" s="178">
        <f t="shared" si="553"/>
        <v>0</v>
      </c>
      <c r="P120" s="179">
        <f t="shared" si="554"/>
        <v>0</v>
      </c>
      <c r="Q120" s="180">
        <f t="shared" si="555"/>
        <v>0</v>
      </c>
      <c r="R120" s="181">
        <f t="shared" si="556"/>
        <v>12</v>
      </c>
      <c r="S120" s="182">
        <f t="shared" si="557"/>
        <v>580296</v>
      </c>
      <c r="T120" s="63">
        <f t="shared" si="558"/>
        <v>1</v>
      </c>
      <c r="U120" s="130" t="s">
        <v>525</v>
      </c>
      <c r="V120" s="130" t="s">
        <v>525</v>
      </c>
      <c r="W120" s="130" t="s">
        <v>525</v>
      </c>
      <c r="X120" s="130" t="s">
        <v>525</v>
      </c>
      <c r="Y120" s="130" t="s">
        <v>525</v>
      </c>
      <c r="Z120" s="130" t="s">
        <v>525</v>
      </c>
      <c r="AA120" s="178">
        <f t="shared" si="559"/>
        <v>0</v>
      </c>
      <c r="AB120" s="179">
        <f t="shared" si="560"/>
        <v>0</v>
      </c>
      <c r="AC120" s="180">
        <f t="shared" si="561"/>
        <v>0</v>
      </c>
      <c r="AD120" s="181">
        <f t="shared" si="562"/>
        <v>12</v>
      </c>
      <c r="AE120" s="182">
        <f t="shared" si="541"/>
        <v>580296</v>
      </c>
      <c r="AF120" s="63">
        <f t="shared" si="563"/>
        <v>1</v>
      </c>
      <c r="AG120" s="6" t="s">
        <v>525</v>
      </c>
      <c r="AH120" s="6" t="s">
        <v>525</v>
      </c>
      <c r="AI120" s="6" t="s">
        <v>525</v>
      </c>
      <c r="AJ120" s="6" t="s">
        <v>525</v>
      </c>
      <c r="AK120" s="6" t="s">
        <v>525</v>
      </c>
      <c r="AL120" s="6" t="s">
        <v>525</v>
      </c>
      <c r="AM120" s="178">
        <f t="shared" si="564"/>
        <v>0</v>
      </c>
      <c r="AN120" s="179">
        <f t="shared" si="565"/>
        <v>0</v>
      </c>
      <c r="AO120" s="180">
        <f t="shared" si="566"/>
        <v>0</v>
      </c>
      <c r="AP120" s="181">
        <f t="shared" si="567"/>
        <v>12</v>
      </c>
      <c r="AQ120" s="182">
        <f t="shared" si="542"/>
        <v>580296</v>
      </c>
      <c r="AR120" s="63">
        <f t="shared" si="568"/>
        <v>1</v>
      </c>
      <c r="AS120" s="6" t="s">
        <v>525</v>
      </c>
      <c r="AT120" s="6" t="s">
        <v>525</v>
      </c>
      <c r="AU120" s="6" t="s">
        <v>525</v>
      </c>
      <c r="AV120" s="6" t="s">
        <v>525</v>
      </c>
      <c r="AW120" s="6" t="s">
        <v>525</v>
      </c>
      <c r="AX120" s="6" t="s">
        <v>525</v>
      </c>
      <c r="AY120" s="178">
        <f t="shared" si="569"/>
        <v>0</v>
      </c>
      <c r="AZ120" s="179">
        <f t="shared" si="570"/>
        <v>0</v>
      </c>
      <c r="BA120" s="180">
        <f t="shared" si="571"/>
        <v>0</v>
      </c>
      <c r="BB120" s="181">
        <f t="shared" si="572"/>
        <v>12</v>
      </c>
      <c r="BC120" s="182">
        <f t="shared" si="543"/>
        <v>580296</v>
      </c>
      <c r="BD120" s="63">
        <f t="shared" si="573"/>
        <v>1</v>
      </c>
      <c r="BE120" s="6" t="s">
        <v>525</v>
      </c>
      <c r="BF120" s="6" t="s">
        <v>525</v>
      </c>
      <c r="BG120" s="6" t="s">
        <v>525</v>
      </c>
      <c r="BH120" s="6" t="s">
        <v>525</v>
      </c>
      <c r="BI120" s="6" t="s">
        <v>525</v>
      </c>
      <c r="BJ120" s="6" t="s">
        <v>525</v>
      </c>
      <c r="BK120" s="178">
        <f t="shared" si="574"/>
        <v>0</v>
      </c>
      <c r="BL120" s="179">
        <f t="shared" si="575"/>
        <v>0</v>
      </c>
      <c r="BM120" s="180">
        <f t="shared" si="576"/>
        <v>0</v>
      </c>
      <c r="BN120" s="181">
        <f t="shared" si="577"/>
        <v>12</v>
      </c>
      <c r="BO120" s="182">
        <f t="shared" si="544"/>
        <v>580296</v>
      </c>
      <c r="BP120" s="63">
        <f t="shared" si="578"/>
        <v>1</v>
      </c>
      <c r="BQ120" s="6" t="s">
        <v>525</v>
      </c>
      <c r="BR120" s="6" t="s">
        <v>525</v>
      </c>
      <c r="BS120" s="6" t="s">
        <v>525</v>
      </c>
      <c r="BT120" s="6" t="s">
        <v>525</v>
      </c>
      <c r="BU120" s="6" t="s">
        <v>525</v>
      </c>
      <c r="BV120" s="6" t="s">
        <v>525</v>
      </c>
      <c r="BW120" s="178">
        <f t="shared" si="579"/>
        <v>0</v>
      </c>
      <c r="BX120" s="179">
        <f t="shared" si="580"/>
        <v>0</v>
      </c>
      <c r="BY120" s="180">
        <f t="shared" si="581"/>
        <v>0</v>
      </c>
      <c r="BZ120" s="181">
        <f t="shared" si="582"/>
        <v>12</v>
      </c>
      <c r="CA120" s="182">
        <f t="shared" si="545"/>
        <v>580296</v>
      </c>
      <c r="CB120" s="63">
        <f t="shared" si="583"/>
        <v>1</v>
      </c>
      <c r="CC120" s="6" t="s">
        <v>525</v>
      </c>
      <c r="CD120" s="6" t="s">
        <v>525</v>
      </c>
      <c r="CE120" s="6" t="s">
        <v>525</v>
      </c>
      <c r="CF120" s="6" t="s">
        <v>525</v>
      </c>
      <c r="CG120" s="6" t="s">
        <v>525</v>
      </c>
      <c r="CH120" s="6" t="s">
        <v>525</v>
      </c>
      <c r="CI120" s="178">
        <f t="shared" si="584"/>
        <v>0</v>
      </c>
      <c r="CJ120" s="179">
        <f t="shared" si="585"/>
        <v>0</v>
      </c>
      <c r="CK120" s="180">
        <f t="shared" si="586"/>
        <v>0</v>
      </c>
      <c r="CL120" s="181">
        <f t="shared" si="587"/>
        <v>12</v>
      </c>
      <c r="CM120" s="182">
        <f t="shared" si="546"/>
        <v>580296</v>
      </c>
      <c r="CN120" s="63">
        <f t="shared" si="588"/>
        <v>1</v>
      </c>
      <c r="CO120" s="6" t="s">
        <v>525</v>
      </c>
      <c r="CP120" s="6" t="s">
        <v>525</v>
      </c>
      <c r="CQ120" s="6" t="s">
        <v>525</v>
      </c>
      <c r="CR120" s="6" t="s">
        <v>525</v>
      </c>
      <c r="CS120" s="6" t="s">
        <v>525</v>
      </c>
      <c r="CT120" s="6" t="s">
        <v>525</v>
      </c>
      <c r="CU120" s="178">
        <f t="shared" si="589"/>
        <v>0</v>
      </c>
      <c r="CV120" s="179">
        <f t="shared" si="590"/>
        <v>0</v>
      </c>
      <c r="CW120" s="180">
        <f t="shared" si="591"/>
        <v>0</v>
      </c>
      <c r="CX120" s="181">
        <f t="shared" si="592"/>
        <v>12</v>
      </c>
      <c r="CY120" s="182">
        <f t="shared" si="547"/>
        <v>580296</v>
      </c>
      <c r="CZ120" s="63">
        <f t="shared" si="593"/>
        <v>1</v>
      </c>
      <c r="DA120" s="6" t="s">
        <v>525</v>
      </c>
      <c r="DB120" s="6" t="s">
        <v>525</v>
      </c>
      <c r="DC120" s="6" t="s">
        <v>525</v>
      </c>
      <c r="DD120" s="6" t="s">
        <v>525</v>
      </c>
      <c r="DE120" s="6" t="s">
        <v>525</v>
      </c>
      <c r="DF120" s="6" t="s">
        <v>525</v>
      </c>
      <c r="DG120" s="178">
        <f t="shared" si="594"/>
        <v>0</v>
      </c>
      <c r="DH120" s="179">
        <f t="shared" si="595"/>
        <v>0</v>
      </c>
      <c r="DI120" s="180">
        <f t="shared" si="596"/>
        <v>0</v>
      </c>
      <c r="DJ120" s="181">
        <f t="shared" si="597"/>
        <v>12</v>
      </c>
      <c r="DK120" s="182">
        <f t="shared" si="548"/>
        <v>580296</v>
      </c>
      <c r="DL120" s="63">
        <f t="shared" si="598"/>
        <v>1</v>
      </c>
      <c r="DM120" s="6" t="s">
        <v>525</v>
      </c>
      <c r="DN120" s="6" t="s">
        <v>525</v>
      </c>
      <c r="DO120" s="6" t="s">
        <v>525</v>
      </c>
      <c r="DP120" s="6" t="s">
        <v>525</v>
      </c>
      <c r="DQ120" s="6" t="s">
        <v>525</v>
      </c>
      <c r="DR120" s="6" t="s">
        <v>525</v>
      </c>
      <c r="DS120" s="178">
        <f t="shared" si="599"/>
        <v>0</v>
      </c>
      <c r="DT120" s="179">
        <f t="shared" si="600"/>
        <v>0</v>
      </c>
      <c r="DU120" s="180">
        <f t="shared" si="601"/>
        <v>0</v>
      </c>
      <c r="DV120" s="181">
        <f t="shared" si="602"/>
        <v>12</v>
      </c>
      <c r="DW120" s="182">
        <f t="shared" si="549"/>
        <v>580296</v>
      </c>
      <c r="DX120" s="63">
        <f t="shared" si="603"/>
        <v>1</v>
      </c>
      <c r="DY120" s="6" t="s">
        <v>525</v>
      </c>
      <c r="DZ120" s="6" t="s">
        <v>525</v>
      </c>
      <c r="EA120" s="6" t="s">
        <v>525</v>
      </c>
      <c r="EB120" s="6" t="s">
        <v>525</v>
      </c>
      <c r="EC120" s="6" t="s">
        <v>525</v>
      </c>
      <c r="ED120" s="6" t="s">
        <v>525</v>
      </c>
      <c r="EE120" s="178">
        <f t="shared" si="604"/>
        <v>0</v>
      </c>
      <c r="EF120" s="179">
        <f t="shared" si="605"/>
        <v>0</v>
      </c>
      <c r="EG120" s="180">
        <f t="shared" si="606"/>
        <v>0</v>
      </c>
      <c r="EH120" s="181">
        <f t="shared" si="607"/>
        <v>12</v>
      </c>
      <c r="EI120" s="182">
        <f t="shared" si="550"/>
        <v>580296</v>
      </c>
      <c r="EJ120" s="63">
        <f t="shared" si="608"/>
        <v>1</v>
      </c>
      <c r="EK120" s="6" t="s">
        <v>525</v>
      </c>
      <c r="EL120" s="6" t="s">
        <v>525</v>
      </c>
      <c r="EM120" s="6" t="s">
        <v>525</v>
      </c>
      <c r="EN120" s="6" t="s">
        <v>525</v>
      </c>
      <c r="EO120" s="6" t="s">
        <v>525</v>
      </c>
      <c r="EP120" s="6" t="s">
        <v>525</v>
      </c>
      <c r="EQ120" s="178">
        <f t="shared" si="609"/>
        <v>0</v>
      </c>
      <c r="ER120" s="179">
        <f t="shared" si="610"/>
        <v>0</v>
      </c>
      <c r="ES120" s="180">
        <f t="shared" si="611"/>
        <v>0</v>
      </c>
      <c r="ET120" s="181">
        <f t="shared" si="612"/>
        <v>12</v>
      </c>
      <c r="EU120" s="182">
        <f t="shared" si="551"/>
        <v>580296</v>
      </c>
      <c r="EV120" s="63">
        <f t="shared" si="613"/>
        <v>1</v>
      </c>
      <c r="EW120" s="6" t="s">
        <v>525</v>
      </c>
      <c r="EX120" s="6" t="s">
        <v>525</v>
      </c>
      <c r="EY120" s="6" t="s">
        <v>525</v>
      </c>
      <c r="EZ120" s="6" t="s">
        <v>525</v>
      </c>
      <c r="FA120" s="6" t="s">
        <v>525</v>
      </c>
      <c r="FB120" s="6" t="s">
        <v>525</v>
      </c>
      <c r="FC120" s="178">
        <f t="shared" si="614"/>
        <v>0</v>
      </c>
      <c r="FD120" s="179">
        <f t="shared" si="615"/>
        <v>0</v>
      </c>
      <c r="FE120" s="180">
        <f t="shared" si="616"/>
        <v>0</v>
      </c>
      <c r="FF120" s="181">
        <f t="shared" si="617"/>
        <v>12</v>
      </c>
      <c r="FG120" s="182">
        <f t="shared" si="552"/>
        <v>580296</v>
      </c>
      <c r="FH120" s="63">
        <f t="shared" si="618"/>
        <v>1</v>
      </c>
    </row>
    <row r="121" spans="2:164" ht="21.75" customHeight="1" x14ac:dyDescent="0.25">
      <c r="B121" s="24"/>
      <c r="C121" s="123" t="s">
        <v>369</v>
      </c>
      <c r="D121" s="131" t="s">
        <v>370</v>
      </c>
      <c r="E121" s="139" t="s">
        <v>9</v>
      </c>
      <c r="F121" s="126">
        <v>71.3</v>
      </c>
      <c r="G121" s="127">
        <v>61086</v>
      </c>
      <c r="H121" s="120">
        <v>4355431.8</v>
      </c>
      <c r="I121" s="130" t="s">
        <v>525</v>
      </c>
      <c r="J121" s="130" t="s">
        <v>525</v>
      </c>
      <c r="K121" s="130" t="s">
        <v>525</v>
      </c>
      <c r="L121" s="130" t="s">
        <v>525</v>
      </c>
      <c r="M121" s="130" t="s">
        <v>525</v>
      </c>
      <c r="N121" s="130" t="s">
        <v>525</v>
      </c>
      <c r="O121" s="178">
        <f t="shared" si="553"/>
        <v>0</v>
      </c>
      <c r="P121" s="179">
        <f t="shared" si="554"/>
        <v>0</v>
      </c>
      <c r="Q121" s="180">
        <f t="shared" si="555"/>
        <v>0</v>
      </c>
      <c r="R121" s="181">
        <f t="shared" si="556"/>
        <v>71.3</v>
      </c>
      <c r="S121" s="182">
        <f t="shared" si="557"/>
        <v>4355432</v>
      </c>
      <c r="T121" s="63">
        <f t="shared" si="558"/>
        <v>1</v>
      </c>
      <c r="U121" s="130" t="s">
        <v>525</v>
      </c>
      <c r="V121" s="130" t="s">
        <v>525</v>
      </c>
      <c r="W121" s="130" t="s">
        <v>525</v>
      </c>
      <c r="X121" s="130" t="s">
        <v>525</v>
      </c>
      <c r="Y121" s="130" t="s">
        <v>525</v>
      </c>
      <c r="Z121" s="130" t="s">
        <v>525</v>
      </c>
      <c r="AA121" s="178">
        <f t="shared" si="559"/>
        <v>0</v>
      </c>
      <c r="AB121" s="179">
        <f t="shared" si="560"/>
        <v>0</v>
      </c>
      <c r="AC121" s="180">
        <f t="shared" si="561"/>
        <v>0</v>
      </c>
      <c r="AD121" s="181">
        <f t="shared" si="562"/>
        <v>71.3</v>
      </c>
      <c r="AE121" s="182">
        <f t="shared" si="541"/>
        <v>4355432</v>
      </c>
      <c r="AF121" s="63">
        <f t="shared" si="563"/>
        <v>1</v>
      </c>
      <c r="AG121" s="6" t="s">
        <v>525</v>
      </c>
      <c r="AH121" s="6" t="s">
        <v>525</v>
      </c>
      <c r="AI121" s="6" t="s">
        <v>525</v>
      </c>
      <c r="AJ121" s="6" t="s">
        <v>525</v>
      </c>
      <c r="AK121" s="6" t="s">
        <v>525</v>
      </c>
      <c r="AL121" s="6" t="s">
        <v>525</v>
      </c>
      <c r="AM121" s="178">
        <f t="shared" si="564"/>
        <v>0</v>
      </c>
      <c r="AN121" s="179">
        <f t="shared" si="565"/>
        <v>0</v>
      </c>
      <c r="AO121" s="180">
        <f t="shared" si="566"/>
        <v>0</v>
      </c>
      <c r="AP121" s="181">
        <f t="shared" si="567"/>
        <v>71.3</v>
      </c>
      <c r="AQ121" s="182">
        <f t="shared" si="542"/>
        <v>4355432</v>
      </c>
      <c r="AR121" s="63">
        <f t="shared" si="568"/>
        <v>1</v>
      </c>
      <c r="AS121" s="6" t="s">
        <v>525</v>
      </c>
      <c r="AT121" s="6" t="s">
        <v>525</v>
      </c>
      <c r="AU121" s="6" t="s">
        <v>525</v>
      </c>
      <c r="AV121" s="6" t="s">
        <v>525</v>
      </c>
      <c r="AW121" s="6" t="s">
        <v>525</v>
      </c>
      <c r="AX121" s="6" t="s">
        <v>525</v>
      </c>
      <c r="AY121" s="178">
        <f t="shared" si="569"/>
        <v>0</v>
      </c>
      <c r="AZ121" s="179">
        <f t="shared" si="570"/>
        <v>0</v>
      </c>
      <c r="BA121" s="180">
        <f t="shared" si="571"/>
        <v>0</v>
      </c>
      <c r="BB121" s="181">
        <f t="shared" si="572"/>
        <v>71.3</v>
      </c>
      <c r="BC121" s="182">
        <f t="shared" si="543"/>
        <v>4355432</v>
      </c>
      <c r="BD121" s="63">
        <f t="shared" si="573"/>
        <v>1</v>
      </c>
      <c r="BE121" s="6" t="s">
        <v>525</v>
      </c>
      <c r="BF121" s="6" t="s">
        <v>525</v>
      </c>
      <c r="BG121" s="6" t="s">
        <v>525</v>
      </c>
      <c r="BH121" s="6" t="s">
        <v>525</v>
      </c>
      <c r="BI121" s="6" t="s">
        <v>525</v>
      </c>
      <c r="BJ121" s="6" t="s">
        <v>525</v>
      </c>
      <c r="BK121" s="178">
        <f t="shared" si="574"/>
        <v>0</v>
      </c>
      <c r="BL121" s="179">
        <f t="shared" si="575"/>
        <v>0</v>
      </c>
      <c r="BM121" s="180">
        <f t="shared" si="576"/>
        <v>0</v>
      </c>
      <c r="BN121" s="181">
        <f t="shared" si="577"/>
        <v>71.3</v>
      </c>
      <c r="BO121" s="182">
        <f t="shared" si="544"/>
        <v>4355432</v>
      </c>
      <c r="BP121" s="63">
        <f t="shared" si="578"/>
        <v>1</v>
      </c>
      <c r="BQ121" s="6" t="s">
        <v>525</v>
      </c>
      <c r="BR121" s="6" t="s">
        <v>525</v>
      </c>
      <c r="BS121" s="6" t="s">
        <v>525</v>
      </c>
      <c r="BT121" s="6" t="s">
        <v>525</v>
      </c>
      <c r="BU121" s="6" t="s">
        <v>525</v>
      </c>
      <c r="BV121" s="6" t="s">
        <v>525</v>
      </c>
      <c r="BW121" s="178">
        <f t="shared" si="579"/>
        <v>0</v>
      </c>
      <c r="BX121" s="179">
        <f t="shared" si="580"/>
        <v>0</v>
      </c>
      <c r="BY121" s="180">
        <f t="shared" si="581"/>
        <v>0</v>
      </c>
      <c r="BZ121" s="181">
        <f t="shared" si="582"/>
        <v>71.3</v>
      </c>
      <c r="CA121" s="182">
        <f t="shared" si="545"/>
        <v>4355432</v>
      </c>
      <c r="CB121" s="63">
        <f t="shared" si="583"/>
        <v>1</v>
      </c>
      <c r="CC121" s="6" t="s">
        <v>525</v>
      </c>
      <c r="CD121" s="6" t="s">
        <v>525</v>
      </c>
      <c r="CE121" s="6" t="s">
        <v>525</v>
      </c>
      <c r="CF121" s="6" t="s">
        <v>525</v>
      </c>
      <c r="CG121" s="6" t="s">
        <v>525</v>
      </c>
      <c r="CH121" s="6" t="s">
        <v>525</v>
      </c>
      <c r="CI121" s="178">
        <f t="shared" si="584"/>
        <v>0</v>
      </c>
      <c r="CJ121" s="179">
        <f t="shared" si="585"/>
        <v>0</v>
      </c>
      <c r="CK121" s="180">
        <f t="shared" si="586"/>
        <v>0</v>
      </c>
      <c r="CL121" s="181">
        <f t="shared" si="587"/>
        <v>71.3</v>
      </c>
      <c r="CM121" s="182">
        <f t="shared" si="546"/>
        <v>4355432</v>
      </c>
      <c r="CN121" s="63">
        <f t="shared" si="588"/>
        <v>1</v>
      </c>
      <c r="CO121" s="6" t="s">
        <v>525</v>
      </c>
      <c r="CP121" s="6" t="s">
        <v>525</v>
      </c>
      <c r="CQ121" s="6" t="s">
        <v>525</v>
      </c>
      <c r="CR121" s="6" t="s">
        <v>525</v>
      </c>
      <c r="CS121" s="6" t="s">
        <v>525</v>
      </c>
      <c r="CT121" s="6" t="s">
        <v>525</v>
      </c>
      <c r="CU121" s="178">
        <f t="shared" si="589"/>
        <v>0</v>
      </c>
      <c r="CV121" s="179">
        <f t="shared" si="590"/>
        <v>0</v>
      </c>
      <c r="CW121" s="180">
        <f t="shared" si="591"/>
        <v>0</v>
      </c>
      <c r="CX121" s="181">
        <f t="shared" si="592"/>
        <v>71.3</v>
      </c>
      <c r="CY121" s="182">
        <f t="shared" si="547"/>
        <v>4355432</v>
      </c>
      <c r="CZ121" s="63">
        <f t="shared" si="593"/>
        <v>1</v>
      </c>
      <c r="DA121" s="6" t="s">
        <v>525</v>
      </c>
      <c r="DB121" s="6" t="s">
        <v>525</v>
      </c>
      <c r="DC121" s="6" t="s">
        <v>525</v>
      </c>
      <c r="DD121" s="6" t="s">
        <v>525</v>
      </c>
      <c r="DE121" s="6" t="s">
        <v>525</v>
      </c>
      <c r="DF121" s="6" t="s">
        <v>525</v>
      </c>
      <c r="DG121" s="178">
        <f t="shared" si="594"/>
        <v>0</v>
      </c>
      <c r="DH121" s="179">
        <f t="shared" si="595"/>
        <v>0</v>
      </c>
      <c r="DI121" s="180">
        <f t="shared" si="596"/>
        <v>0</v>
      </c>
      <c r="DJ121" s="181">
        <f t="shared" si="597"/>
        <v>71.3</v>
      </c>
      <c r="DK121" s="182">
        <f t="shared" si="548"/>
        <v>4355432</v>
      </c>
      <c r="DL121" s="63">
        <f t="shared" si="598"/>
        <v>1</v>
      </c>
      <c r="DM121" s="6" t="s">
        <v>525</v>
      </c>
      <c r="DN121" s="6" t="s">
        <v>525</v>
      </c>
      <c r="DO121" s="6" t="s">
        <v>525</v>
      </c>
      <c r="DP121" s="6" t="s">
        <v>525</v>
      </c>
      <c r="DQ121" s="6" t="s">
        <v>525</v>
      </c>
      <c r="DR121" s="6" t="s">
        <v>525</v>
      </c>
      <c r="DS121" s="178">
        <f t="shared" si="599"/>
        <v>0</v>
      </c>
      <c r="DT121" s="179">
        <f t="shared" si="600"/>
        <v>0</v>
      </c>
      <c r="DU121" s="180">
        <f t="shared" si="601"/>
        <v>0</v>
      </c>
      <c r="DV121" s="181">
        <f t="shared" si="602"/>
        <v>71.3</v>
      </c>
      <c r="DW121" s="182">
        <f t="shared" si="549"/>
        <v>4355432</v>
      </c>
      <c r="DX121" s="63">
        <f t="shared" si="603"/>
        <v>1</v>
      </c>
      <c r="DY121" s="6" t="s">
        <v>525</v>
      </c>
      <c r="DZ121" s="6" t="s">
        <v>525</v>
      </c>
      <c r="EA121" s="6" t="s">
        <v>525</v>
      </c>
      <c r="EB121" s="6" t="s">
        <v>525</v>
      </c>
      <c r="EC121" s="6" t="s">
        <v>525</v>
      </c>
      <c r="ED121" s="6" t="s">
        <v>525</v>
      </c>
      <c r="EE121" s="178">
        <f t="shared" si="604"/>
        <v>0</v>
      </c>
      <c r="EF121" s="179">
        <f t="shared" si="605"/>
        <v>0</v>
      </c>
      <c r="EG121" s="180">
        <f t="shared" si="606"/>
        <v>0</v>
      </c>
      <c r="EH121" s="181">
        <f t="shared" si="607"/>
        <v>71.3</v>
      </c>
      <c r="EI121" s="182">
        <f t="shared" si="550"/>
        <v>4355432</v>
      </c>
      <c r="EJ121" s="63">
        <f t="shared" si="608"/>
        <v>1</v>
      </c>
      <c r="EK121" s="6" t="s">
        <v>525</v>
      </c>
      <c r="EL121" s="6" t="s">
        <v>525</v>
      </c>
      <c r="EM121" s="6" t="s">
        <v>525</v>
      </c>
      <c r="EN121" s="6" t="s">
        <v>525</v>
      </c>
      <c r="EO121" s="6" t="s">
        <v>525</v>
      </c>
      <c r="EP121" s="6" t="s">
        <v>525</v>
      </c>
      <c r="EQ121" s="178">
        <f t="shared" si="609"/>
        <v>0</v>
      </c>
      <c r="ER121" s="179">
        <f t="shared" si="610"/>
        <v>0</v>
      </c>
      <c r="ES121" s="180">
        <f t="shared" si="611"/>
        <v>0</v>
      </c>
      <c r="ET121" s="181">
        <f t="shared" si="612"/>
        <v>71.3</v>
      </c>
      <c r="EU121" s="182">
        <f t="shared" si="551"/>
        <v>4355432</v>
      </c>
      <c r="EV121" s="63">
        <f t="shared" si="613"/>
        <v>1</v>
      </c>
      <c r="EW121" s="6" t="s">
        <v>525</v>
      </c>
      <c r="EX121" s="6" t="s">
        <v>525</v>
      </c>
      <c r="EY121" s="6" t="s">
        <v>525</v>
      </c>
      <c r="EZ121" s="6" t="s">
        <v>525</v>
      </c>
      <c r="FA121" s="6" t="s">
        <v>525</v>
      </c>
      <c r="FB121" s="6" t="s">
        <v>525</v>
      </c>
      <c r="FC121" s="178">
        <f t="shared" si="614"/>
        <v>0</v>
      </c>
      <c r="FD121" s="179">
        <f t="shared" si="615"/>
        <v>0</v>
      </c>
      <c r="FE121" s="180">
        <f t="shared" si="616"/>
        <v>0</v>
      </c>
      <c r="FF121" s="181">
        <f t="shared" si="617"/>
        <v>71.3</v>
      </c>
      <c r="FG121" s="182">
        <f t="shared" si="552"/>
        <v>4355432</v>
      </c>
      <c r="FH121" s="63">
        <f t="shared" si="618"/>
        <v>1</v>
      </c>
    </row>
    <row r="122" spans="2:164" ht="21.75" customHeight="1" x14ac:dyDescent="0.25">
      <c r="B122" s="24"/>
      <c r="C122" s="123" t="s">
        <v>371</v>
      </c>
      <c r="D122" s="131" t="s">
        <v>372</v>
      </c>
      <c r="E122" s="139" t="s">
        <v>2</v>
      </c>
      <c r="F122" s="126">
        <v>5</v>
      </c>
      <c r="G122" s="127">
        <v>22784</v>
      </c>
      <c r="H122" s="120">
        <v>113920</v>
      </c>
      <c r="I122" s="130" t="s">
        <v>525</v>
      </c>
      <c r="J122" s="130" t="s">
        <v>525</v>
      </c>
      <c r="K122" s="130" t="s">
        <v>525</v>
      </c>
      <c r="L122" s="130" t="s">
        <v>525</v>
      </c>
      <c r="M122" s="130" t="s">
        <v>525</v>
      </c>
      <c r="N122" s="130" t="s">
        <v>525</v>
      </c>
      <c r="O122" s="178">
        <f t="shared" si="553"/>
        <v>0</v>
      </c>
      <c r="P122" s="179">
        <f t="shared" si="554"/>
        <v>0</v>
      </c>
      <c r="Q122" s="180">
        <f t="shared" si="555"/>
        <v>0</v>
      </c>
      <c r="R122" s="181">
        <f t="shared" si="556"/>
        <v>5</v>
      </c>
      <c r="S122" s="182">
        <f t="shared" si="557"/>
        <v>113920</v>
      </c>
      <c r="T122" s="63">
        <f t="shared" si="558"/>
        <v>1</v>
      </c>
      <c r="U122" s="130" t="s">
        <v>525</v>
      </c>
      <c r="V122" s="130" t="s">
        <v>525</v>
      </c>
      <c r="W122" s="130" t="s">
        <v>525</v>
      </c>
      <c r="X122" s="130" t="s">
        <v>525</v>
      </c>
      <c r="Y122" s="130" t="s">
        <v>525</v>
      </c>
      <c r="Z122" s="130" t="s">
        <v>525</v>
      </c>
      <c r="AA122" s="178">
        <f t="shared" si="559"/>
        <v>0</v>
      </c>
      <c r="AB122" s="179">
        <f t="shared" si="560"/>
        <v>0</v>
      </c>
      <c r="AC122" s="180">
        <f t="shared" si="561"/>
        <v>0</v>
      </c>
      <c r="AD122" s="181">
        <f t="shared" si="562"/>
        <v>5</v>
      </c>
      <c r="AE122" s="182">
        <f t="shared" si="541"/>
        <v>113920</v>
      </c>
      <c r="AF122" s="63">
        <f t="shared" si="563"/>
        <v>1</v>
      </c>
      <c r="AG122" s="6" t="s">
        <v>525</v>
      </c>
      <c r="AH122" s="6" t="s">
        <v>525</v>
      </c>
      <c r="AI122" s="6" t="s">
        <v>525</v>
      </c>
      <c r="AJ122" s="6" t="s">
        <v>525</v>
      </c>
      <c r="AK122" s="6" t="s">
        <v>525</v>
      </c>
      <c r="AL122" s="6" t="s">
        <v>525</v>
      </c>
      <c r="AM122" s="178">
        <f t="shared" si="564"/>
        <v>0</v>
      </c>
      <c r="AN122" s="179">
        <f t="shared" si="565"/>
        <v>0</v>
      </c>
      <c r="AO122" s="180">
        <f t="shared" si="566"/>
        <v>0</v>
      </c>
      <c r="AP122" s="181">
        <f t="shared" si="567"/>
        <v>5</v>
      </c>
      <c r="AQ122" s="182">
        <f t="shared" si="542"/>
        <v>113920</v>
      </c>
      <c r="AR122" s="63">
        <f t="shared" si="568"/>
        <v>1</v>
      </c>
      <c r="AS122" s="6" t="s">
        <v>525</v>
      </c>
      <c r="AT122" s="6" t="s">
        <v>525</v>
      </c>
      <c r="AU122" s="6" t="s">
        <v>525</v>
      </c>
      <c r="AV122" s="6" t="s">
        <v>525</v>
      </c>
      <c r="AW122" s="6" t="s">
        <v>525</v>
      </c>
      <c r="AX122" s="6" t="s">
        <v>525</v>
      </c>
      <c r="AY122" s="178">
        <f t="shared" si="569"/>
        <v>0</v>
      </c>
      <c r="AZ122" s="179">
        <f t="shared" si="570"/>
        <v>0</v>
      </c>
      <c r="BA122" s="180">
        <f t="shared" si="571"/>
        <v>0</v>
      </c>
      <c r="BB122" s="181">
        <f t="shared" si="572"/>
        <v>5</v>
      </c>
      <c r="BC122" s="182">
        <f t="shared" si="543"/>
        <v>113920</v>
      </c>
      <c r="BD122" s="63">
        <f t="shared" si="573"/>
        <v>1</v>
      </c>
      <c r="BE122" s="6" t="s">
        <v>525</v>
      </c>
      <c r="BF122" s="6" t="s">
        <v>525</v>
      </c>
      <c r="BG122" s="6" t="s">
        <v>525</v>
      </c>
      <c r="BH122" s="6" t="s">
        <v>525</v>
      </c>
      <c r="BI122" s="6" t="s">
        <v>525</v>
      </c>
      <c r="BJ122" s="6" t="s">
        <v>525</v>
      </c>
      <c r="BK122" s="178">
        <f t="shared" si="574"/>
        <v>0</v>
      </c>
      <c r="BL122" s="179">
        <f t="shared" si="575"/>
        <v>0</v>
      </c>
      <c r="BM122" s="180">
        <f t="shared" si="576"/>
        <v>0</v>
      </c>
      <c r="BN122" s="181">
        <f t="shared" si="577"/>
        <v>5</v>
      </c>
      <c r="BO122" s="182">
        <f t="shared" si="544"/>
        <v>113920</v>
      </c>
      <c r="BP122" s="63">
        <f t="shared" si="578"/>
        <v>1</v>
      </c>
      <c r="BQ122" s="6" t="s">
        <v>525</v>
      </c>
      <c r="BR122" s="6" t="s">
        <v>525</v>
      </c>
      <c r="BS122" s="6" t="s">
        <v>525</v>
      </c>
      <c r="BT122" s="6" t="s">
        <v>525</v>
      </c>
      <c r="BU122" s="6" t="s">
        <v>525</v>
      </c>
      <c r="BV122" s="6" t="s">
        <v>525</v>
      </c>
      <c r="BW122" s="178">
        <f t="shared" si="579"/>
        <v>0</v>
      </c>
      <c r="BX122" s="179">
        <f t="shared" si="580"/>
        <v>0</v>
      </c>
      <c r="BY122" s="180">
        <f t="shared" si="581"/>
        <v>0</v>
      </c>
      <c r="BZ122" s="181">
        <f t="shared" si="582"/>
        <v>5</v>
      </c>
      <c r="CA122" s="182">
        <f t="shared" si="545"/>
        <v>113920</v>
      </c>
      <c r="CB122" s="63">
        <f t="shared" si="583"/>
        <v>1</v>
      </c>
      <c r="CC122" s="6" t="s">
        <v>525</v>
      </c>
      <c r="CD122" s="6" t="s">
        <v>525</v>
      </c>
      <c r="CE122" s="6" t="s">
        <v>525</v>
      </c>
      <c r="CF122" s="6" t="s">
        <v>525</v>
      </c>
      <c r="CG122" s="6" t="s">
        <v>525</v>
      </c>
      <c r="CH122" s="6" t="s">
        <v>525</v>
      </c>
      <c r="CI122" s="178">
        <f t="shared" si="584"/>
        <v>0</v>
      </c>
      <c r="CJ122" s="179">
        <f t="shared" si="585"/>
        <v>0</v>
      </c>
      <c r="CK122" s="180">
        <f t="shared" si="586"/>
        <v>0</v>
      </c>
      <c r="CL122" s="181">
        <f t="shared" si="587"/>
        <v>5</v>
      </c>
      <c r="CM122" s="182">
        <f t="shared" si="546"/>
        <v>113920</v>
      </c>
      <c r="CN122" s="63">
        <f t="shared" si="588"/>
        <v>1</v>
      </c>
      <c r="CO122" s="6" t="s">
        <v>525</v>
      </c>
      <c r="CP122" s="6" t="s">
        <v>525</v>
      </c>
      <c r="CQ122" s="6" t="s">
        <v>525</v>
      </c>
      <c r="CR122" s="6" t="s">
        <v>525</v>
      </c>
      <c r="CS122" s="6" t="s">
        <v>525</v>
      </c>
      <c r="CT122" s="6" t="s">
        <v>525</v>
      </c>
      <c r="CU122" s="178">
        <f t="shared" si="589"/>
        <v>0</v>
      </c>
      <c r="CV122" s="179">
        <f t="shared" si="590"/>
        <v>0</v>
      </c>
      <c r="CW122" s="180">
        <f t="shared" si="591"/>
        <v>0</v>
      </c>
      <c r="CX122" s="181">
        <f t="shared" si="592"/>
        <v>5</v>
      </c>
      <c r="CY122" s="182">
        <f t="shared" si="547"/>
        <v>113920</v>
      </c>
      <c r="CZ122" s="63">
        <f t="shared" si="593"/>
        <v>1</v>
      </c>
      <c r="DA122" s="6" t="s">
        <v>525</v>
      </c>
      <c r="DB122" s="6" t="s">
        <v>525</v>
      </c>
      <c r="DC122" s="6" t="s">
        <v>525</v>
      </c>
      <c r="DD122" s="6" t="s">
        <v>525</v>
      </c>
      <c r="DE122" s="6" t="s">
        <v>525</v>
      </c>
      <c r="DF122" s="6" t="s">
        <v>525</v>
      </c>
      <c r="DG122" s="178">
        <f t="shared" si="594"/>
        <v>0</v>
      </c>
      <c r="DH122" s="179">
        <f t="shared" si="595"/>
        <v>0</v>
      </c>
      <c r="DI122" s="180">
        <f t="shared" si="596"/>
        <v>0</v>
      </c>
      <c r="DJ122" s="181">
        <f t="shared" si="597"/>
        <v>5</v>
      </c>
      <c r="DK122" s="182">
        <f t="shared" si="548"/>
        <v>113920</v>
      </c>
      <c r="DL122" s="63">
        <f t="shared" si="598"/>
        <v>1</v>
      </c>
      <c r="DM122" s="6" t="s">
        <v>525</v>
      </c>
      <c r="DN122" s="6" t="s">
        <v>525</v>
      </c>
      <c r="DO122" s="6" t="s">
        <v>525</v>
      </c>
      <c r="DP122" s="6" t="s">
        <v>525</v>
      </c>
      <c r="DQ122" s="6" t="s">
        <v>525</v>
      </c>
      <c r="DR122" s="6" t="s">
        <v>525</v>
      </c>
      <c r="DS122" s="178">
        <f t="shared" si="599"/>
        <v>0</v>
      </c>
      <c r="DT122" s="179">
        <f t="shared" si="600"/>
        <v>0</v>
      </c>
      <c r="DU122" s="180">
        <f t="shared" si="601"/>
        <v>0</v>
      </c>
      <c r="DV122" s="181">
        <f t="shared" si="602"/>
        <v>5</v>
      </c>
      <c r="DW122" s="182">
        <f t="shared" si="549"/>
        <v>113920</v>
      </c>
      <c r="DX122" s="63">
        <f t="shared" si="603"/>
        <v>1</v>
      </c>
      <c r="DY122" s="6" t="s">
        <v>525</v>
      </c>
      <c r="DZ122" s="6" t="s">
        <v>525</v>
      </c>
      <c r="EA122" s="6" t="s">
        <v>525</v>
      </c>
      <c r="EB122" s="6" t="s">
        <v>525</v>
      </c>
      <c r="EC122" s="6" t="s">
        <v>525</v>
      </c>
      <c r="ED122" s="6" t="s">
        <v>525</v>
      </c>
      <c r="EE122" s="178">
        <f t="shared" si="604"/>
        <v>0</v>
      </c>
      <c r="EF122" s="179">
        <f t="shared" si="605"/>
        <v>0</v>
      </c>
      <c r="EG122" s="180">
        <f t="shared" si="606"/>
        <v>0</v>
      </c>
      <c r="EH122" s="181">
        <f t="shared" si="607"/>
        <v>5</v>
      </c>
      <c r="EI122" s="182">
        <f t="shared" si="550"/>
        <v>113920</v>
      </c>
      <c r="EJ122" s="63">
        <f t="shared" si="608"/>
        <v>1</v>
      </c>
      <c r="EK122" s="6" t="s">
        <v>525</v>
      </c>
      <c r="EL122" s="6" t="s">
        <v>525</v>
      </c>
      <c r="EM122" s="6" t="s">
        <v>525</v>
      </c>
      <c r="EN122" s="6" t="s">
        <v>525</v>
      </c>
      <c r="EO122" s="6" t="s">
        <v>525</v>
      </c>
      <c r="EP122" s="6" t="s">
        <v>525</v>
      </c>
      <c r="EQ122" s="178">
        <f t="shared" si="609"/>
        <v>0</v>
      </c>
      <c r="ER122" s="179">
        <f t="shared" si="610"/>
        <v>0</v>
      </c>
      <c r="ES122" s="180">
        <f t="shared" si="611"/>
        <v>0</v>
      </c>
      <c r="ET122" s="181">
        <f t="shared" si="612"/>
        <v>5</v>
      </c>
      <c r="EU122" s="182">
        <f t="shared" si="551"/>
        <v>113920</v>
      </c>
      <c r="EV122" s="63">
        <f t="shared" si="613"/>
        <v>1</v>
      </c>
      <c r="EW122" s="6" t="s">
        <v>525</v>
      </c>
      <c r="EX122" s="6" t="s">
        <v>525</v>
      </c>
      <c r="EY122" s="6" t="s">
        <v>525</v>
      </c>
      <c r="EZ122" s="6" t="s">
        <v>525</v>
      </c>
      <c r="FA122" s="6" t="s">
        <v>525</v>
      </c>
      <c r="FB122" s="6" t="s">
        <v>525</v>
      </c>
      <c r="FC122" s="178">
        <f t="shared" si="614"/>
        <v>0</v>
      </c>
      <c r="FD122" s="179">
        <f t="shared" si="615"/>
        <v>0</v>
      </c>
      <c r="FE122" s="180">
        <f t="shared" si="616"/>
        <v>0</v>
      </c>
      <c r="FF122" s="181">
        <f t="shared" si="617"/>
        <v>5</v>
      </c>
      <c r="FG122" s="182">
        <f t="shared" si="552"/>
        <v>113920</v>
      </c>
      <c r="FH122" s="63">
        <f t="shared" si="618"/>
        <v>1</v>
      </c>
    </row>
    <row r="123" spans="2:164" ht="21.75" customHeight="1" x14ac:dyDescent="0.25">
      <c r="B123" s="24"/>
      <c r="C123" s="123" t="s">
        <v>373</v>
      </c>
      <c r="D123" s="131" t="s">
        <v>374</v>
      </c>
      <c r="E123" s="139" t="s">
        <v>2</v>
      </c>
      <c r="F123" s="126">
        <v>5</v>
      </c>
      <c r="G123" s="127">
        <v>508174.59</v>
      </c>
      <c r="H123" s="120">
        <v>2540872.9500000002</v>
      </c>
      <c r="I123" s="130" t="s">
        <v>525</v>
      </c>
      <c r="J123" s="130" t="s">
        <v>525</v>
      </c>
      <c r="K123" s="130" t="s">
        <v>525</v>
      </c>
      <c r="L123" s="130" t="s">
        <v>525</v>
      </c>
      <c r="M123" s="130" t="s">
        <v>525</v>
      </c>
      <c r="N123" s="130" t="s">
        <v>525</v>
      </c>
      <c r="O123" s="178">
        <f t="shared" si="553"/>
        <v>0</v>
      </c>
      <c r="P123" s="179">
        <f t="shared" si="554"/>
        <v>0</v>
      </c>
      <c r="Q123" s="180">
        <f t="shared" si="555"/>
        <v>0</v>
      </c>
      <c r="R123" s="181">
        <f t="shared" si="556"/>
        <v>5</v>
      </c>
      <c r="S123" s="182">
        <f t="shared" si="557"/>
        <v>2540873</v>
      </c>
      <c r="T123" s="63">
        <f t="shared" si="558"/>
        <v>1</v>
      </c>
      <c r="U123" s="130" t="s">
        <v>525</v>
      </c>
      <c r="V123" s="130" t="s">
        <v>525</v>
      </c>
      <c r="W123" s="130" t="s">
        <v>525</v>
      </c>
      <c r="X123" s="130" t="s">
        <v>525</v>
      </c>
      <c r="Y123" s="130" t="s">
        <v>525</v>
      </c>
      <c r="Z123" s="130" t="s">
        <v>525</v>
      </c>
      <c r="AA123" s="178">
        <f t="shared" si="559"/>
        <v>0</v>
      </c>
      <c r="AB123" s="179">
        <f t="shared" si="560"/>
        <v>0</v>
      </c>
      <c r="AC123" s="180">
        <f t="shared" si="561"/>
        <v>0</v>
      </c>
      <c r="AD123" s="181">
        <f t="shared" si="562"/>
        <v>5</v>
      </c>
      <c r="AE123" s="182">
        <f t="shared" si="541"/>
        <v>2540873</v>
      </c>
      <c r="AF123" s="63">
        <f t="shared" si="563"/>
        <v>1</v>
      </c>
      <c r="AG123" s="6" t="s">
        <v>525</v>
      </c>
      <c r="AH123" s="6" t="s">
        <v>525</v>
      </c>
      <c r="AI123" s="6" t="s">
        <v>525</v>
      </c>
      <c r="AJ123" s="6" t="s">
        <v>525</v>
      </c>
      <c r="AK123" s="6" t="s">
        <v>525</v>
      </c>
      <c r="AL123" s="6" t="s">
        <v>525</v>
      </c>
      <c r="AM123" s="178">
        <f t="shared" si="564"/>
        <v>0</v>
      </c>
      <c r="AN123" s="179">
        <f t="shared" si="565"/>
        <v>0</v>
      </c>
      <c r="AO123" s="180">
        <f t="shared" si="566"/>
        <v>0</v>
      </c>
      <c r="AP123" s="181">
        <f t="shared" si="567"/>
        <v>5</v>
      </c>
      <c r="AQ123" s="182">
        <f t="shared" si="542"/>
        <v>2540873</v>
      </c>
      <c r="AR123" s="63">
        <f t="shared" si="568"/>
        <v>1</v>
      </c>
      <c r="AS123" s="6" t="s">
        <v>525</v>
      </c>
      <c r="AT123" s="6" t="s">
        <v>525</v>
      </c>
      <c r="AU123" s="6" t="s">
        <v>525</v>
      </c>
      <c r="AV123" s="6" t="s">
        <v>525</v>
      </c>
      <c r="AW123" s="6" t="s">
        <v>525</v>
      </c>
      <c r="AX123" s="6" t="s">
        <v>525</v>
      </c>
      <c r="AY123" s="178">
        <f t="shared" si="569"/>
        <v>0</v>
      </c>
      <c r="AZ123" s="179">
        <f t="shared" si="570"/>
        <v>0</v>
      </c>
      <c r="BA123" s="180">
        <f t="shared" si="571"/>
        <v>0</v>
      </c>
      <c r="BB123" s="181">
        <f t="shared" si="572"/>
        <v>5</v>
      </c>
      <c r="BC123" s="182">
        <f t="shared" si="543"/>
        <v>2540873</v>
      </c>
      <c r="BD123" s="63">
        <f t="shared" si="573"/>
        <v>1</v>
      </c>
      <c r="BE123" s="6" t="s">
        <v>525</v>
      </c>
      <c r="BF123" s="6" t="s">
        <v>525</v>
      </c>
      <c r="BG123" s="6" t="s">
        <v>525</v>
      </c>
      <c r="BH123" s="6" t="s">
        <v>525</v>
      </c>
      <c r="BI123" s="6" t="s">
        <v>525</v>
      </c>
      <c r="BJ123" s="6" t="s">
        <v>525</v>
      </c>
      <c r="BK123" s="178">
        <f t="shared" si="574"/>
        <v>0</v>
      </c>
      <c r="BL123" s="179">
        <f t="shared" si="575"/>
        <v>0</v>
      </c>
      <c r="BM123" s="180">
        <f t="shared" si="576"/>
        <v>0</v>
      </c>
      <c r="BN123" s="181">
        <f t="shared" si="577"/>
        <v>5</v>
      </c>
      <c r="BO123" s="182">
        <f t="shared" si="544"/>
        <v>2540873</v>
      </c>
      <c r="BP123" s="63">
        <f t="shared" si="578"/>
        <v>1</v>
      </c>
      <c r="BQ123" s="6" t="s">
        <v>525</v>
      </c>
      <c r="BR123" s="6" t="s">
        <v>525</v>
      </c>
      <c r="BS123" s="6" t="s">
        <v>525</v>
      </c>
      <c r="BT123" s="6" t="s">
        <v>525</v>
      </c>
      <c r="BU123" s="6" t="s">
        <v>525</v>
      </c>
      <c r="BV123" s="6" t="s">
        <v>525</v>
      </c>
      <c r="BW123" s="178">
        <f t="shared" si="579"/>
        <v>0</v>
      </c>
      <c r="BX123" s="179">
        <f t="shared" si="580"/>
        <v>0</v>
      </c>
      <c r="BY123" s="180">
        <f t="shared" si="581"/>
        <v>0</v>
      </c>
      <c r="BZ123" s="181">
        <f t="shared" si="582"/>
        <v>5</v>
      </c>
      <c r="CA123" s="182">
        <f t="shared" si="545"/>
        <v>2540873</v>
      </c>
      <c r="CB123" s="63">
        <f t="shared" si="583"/>
        <v>1</v>
      </c>
      <c r="CC123" s="6" t="s">
        <v>525</v>
      </c>
      <c r="CD123" s="6" t="s">
        <v>525</v>
      </c>
      <c r="CE123" s="6" t="s">
        <v>525</v>
      </c>
      <c r="CF123" s="6" t="s">
        <v>525</v>
      </c>
      <c r="CG123" s="6" t="s">
        <v>525</v>
      </c>
      <c r="CH123" s="6" t="s">
        <v>525</v>
      </c>
      <c r="CI123" s="178">
        <f t="shared" si="584"/>
        <v>0</v>
      </c>
      <c r="CJ123" s="179">
        <f t="shared" si="585"/>
        <v>0</v>
      </c>
      <c r="CK123" s="180">
        <f t="shared" si="586"/>
        <v>0</v>
      </c>
      <c r="CL123" s="181">
        <f t="shared" si="587"/>
        <v>5</v>
      </c>
      <c r="CM123" s="182">
        <f t="shared" si="546"/>
        <v>2540873</v>
      </c>
      <c r="CN123" s="63">
        <f t="shared" si="588"/>
        <v>1</v>
      </c>
      <c r="CO123" s="6" t="s">
        <v>525</v>
      </c>
      <c r="CP123" s="6" t="s">
        <v>525</v>
      </c>
      <c r="CQ123" s="6" t="s">
        <v>525</v>
      </c>
      <c r="CR123" s="6" t="s">
        <v>525</v>
      </c>
      <c r="CS123" s="6" t="s">
        <v>525</v>
      </c>
      <c r="CT123" s="6" t="s">
        <v>525</v>
      </c>
      <c r="CU123" s="178">
        <f t="shared" si="589"/>
        <v>0</v>
      </c>
      <c r="CV123" s="179">
        <f t="shared" si="590"/>
        <v>0</v>
      </c>
      <c r="CW123" s="180">
        <f t="shared" si="591"/>
        <v>0</v>
      </c>
      <c r="CX123" s="181">
        <f t="shared" si="592"/>
        <v>5</v>
      </c>
      <c r="CY123" s="182">
        <f t="shared" si="547"/>
        <v>2540873</v>
      </c>
      <c r="CZ123" s="63">
        <f t="shared" si="593"/>
        <v>1</v>
      </c>
      <c r="DA123" s="6" t="s">
        <v>525</v>
      </c>
      <c r="DB123" s="6" t="s">
        <v>525</v>
      </c>
      <c r="DC123" s="6" t="s">
        <v>525</v>
      </c>
      <c r="DD123" s="6" t="s">
        <v>525</v>
      </c>
      <c r="DE123" s="6" t="s">
        <v>525</v>
      </c>
      <c r="DF123" s="6" t="s">
        <v>525</v>
      </c>
      <c r="DG123" s="178">
        <f t="shared" si="594"/>
        <v>0</v>
      </c>
      <c r="DH123" s="179">
        <f t="shared" si="595"/>
        <v>0</v>
      </c>
      <c r="DI123" s="180">
        <f t="shared" si="596"/>
        <v>0</v>
      </c>
      <c r="DJ123" s="181">
        <f t="shared" si="597"/>
        <v>5</v>
      </c>
      <c r="DK123" s="182">
        <f t="shared" si="548"/>
        <v>2540873</v>
      </c>
      <c r="DL123" s="63">
        <f t="shared" si="598"/>
        <v>1</v>
      </c>
      <c r="DM123" s="6" t="s">
        <v>525</v>
      </c>
      <c r="DN123" s="6" t="s">
        <v>525</v>
      </c>
      <c r="DO123" s="6" t="s">
        <v>525</v>
      </c>
      <c r="DP123" s="6" t="s">
        <v>525</v>
      </c>
      <c r="DQ123" s="6" t="s">
        <v>525</v>
      </c>
      <c r="DR123" s="6" t="s">
        <v>525</v>
      </c>
      <c r="DS123" s="178">
        <f t="shared" si="599"/>
        <v>0</v>
      </c>
      <c r="DT123" s="179">
        <f t="shared" si="600"/>
        <v>0</v>
      </c>
      <c r="DU123" s="180">
        <f t="shared" si="601"/>
        <v>0</v>
      </c>
      <c r="DV123" s="181">
        <f t="shared" si="602"/>
        <v>5</v>
      </c>
      <c r="DW123" s="182">
        <f t="shared" si="549"/>
        <v>2540873</v>
      </c>
      <c r="DX123" s="63">
        <f t="shared" si="603"/>
        <v>1</v>
      </c>
      <c r="DY123" s="6" t="s">
        <v>525</v>
      </c>
      <c r="DZ123" s="6" t="s">
        <v>525</v>
      </c>
      <c r="EA123" s="6" t="s">
        <v>525</v>
      </c>
      <c r="EB123" s="6" t="s">
        <v>525</v>
      </c>
      <c r="EC123" s="6" t="s">
        <v>525</v>
      </c>
      <c r="ED123" s="6" t="s">
        <v>525</v>
      </c>
      <c r="EE123" s="178">
        <f t="shared" si="604"/>
        <v>0</v>
      </c>
      <c r="EF123" s="179">
        <f t="shared" si="605"/>
        <v>0</v>
      </c>
      <c r="EG123" s="180">
        <f t="shared" si="606"/>
        <v>0</v>
      </c>
      <c r="EH123" s="181">
        <f t="shared" si="607"/>
        <v>5</v>
      </c>
      <c r="EI123" s="182">
        <f t="shared" si="550"/>
        <v>2540873</v>
      </c>
      <c r="EJ123" s="63">
        <f t="shared" si="608"/>
        <v>1</v>
      </c>
      <c r="EK123" s="6" t="s">
        <v>525</v>
      </c>
      <c r="EL123" s="6" t="s">
        <v>525</v>
      </c>
      <c r="EM123" s="6" t="s">
        <v>525</v>
      </c>
      <c r="EN123" s="6" t="s">
        <v>525</v>
      </c>
      <c r="EO123" s="6" t="s">
        <v>525</v>
      </c>
      <c r="EP123" s="6" t="s">
        <v>525</v>
      </c>
      <c r="EQ123" s="178">
        <f t="shared" si="609"/>
        <v>0</v>
      </c>
      <c r="ER123" s="179">
        <f t="shared" si="610"/>
        <v>0</v>
      </c>
      <c r="ES123" s="180">
        <f t="shared" si="611"/>
        <v>0</v>
      </c>
      <c r="ET123" s="181">
        <f t="shared" si="612"/>
        <v>5</v>
      </c>
      <c r="EU123" s="182">
        <f t="shared" si="551"/>
        <v>2540873</v>
      </c>
      <c r="EV123" s="63">
        <f t="shared" si="613"/>
        <v>1</v>
      </c>
      <c r="EW123" s="6" t="s">
        <v>525</v>
      </c>
      <c r="EX123" s="6" t="s">
        <v>525</v>
      </c>
      <c r="EY123" s="6" t="s">
        <v>525</v>
      </c>
      <c r="EZ123" s="6" t="s">
        <v>525</v>
      </c>
      <c r="FA123" s="6" t="s">
        <v>525</v>
      </c>
      <c r="FB123" s="6" t="s">
        <v>525</v>
      </c>
      <c r="FC123" s="178">
        <f t="shared" si="614"/>
        <v>0</v>
      </c>
      <c r="FD123" s="179">
        <f t="shared" si="615"/>
        <v>0</v>
      </c>
      <c r="FE123" s="180">
        <f t="shared" si="616"/>
        <v>0</v>
      </c>
      <c r="FF123" s="181">
        <f t="shared" si="617"/>
        <v>5</v>
      </c>
      <c r="FG123" s="182">
        <f t="shared" si="552"/>
        <v>2540873</v>
      </c>
      <c r="FH123" s="63">
        <f t="shared" si="618"/>
        <v>1</v>
      </c>
    </row>
    <row r="124" spans="2:164" ht="21.75" customHeight="1" x14ac:dyDescent="0.25">
      <c r="B124" s="24"/>
      <c r="C124" s="123" t="s">
        <v>375</v>
      </c>
      <c r="D124" s="131" t="s">
        <v>376</v>
      </c>
      <c r="E124" s="139" t="s">
        <v>2</v>
      </c>
      <c r="F124" s="126">
        <v>1</v>
      </c>
      <c r="G124" s="127">
        <v>4804920</v>
      </c>
      <c r="H124" s="120">
        <v>4804920</v>
      </c>
      <c r="I124" s="130" t="s">
        <v>525</v>
      </c>
      <c r="J124" s="130" t="s">
        <v>525</v>
      </c>
      <c r="K124" s="130" t="s">
        <v>525</v>
      </c>
      <c r="L124" s="130" t="s">
        <v>525</v>
      </c>
      <c r="M124" s="130" t="s">
        <v>525</v>
      </c>
      <c r="N124" s="130" t="s">
        <v>525</v>
      </c>
      <c r="O124" s="178">
        <f t="shared" si="553"/>
        <v>0</v>
      </c>
      <c r="P124" s="179">
        <f t="shared" si="554"/>
        <v>0</v>
      </c>
      <c r="Q124" s="180">
        <f t="shared" si="555"/>
        <v>0</v>
      </c>
      <c r="R124" s="181">
        <f t="shared" si="556"/>
        <v>1</v>
      </c>
      <c r="S124" s="182">
        <f t="shared" si="557"/>
        <v>4804920</v>
      </c>
      <c r="T124" s="63">
        <f t="shared" si="558"/>
        <v>1</v>
      </c>
      <c r="U124" s="130" t="s">
        <v>525</v>
      </c>
      <c r="V124" s="130" t="s">
        <v>525</v>
      </c>
      <c r="W124" s="130" t="s">
        <v>525</v>
      </c>
      <c r="X124" s="130" t="s">
        <v>525</v>
      </c>
      <c r="Y124" s="130" t="s">
        <v>525</v>
      </c>
      <c r="Z124" s="130" t="s">
        <v>525</v>
      </c>
      <c r="AA124" s="178">
        <f t="shared" si="559"/>
        <v>0</v>
      </c>
      <c r="AB124" s="179">
        <f t="shared" si="560"/>
        <v>0</v>
      </c>
      <c r="AC124" s="180">
        <f t="shared" si="561"/>
        <v>0</v>
      </c>
      <c r="AD124" s="181">
        <f t="shared" si="562"/>
        <v>1</v>
      </c>
      <c r="AE124" s="182">
        <f t="shared" si="541"/>
        <v>4804920</v>
      </c>
      <c r="AF124" s="63">
        <f t="shared" si="563"/>
        <v>1</v>
      </c>
      <c r="AG124" s="6" t="s">
        <v>525</v>
      </c>
      <c r="AH124" s="6" t="s">
        <v>525</v>
      </c>
      <c r="AI124" s="6" t="s">
        <v>525</v>
      </c>
      <c r="AJ124" s="6" t="s">
        <v>525</v>
      </c>
      <c r="AK124" s="6" t="s">
        <v>525</v>
      </c>
      <c r="AL124" s="6" t="s">
        <v>525</v>
      </c>
      <c r="AM124" s="178">
        <f t="shared" si="564"/>
        <v>0</v>
      </c>
      <c r="AN124" s="179">
        <f t="shared" si="565"/>
        <v>0</v>
      </c>
      <c r="AO124" s="180">
        <f t="shared" si="566"/>
        <v>0</v>
      </c>
      <c r="AP124" s="181">
        <f t="shared" si="567"/>
        <v>1</v>
      </c>
      <c r="AQ124" s="182">
        <f t="shared" si="542"/>
        <v>4804920</v>
      </c>
      <c r="AR124" s="63">
        <f t="shared" si="568"/>
        <v>1</v>
      </c>
      <c r="AS124" s="6" t="s">
        <v>525</v>
      </c>
      <c r="AT124" s="6" t="s">
        <v>525</v>
      </c>
      <c r="AU124" s="6" t="s">
        <v>525</v>
      </c>
      <c r="AV124" s="6" t="s">
        <v>525</v>
      </c>
      <c r="AW124" s="6" t="s">
        <v>525</v>
      </c>
      <c r="AX124" s="6" t="s">
        <v>525</v>
      </c>
      <c r="AY124" s="178">
        <f t="shared" si="569"/>
        <v>0</v>
      </c>
      <c r="AZ124" s="179">
        <f t="shared" si="570"/>
        <v>0</v>
      </c>
      <c r="BA124" s="180">
        <f t="shared" si="571"/>
        <v>0</v>
      </c>
      <c r="BB124" s="181">
        <f t="shared" si="572"/>
        <v>1</v>
      </c>
      <c r="BC124" s="182">
        <f t="shared" si="543"/>
        <v>4804920</v>
      </c>
      <c r="BD124" s="63">
        <f t="shared" si="573"/>
        <v>1</v>
      </c>
      <c r="BE124" s="6" t="s">
        <v>525</v>
      </c>
      <c r="BF124" s="6" t="s">
        <v>525</v>
      </c>
      <c r="BG124" s="6" t="s">
        <v>525</v>
      </c>
      <c r="BH124" s="6" t="s">
        <v>525</v>
      </c>
      <c r="BI124" s="6" t="s">
        <v>525</v>
      </c>
      <c r="BJ124" s="6" t="s">
        <v>525</v>
      </c>
      <c r="BK124" s="178">
        <f t="shared" si="574"/>
        <v>0</v>
      </c>
      <c r="BL124" s="179">
        <f t="shared" si="575"/>
        <v>0</v>
      </c>
      <c r="BM124" s="180">
        <f t="shared" si="576"/>
        <v>0</v>
      </c>
      <c r="BN124" s="181">
        <f t="shared" si="577"/>
        <v>1</v>
      </c>
      <c r="BO124" s="182">
        <f t="shared" si="544"/>
        <v>4804920</v>
      </c>
      <c r="BP124" s="63">
        <f t="shared" si="578"/>
        <v>1</v>
      </c>
      <c r="BQ124" s="6" t="s">
        <v>525</v>
      </c>
      <c r="BR124" s="6" t="s">
        <v>525</v>
      </c>
      <c r="BS124" s="6" t="s">
        <v>525</v>
      </c>
      <c r="BT124" s="6" t="s">
        <v>525</v>
      </c>
      <c r="BU124" s="6" t="s">
        <v>525</v>
      </c>
      <c r="BV124" s="6" t="s">
        <v>525</v>
      </c>
      <c r="BW124" s="178">
        <f t="shared" si="579"/>
        <v>0</v>
      </c>
      <c r="BX124" s="179">
        <f t="shared" si="580"/>
        <v>0</v>
      </c>
      <c r="BY124" s="180">
        <f t="shared" si="581"/>
        <v>0</v>
      </c>
      <c r="BZ124" s="181">
        <f t="shared" si="582"/>
        <v>1</v>
      </c>
      <c r="CA124" s="182">
        <f t="shared" si="545"/>
        <v>4804920</v>
      </c>
      <c r="CB124" s="63">
        <f t="shared" si="583"/>
        <v>1</v>
      </c>
      <c r="CC124" s="6" t="s">
        <v>525</v>
      </c>
      <c r="CD124" s="6" t="s">
        <v>525</v>
      </c>
      <c r="CE124" s="6" t="s">
        <v>525</v>
      </c>
      <c r="CF124" s="6" t="s">
        <v>525</v>
      </c>
      <c r="CG124" s="6" t="s">
        <v>525</v>
      </c>
      <c r="CH124" s="6" t="s">
        <v>525</v>
      </c>
      <c r="CI124" s="178">
        <f t="shared" si="584"/>
        <v>0</v>
      </c>
      <c r="CJ124" s="179">
        <f t="shared" si="585"/>
        <v>0</v>
      </c>
      <c r="CK124" s="180">
        <f t="shared" si="586"/>
        <v>0</v>
      </c>
      <c r="CL124" s="181">
        <f t="shared" si="587"/>
        <v>1</v>
      </c>
      <c r="CM124" s="182">
        <f t="shared" si="546"/>
        <v>4804920</v>
      </c>
      <c r="CN124" s="63">
        <f t="shared" si="588"/>
        <v>1</v>
      </c>
      <c r="CO124" s="6" t="s">
        <v>525</v>
      </c>
      <c r="CP124" s="6" t="s">
        <v>525</v>
      </c>
      <c r="CQ124" s="6" t="s">
        <v>525</v>
      </c>
      <c r="CR124" s="6" t="s">
        <v>525</v>
      </c>
      <c r="CS124" s="6" t="s">
        <v>525</v>
      </c>
      <c r="CT124" s="6" t="s">
        <v>525</v>
      </c>
      <c r="CU124" s="178">
        <f t="shared" si="589"/>
        <v>0</v>
      </c>
      <c r="CV124" s="179">
        <f t="shared" si="590"/>
        <v>0</v>
      </c>
      <c r="CW124" s="180">
        <f t="shared" si="591"/>
        <v>0</v>
      </c>
      <c r="CX124" s="181">
        <f t="shared" si="592"/>
        <v>1</v>
      </c>
      <c r="CY124" s="182">
        <f t="shared" si="547"/>
        <v>4804920</v>
      </c>
      <c r="CZ124" s="63">
        <f t="shared" si="593"/>
        <v>1</v>
      </c>
      <c r="DA124" s="6" t="s">
        <v>525</v>
      </c>
      <c r="DB124" s="6" t="s">
        <v>525</v>
      </c>
      <c r="DC124" s="6" t="s">
        <v>525</v>
      </c>
      <c r="DD124" s="6" t="s">
        <v>525</v>
      </c>
      <c r="DE124" s="6" t="s">
        <v>525</v>
      </c>
      <c r="DF124" s="6" t="s">
        <v>525</v>
      </c>
      <c r="DG124" s="178">
        <f t="shared" si="594"/>
        <v>0</v>
      </c>
      <c r="DH124" s="179">
        <f t="shared" si="595"/>
        <v>0</v>
      </c>
      <c r="DI124" s="180">
        <f t="shared" si="596"/>
        <v>0</v>
      </c>
      <c r="DJ124" s="181">
        <f t="shared" si="597"/>
        <v>1</v>
      </c>
      <c r="DK124" s="182">
        <f t="shared" si="548"/>
        <v>4804920</v>
      </c>
      <c r="DL124" s="63">
        <f t="shared" si="598"/>
        <v>1</v>
      </c>
      <c r="DM124" s="6" t="s">
        <v>525</v>
      </c>
      <c r="DN124" s="6" t="s">
        <v>525</v>
      </c>
      <c r="DO124" s="6" t="s">
        <v>525</v>
      </c>
      <c r="DP124" s="6" t="s">
        <v>525</v>
      </c>
      <c r="DQ124" s="6" t="s">
        <v>525</v>
      </c>
      <c r="DR124" s="6" t="s">
        <v>525</v>
      </c>
      <c r="DS124" s="178">
        <f t="shared" si="599"/>
        <v>0</v>
      </c>
      <c r="DT124" s="179">
        <f t="shared" si="600"/>
        <v>0</v>
      </c>
      <c r="DU124" s="180">
        <f t="shared" si="601"/>
        <v>0</v>
      </c>
      <c r="DV124" s="181">
        <f t="shared" si="602"/>
        <v>1</v>
      </c>
      <c r="DW124" s="182">
        <f t="shared" si="549"/>
        <v>4804920</v>
      </c>
      <c r="DX124" s="63">
        <f t="shared" si="603"/>
        <v>1</v>
      </c>
      <c r="DY124" s="6" t="s">
        <v>525</v>
      </c>
      <c r="DZ124" s="6" t="s">
        <v>525</v>
      </c>
      <c r="EA124" s="6" t="s">
        <v>525</v>
      </c>
      <c r="EB124" s="6" t="s">
        <v>525</v>
      </c>
      <c r="EC124" s="6" t="s">
        <v>525</v>
      </c>
      <c r="ED124" s="6" t="s">
        <v>525</v>
      </c>
      <c r="EE124" s="178">
        <f t="shared" si="604"/>
        <v>0</v>
      </c>
      <c r="EF124" s="179">
        <f t="shared" si="605"/>
        <v>0</v>
      </c>
      <c r="EG124" s="180">
        <f t="shared" si="606"/>
        <v>0</v>
      </c>
      <c r="EH124" s="181">
        <f t="shared" si="607"/>
        <v>1</v>
      </c>
      <c r="EI124" s="182">
        <f t="shared" si="550"/>
        <v>4804920</v>
      </c>
      <c r="EJ124" s="63">
        <f t="shared" si="608"/>
        <v>1</v>
      </c>
      <c r="EK124" s="6" t="s">
        <v>525</v>
      </c>
      <c r="EL124" s="6" t="s">
        <v>525</v>
      </c>
      <c r="EM124" s="6" t="s">
        <v>525</v>
      </c>
      <c r="EN124" s="6" t="s">
        <v>525</v>
      </c>
      <c r="EO124" s="6" t="s">
        <v>525</v>
      </c>
      <c r="EP124" s="6" t="s">
        <v>525</v>
      </c>
      <c r="EQ124" s="178">
        <f t="shared" si="609"/>
        <v>0</v>
      </c>
      <c r="ER124" s="179">
        <f t="shared" si="610"/>
        <v>0</v>
      </c>
      <c r="ES124" s="180">
        <f t="shared" si="611"/>
        <v>0</v>
      </c>
      <c r="ET124" s="181">
        <f t="shared" si="612"/>
        <v>1</v>
      </c>
      <c r="EU124" s="182">
        <f t="shared" si="551"/>
        <v>4804920</v>
      </c>
      <c r="EV124" s="63">
        <f t="shared" si="613"/>
        <v>1</v>
      </c>
      <c r="EW124" s="6" t="s">
        <v>525</v>
      </c>
      <c r="EX124" s="6" t="s">
        <v>525</v>
      </c>
      <c r="EY124" s="6" t="s">
        <v>525</v>
      </c>
      <c r="EZ124" s="6" t="s">
        <v>525</v>
      </c>
      <c r="FA124" s="6" t="s">
        <v>525</v>
      </c>
      <c r="FB124" s="6" t="s">
        <v>525</v>
      </c>
      <c r="FC124" s="178">
        <f t="shared" si="614"/>
        <v>0</v>
      </c>
      <c r="FD124" s="179">
        <f t="shared" si="615"/>
        <v>0</v>
      </c>
      <c r="FE124" s="180">
        <f t="shared" si="616"/>
        <v>0</v>
      </c>
      <c r="FF124" s="181">
        <f t="shared" si="617"/>
        <v>1</v>
      </c>
      <c r="FG124" s="182">
        <f t="shared" si="552"/>
        <v>4804920</v>
      </c>
      <c r="FH124" s="63">
        <f t="shared" si="618"/>
        <v>1</v>
      </c>
    </row>
    <row r="125" spans="2:164" ht="21.75" customHeight="1" x14ac:dyDescent="0.25">
      <c r="B125" s="24"/>
      <c r="C125" s="123" t="s">
        <v>377</v>
      </c>
      <c r="D125" s="141" t="s">
        <v>378</v>
      </c>
      <c r="E125" s="139" t="s">
        <v>2</v>
      </c>
      <c r="F125" s="126">
        <v>2</v>
      </c>
      <c r="G125" s="127">
        <v>280280</v>
      </c>
      <c r="H125" s="120">
        <v>560560</v>
      </c>
      <c r="I125" s="130" t="s">
        <v>525</v>
      </c>
      <c r="J125" s="130" t="s">
        <v>525</v>
      </c>
      <c r="K125" s="130" t="s">
        <v>525</v>
      </c>
      <c r="L125" s="130" t="s">
        <v>525</v>
      </c>
      <c r="M125" s="130" t="s">
        <v>525</v>
      </c>
      <c r="N125" s="130" t="s">
        <v>525</v>
      </c>
      <c r="O125" s="178">
        <f t="shared" si="553"/>
        <v>0</v>
      </c>
      <c r="P125" s="179">
        <f t="shared" si="554"/>
        <v>0</v>
      </c>
      <c r="Q125" s="180">
        <f t="shared" si="555"/>
        <v>0</v>
      </c>
      <c r="R125" s="181">
        <f t="shared" si="556"/>
        <v>2</v>
      </c>
      <c r="S125" s="182">
        <f t="shared" si="557"/>
        <v>560560</v>
      </c>
      <c r="T125" s="63">
        <f t="shared" si="558"/>
        <v>1</v>
      </c>
      <c r="U125" s="130" t="s">
        <v>525</v>
      </c>
      <c r="V125" s="130" t="s">
        <v>525</v>
      </c>
      <c r="W125" s="130" t="s">
        <v>525</v>
      </c>
      <c r="X125" s="130" t="s">
        <v>525</v>
      </c>
      <c r="Y125" s="130" t="s">
        <v>525</v>
      </c>
      <c r="Z125" s="130" t="s">
        <v>525</v>
      </c>
      <c r="AA125" s="178">
        <f t="shared" si="559"/>
        <v>0</v>
      </c>
      <c r="AB125" s="179">
        <f t="shared" si="560"/>
        <v>0</v>
      </c>
      <c r="AC125" s="180">
        <f t="shared" si="561"/>
        <v>0</v>
      </c>
      <c r="AD125" s="181">
        <f t="shared" si="562"/>
        <v>2</v>
      </c>
      <c r="AE125" s="182">
        <f t="shared" si="541"/>
        <v>560560</v>
      </c>
      <c r="AF125" s="63">
        <f t="shared" si="563"/>
        <v>1</v>
      </c>
      <c r="AG125" s="6" t="s">
        <v>525</v>
      </c>
      <c r="AH125" s="6" t="s">
        <v>525</v>
      </c>
      <c r="AI125" s="6" t="s">
        <v>525</v>
      </c>
      <c r="AJ125" s="6" t="s">
        <v>525</v>
      </c>
      <c r="AK125" s="6" t="s">
        <v>525</v>
      </c>
      <c r="AL125" s="6" t="s">
        <v>525</v>
      </c>
      <c r="AM125" s="178">
        <f t="shared" si="564"/>
        <v>0</v>
      </c>
      <c r="AN125" s="179">
        <f t="shared" si="565"/>
        <v>0</v>
      </c>
      <c r="AO125" s="180">
        <f t="shared" si="566"/>
        <v>0</v>
      </c>
      <c r="AP125" s="181">
        <f t="shared" si="567"/>
        <v>2</v>
      </c>
      <c r="AQ125" s="182">
        <f t="shared" si="542"/>
        <v>560560</v>
      </c>
      <c r="AR125" s="63">
        <f t="shared" si="568"/>
        <v>1</v>
      </c>
      <c r="AS125" s="6" t="s">
        <v>525</v>
      </c>
      <c r="AT125" s="6" t="s">
        <v>525</v>
      </c>
      <c r="AU125" s="6" t="s">
        <v>525</v>
      </c>
      <c r="AV125" s="6" t="s">
        <v>525</v>
      </c>
      <c r="AW125" s="6" t="s">
        <v>525</v>
      </c>
      <c r="AX125" s="6" t="s">
        <v>525</v>
      </c>
      <c r="AY125" s="178">
        <f t="shared" si="569"/>
        <v>0</v>
      </c>
      <c r="AZ125" s="179">
        <f t="shared" si="570"/>
        <v>0</v>
      </c>
      <c r="BA125" s="180">
        <f t="shared" si="571"/>
        <v>0</v>
      </c>
      <c r="BB125" s="181">
        <f t="shared" si="572"/>
        <v>2</v>
      </c>
      <c r="BC125" s="182">
        <f t="shared" si="543"/>
        <v>560560</v>
      </c>
      <c r="BD125" s="63">
        <f t="shared" si="573"/>
        <v>1</v>
      </c>
      <c r="BE125" s="6" t="s">
        <v>525</v>
      </c>
      <c r="BF125" s="6" t="s">
        <v>525</v>
      </c>
      <c r="BG125" s="6" t="s">
        <v>525</v>
      </c>
      <c r="BH125" s="6" t="s">
        <v>525</v>
      </c>
      <c r="BI125" s="6" t="s">
        <v>525</v>
      </c>
      <c r="BJ125" s="6" t="s">
        <v>525</v>
      </c>
      <c r="BK125" s="178">
        <f t="shared" si="574"/>
        <v>0</v>
      </c>
      <c r="BL125" s="179">
        <f t="shared" si="575"/>
        <v>0</v>
      </c>
      <c r="BM125" s="180">
        <f t="shared" si="576"/>
        <v>0</v>
      </c>
      <c r="BN125" s="181">
        <f t="shared" si="577"/>
        <v>2</v>
      </c>
      <c r="BO125" s="182">
        <f t="shared" si="544"/>
        <v>560560</v>
      </c>
      <c r="BP125" s="63">
        <f t="shared" si="578"/>
        <v>1</v>
      </c>
      <c r="BQ125" s="6" t="s">
        <v>525</v>
      </c>
      <c r="BR125" s="6" t="s">
        <v>525</v>
      </c>
      <c r="BS125" s="6" t="s">
        <v>525</v>
      </c>
      <c r="BT125" s="6" t="s">
        <v>525</v>
      </c>
      <c r="BU125" s="6" t="s">
        <v>525</v>
      </c>
      <c r="BV125" s="6" t="s">
        <v>525</v>
      </c>
      <c r="BW125" s="178">
        <f t="shared" si="579"/>
        <v>0</v>
      </c>
      <c r="BX125" s="179">
        <f t="shared" si="580"/>
        <v>0</v>
      </c>
      <c r="BY125" s="180">
        <f t="shared" si="581"/>
        <v>0</v>
      </c>
      <c r="BZ125" s="181">
        <f t="shared" si="582"/>
        <v>2</v>
      </c>
      <c r="CA125" s="182">
        <f t="shared" si="545"/>
        <v>560560</v>
      </c>
      <c r="CB125" s="63">
        <f t="shared" si="583"/>
        <v>1</v>
      </c>
      <c r="CC125" s="6" t="s">
        <v>525</v>
      </c>
      <c r="CD125" s="6" t="s">
        <v>525</v>
      </c>
      <c r="CE125" s="6" t="s">
        <v>525</v>
      </c>
      <c r="CF125" s="6" t="s">
        <v>525</v>
      </c>
      <c r="CG125" s="6" t="s">
        <v>525</v>
      </c>
      <c r="CH125" s="6" t="s">
        <v>525</v>
      </c>
      <c r="CI125" s="178">
        <f t="shared" si="584"/>
        <v>0</v>
      </c>
      <c r="CJ125" s="179">
        <f t="shared" si="585"/>
        <v>0</v>
      </c>
      <c r="CK125" s="180">
        <f t="shared" si="586"/>
        <v>0</v>
      </c>
      <c r="CL125" s="181">
        <f t="shared" si="587"/>
        <v>2</v>
      </c>
      <c r="CM125" s="182">
        <f t="shared" si="546"/>
        <v>560560</v>
      </c>
      <c r="CN125" s="63">
        <f t="shared" si="588"/>
        <v>1</v>
      </c>
      <c r="CO125" s="6" t="s">
        <v>525</v>
      </c>
      <c r="CP125" s="6" t="s">
        <v>525</v>
      </c>
      <c r="CQ125" s="6" t="s">
        <v>525</v>
      </c>
      <c r="CR125" s="6" t="s">
        <v>525</v>
      </c>
      <c r="CS125" s="6" t="s">
        <v>525</v>
      </c>
      <c r="CT125" s="6" t="s">
        <v>525</v>
      </c>
      <c r="CU125" s="178">
        <f t="shared" si="589"/>
        <v>0</v>
      </c>
      <c r="CV125" s="179">
        <f t="shared" si="590"/>
        <v>0</v>
      </c>
      <c r="CW125" s="180">
        <f t="shared" si="591"/>
        <v>0</v>
      </c>
      <c r="CX125" s="181">
        <f t="shared" si="592"/>
        <v>2</v>
      </c>
      <c r="CY125" s="182">
        <f t="shared" si="547"/>
        <v>560560</v>
      </c>
      <c r="CZ125" s="63">
        <f t="shared" si="593"/>
        <v>1</v>
      </c>
      <c r="DA125" s="6" t="s">
        <v>525</v>
      </c>
      <c r="DB125" s="6" t="s">
        <v>525</v>
      </c>
      <c r="DC125" s="6" t="s">
        <v>525</v>
      </c>
      <c r="DD125" s="6" t="s">
        <v>525</v>
      </c>
      <c r="DE125" s="6" t="s">
        <v>525</v>
      </c>
      <c r="DF125" s="6" t="s">
        <v>525</v>
      </c>
      <c r="DG125" s="178">
        <f t="shared" si="594"/>
        <v>0</v>
      </c>
      <c r="DH125" s="179">
        <f t="shared" si="595"/>
        <v>0</v>
      </c>
      <c r="DI125" s="180">
        <f t="shared" si="596"/>
        <v>0</v>
      </c>
      <c r="DJ125" s="181">
        <f t="shared" si="597"/>
        <v>2</v>
      </c>
      <c r="DK125" s="182">
        <f t="shared" si="548"/>
        <v>560560</v>
      </c>
      <c r="DL125" s="63">
        <f t="shared" si="598"/>
        <v>1</v>
      </c>
      <c r="DM125" s="6" t="s">
        <v>525</v>
      </c>
      <c r="DN125" s="6" t="s">
        <v>525</v>
      </c>
      <c r="DO125" s="6" t="s">
        <v>525</v>
      </c>
      <c r="DP125" s="6" t="s">
        <v>525</v>
      </c>
      <c r="DQ125" s="6" t="s">
        <v>525</v>
      </c>
      <c r="DR125" s="6" t="s">
        <v>525</v>
      </c>
      <c r="DS125" s="178">
        <f t="shared" si="599"/>
        <v>0</v>
      </c>
      <c r="DT125" s="179">
        <f t="shared" si="600"/>
        <v>0</v>
      </c>
      <c r="DU125" s="180">
        <f t="shared" si="601"/>
        <v>0</v>
      </c>
      <c r="DV125" s="181">
        <f t="shared" si="602"/>
        <v>2</v>
      </c>
      <c r="DW125" s="182">
        <f t="shared" si="549"/>
        <v>560560</v>
      </c>
      <c r="DX125" s="63">
        <f t="shared" si="603"/>
        <v>1</v>
      </c>
      <c r="DY125" s="6" t="s">
        <v>525</v>
      </c>
      <c r="DZ125" s="6" t="s">
        <v>525</v>
      </c>
      <c r="EA125" s="6" t="s">
        <v>525</v>
      </c>
      <c r="EB125" s="6" t="s">
        <v>525</v>
      </c>
      <c r="EC125" s="6" t="s">
        <v>525</v>
      </c>
      <c r="ED125" s="6" t="s">
        <v>525</v>
      </c>
      <c r="EE125" s="178">
        <f t="shared" si="604"/>
        <v>0</v>
      </c>
      <c r="EF125" s="179">
        <f t="shared" si="605"/>
        <v>0</v>
      </c>
      <c r="EG125" s="180">
        <f t="shared" si="606"/>
        <v>0</v>
      </c>
      <c r="EH125" s="181">
        <f t="shared" si="607"/>
        <v>2</v>
      </c>
      <c r="EI125" s="182">
        <f t="shared" si="550"/>
        <v>560560</v>
      </c>
      <c r="EJ125" s="63">
        <f t="shared" si="608"/>
        <v>1</v>
      </c>
      <c r="EK125" s="6" t="s">
        <v>525</v>
      </c>
      <c r="EL125" s="6" t="s">
        <v>525</v>
      </c>
      <c r="EM125" s="6" t="s">
        <v>525</v>
      </c>
      <c r="EN125" s="6" t="s">
        <v>525</v>
      </c>
      <c r="EO125" s="6" t="s">
        <v>525</v>
      </c>
      <c r="EP125" s="6" t="s">
        <v>525</v>
      </c>
      <c r="EQ125" s="178">
        <f t="shared" si="609"/>
        <v>0</v>
      </c>
      <c r="ER125" s="179">
        <f t="shared" si="610"/>
        <v>0</v>
      </c>
      <c r="ES125" s="180">
        <f t="shared" si="611"/>
        <v>0</v>
      </c>
      <c r="ET125" s="181">
        <f t="shared" si="612"/>
        <v>2</v>
      </c>
      <c r="EU125" s="182">
        <f t="shared" si="551"/>
        <v>560560</v>
      </c>
      <c r="EV125" s="63">
        <f t="shared" si="613"/>
        <v>1</v>
      </c>
      <c r="EW125" s="6" t="s">
        <v>525</v>
      </c>
      <c r="EX125" s="6" t="s">
        <v>525</v>
      </c>
      <c r="EY125" s="6" t="s">
        <v>525</v>
      </c>
      <c r="EZ125" s="6" t="s">
        <v>525</v>
      </c>
      <c r="FA125" s="6" t="s">
        <v>525</v>
      </c>
      <c r="FB125" s="6" t="s">
        <v>525</v>
      </c>
      <c r="FC125" s="178">
        <f t="shared" si="614"/>
        <v>0</v>
      </c>
      <c r="FD125" s="179">
        <f t="shared" si="615"/>
        <v>0</v>
      </c>
      <c r="FE125" s="180">
        <f t="shared" si="616"/>
        <v>0</v>
      </c>
      <c r="FF125" s="181">
        <f t="shared" si="617"/>
        <v>2</v>
      </c>
      <c r="FG125" s="182">
        <f t="shared" si="552"/>
        <v>560560</v>
      </c>
      <c r="FH125" s="63">
        <f t="shared" si="618"/>
        <v>1</v>
      </c>
    </row>
    <row r="126" spans="2:164" ht="21.75" customHeight="1" x14ac:dyDescent="0.25">
      <c r="B126" s="24"/>
      <c r="C126" s="123" t="s">
        <v>379</v>
      </c>
      <c r="D126" s="141" t="s">
        <v>380</v>
      </c>
      <c r="E126" s="139" t="s">
        <v>2</v>
      </c>
      <c r="F126" s="126">
        <v>1</v>
      </c>
      <c r="G126" s="127">
        <v>163660</v>
      </c>
      <c r="H126" s="120">
        <v>163660</v>
      </c>
      <c r="I126" s="130" t="s">
        <v>525</v>
      </c>
      <c r="J126" s="130" t="s">
        <v>525</v>
      </c>
      <c r="K126" s="130" t="s">
        <v>525</v>
      </c>
      <c r="L126" s="130" t="s">
        <v>525</v>
      </c>
      <c r="M126" s="130" t="s">
        <v>525</v>
      </c>
      <c r="N126" s="130" t="s">
        <v>525</v>
      </c>
      <c r="O126" s="178">
        <f t="shared" si="553"/>
        <v>0</v>
      </c>
      <c r="P126" s="179">
        <f t="shared" si="554"/>
        <v>0</v>
      </c>
      <c r="Q126" s="180">
        <f t="shared" si="555"/>
        <v>0</v>
      </c>
      <c r="R126" s="181">
        <f t="shared" si="556"/>
        <v>1</v>
      </c>
      <c r="S126" s="182">
        <f t="shared" si="557"/>
        <v>163660</v>
      </c>
      <c r="T126" s="63">
        <f t="shared" si="558"/>
        <v>1</v>
      </c>
      <c r="U126" s="130" t="s">
        <v>525</v>
      </c>
      <c r="V126" s="130" t="s">
        <v>525</v>
      </c>
      <c r="W126" s="130" t="s">
        <v>525</v>
      </c>
      <c r="X126" s="130" t="s">
        <v>525</v>
      </c>
      <c r="Y126" s="130" t="s">
        <v>525</v>
      </c>
      <c r="Z126" s="130" t="s">
        <v>525</v>
      </c>
      <c r="AA126" s="178">
        <f t="shared" si="559"/>
        <v>0</v>
      </c>
      <c r="AB126" s="179">
        <f t="shared" si="560"/>
        <v>0</v>
      </c>
      <c r="AC126" s="180">
        <f t="shared" si="561"/>
        <v>0</v>
      </c>
      <c r="AD126" s="181">
        <f t="shared" si="562"/>
        <v>1</v>
      </c>
      <c r="AE126" s="182">
        <f t="shared" si="541"/>
        <v>163660</v>
      </c>
      <c r="AF126" s="63">
        <f t="shared" si="563"/>
        <v>1</v>
      </c>
      <c r="AG126" s="6" t="s">
        <v>525</v>
      </c>
      <c r="AH126" s="6" t="s">
        <v>525</v>
      </c>
      <c r="AI126" s="6" t="s">
        <v>525</v>
      </c>
      <c r="AJ126" s="6" t="s">
        <v>525</v>
      </c>
      <c r="AK126" s="6" t="s">
        <v>525</v>
      </c>
      <c r="AL126" s="6" t="s">
        <v>525</v>
      </c>
      <c r="AM126" s="178">
        <f t="shared" si="564"/>
        <v>0</v>
      </c>
      <c r="AN126" s="179">
        <f t="shared" si="565"/>
        <v>0</v>
      </c>
      <c r="AO126" s="180">
        <f t="shared" si="566"/>
        <v>0</v>
      </c>
      <c r="AP126" s="181">
        <f t="shared" si="567"/>
        <v>1</v>
      </c>
      <c r="AQ126" s="182">
        <f t="shared" si="542"/>
        <v>163660</v>
      </c>
      <c r="AR126" s="63">
        <f t="shared" si="568"/>
        <v>1</v>
      </c>
      <c r="AS126" s="6" t="s">
        <v>525</v>
      </c>
      <c r="AT126" s="6" t="s">
        <v>525</v>
      </c>
      <c r="AU126" s="6" t="s">
        <v>525</v>
      </c>
      <c r="AV126" s="6" t="s">
        <v>525</v>
      </c>
      <c r="AW126" s="6" t="s">
        <v>525</v>
      </c>
      <c r="AX126" s="6" t="s">
        <v>525</v>
      </c>
      <c r="AY126" s="178">
        <f t="shared" si="569"/>
        <v>0</v>
      </c>
      <c r="AZ126" s="179">
        <f t="shared" si="570"/>
        <v>0</v>
      </c>
      <c r="BA126" s="180">
        <f t="shared" si="571"/>
        <v>0</v>
      </c>
      <c r="BB126" s="181">
        <f t="shared" si="572"/>
        <v>1</v>
      </c>
      <c r="BC126" s="182">
        <f t="shared" si="543"/>
        <v>163660</v>
      </c>
      <c r="BD126" s="63">
        <f t="shared" si="573"/>
        <v>1</v>
      </c>
      <c r="BE126" s="6" t="s">
        <v>525</v>
      </c>
      <c r="BF126" s="6" t="s">
        <v>525</v>
      </c>
      <c r="BG126" s="6" t="s">
        <v>525</v>
      </c>
      <c r="BH126" s="6" t="s">
        <v>525</v>
      </c>
      <c r="BI126" s="6" t="s">
        <v>525</v>
      </c>
      <c r="BJ126" s="6" t="s">
        <v>525</v>
      </c>
      <c r="BK126" s="178">
        <f t="shared" si="574"/>
        <v>0</v>
      </c>
      <c r="BL126" s="179">
        <f t="shared" si="575"/>
        <v>0</v>
      </c>
      <c r="BM126" s="180">
        <f t="shared" si="576"/>
        <v>0</v>
      </c>
      <c r="BN126" s="181">
        <f t="shared" si="577"/>
        <v>1</v>
      </c>
      <c r="BO126" s="182">
        <f t="shared" si="544"/>
        <v>163660</v>
      </c>
      <c r="BP126" s="63">
        <f t="shared" si="578"/>
        <v>1</v>
      </c>
      <c r="BQ126" s="6" t="s">
        <v>525</v>
      </c>
      <c r="BR126" s="6" t="s">
        <v>525</v>
      </c>
      <c r="BS126" s="6" t="s">
        <v>525</v>
      </c>
      <c r="BT126" s="6" t="s">
        <v>525</v>
      </c>
      <c r="BU126" s="6" t="s">
        <v>525</v>
      </c>
      <c r="BV126" s="6" t="s">
        <v>525</v>
      </c>
      <c r="BW126" s="178">
        <f t="shared" si="579"/>
        <v>0</v>
      </c>
      <c r="BX126" s="179">
        <f t="shared" si="580"/>
        <v>0</v>
      </c>
      <c r="BY126" s="180">
        <f t="shared" si="581"/>
        <v>0</v>
      </c>
      <c r="BZ126" s="181">
        <f t="shared" si="582"/>
        <v>1</v>
      </c>
      <c r="CA126" s="182">
        <f t="shared" si="545"/>
        <v>163660</v>
      </c>
      <c r="CB126" s="63">
        <f t="shared" si="583"/>
        <v>1</v>
      </c>
      <c r="CC126" s="6" t="s">
        <v>525</v>
      </c>
      <c r="CD126" s="6" t="s">
        <v>525</v>
      </c>
      <c r="CE126" s="6" t="s">
        <v>525</v>
      </c>
      <c r="CF126" s="6" t="s">
        <v>525</v>
      </c>
      <c r="CG126" s="6" t="s">
        <v>525</v>
      </c>
      <c r="CH126" s="6" t="s">
        <v>525</v>
      </c>
      <c r="CI126" s="178">
        <f t="shared" si="584"/>
        <v>0</v>
      </c>
      <c r="CJ126" s="179">
        <f t="shared" si="585"/>
        <v>0</v>
      </c>
      <c r="CK126" s="180">
        <f t="shared" si="586"/>
        <v>0</v>
      </c>
      <c r="CL126" s="181">
        <f t="shared" si="587"/>
        <v>1</v>
      </c>
      <c r="CM126" s="182">
        <f t="shared" si="546"/>
        <v>163660</v>
      </c>
      <c r="CN126" s="63">
        <f t="shared" si="588"/>
        <v>1</v>
      </c>
      <c r="CO126" s="6" t="s">
        <v>525</v>
      </c>
      <c r="CP126" s="6" t="s">
        <v>525</v>
      </c>
      <c r="CQ126" s="6" t="s">
        <v>525</v>
      </c>
      <c r="CR126" s="6" t="s">
        <v>525</v>
      </c>
      <c r="CS126" s="6" t="s">
        <v>525</v>
      </c>
      <c r="CT126" s="6" t="s">
        <v>525</v>
      </c>
      <c r="CU126" s="178">
        <f t="shared" si="589"/>
        <v>0</v>
      </c>
      <c r="CV126" s="179">
        <f t="shared" si="590"/>
        <v>0</v>
      </c>
      <c r="CW126" s="180">
        <f t="shared" si="591"/>
        <v>0</v>
      </c>
      <c r="CX126" s="181">
        <f t="shared" si="592"/>
        <v>1</v>
      </c>
      <c r="CY126" s="182">
        <f t="shared" si="547"/>
        <v>163660</v>
      </c>
      <c r="CZ126" s="63">
        <f t="shared" si="593"/>
        <v>1</v>
      </c>
      <c r="DA126" s="6" t="s">
        <v>525</v>
      </c>
      <c r="DB126" s="6" t="s">
        <v>525</v>
      </c>
      <c r="DC126" s="6" t="s">
        <v>525</v>
      </c>
      <c r="DD126" s="6" t="s">
        <v>525</v>
      </c>
      <c r="DE126" s="6" t="s">
        <v>525</v>
      </c>
      <c r="DF126" s="6" t="s">
        <v>525</v>
      </c>
      <c r="DG126" s="178">
        <f t="shared" si="594"/>
        <v>0</v>
      </c>
      <c r="DH126" s="179">
        <f t="shared" si="595"/>
        <v>0</v>
      </c>
      <c r="DI126" s="180">
        <f t="shared" si="596"/>
        <v>0</v>
      </c>
      <c r="DJ126" s="181">
        <f t="shared" si="597"/>
        <v>1</v>
      </c>
      <c r="DK126" s="182">
        <f t="shared" si="548"/>
        <v>163660</v>
      </c>
      <c r="DL126" s="63">
        <f t="shared" si="598"/>
        <v>1</v>
      </c>
      <c r="DM126" s="6" t="s">
        <v>525</v>
      </c>
      <c r="DN126" s="6" t="s">
        <v>525</v>
      </c>
      <c r="DO126" s="6" t="s">
        <v>525</v>
      </c>
      <c r="DP126" s="6" t="s">
        <v>525</v>
      </c>
      <c r="DQ126" s="6" t="s">
        <v>525</v>
      </c>
      <c r="DR126" s="6" t="s">
        <v>525</v>
      </c>
      <c r="DS126" s="178">
        <f t="shared" si="599"/>
        <v>0</v>
      </c>
      <c r="DT126" s="179">
        <f t="shared" si="600"/>
        <v>0</v>
      </c>
      <c r="DU126" s="180">
        <f t="shared" si="601"/>
        <v>0</v>
      </c>
      <c r="DV126" s="181">
        <f t="shared" si="602"/>
        <v>1</v>
      </c>
      <c r="DW126" s="182">
        <f t="shared" si="549"/>
        <v>163660</v>
      </c>
      <c r="DX126" s="63">
        <f t="shared" si="603"/>
        <v>1</v>
      </c>
      <c r="DY126" s="6" t="s">
        <v>525</v>
      </c>
      <c r="DZ126" s="6" t="s">
        <v>525</v>
      </c>
      <c r="EA126" s="6" t="s">
        <v>525</v>
      </c>
      <c r="EB126" s="6" t="s">
        <v>525</v>
      </c>
      <c r="EC126" s="6" t="s">
        <v>525</v>
      </c>
      <c r="ED126" s="6" t="s">
        <v>525</v>
      </c>
      <c r="EE126" s="178">
        <f t="shared" si="604"/>
        <v>0</v>
      </c>
      <c r="EF126" s="179">
        <f t="shared" si="605"/>
        <v>0</v>
      </c>
      <c r="EG126" s="180">
        <f t="shared" si="606"/>
        <v>0</v>
      </c>
      <c r="EH126" s="181">
        <f t="shared" si="607"/>
        <v>1</v>
      </c>
      <c r="EI126" s="182">
        <f t="shared" si="550"/>
        <v>163660</v>
      </c>
      <c r="EJ126" s="63">
        <f t="shared" si="608"/>
        <v>1</v>
      </c>
      <c r="EK126" s="6" t="s">
        <v>525</v>
      </c>
      <c r="EL126" s="6" t="s">
        <v>525</v>
      </c>
      <c r="EM126" s="6" t="s">
        <v>525</v>
      </c>
      <c r="EN126" s="6" t="s">
        <v>525</v>
      </c>
      <c r="EO126" s="6" t="s">
        <v>525</v>
      </c>
      <c r="EP126" s="6" t="s">
        <v>525</v>
      </c>
      <c r="EQ126" s="178">
        <f t="shared" si="609"/>
        <v>0</v>
      </c>
      <c r="ER126" s="179">
        <f t="shared" si="610"/>
        <v>0</v>
      </c>
      <c r="ES126" s="180">
        <f t="shared" si="611"/>
        <v>0</v>
      </c>
      <c r="ET126" s="181">
        <f t="shared" si="612"/>
        <v>1</v>
      </c>
      <c r="EU126" s="182">
        <f t="shared" si="551"/>
        <v>163660</v>
      </c>
      <c r="EV126" s="63">
        <f t="shared" si="613"/>
        <v>1</v>
      </c>
      <c r="EW126" s="6" t="s">
        <v>525</v>
      </c>
      <c r="EX126" s="6" t="s">
        <v>525</v>
      </c>
      <c r="EY126" s="6" t="s">
        <v>525</v>
      </c>
      <c r="EZ126" s="6" t="s">
        <v>525</v>
      </c>
      <c r="FA126" s="6" t="s">
        <v>525</v>
      </c>
      <c r="FB126" s="6" t="s">
        <v>525</v>
      </c>
      <c r="FC126" s="178">
        <f t="shared" si="614"/>
        <v>0</v>
      </c>
      <c r="FD126" s="179">
        <f t="shared" si="615"/>
        <v>0</v>
      </c>
      <c r="FE126" s="180">
        <f t="shared" si="616"/>
        <v>0</v>
      </c>
      <c r="FF126" s="181">
        <f t="shared" si="617"/>
        <v>1</v>
      </c>
      <c r="FG126" s="182">
        <f t="shared" si="552"/>
        <v>163660</v>
      </c>
      <c r="FH126" s="63">
        <f t="shared" si="618"/>
        <v>1</v>
      </c>
    </row>
    <row r="127" spans="2:164" ht="21.75" customHeight="1" x14ac:dyDescent="0.25">
      <c r="B127" s="24"/>
      <c r="C127" s="123" t="s">
        <v>381</v>
      </c>
      <c r="D127" s="141" t="s">
        <v>382</v>
      </c>
      <c r="E127" s="139" t="s">
        <v>2</v>
      </c>
      <c r="F127" s="126">
        <v>6</v>
      </c>
      <c r="G127" s="127">
        <v>99650</v>
      </c>
      <c r="H127" s="120">
        <v>597900</v>
      </c>
      <c r="I127" s="130" t="s">
        <v>525</v>
      </c>
      <c r="J127" s="130" t="s">
        <v>525</v>
      </c>
      <c r="K127" s="130" t="s">
        <v>525</v>
      </c>
      <c r="L127" s="130" t="s">
        <v>525</v>
      </c>
      <c r="M127" s="130" t="s">
        <v>525</v>
      </c>
      <c r="N127" s="130" t="s">
        <v>525</v>
      </c>
      <c r="O127" s="178">
        <f t="shared" si="553"/>
        <v>0</v>
      </c>
      <c r="P127" s="179">
        <f t="shared" si="554"/>
        <v>0</v>
      </c>
      <c r="Q127" s="180">
        <f t="shared" si="555"/>
        <v>0</v>
      </c>
      <c r="R127" s="181">
        <f t="shared" si="556"/>
        <v>6</v>
      </c>
      <c r="S127" s="182">
        <f t="shared" si="557"/>
        <v>597900</v>
      </c>
      <c r="T127" s="63">
        <f t="shared" si="558"/>
        <v>1</v>
      </c>
      <c r="U127" s="130" t="s">
        <v>525</v>
      </c>
      <c r="V127" s="130" t="s">
        <v>525</v>
      </c>
      <c r="W127" s="130" t="s">
        <v>525</v>
      </c>
      <c r="X127" s="130" t="s">
        <v>525</v>
      </c>
      <c r="Y127" s="130" t="s">
        <v>525</v>
      </c>
      <c r="Z127" s="130" t="s">
        <v>525</v>
      </c>
      <c r="AA127" s="178">
        <f t="shared" si="559"/>
        <v>0</v>
      </c>
      <c r="AB127" s="179">
        <f t="shared" si="560"/>
        <v>0</v>
      </c>
      <c r="AC127" s="180">
        <f t="shared" si="561"/>
        <v>0</v>
      </c>
      <c r="AD127" s="181">
        <f t="shared" si="562"/>
        <v>6</v>
      </c>
      <c r="AE127" s="182">
        <f t="shared" si="541"/>
        <v>597900</v>
      </c>
      <c r="AF127" s="63">
        <f t="shared" si="563"/>
        <v>1</v>
      </c>
      <c r="AG127" s="6" t="s">
        <v>525</v>
      </c>
      <c r="AH127" s="6" t="s">
        <v>525</v>
      </c>
      <c r="AI127" s="6" t="s">
        <v>525</v>
      </c>
      <c r="AJ127" s="6" t="s">
        <v>525</v>
      </c>
      <c r="AK127" s="6" t="s">
        <v>525</v>
      </c>
      <c r="AL127" s="6" t="s">
        <v>525</v>
      </c>
      <c r="AM127" s="178">
        <f t="shared" si="564"/>
        <v>0</v>
      </c>
      <c r="AN127" s="179">
        <f t="shared" si="565"/>
        <v>0</v>
      </c>
      <c r="AO127" s="180">
        <f t="shared" si="566"/>
        <v>0</v>
      </c>
      <c r="AP127" s="181">
        <f t="shared" si="567"/>
        <v>6</v>
      </c>
      <c r="AQ127" s="182">
        <f t="shared" si="542"/>
        <v>597900</v>
      </c>
      <c r="AR127" s="63">
        <f t="shared" si="568"/>
        <v>1</v>
      </c>
      <c r="AS127" s="6" t="s">
        <v>525</v>
      </c>
      <c r="AT127" s="6" t="s">
        <v>525</v>
      </c>
      <c r="AU127" s="6" t="s">
        <v>525</v>
      </c>
      <c r="AV127" s="6" t="s">
        <v>525</v>
      </c>
      <c r="AW127" s="6" t="s">
        <v>525</v>
      </c>
      <c r="AX127" s="6" t="s">
        <v>525</v>
      </c>
      <c r="AY127" s="178">
        <f t="shared" si="569"/>
        <v>0</v>
      </c>
      <c r="AZ127" s="179">
        <f t="shared" si="570"/>
        <v>0</v>
      </c>
      <c r="BA127" s="180">
        <f t="shared" si="571"/>
        <v>0</v>
      </c>
      <c r="BB127" s="181">
        <f t="shared" si="572"/>
        <v>6</v>
      </c>
      <c r="BC127" s="182">
        <f t="shared" si="543"/>
        <v>597900</v>
      </c>
      <c r="BD127" s="63">
        <f t="shared" si="573"/>
        <v>1</v>
      </c>
      <c r="BE127" s="6" t="s">
        <v>525</v>
      </c>
      <c r="BF127" s="6" t="s">
        <v>525</v>
      </c>
      <c r="BG127" s="6" t="s">
        <v>525</v>
      </c>
      <c r="BH127" s="6" t="s">
        <v>525</v>
      </c>
      <c r="BI127" s="6" t="s">
        <v>525</v>
      </c>
      <c r="BJ127" s="6" t="s">
        <v>525</v>
      </c>
      <c r="BK127" s="178">
        <f t="shared" si="574"/>
        <v>0</v>
      </c>
      <c r="BL127" s="179">
        <f t="shared" si="575"/>
        <v>0</v>
      </c>
      <c r="BM127" s="180">
        <f t="shared" si="576"/>
        <v>0</v>
      </c>
      <c r="BN127" s="181">
        <f t="shared" si="577"/>
        <v>6</v>
      </c>
      <c r="BO127" s="182">
        <f t="shared" si="544"/>
        <v>597900</v>
      </c>
      <c r="BP127" s="63">
        <f t="shared" si="578"/>
        <v>1</v>
      </c>
      <c r="BQ127" s="6" t="s">
        <v>525</v>
      </c>
      <c r="BR127" s="6" t="s">
        <v>525</v>
      </c>
      <c r="BS127" s="6" t="s">
        <v>525</v>
      </c>
      <c r="BT127" s="6" t="s">
        <v>525</v>
      </c>
      <c r="BU127" s="6" t="s">
        <v>525</v>
      </c>
      <c r="BV127" s="6" t="s">
        <v>525</v>
      </c>
      <c r="BW127" s="178">
        <f t="shared" si="579"/>
        <v>0</v>
      </c>
      <c r="BX127" s="179">
        <f t="shared" si="580"/>
        <v>0</v>
      </c>
      <c r="BY127" s="180">
        <f t="shared" si="581"/>
        <v>0</v>
      </c>
      <c r="BZ127" s="181">
        <f t="shared" si="582"/>
        <v>6</v>
      </c>
      <c r="CA127" s="182">
        <f t="shared" si="545"/>
        <v>597900</v>
      </c>
      <c r="CB127" s="63">
        <f t="shared" si="583"/>
        <v>1</v>
      </c>
      <c r="CC127" s="6" t="s">
        <v>525</v>
      </c>
      <c r="CD127" s="6" t="s">
        <v>525</v>
      </c>
      <c r="CE127" s="6" t="s">
        <v>525</v>
      </c>
      <c r="CF127" s="6" t="s">
        <v>525</v>
      </c>
      <c r="CG127" s="6" t="s">
        <v>525</v>
      </c>
      <c r="CH127" s="6" t="s">
        <v>525</v>
      </c>
      <c r="CI127" s="178">
        <f t="shared" si="584"/>
        <v>0</v>
      </c>
      <c r="CJ127" s="179">
        <f t="shared" si="585"/>
        <v>0</v>
      </c>
      <c r="CK127" s="180">
        <f t="shared" si="586"/>
        <v>0</v>
      </c>
      <c r="CL127" s="181">
        <f t="shared" si="587"/>
        <v>6</v>
      </c>
      <c r="CM127" s="182">
        <f t="shared" si="546"/>
        <v>597900</v>
      </c>
      <c r="CN127" s="63">
        <f t="shared" si="588"/>
        <v>1</v>
      </c>
      <c r="CO127" s="6" t="s">
        <v>525</v>
      </c>
      <c r="CP127" s="6" t="s">
        <v>525</v>
      </c>
      <c r="CQ127" s="6" t="s">
        <v>525</v>
      </c>
      <c r="CR127" s="6" t="s">
        <v>525</v>
      </c>
      <c r="CS127" s="6" t="s">
        <v>525</v>
      </c>
      <c r="CT127" s="6" t="s">
        <v>525</v>
      </c>
      <c r="CU127" s="178">
        <f t="shared" si="589"/>
        <v>0</v>
      </c>
      <c r="CV127" s="179">
        <f t="shared" si="590"/>
        <v>0</v>
      </c>
      <c r="CW127" s="180">
        <f t="shared" si="591"/>
        <v>0</v>
      </c>
      <c r="CX127" s="181">
        <f t="shared" si="592"/>
        <v>6</v>
      </c>
      <c r="CY127" s="182">
        <f t="shared" si="547"/>
        <v>597900</v>
      </c>
      <c r="CZ127" s="63">
        <f t="shared" si="593"/>
        <v>1</v>
      </c>
      <c r="DA127" s="6" t="s">
        <v>525</v>
      </c>
      <c r="DB127" s="6" t="s">
        <v>525</v>
      </c>
      <c r="DC127" s="6" t="s">
        <v>525</v>
      </c>
      <c r="DD127" s="6" t="s">
        <v>525</v>
      </c>
      <c r="DE127" s="6" t="s">
        <v>525</v>
      </c>
      <c r="DF127" s="6" t="s">
        <v>525</v>
      </c>
      <c r="DG127" s="178">
        <f t="shared" si="594"/>
        <v>0</v>
      </c>
      <c r="DH127" s="179">
        <f t="shared" si="595"/>
        <v>0</v>
      </c>
      <c r="DI127" s="180">
        <f t="shared" si="596"/>
        <v>0</v>
      </c>
      <c r="DJ127" s="181">
        <f t="shared" si="597"/>
        <v>6</v>
      </c>
      <c r="DK127" s="182">
        <f t="shared" si="548"/>
        <v>597900</v>
      </c>
      <c r="DL127" s="63">
        <f t="shared" si="598"/>
        <v>1</v>
      </c>
      <c r="DM127" s="6" t="s">
        <v>525</v>
      </c>
      <c r="DN127" s="6" t="s">
        <v>525</v>
      </c>
      <c r="DO127" s="6" t="s">
        <v>525</v>
      </c>
      <c r="DP127" s="6" t="s">
        <v>525</v>
      </c>
      <c r="DQ127" s="6" t="s">
        <v>525</v>
      </c>
      <c r="DR127" s="6" t="s">
        <v>525</v>
      </c>
      <c r="DS127" s="178">
        <f t="shared" si="599"/>
        <v>0</v>
      </c>
      <c r="DT127" s="179">
        <f t="shared" si="600"/>
        <v>0</v>
      </c>
      <c r="DU127" s="180">
        <f t="shared" si="601"/>
        <v>0</v>
      </c>
      <c r="DV127" s="181">
        <f t="shared" si="602"/>
        <v>6</v>
      </c>
      <c r="DW127" s="182">
        <f t="shared" si="549"/>
        <v>597900</v>
      </c>
      <c r="DX127" s="63">
        <f t="shared" si="603"/>
        <v>1</v>
      </c>
      <c r="DY127" s="6" t="s">
        <v>525</v>
      </c>
      <c r="DZ127" s="6" t="s">
        <v>525</v>
      </c>
      <c r="EA127" s="6" t="s">
        <v>525</v>
      </c>
      <c r="EB127" s="6" t="s">
        <v>525</v>
      </c>
      <c r="EC127" s="6" t="s">
        <v>525</v>
      </c>
      <c r="ED127" s="6" t="s">
        <v>525</v>
      </c>
      <c r="EE127" s="178">
        <f t="shared" si="604"/>
        <v>0</v>
      </c>
      <c r="EF127" s="179">
        <f t="shared" si="605"/>
        <v>0</v>
      </c>
      <c r="EG127" s="180">
        <f t="shared" si="606"/>
        <v>0</v>
      </c>
      <c r="EH127" s="181">
        <f t="shared" si="607"/>
        <v>6</v>
      </c>
      <c r="EI127" s="182">
        <f t="shared" si="550"/>
        <v>597900</v>
      </c>
      <c r="EJ127" s="63">
        <f t="shared" si="608"/>
        <v>1</v>
      </c>
      <c r="EK127" s="6" t="s">
        <v>525</v>
      </c>
      <c r="EL127" s="6" t="s">
        <v>525</v>
      </c>
      <c r="EM127" s="6" t="s">
        <v>525</v>
      </c>
      <c r="EN127" s="6" t="s">
        <v>525</v>
      </c>
      <c r="EO127" s="6" t="s">
        <v>525</v>
      </c>
      <c r="EP127" s="6" t="s">
        <v>525</v>
      </c>
      <c r="EQ127" s="178">
        <f t="shared" si="609"/>
        <v>0</v>
      </c>
      <c r="ER127" s="179">
        <f t="shared" si="610"/>
        <v>0</v>
      </c>
      <c r="ES127" s="180">
        <f t="shared" si="611"/>
        <v>0</v>
      </c>
      <c r="ET127" s="181">
        <f t="shared" si="612"/>
        <v>6</v>
      </c>
      <c r="EU127" s="182">
        <f t="shared" si="551"/>
        <v>597900</v>
      </c>
      <c r="EV127" s="63">
        <f t="shared" si="613"/>
        <v>1</v>
      </c>
      <c r="EW127" s="6" t="s">
        <v>525</v>
      </c>
      <c r="EX127" s="6" t="s">
        <v>525</v>
      </c>
      <c r="EY127" s="6" t="s">
        <v>525</v>
      </c>
      <c r="EZ127" s="6" t="s">
        <v>525</v>
      </c>
      <c r="FA127" s="6" t="s">
        <v>525</v>
      </c>
      <c r="FB127" s="6" t="s">
        <v>525</v>
      </c>
      <c r="FC127" s="178">
        <f t="shared" si="614"/>
        <v>0</v>
      </c>
      <c r="FD127" s="179">
        <f t="shared" si="615"/>
        <v>0</v>
      </c>
      <c r="FE127" s="180">
        <f t="shared" si="616"/>
        <v>0</v>
      </c>
      <c r="FF127" s="181">
        <f t="shared" si="617"/>
        <v>6</v>
      </c>
      <c r="FG127" s="182">
        <f t="shared" si="552"/>
        <v>597900</v>
      </c>
      <c r="FH127" s="63">
        <f t="shared" si="618"/>
        <v>1</v>
      </c>
    </row>
    <row r="128" spans="2:164" ht="21.75" customHeight="1" x14ac:dyDescent="0.25">
      <c r="B128" s="24"/>
      <c r="C128" s="123" t="s">
        <v>383</v>
      </c>
      <c r="D128" s="141" t="s">
        <v>384</v>
      </c>
      <c r="E128" s="139" t="s">
        <v>2</v>
      </c>
      <c r="F128" s="126">
        <v>4</v>
      </c>
      <c r="G128" s="127">
        <v>77510</v>
      </c>
      <c r="H128" s="120">
        <v>310040</v>
      </c>
      <c r="I128" s="130" t="s">
        <v>525</v>
      </c>
      <c r="J128" s="130" t="s">
        <v>525</v>
      </c>
      <c r="K128" s="130" t="s">
        <v>525</v>
      </c>
      <c r="L128" s="130" t="s">
        <v>525</v>
      </c>
      <c r="M128" s="130" t="s">
        <v>525</v>
      </c>
      <c r="N128" s="130" t="s">
        <v>525</v>
      </c>
      <c r="O128" s="178">
        <f t="shared" si="553"/>
        <v>0</v>
      </c>
      <c r="P128" s="179">
        <f t="shared" si="554"/>
        <v>0</v>
      </c>
      <c r="Q128" s="180">
        <f t="shared" si="555"/>
        <v>0</v>
      </c>
      <c r="R128" s="181">
        <f t="shared" si="556"/>
        <v>4</v>
      </c>
      <c r="S128" s="182">
        <f t="shared" si="557"/>
        <v>310040</v>
      </c>
      <c r="T128" s="63">
        <f t="shared" si="558"/>
        <v>1</v>
      </c>
      <c r="U128" s="130" t="s">
        <v>525</v>
      </c>
      <c r="V128" s="130" t="s">
        <v>525</v>
      </c>
      <c r="W128" s="130" t="s">
        <v>525</v>
      </c>
      <c r="X128" s="130" t="s">
        <v>525</v>
      </c>
      <c r="Y128" s="130" t="s">
        <v>525</v>
      </c>
      <c r="Z128" s="130" t="s">
        <v>525</v>
      </c>
      <c r="AA128" s="178">
        <f t="shared" si="559"/>
        <v>0</v>
      </c>
      <c r="AB128" s="179">
        <f t="shared" si="560"/>
        <v>0</v>
      </c>
      <c r="AC128" s="180">
        <f t="shared" si="561"/>
        <v>0</v>
      </c>
      <c r="AD128" s="181">
        <f t="shared" si="562"/>
        <v>4</v>
      </c>
      <c r="AE128" s="182">
        <f t="shared" si="541"/>
        <v>310040</v>
      </c>
      <c r="AF128" s="63">
        <f t="shared" si="563"/>
        <v>1</v>
      </c>
      <c r="AG128" s="6" t="s">
        <v>525</v>
      </c>
      <c r="AH128" s="6" t="s">
        <v>525</v>
      </c>
      <c r="AI128" s="6" t="s">
        <v>525</v>
      </c>
      <c r="AJ128" s="6" t="s">
        <v>525</v>
      </c>
      <c r="AK128" s="6" t="s">
        <v>525</v>
      </c>
      <c r="AL128" s="6" t="s">
        <v>525</v>
      </c>
      <c r="AM128" s="178">
        <f t="shared" si="564"/>
        <v>0</v>
      </c>
      <c r="AN128" s="179">
        <f t="shared" si="565"/>
        <v>0</v>
      </c>
      <c r="AO128" s="180">
        <f t="shared" si="566"/>
        <v>0</v>
      </c>
      <c r="AP128" s="181">
        <f t="shared" si="567"/>
        <v>4</v>
      </c>
      <c r="AQ128" s="182">
        <f t="shared" si="542"/>
        <v>310040</v>
      </c>
      <c r="AR128" s="63">
        <f t="shared" si="568"/>
        <v>1</v>
      </c>
      <c r="AS128" s="6" t="s">
        <v>525</v>
      </c>
      <c r="AT128" s="6" t="s">
        <v>525</v>
      </c>
      <c r="AU128" s="6" t="s">
        <v>525</v>
      </c>
      <c r="AV128" s="6" t="s">
        <v>525</v>
      </c>
      <c r="AW128" s="6" t="s">
        <v>525</v>
      </c>
      <c r="AX128" s="6" t="s">
        <v>525</v>
      </c>
      <c r="AY128" s="178">
        <f t="shared" si="569"/>
        <v>0</v>
      </c>
      <c r="AZ128" s="179">
        <f t="shared" si="570"/>
        <v>0</v>
      </c>
      <c r="BA128" s="180">
        <f t="shared" si="571"/>
        <v>0</v>
      </c>
      <c r="BB128" s="181">
        <f t="shared" si="572"/>
        <v>4</v>
      </c>
      <c r="BC128" s="182">
        <f t="shared" si="543"/>
        <v>310040</v>
      </c>
      <c r="BD128" s="63">
        <f t="shared" si="573"/>
        <v>1</v>
      </c>
      <c r="BE128" s="6" t="s">
        <v>525</v>
      </c>
      <c r="BF128" s="6" t="s">
        <v>525</v>
      </c>
      <c r="BG128" s="6" t="s">
        <v>525</v>
      </c>
      <c r="BH128" s="6" t="s">
        <v>525</v>
      </c>
      <c r="BI128" s="6" t="s">
        <v>525</v>
      </c>
      <c r="BJ128" s="6" t="s">
        <v>525</v>
      </c>
      <c r="BK128" s="178">
        <f t="shared" si="574"/>
        <v>0</v>
      </c>
      <c r="BL128" s="179">
        <f t="shared" si="575"/>
        <v>0</v>
      </c>
      <c r="BM128" s="180">
        <f t="shared" si="576"/>
        <v>0</v>
      </c>
      <c r="BN128" s="181">
        <f t="shared" si="577"/>
        <v>4</v>
      </c>
      <c r="BO128" s="182">
        <f t="shared" si="544"/>
        <v>310040</v>
      </c>
      <c r="BP128" s="63">
        <f t="shared" si="578"/>
        <v>1</v>
      </c>
      <c r="BQ128" s="6" t="s">
        <v>525</v>
      </c>
      <c r="BR128" s="6" t="s">
        <v>525</v>
      </c>
      <c r="BS128" s="6" t="s">
        <v>525</v>
      </c>
      <c r="BT128" s="6" t="s">
        <v>525</v>
      </c>
      <c r="BU128" s="6" t="s">
        <v>525</v>
      </c>
      <c r="BV128" s="6" t="s">
        <v>525</v>
      </c>
      <c r="BW128" s="178">
        <f t="shared" si="579"/>
        <v>0</v>
      </c>
      <c r="BX128" s="179">
        <f t="shared" si="580"/>
        <v>0</v>
      </c>
      <c r="BY128" s="180">
        <f t="shared" si="581"/>
        <v>0</v>
      </c>
      <c r="BZ128" s="181">
        <f t="shared" si="582"/>
        <v>4</v>
      </c>
      <c r="CA128" s="182">
        <f t="shared" si="545"/>
        <v>310040</v>
      </c>
      <c r="CB128" s="63">
        <f t="shared" si="583"/>
        <v>1</v>
      </c>
      <c r="CC128" s="6" t="s">
        <v>525</v>
      </c>
      <c r="CD128" s="6" t="s">
        <v>525</v>
      </c>
      <c r="CE128" s="6" t="s">
        <v>525</v>
      </c>
      <c r="CF128" s="6" t="s">
        <v>525</v>
      </c>
      <c r="CG128" s="6" t="s">
        <v>525</v>
      </c>
      <c r="CH128" s="6" t="s">
        <v>525</v>
      </c>
      <c r="CI128" s="178">
        <f t="shared" si="584"/>
        <v>0</v>
      </c>
      <c r="CJ128" s="179">
        <f t="shared" si="585"/>
        <v>0</v>
      </c>
      <c r="CK128" s="180">
        <f t="shared" si="586"/>
        <v>0</v>
      </c>
      <c r="CL128" s="181">
        <f t="shared" si="587"/>
        <v>4</v>
      </c>
      <c r="CM128" s="182">
        <f t="shared" si="546"/>
        <v>310040</v>
      </c>
      <c r="CN128" s="63">
        <f t="shared" si="588"/>
        <v>1</v>
      </c>
      <c r="CO128" s="6" t="s">
        <v>525</v>
      </c>
      <c r="CP128" s="6" t="s">
        <v>525</v>
      </c>
      <c r="CQ128" s="6" t="s">
        <v>525</v>
      </c>
      <c r="CR128" s="6" t="s">
        <v>525</v>
      </c>
      <c r="CS128" s="6" t="s">
        <v>525</v>
      </c>
      <c r="CT128" s="6" t="s">
        <v>525</v>
      </c>
      <c r="CU128" s="178">
        <f t="shared" si="589"/>
        <v>0</v>
      </c>
      <c r="CV128" s="179">
        <f t="shared" si="590"/>
        <v>0</v>
      </c>
      <c r="CW128" s="180">
        <f t="shared" si="591"/>
        <v>0</v>
      </c>
      <c r="CX128" s="181">
        <f t="shared" si="592"/>
        <v>4</v>
      </c>
      <c r="CY128" s="182">
        <f t="shared" si="547"/>
        <v>310040</v>
      </c>
      <c r="CZ128" s="63">
        <f t="shared" si="593"/>
        <v>1</v>
      </c>
      <c r="DA128" s="6" t="s">
        <v>525</v>
      </c>
      <c r="DB128" s="6" t="s">
        <v>525</v>
      </c>
      <c r="DC128" s="6" t="s">
        <v>525</v>
      </c>
      <c r="DD128" s="6" t="s">
        <v>525</v>
      </c>
      <c r="DE128" s="6" t="s">
        <v>525</v>
      </c>
      <c r="DF128" s="6" t="s">
        <v>525</v>
      </c>
      <c r="DG128" s="178">
        <f t="shared" si="594"/>
        <v>0</v>
      </c>
      <c r="DH128" s="179">
        <f t="shared" si="595"/>
        <v>0</v>
      </c>
      <c r="DI128" s="180">
        <f t="shared" si="596"/>
        <v>0</v>
      </c>
      <c r="DJ128" s="181">
        <f t="shared" si="597"/>
        <v>4</v>
      </c>
      <c r="DK128" s="182">
        <f t="shared" si="548"/>
        <v>310040</v>
      </c>
      <c r="DL128" s="63">
        <f t="shared" si="598"/>
        <v>1</v>
      </c>
      <c r="DM128" s="6" t="s">
        <v>525</v>
      </c>
      <c r="DN128" s="6" t="s">
        <v>525</v>
      </c>
      <c r="DO128" s="6" t="s">
        <v>525</v>
      </c>
      <c r="DP128" s="6" t="s">
        <v>525</v>
      </c>
      <c r="DQ128" s="6" t="s">
        <v>525</v>
      </c>
      <c r="DR128" s="6" t="s">
        <v>525</v>
      </c>
      <c r="DS128" s="178">
        <f t="shared" si="599"/>
        <v>0</v>
      </c>
      <c r="DT128" s="179">
        <f t="shared" si="600"/>
        <v>0</v>
      </c>
      <c r="DU128" s="180">
        <f t="shared" si="601"/>
        <v>0</v>
      </c>
      <c r="DV128" s="181">
        <f t="shared" si="602"/>
        <v>4</v>
      </c>
      <c r="DW128" s="182">
        <f t="shared" si="549"/>
        <v>310040</v>
      </c>
      <c r="DX128" s="63">
        <f t="shared" si="603"/>
        <v>1</v>
      </c>
      <c r="DY128" s="6" t="s">
        <v>525</v>
      </c>
      <c r="DZ128" s="6" t="s">
        <v>525</v>
      </c>
      <c r="EA128" s="6" t="s">
        <v>525</v>
      </c>
      <c r="EB128" s="6" t="s">
        <v>525</v>
      </c>
      <c r="EC128" s="6" t="s">
        <v>525</v>
      </c>
      <c r="ED128" s="6" t="s">
        <v>525</v>
      </c>
      <c r="EE128" s="178">
        <f t="shared" si="604"/>
        <v>0</v>
      </c>
      <c r="EF128" s="179">
        <f t="shared" si="605"/>
        <v>0</v>
      </c>
      <c r="EG128" s="180">
        <f t="shared" si="606"/>
        <v>0</v>
      </c>
      <c r="EH128" s="181">
        <f t="shared" si="607"/>
        <v>4</v>
      </c>
      <c r="EI128" s="182">
        <f t="shared" si="550"/>
        <v>310040</v>
      </c>
      <c r="EJ128" s="63">
        <f t="shared" si="608"/>
        <v>1</v>
      </c>
      <c r="EK128" s="6" t="s">
        <v>525</v>
      </c>
      <c r="EL128" s="6" t="s">
        <v>525</v>
      </c>
      <c r="EM128" s="6" t="s">
        <v>525</v>
      </c>
      <c r="EN128" s="6" t="s">
        <v>525</v>
      </c>
      <c r="EO128" s="6" t="s">
        <v>525</v>
      </c>
      <c r="EP128" s="6" t="s">
        <v>525</v>
      </c>
      <c r="EQ128" s="178">
        <f t="shared" si="609"/>
        <v>0</v>
      </c>
      <c r="ER128" s="179">
        <f t="shared" si="610"/>
        <v>0</v>
      </c>
      <c r="ES128" s="180">
        <f t="shared" si="611"/>
        <v>0</v>
      </c>
      <c r="ET128" s="181">
        <f t="shared" si="612"/>
        <v>4</v>
      </c>
      <c r="EU128" s="182">
        <f t="shared" si="551"/>
        <v>310040</v>
      </c>
      <c r="EV128" s="63">
        <f t="shared" si="613"/>
        <v>1</v>
      </c>
      <c r="EW128" s="6" t="s">
        <v>525</v>
      </c>
      <c r="EX128" s="6" t="s">
        <v>525</v>
      </c>
      <c r="EY128" s="6" t="s">
        <v>525</v>
      </c>
      <c r="EZ128" s="6" t="s">
        <v>525</v>
      </c>
      <c r="FA128" s="6" t="s">
        <v>525</v>
      </c>
      <c r="FB128" s="6" t="s">
        <v>525</v>
      </c>
      <c r="FC128" s="178">
        <f t="shared" si="614"/>
        <v>0</v>
      </c>
      <c r="FD128" s="179">
        <f t="shared" si="615"/>
        <v>0</v>
      </c>
      <c r="FE128" s="180">
        <f t="shared" si="616"/>
        <v>0</v>
      </c>
      <c r="FF128" s="181">
        <f t="shared" si="617"/>
        <v>4</v>
      </c>
      <c r="FG128" s="182">
        <f t="shared" si="552"/>
        <v>310040</v>
      </c>
      <c r="FH128" s="63">
        <f t="shared" si="618"/>
        <v>1</v>
      </c>
    </row>
    <row r="129" spans="2:164" ht="21.75" customHeight="1" x14ac:dyDescent="0.25">
      <c r="B129" s="24"/>
      <c r="C129" s="123" t="s">
        <v>385</v>
      </c>
      <c r="D129" s="141" t="s">
        <v>386</v>
      </c>
      <c r="E129" s="139" t="s">
        <v>2</v>
      </c>
      <c r="F129" s="126">
        <v>12</v>
      </c>
      <c r="G129" s="127">
        <v>73260</v>
      </c>
      <c r="H129" s="120">
        <v>879120</v>
      </c>
      <c r="I129" s="130" t="s">
        <v>525</v>
      </c>
      <c r="J129" s="130" t="s">
        <v>525</v>
      </c>
      <c r="K129" s="130" t="s">
        <v>525</v>
      </c>
      <c r="L129" s="130" t="s">
        <v>525</v>
      </c>
      <c r="M129" s="130" t="s">
        <v>525</v>
      </c>
      <c r="N129" s="130" t="s">
        <v>525</v>
      </c>
      <c r="O129" s="178">
        <f t="shared" si="553"/>
        <v>0</v>
      </c>
      <c r="P129" s="179">
        <f t="shared" si="554"/>
        <v>0</v>
      </c>
      <c r="Q129" s="180">
        <f t="shared" si="555"/>
        <v>0</v>
      </c>
      <c r="R129" s="181">
        <f t="shared" si="556"/>
        <v>12</v>
      </c>
      <c r="S129" s="182">
        <f t="shared" si="557"/>
        <v>879120</v>
      </c>
      <c r="T129" s="63">
        <f t="shared" si="558"/>
        <v>1</v>
      </c>
      <c r="U129" s="130" t="s">
        <v>525</v>
      </c>
      <c r="V129" s="130" t="s">
        <v>525</v>
      </c>
      <c r="W129" s="130" t="s">
        <v>525</v>
      </c>
      <c r="X129" s="130" t="s">
        <v>525</v>
      </c>
      <c r="Y129" s="130" t="s">
        <v>525</v>
      </c>
      <c r="Z129" s="130" t="s">
        <v>525</v>
      </c>
      <c r="AA129" s="178">
        <f t="shared" si="559"/>
        <v>0</v>
      </c>
      <c r="AB129" s="179">
        <f t="shared" si="560"/>
        <v>0</v>
      </c>
      <c r="AC129" s="180">
        <f t="shared" si="561"/>
        <v>0</v>
      </c>
      <c r="AD129" s="181">
        <f t="shared" si="562"/>
        <v>12</v>
      </c>
      <c r="AE129" s="182">
        <f t="shared" si="541"/>
        <v>879120</v>
      </c>
      <c r="AF129" s="63">
        <f t="shared" si="563"/>
        <v>1</v>
      </c>
      <c r="AG129" s="6" t="s">
        <v>525</v>
      </c>
      <c r="AH129" s="6" t="s">
        <v>525</v>
      </c>
      <c r="AI129" s="6" t="s">
        <v>525</v>
      </c>
      <c r="AJ129" s="6" t="s">
        <v>525</v>
      </c>
      <c r="AK129" s="6" t="s">
        <v>525</v>
      </c>
      <c r="AL129" s="6" t="s">
        <v>525</v>
      </c>
      <c r="AM129" s="178">
        <f t="shared" si="564"/>
        <v>0</v>
      </c>
      <c r="AN129" s="179">
        <f t="shared" si="565"/>
        <v>0</v>
      </c>
      <c r="AO129" s="180">
        <f t="shared" si="566"/>
        <v>0</v>
      </c>
      <c r="AP129" s="181">
        <f t="shared" si="567"/>
        <v>12</v>
      </c>
      <c r="AQ129" s="182">
        <f t="shared" si="542"/>
        <v>879120</v>
      </c>
      <c r="AR129" s="63">
        <f t="shared" si="568"/>
        <v>1</v>
      </c>
      <c r="AS129" s="6" t="s">
        <v>525</v>
      </c>
      <c r="AT129" s="6" t="s">
        <v>525</v>
      </c>
      <c r="AU129" s="6" t="s">
        <v>525</v>
      </c>
      <c r="AV129" s="6" t="s">
        <v>525</v>
      </c>
      <c r="AW129" s="6" t="s">
        <v>525</v>
      </c>
      <c r="AX129" s="6" t="s">
        <v>525</v>
      </c>
      <c r="AY129" s="178">
        <f t="shared" si="569"/>
        <v>0</v>
      </c>
      <c r="AZ129" s="179">
        <f t="shared" si="570"/>
        <v>0</v>
      </c>
      <c r="BA129" s="180">
        <f t="shared" si="571"/>
        <v>0</v>
      </c>
      <c r="BB129" s="181">
        <f t="shared" si="572"/>
        <v>12</v>
      </c>
      <c r="BC129" s="182">
        <f t="shared" si="543"/>
        <v>879120</v>
      </c>
      <c r="BD129" s="63">
        <f t="shared" si="573"/>
        <v>1</v>
      </c>
      <c r="BE129" s="6" t="s">
        <v>525</v>
      </c>
      <c r="BF129" s="6" t="s">
        <v>525</v>
      </c>
      <c r="BG129" s="6" t="s">
        <v>525</v>
      </c>
      <c r="BH129" s="6" t="s">
        <v>525</v>
      </c>
      <c r="BI129" s="6" t="s">
        <v>525</v>
      </c>
      <c r="BJ129" s="6" t="s">
        <v>525</v>
      </c>
      <c r="BK129" s="178">
        <f t="shared" si="574"/>
        <v>0</v>
      </c>
      <c r="BL129" s="179">
        <f t="shared" si="575"/>
        <v>0</v>
      </c>
      <c r="BM129" s="180">
        <f t="shared" si="576"/>
        <v>0</v>
      </c>
      <c r="BN129" s="181">
        <f t="shared" si="577"/>
        <v>12</v>
      </c>
      <c r="BO129" s="182">
        <f t="shared" si="544"/>
        <v>879120</v>
      </c>
      <c r="BP129" s="63">
        <f t="shared" si="578"/>
        <v>1</v>
      </c>
      <c r="BQ129" s="6" t="s">
        <v>525</v>
      </c>
      <c r="BR129" s="6" t="s">
        <v>525</v>
      </c>
      <c r="BS129" s="6" t="s">
        <v>525</v>
      </c>
      <c r="BT129" s="6" t="s">
        <v>525</v>
      </c>
      <c r="BU129" s="6" t="s">
        <v>525</v>
      </c>
      <c r="BV129" s="6" t="s">
        <v>525</v>
      </c>
      <c r="BW129" s="178">
        <f t="shared" si="579"/>
        <v>0</v>
      </c>
      <c r="BX129" s="179">
        <f t="shared" si="580"/>
        <v>0</v>
      </c>
      <c r="BY129" s="180">
        <f t="shared" si="581"/>
        <v>0</v>
      </c>
      <c r="BZ129" s="181">
        <f t="shared" si="582"/>
        <v>12</v>
      </c>
      <c r="CA129" s="182">
        <f t="shared" si="545"/>
        <v>879120</v>
      </c>
      <c r="CB129" s="63">
        <f t="shared" si="583"/>
        <v>1</v>
      </c>
      <c r="CC129" s="6" t="s">
        <v>525</v>
      </c>
      <c r="CD129" s="6" t="s">
        <v>525</v>
      </c>
      <c r="CE129" s="6" t="s">
        <v>525</v>
      </c>
      <c r="CF129" s="6" t="s">
        <v>525</v>
      </c>
      <c r="CG129" s="6" t="s">
        <v>525</v>
      </c>
      <c r="CH129" s="6" t="s">
        <v>525</v>
      </c>
      <c r="CI129" s="178">
        <f t="shared" si="584"/>
        <v>0</v>
      </c>
      <c r="CJ129" s="179">
        <f t="shared" si="585"/>
        <v>0</v>
      </c>
      <c r="CK129" s="180">
        <f t="shared" si="586"/>
        <v>0</v>
      </c>
      <c r="CL129" s="181">
        <f t="shared" si="587"/>
        <v>12</v>
      </c>
      <c r="CM129" s="182">
        <f t="shared" si="546"/>
        <v>879120</v>
      </c>
      <c r="CN129" s="63">
        <f t="shared" si="588"/>
        <v>1</v>
      </c>
      <c r="CO129" s="6" t="s">
        <v>525</v>
      </c>
      <c r="CP129" s="6" t="s">
        <v>525</v>
      </c>
      <c r="CQ129" s="6" t="s">
        <v>525</v>
      </c>
      <c r="CR129" s="6" t="s">
        <v>525</v>
      </c>
      <c r="CS129" s="6" t="s">
        <v>525</v>
      </c>
      <c r="CT129" s="6" t="s">
        <v>525</v>
      </c>
      <c r="CU129" s="178">
        <f t="shared" si="589"/>
        <v>0</v>
      </c>
      <c r="CV129" s="179">
        <f t="shared" si="590"/>
        <v>0</v>
      </c>
      <c r="CW129" s="180">
        <f t="shared" si="591"/>
        <v>0</v>
      </c>
      <c r="CX129" s="181">
        <f t="shared" si="592"/>
        <v>12</v>
      </c>
      <c r="CY129" s="182">
        <f t="shared" si="547"/>
        <v>879120</v>
      </c>
      <c r="CZ129" s="63">
        <f t="shared" si="593"/>
        <v>1</v>
      </c>
      <c r="DA129" s="6" t="s">
        <v>525</v>
      </c>
      <c r="DB129" s="6" t="s">
        <v>525</v>
      </c>
      <c r="DC129" s="6" t="s">
        <v>525</v>
      </c>
      <c r="DD129" s="6" t="s">
        <v>525</v>
      </c>
      <c r="DE129" s="6" t="s">
        <v>525</v>
      </c>
      <c r="DF129" s="6" t="s">
        <v>525</v>
      </c>
      <c r="DG129" s="178">
        <f t="shared" si="594"/>
        <v>0</v>
      </c>
      <c r="DH129" s="179">
        <f t="shared" si="595"/>
        <v>0</v>
      </c>
      <c r="DI129" s="180">
        <f t="shared" si="596"/>
        <v>0</v>
      </c>
      <c r="DJ129" s="181">
        <f t="shared" si="597"/>
        <v>12</v>
      </c>
      <c r="DK129" s="182">
        <f t="shared" si="548"/>
        <v>879120</v>
      </c>
      <c r="DL129" s="63">
        <f t="shared" si="598"/>
        <v>1</v>
      </c>
      <c r="DM129" s="6" t="s">
        <v>525</v>
      </c>
      <c r="DN129" s="6" t="s">
        <v>525</v>
      </c>
      <c r="DO129" s="6" t="s">
        <v>525</v>
      </c>
      <c r="DP129" s="6" t="s">
        <v>525</v>
      </c>
      <c r="DQ129" s="6" t="s">
        <v>525</v>
      </c>
      <c r="DR129" s="6" t="s">
        <v>525</v>
      </c>
      <c r="DS129" s="178">
        <f t="shared" si="599"/>
        <v>0</v>
      </c>
      <c r="DT129" s="179">
        <f t="shared" si="600"/>
        <v>0</v>
      </c>
      <c r="DU129" s="180">
        <f t="shared" si="601"/>
        <v>0</v>
      </c>
      <c r="DV129" s="181">
        <f t="shared" si="602"/>
        <v>12</v>
      </c>
      <c r="DW129" s="182">
        <f t="shared" si="549"/>
        <v>879120</v>
      </c>
      <c r="DX129" s="63">
        <f t="shared" si="603"/>
        <v>1</v>
      </c>
      <c r="DY129" s="6" t="s">
        <v>525</v>
      </c>
      <c r="DZ129" s="6" t="s">
        <v>525</v>
      </c>
      <c r="EA129" s="6" t="s">
        <v>525</v>
      </c>
      <c r="EB129" s="6" t="s">
        <v>525</v>
      </c>
      <c r="EC129" s="6" t="s">
        <v>525</v>
      </c>
      <c r="ED129" s="6" t="s">
        <v>525</v>
      </c>
      <c r="EE129" s="178">
        <f t="shared" si="604"/>
        <v>0</v>
      </c>
      <c r="EF129" s="179">
        <f t="shared" si="605"/>
        <v>0</v>
      </c>
      <c r="EG129" s="180">
        <f t="shared" si="606"/>
        <v>0</v>
      </c>
      <c r="EH129" s="181">
        <f t="shared" si="607"/>
        <v>12</v>
      </c>
      <c r="EI129" s="182">
        <f t="shared" si="550"/>
        <v>879120</v>
      </c>
      <c r="EJ129" s="63">
        <f t="shared" si="608"/>
        <v>1</v>
      </c>
      <c r="EK129" s="6" t="s">
        <v>525</v>
      </c>
      <c r="EL129" s="6" t="s">
        <v>525</v>
      </c>
      <c r="EM129" s="6" t="s">
        <v>525</v>
      </c>
      <c r="EN129" s="6" t="s">
        <v>525</v>
      </c>
      <c r="EO129" s="6" t="s">
        <v>525</v>
      </c>
      <c r="EP129" s="6" t="s">
        <v>525</v>
      </c>
      <c r="EQ129" s="178">
        <f t="shared" si="609"/>
        <v>0</v>
      </c>
      <c r="ER129" s="179">
        <f t="shared" si="610"/>
        <v>0</v>
      </c>
      <c r="ES129" s="180">
        <f t="shared" si="611"/>
        <v>0</v>
      </c>
      <c r="ET129" s="181">
        <f t="shared" si="612"/>
        <v>12</v>
      </c>
      <c r="EU129" s="182">
        <f t="shared" si="551"/>
        <v>879120</v>
      </c>
      <c r="EV129" s="63">
        <f t="shared" si="613"/>
        <v>1</v>
      </c>
      <c r="EW129" s="6" t="s">
        <v>525</v>
      </c>
      <c r="EX129" s="6" t="s">
        <v>525</v>
      </c>
      <c r="EY129" s="6" t="s">
        <v>525</v>
      </c>
      <c r="EZ129" s="6" t="s">
        <v>525</v>
      </c>
      <c r="FA129" s="6" t="s">
        <v>525</v>
      </c>
      <c r="FB129" s="6" t="s">
        <v>525</v>
      </c>
      <c r="FC129" s="178">
        <f t="shared" si="614"/>
        <v>0</v>
      </c>
      <c r="FD129" s="179">
        <f t="shared" si="615"/>
        <v>0</v>
      </c>
      <c r="FE129" s="180">
        <f t="shared" si="616"/>
        <v>0</v>
      </c>
      <c r="FF129" s="181">
        <f t="shared" si="617"/>
        <v>12</v>
      </c>
      <c r="FG129" s="182">
        <f t="shared" si="552"/>
        <v>879120</v>
      </c>
      <c r="FH129" s="63">
        <f t="shared" si="618"/>
        <v>1</v>
      </c>
    </row>
    <row r="130" spans="2:164" ht="21.75" customHeight="1" x14ac:dyDescent="0.25">
      <c r="B130" s="24"/>
      <c r="C130" s="123" t="s">
        <v>387</v>
      </c>
      <c r="D130" s="141" t="s">
        <v>388</v>
      </c>
      <c r="E130" s="139" t="s">
        <v>2</v>
      </c>
      <c r="F130" s="126">
        <v>18</v>
      </c>
      <c r="G130" s="127">
        <v>53607</v>
      </c>
      <c r="H130" s="120">
        <v>964926</v>
      </c>
      <c r="I130" s="130" t="s">
        <v>525</v>
      </c>
      <c r="J130" s="130" t="s">
        <v>525</v>
      </c>
      <c r="K130" s="130" t="s">
        <v>525</v>
      </c>
      <c r="L130" s="130" t="s">
        <v>525</v>
      </c>
      <c r="M130" s="130" t="s">
        <v>525</v>
      </c>
      <c r="N130" s="130" t="s">
        <v>525</v>
      </c>
      <c r="O130" s="178">
        <f t="shared" si="553"/>
        <v>0</v>
      </c>
      <c r="P130" s="179">
        <f t="shared" si="554"/>
        <v>0</v>
      </c>
      <c r="Q130" s="180">
        <f t="shared" si="555"/>
        <v>0</v>
      </c>
      <c r="R130" s="181">
        <f t="shared" si="556"/>
        <v>18</v>
      </c>
      <c r="S130" s="182">
        <f t="shared" si="557"/>
        <v>964926</v>
      </c>
      <c r="T130" s="63">
        <f t="shared" si="558"/>
        <v>1</v>
      </c>
      <c r="U130" s="130" t="s">
        <v>525</v>
      </c>
      <c r="V130" s="130" t="s">
        <v>525</v>
      </c>
      <c r="W130" s="130" t="s">
        <v>525</v>
      </c>
      <c r="X130" s="130" t="s">
        <v>525</v>
      </c>
      <c r="Y130" s="130" t="s">
        <v>525</v>
      </c>
      <c r="Z130" s="130" t="s">
        <v>525</v>
      </c>
      <c r="AA130" s="178">
        <f t="shared" si="559"/>
        <v>0</v>
      </c>
      <c r="AB130" s="179">
        <f t="shared" si="560"/>
        <v>0</v>
      </c>
      <c r="AC130" s="180">
        <f t="shared" si="561"/>
        <v>0</v>
      </c>
      <c r="AD130" s="181">
        <f t="shared" si="562"/>
        <v>18</v>
      </c>
      <c r="AE130" s="182">
        <f t="shared" si="541"/>
        <v>964926</v>
      </c>
      <c r="AF130" s="63">
        <f t="shared" si="563"/>
        <v>1</v>
      </c>
      <c r="AG130" s="6" t="s">
        <v>525</v>
      </c>
      <c r="AH130" s="6" t="s">
        <v>525</v>
      </c>
      <c r="AI130" s="6" t="s">
        <v>525</v>
      </c>
      <c r="AJ130" s="6" t="s">
        <v>525</v>
      </c>
      <c r="AK130" s="6" t="s">
        <v>525</v>
      </c>
      <c r="AL130" s="6" t="s">
        <v>525</v>
      </c>
      <c r="AM130" s="178">
        <f t="shared" si="564"/>
        <v>0</v>
      </c>
      <c r="AN130" s="179">
        <f t="shared" si="565"/>
        <v>0</v>
      </c>
      <c r="AO130" s="180">
        <f t="shared" si="566"/>
        <v>0</v>
      </c>
      <c r="AP130" s="181">
        <f t="shared" si="567"/>
        <v>18</v>
      </c>
      <c r="AQ130" s="182">
        <f t="shared" si="542"/>
        <v>964926</v>
      </c>
      <c r="AR130" s="63">
        <f t="shared" si="568"/>
        <v>1</v>
      </c>
      <c r="AS130" s="6" t="s">
        <v>525</v>
      </c>
      <c r="AT130" s="6" t="s">
        <v>525</v>
      </c>
      <c r="AU130" s="6" t="s">
        <v>525</v>
      </c>
      <c r="AV130" s="6" t="s">
        <v>525</v>
      </c>
      <c r="AW130" s="6" t="s">
        <v>525</v>
      </c>
      <c r="AX130" s="6" t="s">
        <v>525</v>
      </c>
      <c r="AY130" s="178">
        <f t="shared" si="569"/>
        <v>0</v>
      </c>
      <c r="AZ130" s="179">
        <f t="shared" si="570"/>
        <v>0</v>
      </c>
      <c r="BA130" s="180">
        <f t="shared" si="571"/>
        <v>0</v>
      </c>
      <c r="BB130" s="181">
        <f t="shared" si="572"/>
        <v>18</v>
      </c>
      <c r="BC130" s="182">
        <f t="shared" si="543"/>
        <v>964926</v>
      </c>
      <c r="BD130" s="63">
        <f t="shared" si="573"/>
        <v>1</v>
      </c>
      <c r="BE130" s="6" t="s">
        <v>525</v>
      </c>
      <c r="BF130" s="6" t="s">
        <v>525</v>
      </c>
      <c r="BG130" s="6" t="s">
        <v>525</v>
      </c>
      <c r="BH130" s="6" t="s">
        <v>525</v>
      </c>
      <c r="BI130" s="6" t="s">
        <v>525</v>
      </c>
      <c r="BJ130" s="6" t="s">
        <v>525</v>
      </c>
      <c r="BK130" s="178">
        <f t="shared" si="574"/>
        <v>0</v>
      </c>
      <c r="BL130" s="179">
        <f t="shared" si="575"/>
        <v>0</v>
      </c>
      <c r="BM130" s="180">
        <f t="shared" si="576"/>
        <v>0</v>
      </c>
      <c r="BN130" s="181">
        <f t="shared" si="577"/>
        <v>18</v>
      </c>
      <c r="BO130" s="182">
        <f t="shared" si="544"/>
        <v>964926</v>
      </c>
      <c r="BP130" s="63">
        <f t="shared" si="578"/>
        <v>1</v>
      </c>
      <c r="BQ130" s="6" t="s">
        <v>525</v>
      </c>
      <c r="BR130" s="6" t="s">
        <v>525</v>
      </c>
      <c r="BS130" s="6" t="s">
        <v>525</v>
      </c>
      <c r="BT130" s="6" t="s">
        <v>525</v>
      </c>
      <c r="BU130" s="6" t="s">
        <v>525</v>
      </c>
      <c r="BV130" s="6" t="s">
        <v>525</v>
      </c>
      <c r="BW130" s="178">
        <f t="shared" si="579"/>
        <v>0</v>
      </c>
      <c r="BX130" s="179">
        <f t="shared" si="580"/>
        <v>0</v>
      </c>
      <c r="BY130" s="180">
        <f t="shared" si="581"/>
        <v>0</v>
      </c>
      <c r="BZ130" s="181">
        <f t="shared" si="582"/>
        <v>18</v>
      </c>
      <c r="CA130" s="182">
        <f t="shared" si="545"/>
        <v>964926</v>
      </c>
      <c r="CB130" s="63">
        <f t="shared" si="583"/>
        <v>1</v>
      </c>
      <c r="CC130" s="6" t="s">
        <v>525</v>
      </c>
      <c r="CD130" s="6" t="s">
        <v>525</v>
      </c>
      <c r="CE130" s="6" t="s">
        <v>525</v>
      </c>
      <c r="CF130" s="6" t="s">
        <v>525</v>
      </c>
      <c r="CG130" s="6" t="s">
        <v>525</v>
      </c>
      <c r="CH130" s="6" t="s">
        <v>525</v>
      </c>
      <c r="CI130" s="178">
        <f t="shared" si="584"/>
        <v>0</v>
      </c>
      <c r="CJ130" s="179">
        <f t="shared" si="585"/>
        <v>0</v>
      </c>
      <c r="CK130" s="180">
        <f t="shared" si="586"/>
        <v>0</v>
      </c>
      <c r="CL130" s="181">
        <f t="shared" si="587"/>
        <v>18</v>
      </c>
      <c r="CM130" s="182">
        <f t="shared" si="546"/>
        <v>964926</v>
      </c>
      <c r="CN130" s="63">
        <f t="shared" si="588"/>
        <v>1</v>
      </c>
      <c r="CO130" s="6" t="s">
        <v>525</v>
      </c>
      <c r="CP130" s="6" t="s">
        <v>525</v>
      </c>
      <c r="CQ130" s="6" t="s">
        <v>525</v>
      </c>
      <c r="CR130" s="6" t="s">
        <v>525</v>
      </c>
      <c r="CS130" s="6" t="s">
        <v>525</v>
      </c>
      <c r="CT130" s="6" t="s">
        <v>525</v>
      </c>
      <c r="CU130" s="178">
        <f t="shared" si="589"/>
        <v>0</v>
      </c>
      <c r="CV130" s="179">
        <f t="shared" si="590"/>
        <v>0</v>
      </c>
      <c r="CW130" s="180">
        <f t="shared" si="591"/>
        <v>0</v>
      </c>
      <c r="CX130" s="181">
        <f t="shared" si="592"/>
        <v>18</v>
      </c>
      <c r="CY130" s="182">
        <f t="shared" si="547"/>
        <v>964926</v>
      </c>
      <c r="CZ130" s="63">
        <f t="shared" si="593"/>
        <v>1</v>
      </c>
      <c r="DA130" s="6" t="s">
        <v>525</v>
      </c>
      <c r="DB130" s="6" t="s">
        <v>525</v>
      </c>
      <c r="DC130" s="6" t="s">
        <v>525</v>
      </c>
      <c r="DD130" s="6" t="s">
        <v>525</v>
      </c>
      <c r="DE130" s="6" t="s">
        <v>525</v>
      </c>
      <c r="DF130" s="6" t="s">
        <v>525</v>
      </c>
      <c r="DG130" s="178">
        <f t="shared" si="594"/>
        <v>0</v>
      </c>
      <c r="DH130" s="179">
        <f t="shared" si="595"/>
        <v>0</v>
      </c>
      <c r="DI130" s="180">
        <f t="shared" si="596"/>
        <v>0</v>
      </c>
      <c r="DJ130" s="181">
        <f t="shared" si="597"/>
        <v>18</v>
      </c>
      <c r="DK130" s="182">
        <f t="shared" si="548"/>
        <v>964926</v>
      </c>
      <c r="DL130" s="63">
        <f t="shared" si="598"/>
        <v>1</v>
      </c>
      <c r="DM130" s="6" t="s">
        <v>525</v>
      </c>
      <c r="DN130" s="6" t="s">
        <v>525</v>
      </c>
      <c r="DO130" s="6" t="s">
        <v>525</v>
      </c>
      <c r="DP130" s="6" t="s">
        <v>525</v>
      </c>
      <c r="DQ130" s="6" t="s">
        <v>525</v>
      </c>
      <c r="DR130" s="6" t="s">
        <v>525</v>
      </c>
      <c r="DS130" s="178">
        <f t="shared" si="599"/>
        <v>0</v>
      </c>
      <c r="DT130" s="179">
        <f t="shared" si="600"/>
        <v>0</v>
      </c>
      <c r="DU130" s="180">
        <f t="shared" si="601"/>
        <v>0</v>
      </c>
      <c r="DV130" s="181">
        <f t="shared" si="602"/>
        <v>18</v>
      </c>
      <c r="DW130" s="182">
        <f t="shared" si="549"/>
        <v>964926</v>
      </c>
      <c r="DX130" s="63">
        <f t="shared" si="603"/>
        <v>1</v>
      </c>
      <c r="DY130" s="6" t="s">
        <v>525</v>
      </c>
      <c r="DZ130" s="6" t="s">
        <v>525</v>
      </c>
      <c r="EA130" s="6" t="s">
        <v>525</v>
      </c>
      <c r="EB130" s="6" t="s">
        <v>525</v>
      </c>
      <c r="EC130" s="6" t="s">
        <v>525</v>
      </c>
      <c r="ED130" s="6" t="s">
        <v>525</v>
      </c>
      <c r="EE130" s="178">
        <f t="shared" si="604"/>
        <v>0</v>
      </c>
      <c r="EF130" s="179">
        <f t="shared" si="605"/>
        <v>0</v>
      </c>
      <c r="EG130" s="180">
        <f t="shared" si="606"/>
        <v>0</v>
      </c>
      <c r="EH130" s="181">
        <f t="shared" si="607"/>
        <v>18</v>
      </c>
      <c r="EI130" s="182">
        <f t="shared" si="550"/>
        <v>964926</v>
      </c>
      <c r="EJ130" s="63">
        <f t="shared" si="608"/>
        <v>1</v>
      </c>
      <c r="EK130" s="6" t="s">
        <v>525</v>
      </c>
      <c r="EL130" s="6" t="s">
        <v>525</v>
      </c>
      <c r="EM130" s="6" t="s">
        <v>525</v>
      </c>
      <c r="EN130" s="6" t="s">
        <v>525</v>
      </c>
      <c r="EO130" s="6" t="s">
        <v>525</v>
      </c>
      <c r="EP130" s="6" t="s">
        <v>525</v>
      </c>
      <c r="EQ130" s="178">
        <f t="shared" si="609"/>
        <v>0</v>
      </c>
      <c r="ER130" s="179">
        <f t="shared" si="610"/>
        <v>0</v>
      </c>
      <c r="ES130" s="180">
        <f t="shared" si="611"/>
        <v>0</v>
      </c>
      <c r="ET130" s="181">
        <f t="shared" si="612"/>
        <v>18</v>
      </c>
      <c r="EU130" s="182">
        <f t="shared" si="551"/>
        <v>964926</v>
      </c>
      <c r="EV130" s="63">
        <f t="shared" si="613"/>
        <v>1</v>
      </c>
      <c r="EW130" s="6" t="s">
        <v>525</v>
      </c>
      <c r="EX130" s="6" t="s">
        <v>525</v>
      </c>
      <c r="EY130" s="6" t="s">
        <v>525</v>
      </c>
      <c r="EZ130" s="6" t="s">
        <v>525</v>
      </c>
      <c r="FA130" s="6" t="s">
        <v>525</v>
      </c>
      <c r="FB130" s="6" t="s">
        <v>525</v>
      </c>
      <c r="FC130" s="178">
        <f t="shared" si="614"/>
        <v>0</v>
      </c>
      <c r="FD130" s="179">
        <f t="shared" si="615"/>
        <v>0</v>
      </c>
      <c r="FE130" s="180">
        <f t="shared" si="616"/>
        <v>0</v>
      </c>
      <c r="FF130" s="181">
        <f t="shared" si="617"/>
        <v>18</v>
      </c>
      <c r="FG130" s="182">
        <f t="shared" si="552"/>
        <v>964926</v>
      </c>
      <c r="FH130" s="63">
        <f t="shared" si="618"/>
        <v>1</v>
      </c>
    </row>
    <row r="131" spans="2:164" ht="21.75" customHeight="1" x14ac:dyDescent="0.25">
      <c r="B131" s="24"/>
      <c r="C131" s="123" t="s">
        <v>389</v>
      </c>
      <c r="D131" s="141" t="s">
        <v>390</v>
      </c>
      <c r="E131" s="139" t="s">
        <v>9</v>
      </c>
      <c r="F131" s="126">
        <v>6.5000000000000009</v>
      </c>
      <c r="G131" s="127">
        <v>199188</v>
      </c>
      <c r="H131" s="120">
        <v>1294722</v>
      </c>
      <c r="I131" s="130" t="s">
        <v>525</v>
      </c>
      <c r="J131" s="130" t="s">
        <v>525</v>
      </c>
      <c r="K131" s="130" t="s">
        <v>525</v>
      </c>
      <c r="L131" s="130" t="s">
        <v>525</v>
      </c>
      <c r="M131" s="130" t="s">
        <v>525</v>
      </c>
      <c r="N131" s="130" t="s">
        <v>525</v>
      </c>
      <c r="O131" s="178">
        <f t="shared" si="553"/>
        <v>0</v>
      </c>
      <c r="P131" s="179">
        <f t="shared" si="554"/>
        <v>0</v>
      </c>
      <c r="Q131" s="180">
        <f t="shared" si="555"/>
        <v>0</v>
      </c>
      <c r="R131" s="181">
        <f t="shared" si="556"/>
        <v>6.5000000000000009</v>
      </c>
      <c r="S131" s="182">
        <f t="shared" si="557"/>
        <v>1294722</v>
      </c>
      <c r="T131" s="63">
        <f t="shared" si="558"/>
        <v>1</v>
      </c>
      <c r="U131" s="130" t="s">
        <v>525</v>
      </c>
      <c r="V131" s="130" t="s">
        <v>525</v>
      </c>
      <c r="W131" s="130" t="s">
        <v>525</v>
      </c>
      <c r="X131" s="130" t="s">
        <v>525</v>
      </c>
      <c r="Y131" s="130" t="s">
        <v>525</v>
      </c>
      <c r="Z131" s="130" t="s">
        <v>525</v>
      </c>
      <c r="AA131" s="178">
        <f t="shared" si="559"/>
        <v>0</v>
      </c>
      <c r="AB131" s="179">
        <f t="shared" si="560"/>
        <v>0</v>
      </c>
      <c r="AC131" s="180">
        <f t="shared" si="561"/>
        <v>0</v>
      </c>
      <c r="AD131" s="181">
        <f t="shared" si="562"/>
        <v>6.5000000000000009</v>
      </c>
      <c r="AE131" s="182">
        <f t="shared" si="541"/>
        <v>1294722</v>
      </c>
      <c r="AF131" s="63">
        <f t="shared" si="563"/>
        <v>1</v>
      </c>
      <c r="AG131" s="6" t="s">
        <v>525</v>
      </c>
      <c r="AH131" s="6" t="s">
        <v>525</v>
      </c>
      <c r="AI131" s="6" t="s">
        <v>525</v>
      </c>
      <c r="AJ131" s="6" t="s">
        <v>525</v>
      </c>
      <c r="AK131" s="6" t="s">
        <v>525</v>
      </c>
      <c r="AL131" s="6" t="s">
        <v>525</v>
      </c>
      <c r="AM131" s="178">
        <f t="shared" si="564"/>
        <v>0</v>
      </c>
      <c r="AN131" s="179">
        <f t="shared" si="565"/>
        <v>0</v>
      </c>
      <c r="AO131" s="180">
        <f t="shared" si="566"/>
        <v>0</v>
      </c>
      <c r="AP131" s="181">
        <f t="shared" si="567"/>
        <v>6.5000000000000009</v>
      </c>
      <c r="AQ131" s="182">
        <f t="shared" si="542"/>
        <v>1294722</v>
      </c>
      <c r="AR131" s="63">
        <f t="shared" si="568"/>
        <v>1</v>
      </c>
      <c r="AS131" s="6" t="s">
        <v>525</v>
      </c>
      <c r="AT131" s="6" t="s">
        <v>525</v>
      </c>
      <c r="AU131" s="6" t="s">
        <v>525</v>
      </c>
      <c r="AV131" s="6" t="s">
        <v>525</v>
      </c>
      <c r="AW131" s="6" t="s">
        <v>525</v>
      </c>
      <c r="AX131" s="6" t="s">
        <v>525</v>
      </c>
      <c r="AY131" s="178">
        <f t="shared" si="569"/>
        <v>0</v>
      </c>
      <c r="AZ131" s="179">
        <f t="shared" si="570"/>
        <v>0</v>
      </c>
      <c r="BA131" s="180">
        <f t="shared" si="571"/>
        <v>0</v>
      </c>
      <c r="BB131" s="181">
        <f t="shared" si="572"/>
        <v>6.5000000000000009</v>
      </c>
      <c r="BC131" s="182">
        <f t="shared" si="543"/>
        <v>1294722</v>
      </c>
      <c r="BD131" s="63">
        <f t="shared" si="573"/>
        <v>1</v>
      </c>
      <c r="BE131" s="6" t="s">
        <v>525</v>
      </c>
      <c r="BF131" s="6" t="s">
        <v>525</v>
      </c>
      <c r="BG131" s="6" t="s">
        <v>525</v>
      </c>
      <c r="BH131" s="6" t="s">
        <v>525</v>
      </c>
      <c r="BI131" s="6" t="s">
        <v>525</v>
      </c>
      <c r="BJ131" s="6" t="s">
        <v>525</v>
      </c>
      <c r="BK131" s="178">
        <f t="shared" si="574"/>
        <v>0</v>
      </c>
      <c r="BL131" s="179">
        <f t="shared" si="575"/>
        <v>0</v>
      </c>
      <c r="BM131" s="180">
        <f t="shared" si="576"/>
        <v>0</v>
      </c>
      <c r="BN131" s="181">
        <f t="shared" si="577"/>
        <v>6.5000000000000009</v>
      </c>
      <c r="BO131" s="182">
        <f t="shared" si="544"/>
        <v>1294722</v>
      </c>
      <c r="BP131" s="63">
        <f t="shared" si="578"/>
        <v>1</v>
      </c>
      <c r="BQ131" s="6" t="s">
        <v>525</v>
      </c>
      <c r="BR131" s="6" t="s">
        <v>525</v>
      </c>
      <c r="BS131" s="6" t="s">
        <v>525</v>
      </c>
      <c r="BT131" s="6" t="s">
        <v>525</v>
      </c>
      <c r="BU131" s="6" t="s">
        <v>525</v>
      </c>
      <c r="BV131" s="6" t="s">
        <v>525</v>
      </c>
      <c r="BW131" s="178">
        <f t="shared" si="579"/>
        <v>0</v>
      </c>
      <c r="BX131" s="179">
        <f t="shared" si="580"/>
        <v>0</v>
      </c>
      <c r="BY131" s="180">
        <f t="shared" si="581"/>
        <v>0</v>
      </c>
      <c r="BZ131" s="181">
        <f t="shared" si="582"/>
        <v>6.5000000000000009</v>
      </c>
      <c r="CA131" s="182">
        <f t="shared" si="545"/>
        <v>1294722</v>
      </c>
      <c r="CB131" s="63">
        <f t="shared" si="583"/>
        <v>1</v>
      </c>
      <c r="CC131" s="6" t="s">
        <v>525</v>
      </c>
      <c r="CD131" s="6" t="s">
        <v>525</v>
      </c>
      <c r="CE131" s="6" t="s">
        <v>525</v>
      </c>
      <c r="CF131" s="6" t="s">
        <v>525</v>
      </c>
      <c r="CG131" s="6" t="s">
        <v>525</v>
      </c>
      <c r="CH131" s="6" t="s">
        <v>525</v>
      </c>
      <c r="CI131" s="178">
        <f t="shared" si="584"/>
        <v>0</v>
      </c>
      <c r="CJ131" s="179">
        <f t="shared" si="585"/>
        <v>0</v>
      </c>
      <c r="CK131" s="180">
        <f t="shared" si="586"/>
        <v>0</v>
      </c>
      <c r="CL131" s="181">
        <f t="shared" si="587"/>
        <v>6.5000000000000009</v>
      </c>
      <c r="CM131" s="182">
        <f t="shared" si="546"/>
        <v>1294722</v>
      </c>
      <c r="CN131" s="63">
        <f t="shared" si="588"/>
        <v>1</v>
      </c>
      <c r="CO131" s="6" t="s">
        <v>525</v>
      </c>
      <c r="CP131" s="6" t="s">
        <v>525</v>
      </c>
      <c r="CQ131" s="6" t="s">
        <v>525</v>
      </c>
      <c r="CR131" s="6" t="s">
        <v>525</v>
      </c>
      <c r="CS131" s="6" t="s">
        <v>525</v>
      </c>
      <c r="CT131" s="6" t="s">
        <v>525</v>
      </c>
      <c r="CU131" s="178">
        <f t="shared" si="589"/>
        <v>0</v>
      </c>
      <c r="CV131" s="179">
        <f t="shared" si="590"/>
        <v>0</v>
      </c>
      <c r="CW131" s="180">
        <f t="shared" si="591"/>
        <v>0</v>
      </c>
      <c r="CX131" s="181">
        <f t="shared" si="592"/>
        <v>6.5000000000000009</v>
      </c>
      <c r="CY131" s="182">
        <f t="shared" si="547"/>
        <v>1294722</v>
      </c>
      <c r="CZ131" s="63">
        <f t="shared" si="593"/>
        <v>1</v>
      </c>
      <c r="DA131" s="6" t="s">
        <v>525</v>
      </c>
      <c r="DB131" s="6" t="s">
        <v>525</v>
      </c>
      <c r="DC131" s="6" t="s">
        <v>525</v>
      </c>
      <c r="DD131" s="6" t="s">
        <v>525</v>
      </c>
      <c r="DE131" s="6" t="s">
        <v>525</v>
      </c>
      <c r="DF131" s="6" t="s">
        <v>525</v>
      </c>
      <c r="DG131" s="178">
        <f t="shared" si="594"/>
        <v>0</v>
      </c>
      <c r="DH131" s="179">
        <f t="shared" si="595"/>
        <v>0</v>
      </c>
      <c r="DI131" s="180">
        <f t="shared" si="596"/>
        <v>0</v>
      </c>
      <c r="DJ131" s="181">
        <f t="shared" si="597"/>
        <v>6.5000000000000009</v>
      </c>
      <c r="DK131" s="182">
        <f t="shared" si="548"/>
        <v>1294722</v>
      </c>
      <c r="DL131" s="63">
        <f t="shared" si="598"/>
        <v>1</v>
      </c>
      <c r="DM131" s="6" t="s">
        <v>525</v>
      </c>
      <c r="DN131" s="6" t="s">
        <v>525</v>
      </c>
      <c r="DO131" s="6" t="s">
        <v>525</v>
      </c>
      <c r="DP131" s="6" t="s">
        <v>525</v>
      </c>
      <c r="DQ131" s="6" t="s">
        <v>525</v>
      </c>
      <c r="DR131" s="6" t="s">
        <v>525</v>
      </c>
      <c r="DS131" s="178">
        <f t="shared" si="599"/>
        <v>0</v>
      </c>
      <c r="DT131" s="179">
        <f t="shared" si="600"/>
        <v>0</v>
      </c>
      <c r="DU131" s="180">
        <f t="shared" si="601"/>
        <v>0</v>
      </c>
      <c r="DV131" s="181">
        <f t="shared" si="602"/>
        <v>6.5000000000000009</v>
      </c>
      <c r="DW131" s="182">
        <f t="shared" si="549"/>
        <v>1294722</v>
      </c>
      <c r="DX131" s="63">
        <f t="shared" si="603"/>
        <v>1</v>
      </c>
      <c r="DY131" s="6" t="s">
        <v>525</v>
      </c>
      <c r="DZ131" s="6" t="s">
        <v>525</v>
      </c>
      <c r="EA131" s="6" t="s">
        <v>525</v>
      </c>
      <c r="EB131" s="6" t="s">
        <v>525</v>
      </c>
      <c r="EC131" s="6" t="s">
        <v>525</v>
      </c>
      <c r="ED131" s="6" t="s">
        <v>525</v>
      </c>
      <c r="EE131" s="178">
        <f t="shared" si="604"/>
        <v>0</v>
      </c>
      <c r="EF131" s="179">
        <f t="shared" si="605"/>
        <v>0</v>
      </c>
      <c r="EG131" s="180">
        <f t="shared" si="606"/>
        <v>0</v>
      </c>
      <c r="EH131" s="181">
        <f t="shared" si="607"/>
        <v>6.5000000000000009</v>
      </c>
      <c r="EI131" s="182">
        <f t="shared" si="550"/>
        <v>1294722</v>
      </c>
      <c r="EJ131" s="63">
        <f t="shared" si="608"/>
        <v>1</v>
      </c>
      <c r="EK131" s="6" t="s">
        <v>525</v>
      </c>
      <c r="EL131" s="6" t="s">
        <v>525</v>
      </c>
      <c r="EM131" s="6" t="s">
        <v>525</v>
      </c>
      <c r="EN131" s="6" t="s">
        <v>525</v>
      </c>
      <c r="EO131" s="6" t="s">
        <v>525</v>
      </c>
      <c r="EP131" s="6" t="s">
        <v>525</v>
      </c>
      <c r="EQ131" s="178">
        <f t="shared" si="609"/>
        <v>0</v>
      </c>
      <c r="ER131" s="179">
        <f t="shared" si="610"/>
        <v>0</v>
      </c>
      <c r="ES131" s="180">
        <f t="shared" si="611"/>
        <v>0</v>
      </c>
      <c r="ET131" s="181">
        <f t="shared" si="612"/>
        <v>6.5000000000000009</v>
      </c>
      <c r="EU131" s="182">
        <f t="shared" si="551"/>
        <v>1294722</v>
      </c>
      <c r="EV131" s="63">
        <f t="shared" si="613"/>
        <v>1</v>
      </c>
      <c r="EW131" s="6" t="s">
        <v>525</v>
      </c>
      <c r="EX131" s="6" t="s">
        <v>525</v>
      </c>
      <c r="EY131" s="6" t="s">
        <v>525</v>
      </c>
      <c r="EZ131" s="6" t="s">
        <v>525</v>
      </c>
      <c r="FA131" s="6" t="s">
        <v>525</v>
      </c>
      <c r="FB131" s="6" t="s">
        <v>525</v>
      </c>
      <c r="FC131" s="178">
        <f t="shared" si="614"/>
        <v>0</v>
      </c>
      <c r="FD131" s="179">
        <f t="shared" si="615"/>
        <v>0</v>
      </c>
      <c r="FE131" s="180">
        <f t="shared" si="616"/>
        <v>0</v>
      </c>
      <c r="FF131" s="181">
        <f t="shared" si="617"/>
        <v>6.5000000000000009</v>
      </c>
      <c r="FG131" s="182">
        <f t="shared" si="552"/>
        <v>1294722</v>
      </c>
      <c r="FH131" s="63">
        <f t="shared" si="618"/>
        <v>1</v>
      </c>
    </row>
    <row r="132" spans="2:164" ht="21.75" customHeight="1" x14ac:dyDescent="0.25">
      <c r="B132" s="24"/>
      <c r="C132" s="123" t="s">
        <v>391</v>
      </c>
      <c r="D132" s="141" t="s">
        <v>392</v>
      </c>
      <c r="E132" s="139" t="s">
        <v>2</v>
      </c>
      <c r="F132" s="126">
        <v>1</v>
      </c>
      <c r="G132" s="127">
        <v>1344352</v>
      </c>
      <c r="H132" s="120">
        <v>1344352</v>
      </c>
      <c r="I132" s="130" t="s">
        <v>525</v>
      </c>
      <c r="J132" s="130" t="s">
        <v>525</v>
      </c>
      <c r="K132" s="130" t="s">
        <v>525</v>
      </c>
      <c r="L132" s="130" t="s">
        <v>525</v>
      </c>
      <c r="M132" s="130" t="s">
        <v>525</v>
      </c>
      <c r="N132" s="130" t="s">
        <v>525</v>
      </c>
      <c r="O132" s="178">
        <f t="shared" si="553"/>
        <v>0</v>
      </c>
      <c r="P132" s="179">
        <f t="shared" si="554"/>
        <v>0</v>
      </c>
      <c r="Q132" s="180">
        <f t="shared" si="555"/>
        <v>0</v>
      </c>
      <c r="R132" s="181">
        <f t="shared" si="556"/>
        <v>1</v>
      </c>
      <c r="S132" s="182">
        <f t="shared" si="557"/>
        <v>1344352</v>
      </c>
      <c r="T132" s="63">
        <f t="shared" si="558"/>
        <v>1</v>
      </c>
      <c r="U132" s="130" t="s">
        <v>525</v>
      </c>
      <c r="V132" s="130" t="s">
        <v>525</v>
      </c>
      <c r="W132" s="130" t="s">
        <v>525</v>
      </c>
      <c r="X132" s="130" t="s">
        <v>525</v>
      </c>
      <c r="Y132" s="130" t="s">
        <v>525</v>
      </c>
      <c r="Z132" s="130" t="s">
        <v>525</v>
      </c>
      <c r="AA132" s="178">
        <f t="shared" si="559"/>
        <v>0</v>
      </c>
      <c r="AB132" s="179">
        <f t="shared" si="560"/>
        <v>0</v>
      </c>
      <c r="AC132" s="180">
        <f t="shared" si="561"/>
        <v>0</v>
      </c>
      <c r="AD132" s="181">
        <f t="shared" si="562"/>
        <v>1</v>
      </c>
      <c r="AE132" s="182">
        <f t="shared" si="541"/>
        <v>1344352</v>
      </c>
      <c r="AF132" s="63">
        <f t="shared" si="563"/>
        <v>1</v>
      </c>
      <c r="AG132" s="6" t="s">
        <v>525</v>
      </c>
      <c r="AH132" s="6" t="s">
        <v>525</v>
      </c>
      <c r="AI132" s="6" t="s">
        <v>525</v>
      </c>
      <c r="AJ132" s="6" t="s">
        <v>525</v>
      </c>
      <c r="AK132" s="6" t="s">
        <v>525</v>
      </c>
      <c r="AL132" s="6" t="s">
        <v>525</v>
      </c>
      <c r="AM132" s="178">
        <f t="shared" si="564"/>
        <v>0</v>
      </c>
      <c r="AN132" s="179">
        <f t="shared" si="565"/>
        <v>0</v>
      </c>
      <c r="AO132" s="180">
        <f t="shared" si="566"/>
        <v>0</v>
      </c>
      <c r="AP132" s="181">
        <f t="shared" si="567"/>
        <v>1</v>
      </c>
      <c r="AQ132" s="182">
        <f t="shared" si="542"/>
        <v>1344352</v>
      </c>
      <c r="AR132" s="63">
        <f t="shared" si="568"/>
        <v>1</v>
      </c>
      <c r="AS132" s="6" t="s">
        <v>525</v>
      </c>
      <c r="AT132" s="6" t="s">
        <v>525</v>
      </c>
      <c r="AU132" s="6" t="s">
        <v>525</v>
      </c>
      <c r="AV132" s="6" t="s">
        <v>525</v>
      </c>
      <c r="AW132" s="6" t="s">
        <v>525</v>
      </c>
      <c r="AX132" s="6" t="s">
        <v>525</v>
      </c>
      <c r="AY132" s="178">
        <f t="shared" si="569"/>
        <v>0</v>
      </c>
      <c r="AZ132" s="179">
        <f t="shared" si="570"/>
        <v>0</v>
      </c>
      <c r="BA132" s="180">
        <f t="shared" si="571"/>
        <v>0</v>
      </c>
      <c r="BB132" s="181">
        <f t="shared" si="572"/>
        <v>1</v>
      </c>
      <c r="BC132" s="182">
        <f t="shared" si="543"/>
        <v>1344352</v>
      </c>
      <c r="BD132" s="63">
        <f t="shared" si="573"/>
        <v>1</v>
      </c>
      <c r="BE132" s="6" t="s">
        <v>525</v>
      </c>
      <c r="BF132" s="6" t="s">
        <v>525</v>
      </c>
      <c r="BG132" s="6" t="s">
        <v>525</v>
      </c>
      <c r="BH132" s="6" t="s">
        <v>525</v>
      </c>
      <c r="BI132" s="6" t="s">
        <v>525</v>
      </c>
      <c r="BJ132" s="6" t="s">
        <v>525</v>
      </c>
      <c r="BK132" s="178">
        <f t="shared" si="574"/>
        <v>0</v>
      </c>
      <c r="BL132" s="179">
        <f t="shared" si="575"/>
        <v>0</v>
      </c>
      <c r="BM132" s="180">
        <f t="shared" si="576"/>
        <v>0</v>
      </c>
      <c r="BN132" s="181">
        <f t="shared" si="577"/>
        <v>1</v>
      </c>
      <c r="BO132" s="182">
        <f t="shared" si="544"/>
        <v>1344352</v>
      </c>
      <c r="BP132" s="63">
        <f t="shared" si="578"/>
        <v>1</v>
      </c>
      <c r="BQ132" s="6" t="s">
        <v>525</v>
      </c>
      <c r="BR132" s="6" t="s">
        <v>525</v>
      </c>
      <c r="BS132" s="6" t="s">
        <v>525</v>
      </c>
      <c r="BT132" s="6" t="s">
        <v>525</v>
      </c>
      <c r="BU132" s="6" t="s">
        <v>525</v>
      </c>
      <c r="BV132" s="6" t="s">
        <v>525</v>
      </c>
      <c r="BW132" s="178">
        <f t="shared" si="579"/>
        <v>0</v>
      </c>
      <c r="BX132" s="179">
        <f t="shared" si="580"/>
        <v>0</v>
      </c>
      <c r="BY132" s="180">
        <f t="shared" si="581"/>
        <v>0</v>
      </c>
      <c r="BZ132" s="181">
        <f t="shared" si="582"/>
        <v>1</v>
      </c>
      <c r="CA132" s="182">
        <f t="shared" si="545"/>
        <v>1344352</v>
      </c>
      <c r="CB132" s="63">
        <f t="shared" si="583"/>
        <v>1</v>
      </c>
      <c r="CC132" s="6" t="s">
        <v>525</v>
      </c>
      <c r="CD132" s="6" t="s">
        <v>525</v>
      </c>
      <c r="CE132" s="6" t="s">
        <v>525</v>
      </c>
      <c r="CF132" s="6" t="s">
        <v>525</v>
      </c>
      <c r="CG132" s="6" t="s">
        <v>525</v>
      </c>
      <c r="CH132" s="6" t="s">
        <v>525</v>
      </c>
      <c r="CI132" s="178">
        <f t="shared" si="584"/>
        <v>0</v>
      </c>
      <c r="CJ132" s="179">
        <f t="shared" si="585"/>
        <v>0</v>
      </c>
      <c r="CK132" s="180">
        <f t="shared" si="586"/>
        <v>0</v>
      </c>
      <c r="CL132" s="181">
        <f t="shared" si="587"/>
        <v>1</v>
      </c>
      <c r="CM132" s="182">
        <f t="shared" si="546"/>
        <v>1344352</v>
      </c>
      <c r="CN132" s="63">
        <f t="shared" si="588"/>
        <v>1</v>
      </c>
      <c r="CO132" s="6" t="s">
        <v>525</v>
      </c>
      <c r="CP132" s="6" t="s">
        <v>525</v>
      </c>
      <c r="CQ132" s="6" t="s">
        <v>525</v>
      </c>
      <c r="CR132" s="6" t="s">
        <v>525</v>
      </c>
      <c r="CS132" s="6" t="s">
        <v>525</v>
      </c>
      <c r="CT132" s="6" t="s">
        <v>525</v>
      </c>
      <c r="CU132" s="178">
        <f t="shared" si="589"/>
        <v>0</v>
      </c>
      <c r="CV132" s="179">
        <f t="shared" si="590"/>
        <v>0</v>
      </c>
      <c r="CW132" s="180">
        <f t="shared" si="591"/>
        <v>0</v>
      </c>
      <c r="CX132" s="181">
        <f t="shared" si="592"/>
        <v>1</v>
      </c>
      <c r="CY132" s="182">
        <f t="shared" si="547"/>
        <v>1344352</v>
      </c>
      <c r="CZ132" s="63">
        <f t="shared" si="593"/>
        <v>1</v>
      </c>
      <c r="DA132" s="6" t="s">
        <v>525</v>
      </c>
      <c r="DB132" s="6" t="s">
        <v>525</v>
      </c>
      <c r="DC132" s="6" t="s">
        <v>525</v>
      </c>
      <c r="DD132" s="6" t="s">
        <v>525</v>
      </c>
      <c r="DE132" s="6" t="s">
        <v>525</v>
      </c>
      <c r="DF132" s="6" t="s">
        <v>525</v>
      </c>
      <c r="DG132" s="178">
        <f t="shared" si="594"/>
        <v>0</v>
      </c>
      <c r="DH132" s="179">
        <f t="shared" si="595"/>
        <v>0</v>
      </c>
      <c r="DI132" s="180">
        <f t="shared" si="596"/>
        <v>0</v>
      </c>
      <c r="DJ132" s="181">
        <f t="shared" si="597"/>
        <v>1</v>
      </c>
      <c r="DK132" s="182">
        <f t="shared" si="548"/>
        <v>1344352</v>
      </c>
      <c r="DL132" s="63">
        <f t="shared" si="598"/>
        <v>1</v>
      </c>
      <c r="DM132" s="6" t="s">
        <v>525</v>
      </c>
      <c r="DN132" s="6" t="s">
        <v>525</v>
      </c>
      <c r="DO132" s="6" t="s">
        <v>525</v>
      </c>
      <c r="DP132" s="6" t="s">
        <v>525</v>
      </c>
      <c r="DQ132" s="6" t="s">
        <v>525</v>
      </c>
      <c r="DR132" s="6" t="s">
        <v>525</v>
      </c>
      <c r="DS132" s="178">
        <f t="shared" si="599"/>
        <v>0</v>
      </c>
      <c r="DT132" s="179">
        <f t="shared" si="600"/>
        <v>0</v>
      </c>
      <c r="DU132" s="180">
        <f t="shared" si="601"/>
        <v>0</v>
      </c>
      <c r="DV132" s="181">
        <f t="shared" si="602"/>
        <v>1</v>
      </c>
      <c r="DW132" s="182">
        <f t="shared" si="549"/>
        <v>1344352</v>
      </c>
      <c r="DX132" s="63">
        <f t="shared" si="603"/>
        <v>1</v>
      </c>
      <c r="DY132" s="6" t="s">
        <v>525</v>
      </c>
      <c r="DZ132" s="6" t="s">
        <v>525</v>
      </c>
      <c r="EA132" s="6" t="s">
        <v>525</v>
      </c>
      <c r="EB132" s="6" t="s">
        <v>525</v>
      </c>
      <c r="EC132" s="6" t="s">
        <v>525</v>
      </c>
      <c r="ED132" s="6" t="s">
        <v>525</v>
      </c>
      <c r="EE132" s="178">
        <f t="shared" si="604"/>
        <v>0</v>
      </c>
      <c r="EF132" s="179">
        <f t="shared" si="605"/>
        <v>0</v>
      </c>
      <c r="EG132" s="180">
        <f t="shared" si="606"/>
        <v>0</v>
      </c>
      <c r="EH132" s="181">
        <f t="shared" si="607"/>
        <v>1</v>
      </c>
      <c r="EI132" s="182">
        <f t="shared" si="550"/>
        <v>1344352</v>
      </c>
      <c r="EJ132" s="63">
        <f t="shared" si="608"/>
        <v>1</v>
      </c>
      <c r="EK132" s="6" t="s">
        <v>525</v>
      </c>
      <c r="EL132" s="6" t="s">
        <v>525</v>
      </c>
      <c r="EM132" s="6" t="s">
        <v>525</v>
      </c>
      <c r="EN132" s="6" t="s">
        <v>525</v>
      </c>
      <c r="EO132" s="6" t="s">
        <v>525</v>
      </c>
      <c r="EP132" s="6" t="s">
        <v>525</v>
      </c>
      <c r="EQ132" s="178">
        <f t="shared" si="609"/>
        <v>0</v>
      </c>
      <c r="ER132" s="179">
        <f t="shared" si="610"/>
        <v>0</v>
      </c>
      <c r="ES132" s="180">
        <f t="shared" si="611"/>
        <v>0</v>
      </c>
      <c r="ET132" s="181">
        <f t="shared" si="612"/>
        <v>1</v>
      </c>
      <c r="EU132" s="182">
        <f t="shared" si="551"/>
        <v>1344352</v>
      </c>
      <c r="EV132" s="63">
        <f t="shared" si="613"/>
        <v>1</v>
      </c>
      <c r="EW132" s="6" t="s">
        <v>525</v>
      </c>
      <c r="EX132" s="6" t="s">
        <v>525</v>
      </c>
      <c r="EY132" s="6" t="s">
        <v>525</v>
      </c>
      <c r="EZ132" s="6" t="s">
        <v>525</v>
      </c>
      <c r="FA132" s="6" t="s">
        <v>525</v>
      </c>
      <c r="FB132" s="6" t="s">
        <v>525</v>
      </c>
      <c r="FC132" s="178">
        <f t="shared" si="614"/>
        <v>0</v>
      </c>
      <c r="FD132" s="179">
        <f t="shared" si="615"/>
        <v>0</v>
      </c>
      <c r="FE132" s="180">
        <f t="shared" si="616"/>
        <v>0</v>
      </c>
      <c r="FF132" s="181">
        <f t="shared" si="617"/>
        <v>1</v>
      </c>
      <c r="FG132" s="182">
        <f t="shared" si="552"/>
        <v>1344352</v>
      </c>
      <c r="FH132" s="63">
        <f t="shared" si="618"/>
        <v>1</v>
      </c>
    </row>
    <row r="133" spans="2:164" ht="21.75" customHeight="1" x14ac:dyDescent="0.25">
      <c r="B133" s="24"/>
      <c r="C133" s="123" t="s">
        <v>393</v>
      </c>
      <c r="D133" s="141" t="s">
        <v>394</v>
      </c>
      <c r="E133" s="139" t="s">
        <v>2</v>
      </c>
      <c r="F133" s="126">
        <v>2</v>
      </c>
      <c r="G133" s="127">
        <v>344352</v>
      </c>
      <c r="H133" s="120">
        <v>688704</v>
      </c>
      <c r="I133" s="130" t="s">
        <v>525</v>
      </c>
      <c r="J133" s="130" t="s">
        <v>525</v>
      </c>
      <c r="K133" s="130" t="s">
        <v>525</v>
      </c>
      <c r="L133" s="130" t="s">
        <v>525</v>
      </c>
      <c r="M133" s="130" t="s">
        <v>525</v>
      </c>
      <c r="N133" s="130" t="s">
        <v>525</v>
      </c>
      <c r="O133" s="178">
        <f t="shared" si="553"/>
        <v>0</v>
      </c>
      <c r="P133" s="179">
        <f t="shared" si="554"/>
        <v>0</v>
      </c>
      <c r="Q133" s="180">
        <f t="shared" si="555"/>
        <v>0</v>
      </c>
      <c r="R133" s="181">
        <f t="shared" si="556"/>
        <v>2</v>
      </c>
      <c r="S133" s="182">
        <f t="shared" si="557"/>
        <v>688704</v>
      </c>
      <c r="T133" s="63">
        <f t="shared" si="558"/>
        <v>1</v>
      </c>
      <c r="U133" s="130" t="s">
        <v>525</v>
      </c>
      <c r="V133" s="130" t="s">
        <v>525</v>
      </c>
      <c r="W133" s="130" t="s">
        <v>525</v>
      </c>
      <c r="X133" s="130" t="s">
        <v>525</v>
      </c>
      <c r="Y133" s="130" t="s">
        <v>525</v>
      </c>
      <c r="Z133" s="130" t="s">
        <v>525</v>
      </c>
      <c r="AA133" s="178">
        <f t="shared" si="559"/>
        <v>0</v>
      </c>
      <c r="AB133" s="179">
        <f t="shared" si="560"/>
        <v>0</v>
      </c>
      <c r="AC133" s="180">
        <f t="shared" si="561"/>
        <v>0</v>
      </c>
      <c r="AD133" s="181">
        <f t="shared" si="562"/>
        <v>2</v>
      </c>
      <c r="AE133" s="182">
        <f t="shared" si="541"/>
        <v>688704</v>
      </c>
      <c r="AF133" s="63">
        <f t="shared" si="563"/>
        <v>1</v>
      </c>
      <c r="AG133" s="6" t="s">
        <v>525</v>
      </c>
      <c r="AH133" s="6" t="s">
        <v>525</v>
      </c>
      <c r="AI133" s="6" t="s">
        <v>525</v>
      </c>
      <c r="AJ133" s="6" t="s">
        <v>525</v>
      </c>
      <c r="AK133" s="6" t="s">
        <v>525</v>
      </c>
      <c r="AL133" s="6" t="s">
        <v>525</v>
      </c>
      <c r="AM133" s="178">
        <f t="shared" si="564"/>
        <v>0</v>
      </c>
      <c r="AN133" s="179">
        <f t="shared" si="565"/>
        <v>0</v>
      </c>
      <c r="AO133" s="180">
        <f t="shared" si="566"/>
        <v>0</v>
      </c>
      <c r="AP133" s="181">
        <f t="shared" si="567"/>
        <v>2</v>
      </c>
      <c r="AQ133" s="182">
        <f t="shared" si="542"/>
        <v>688704</v>
      </c>
      <c r="AR133" s="63">
        <f t="shared" si="568"/>
        <v>1</v>
      </c>
      <c r="AS133" s="6" t="s">
        <v>525</v>
      </c>
      <c r="AT133" s="6" t="s">
        <v>525</v>
      </c>
      <c r="AU133" s="6" t="s">
        <v>525</v>
      </c>
      <c r="AV133" s="6" t="s">
        <v>525</v>
      </c>
      <c r="AW133" s="6" t="s">
        <v>525</v>
      </c>
      <c r="AX133" s="6" t="s">
        <v>525</v>
      </c>
      <c r="AY133" s="178">
        <f t="shared" si="569"/>
        <v>0</v>
      </c>
      <c r="AZ133" s="179">
        <f t="shared" si="570"/>
        <v>0</v>
      </c>
      <c r="BA133" s="180">
        <f t="shared" si="571"/>
        <v>0</v>
      </c>
      <c r="BB133" s="181">
        <f t="shared" si="572"/>
        <v>2</v>
      </c>
      <c r="BC133" s="182">
        <f t="shared" si="543"/>
        <v>688704</v>
      </c>
      <c r="BD133" s="63">
        <f t="shared" si="573"/>
        <v>1</v>
      </c>
      <c r="BE133" s="6" t="s">
        <v>525</v>
      </c>
      <c r="BF133" s="6" t="s">
        <v>525</v>
      </c>
      <c r="BG133" s="6" t="s">
        <v>525</v>
      </c>
      <c r="BH133" s="6" t="s">
        <v>525</v>
      </c>
      <c r="BI133" s="6" t="s">
        <v>525</v>
      </c>
      <c r="BJ133" s="6" t="s">
        <v>525</v>
      </c>
      <c r="BK133" s="178">
        <f t="shared" si="574"/>
        <v>0</v>
      </c>
      <c r="BL133" s="179">
        <f t="shared" si="575"/>
        <v>0</v>
      </c>
      <c r="BM133" s="180">
        <f t="shared" si="576"/>
        <v>0</v>
      </c>
      <c r="BN133" s="181">
        <f t="shared" si="577"/>
        <v>2</v>
      </c>
      <c r="BO133" s="182">
        <f t="shared" si="544"/>
        <v>688704</v>
      </c>
      <c r="BP133" s="63">
        <f t="shared" si="578"/>
        <v>1</v>
      </c>
      <c r="BQ133" s="6" t="s">
        <v>525</v>
      </c>
      <c r="BR133" s="6" t="s">
        <v>525</v>
      </c>
      <c r="BS133" s="6" t="s">
        <v>525</v>
      </c>
      <c r="BT133" s="6" t="s">
        <v>525</v>
      </c>
      <c r="BU133" s="6" t="s">
        <v>525</v>
      </c>
      <c r="BV133" s="6" t="s">
        <v>525</v>
      </c>
      <c r="BW133" s="178">
        <f t="shared" si="579"/>
        <v>0</v>
      </c>
      <c r="BX133" s="179">
        <f t="shared" si="580"/>
        <v>0</v>
      </c>
      <c r="BY133" s="180">
        <f t="shared" si="581"/>
        <v>0</v>
      </c>
      <c r="BZ133" s="181">
        <f t="shared" si="582"/>
        <v>2</v>
      </c>
      <c r="CA133" s="182">
        <f t="shared" si="545"/>
        <v>688704</v>
      </c>
      <c r="CB133" s="63">
        <f t="shared" si="583"/>
        <v>1</v>
      </c>
      <c r="CC133" s="6" t="s">
        <v>525</v>
      </c>
      <c r="CD133" s="6" t="s">
        <v>525</v>
      </c>
      <c r="CE133" s="6" t="s">
        <v>525</v>
      </c>
      <c r="CF133" s="6" t="s">
        <v>525</v>
      </c>
      <c r="CG133" s="6" t="s">
        <v>525</v>
      </c>
      <c r="CH133" s="6" t="s">
        <v>525</v>
      </c>
      <c r="CI133" s="178">
        <f t="shared" si="584"/>
        <v>0</v>
      </c>
      <c r="CJ133" s="179">
        <f t="shared" si="585"/>
        <v>0</v>
      </c>
      <c r="CK133" s="180">
        <f t="shared" si="586"/>
        <v>0</v>
      </c>
      <c r="CL133" s="181">
        <f t="shared" si="587"/>
        <v>2</v>
      </c>
      <c r="CM133" s="182">
        <f t="shared" si="546"/>
        <v>688704</v>
      </c>
      <c r="CN133" s="63">
        <f t="shared" si="588"/>
        <v>1</v>
      </c>
      <c r="CO133" s="6" t="s">
        <v>525</v>
      </c>
      <c r="CP133" s="6" t="s">
        <v>525</v>
      </c>
      <c r="CQ133" s="6" t="s">
        <v>525</v>
      </c>
      <c r="CR133" s="6" t="s">
        <v>525</v>
      </c>
      <c r="CS133" s="6" t="s">
        <v>525</v>
      </c>
      <c r="CT133" s="6" t="s">
        <v>525</v>
      </c>
      <c r="CU133" s="178">
        <f t="shared" si="589"/>
        <v>0</v>
      </c>
      <c r="CV133" s="179">
        <f t="shared" si="590"/>
        <v>0</v>
      </c>
      <c r="CW133" s="180">
        <f t="shared" si="591"/>
        <v>0</v>
      </c>
      <c r="CX133" s="181">
        <f t="shared" si="592"/>
        <v>2</v>
      </c>
      <c r="CY133" s="182">
        <f t="shared" si="547"/>
        <v>688704</v>
      </c>
      <c r="CZ133" s="63">
        <f t="shared" si="593"/>
        <v>1</v>
      </c>
      <c r="DA133" s="6" t="s">
        <v>525</v>
      </c>
      <c r="DB133" s="6" t="s">
        <v>525</v>
      </c>
      <c r="DC133" s="6" t="s">
        <v>525</v>
      </c>
      <c r="DD133" s="6" t="s">
        <v>525</v>
      </c>
      <c r="DE133" s="6" t="s">
        <v>525</v>
      </c>
      <c r="DF133" s="6" t="s">
        <v>525</v>
      </c>
      <c r="DG133" s="178">
        <f t="shared" si="594"/>
        <v>0</v>
      </c>
      <c r="DH133" s="179">
        <f t="shared" si="595"/>
        <v>0</v>
      </c>
      <c r="DI133" s="180">
        <f t="shared" si="596"/>
        <v>0</v>
      </c>
      <c r="DJ133" s="181">
        <f t="shared" si="597"/>
        <v>2</v>
      </c>
      <c r="DK133" s="182">
        <f t="shared" si="548"/>
        <v>688704</v>
      </c>
      <c r="DL133" s="63">
        <f t="shared" si="598"/>
        <v>1</v>
      </c>
      <c r="DM133" s="6" t="s">
        <v>525</v>
      </c>
      <c r="DN133" s="6" t="s">
        <v>525</v>
      </c>
      <c r="DO133" s="6" t="s">
        <v>525</v>
      </c>
      <c r="DP133" s="6" t="s">
        <v>525</v>
      </c>
      <c r="DQ133" s="6" t="s">
        <v>525</v>
      </c>
      <c r="DR133" s="6" t="s">
        <v>525</v>
      </c>
      <c r="DS133" s="178">
        <f t="shared" si="599"/>
        <v>0</v>
      </c>
      <c r="DT133" s="179">
        <f t="shared" si="600"/>
        <v>0</v>
      </c>
      <c r="DU133" s="180">
        <f t="shared" si="601"/>
        <v>0</v>
      </c>
      <c r="DV133" s="181">
        <f t="shared" si="602"/>
        <v>2</v>
      </c>
      <c r="DW133" s="182">
        <f t="shared" si="549"/>
        <v>688704</v>
      </c>
      <c r="DX133" s="63">
        <f t="shared" si="603"/>
        <v>1</v>
      </c>
      <c r="DY133" s="6" t="s">
        <v>525</v>
      </c>
      <c r="DZ133" s="6" t="s">
        <v>525</v>
      </c>
      <c r="EA133" s="6" t="s">
        <v>525</v>
      </c>
      <c r="EB133" s="6" t="s">
        <v>525</v>
      </c>
      <c r="EC133" s="6" t="s">
        <v>525</v>
      </c>
      <c r="ED133" s="6" t="s">
        <v>525</v>
      </c>
      <c r="EE133" s="178">
        <f t="shared" si="604"/>
        <v>0</v>
      </c>
      <c r="EF133" s="179">
        <f t="shared" si="605"/>
        <v>0</v>
      </c>
      <c r="EG133" s="180">
        <f t="shared" si="606"/>
        <v>0</v>
      </c>
      <c r="EH133" s="181">
        <f t="shared" si="607"/>
        <v>2</v>
      </c>
      <c r="EI133" s="182">
        <f t="shared" si="550"/>
        <v>688704</v>
      </c>
      <c r="EJ133" s="63">
        <f t="shared" si="608"/>
        <v>1</v>
      </c>
      <c r="EK133" s="6" t="s">
        <v>525</v>
      </c>
      <c r="EL133" s="6" t="s">
        <v>525</v>
      </c>
      <c r="EM133" s="6" t="s">
        <v>525</v>
      </c>
      <c r="EN133" s="6" t="s">
        <v>525</v>
      </c>
      <c r="EO133" s="6" t="s">
        <v>525</v>
      </c>
      <c r="EP133" s="6" t="s">
        <v>525</v>
      </c>
      <c r="EQ133" s="178">
        <f t="shared" si="609"/>
        <v>0</v>
      </c>
      <c r="ER133" s="179">
        <f t="shared" si="610"/>
        <v>0</v>
      </c>
      <c r="ES133" s="180">
        <f t="shared" si="611"/>
        <v>0</v>
      </c>
      <c r="ET133" s="181">
        <f t="shared" si="612"/>
        <v>2</v>
      </c>
      <c r="EU133" s="182">
        <f t="shared" si="551"/>
        <v>688704</v>
      </c>
      <c r="EV133" s="63">
        <f t="shared" si="613"/>
        <v>1</v>
      </c>
      <c r="EW133" s="6" t="s">
        <v>525</v>
      </c>
      <c r="EX133" s="6" t="s">
        <v>525</v>
      </c>
      <c r="EY133" s="6" t="s">
        <v>525</v>
      </c>
      <c r="EZ133" s="6" t="s">
        <v>525</v>
      </c>
      <c r="FA133" s="6" t="s">
        <v>525</v>
      </c>
      <c r="FB133" s="6" t="s">
        <v>525</v>
      </c>
      <c r="FC133" s="178">
        <f t="shared" si="614"/>
        <v>0</v>
      </c>
      <c r="FD133" s="179">
        <f t="shared" si="615"/>
        <v>0</v>
      </c>
      <c r="FE133" s="180">
        <f t="shared" si="616"/>
        <v>0</v>
      </c>
      <c r="FF133" s="181">
        <f t="shared" si="617"/>
        <v>2</v>
      </c>
      <c r="FG133" s="182">
        <f t="shared" si="552"/>
        <v>688704</v>
      </c>
      <c r="FH133" s="63">
        <f t="shared" si="618"/>
        <v>1</v>
      </c>
    </row>
    <row r="134" spans="2:164" ht="21.75" customHeight="1" x14ac:dyDescent="0.25">
      <c r="B134" s="24"/>
      <c r="C134" s="123" t="s">
        <v>395</v>
      </c>
      <c r="D134" s="141" t="s">
        <v>396</v>
      </c>
      <c r="E134" s="139" t="s">
        <v>7</v>
      </c>
      <c r="F134" s="126">
        <v>2.0499999999999998</v>
      </c>
      <c r="G134" s="127">
        <v>107812.49</v>
      </c>
      <c r="H134" s="120">
        <v>221015.6</v>
      </c>
      <c r="I134" s="130" t="s">
        <v>525</v>
      </c>
      <c r="J134" s="130" t="s">
        <v>525</v>
      </c>
      <c r="K134" s="130" t="s">
        <v>525</v>
      </c>
      <c r="L134" s="130" t="s">
        <v>525</v>
      </c>
      <c r="M134" s="130" t="s">
        <v>525</v>
      </c>
      <c r="N134" s="130" t="s">
        <v>525</v>
      </c>
      <c r="O134" s="178">
        <f t="shared" si="553"/>
        <v>0</v>
      </c>
      <c r="P134" s="179">
        <f t="shared" si="554"/>
        <v>0</v>
      </c>
      <c r="Q134" s="180">
        <f t="shared" si="555"/>
        <v>0</v>
      </c>
      <c r="R134" s="181">
        <f t="shared" si="556"/>
        <v>2.0499999999999998</v>
      </c>
      <c r="S134" s="182">
        <f t="shared" si="557"/>
        <v>221016</v>
      </c>
      <c r="T134" s="63">
        <f t="shared" si="558"/>
        <v>1</v>
      </c>
      <c r="U134" s="130" t="s">
        <v>525</v>
      </c>
      <c r="V134" s="130" t="s">
        <v>525</v>
      </c>
      <c r="W134" s="130" t="s">
        <v>525</v>
      </c>
      <c r="X134" s="130" t="s">
        <v>525</v>
      </c>
      <c r="Y134" s="130" t="s">
        <v>525</v>
      </c>
      <c r="Z134" s="130" t="s">
        <v>525</v>
      </c>
      <c r="AA134" s="178">
        <f t="shared" si="559"/>
        <v>0</v>
      </c>
      <c r="AB134" s="179">
        <f t="shared" si="560"/>
        <v>0</v>
      </c>
      <c r="AC134" s="180">
        <f t="shared" si="561"/>
        <v>0</v>
      </c>
      <c r="AD134" s="181">
        <f t="shared" si="562"/>
        <v>2.0499999999999998</v>
      </c>
      <c r="AE134" s="182">
        <f t="shared" si="541"/>
        <v>221016</v>
      </c>
      <c r="AF134" s="63">
        <f t="shared" si="563"/>
        <v>1</v>
      </c>
      <c r="AG134" s="6" t="s">
        <v>525</v>
      </c>
      <c r="AH134" s="6" t="s">
        <v>525</v>
      </c>
      <c r="AI134" s="6" t="s">
        <v>525</v>
      </c>
      <c r="AJ134" s="6" t="s">
        <v>525</v>
      </c>
      <c r="AK134" s="6" t="s">
        <v>525</v>
      </c>
      <c r="AL134" s="6" t="s">
        <v>525</v>
      </c>
      <c r="AM134" s="178">
        <f t="shared" si="564"/>
        <v>0</v>
      </c>
      <c r="AN134" s="179">
        <f t="shared" si="565"/>
        <v>0</v>
      </c>
      <c r="AO134" s="180">
        <f t="shared" si="566"/>
        <v>0</v>
      </c>
      <c r="AP134" s="181">
        <f t="shared" si="567"/>
        <v>2.0499999999999998</v>
      </c>
      <c r="AQ134" s="182">
        <f t="shared" si="542"/>
        <v>221016</v>
      </c>
      <c r="AR134" s="63">
        <f t="shared" si="568"/>
        <v>1</v>
      </c>
      <c r="AS134" s="6" t="s">
        <v>525</v>
      </c>
      <c r="AT134" s="6" t="s">
        <v>525</v>
      </c>
      <c r="AU134" s="6" t="s">
        <v>525</v>
      </c>
      <c r="AV134" s="6" t="s">
        <v>525</v>
      </c>
      <c r="AW134" s="6" t="s">
        <v>525</v>
      </c>
      <c r="AX134" s="6" t="s">
        <v>525</v>
      </c>
      <c r="AY134" s="178">
        <f t="shared" si="569"/>
        <v>0</v>
      </c>
      <c r="AZ134" s="179">
        <f t="shared" si="570"/>
        <v>0</v>
      </c>
      <c r="BA134" s="180">
        <f t="shared" si="571"/>
        <v>0</v>
      </c>
      <c r="BB134" s="181">
        <f t="shared" si="572"/>
        <v>2.0499999999999998</v>
      </c>
      <c r="BC134" s="182">
        <f t="shared" si="543"/>
        <v>221016</v>
      </c>
      <c r="BD134" s="63">
        <f t="shared" si="573"/>
        <v>1</v>
      </c>
      <c r="BE134" s="6" t="s">
        <v>525</v>
      </c>
      <c r="BF134" s="6" t="s">
        <v>525</v>
      </c>
      <c r="BG134" s="6" t="s">
        <v>525</v>
      </c>
      <c r="BH134" s="6" t="s">
        <v>525</v>
      </c>
      <c r="BI134" s="6" t="s">
        <v>525</v>
      </c>
      <c r="BJ134" s="6" t="s">
        <v>525</v>
      </c>
      <c r="BK134" s="178">
        <f t="shared" si="574"/>
        <v>0</v>
      </c>
      <c r="BL134" s="179">
        <f t="shared" si="575"/>
        <v>0</v>
      </c>
      <c r="BM134" s="180">
        <f t="shared" si="576"/>
        <v>0</v>
      </c>
      <c r="BN134" s="181">
        <f t="shared" si="577"/>
        <v>2.0499999999999998</v>
      </c>
      <c r="BO134" s="182">
        <f t="shared" si="544"/>
        <v>221016</v>
      </c>
      <c r="BP134" s="63">
        <f t="shared" si="578"/>
        <v>1</v>
      </c>
      <c r="BQ134" s="6" t="s">
        <v>525</v>
      </c>
      <c r="BR134" s="6" t="s">
        <v>525</v>
      </c>
      <c r="BS134" s="6" t="s">
        <v>525</v>
      </c>
      <c r="BT134" s="6" t="s">
        <v>525</v>
      </c>
      <c r="BU134" s="6" t="s">
        <v>525</v>
      </c>
      <c r="BV134" s="6" t="s">
        <v>525</v>
      </c>
      <c r="BW134" s="178">
        <f t="shared" si="579"/>
        <v>0</v>
      </c>
      <c r="BX134" s="179">
        <f t="shared" si="580"/>
        <v>0</v>
      </c>
      <c r="BY134" s="180">
        <f t="shared" si="581"/>
        <v>0</v>
      </c>
      <c r="BZ134" s="181">
        <f t="shared" si="582"/>
        <v>2.0499999999999998</v>
      </c>
      <c r="CA134" s="182">
        <f t="shared" si="545"/>
        <v>221016</v>
      </c>
      <c r="CB134" s="63">
        <f t="shared" si="583"/>
        <v>1</v>
      </c>
      <c r="CC134" s="6" t="s">
        <v>525</v>
      </c>
      <c r="CD134" s="6" t="s">
        <v>525</v>
      </c>
      <c r="CE134" s="6" t="s">
        <v>525</v>
      </c>
      <c r="CF134" s="6" t="s">
        <v>525</v>
      </c>
      <c r="CG134" s="6" t="s">
        <v>525</v>
      </c>
      <c r="CH134" s="6" t="s">
        <v>525</v>
      </c>
      <c r="CI134" s="178">
        <f t="shared" si="584"/>
        <v>0</v>
      </c>
      <c r="CJ134" s="179">
        <f t="shared" si="585"/>
        <v>0</v>
      </c>
      <c r="CK134" s="180">
        <f t="shared" si="586"/>
        <v>0</v>
      </c>
      <c r="CL134" s="181">
        <f t="shared" si="587"/>
        <v>2.0499999999999998</v>
      </c>
      <c r="CM134" s="182">
        <f t="shared" si="546"/>
        <v>221016</v>
      </c>
      <c r="CN134" s="63">
        <f t="shared" si="588"/>
        <v>1</v>
      </c>
      <c r="CO134" s="6" t="s">
        <v>525</v>
      </c>
      <c r="CP134" s="6" t="s">
        <v>525</v>
      </c>
      <c r="CQ134" s="6" t="s">
        <v>525</v>
      </c>
      <c r="CR134" s="6" t="s">
        <v>525</v>
      </c>
      <c r="CS134" s="6" t="s">
        <v>525</v>
      </c>
      <c r="CT134" s="6" t="s">
        <v>525</v>
      </c>
      <c r="CU134" s="178">
        <f t="shared" si="589"/>
        <v>0</v>
      </c>
      <c r="CV134" s="179">
        <f t="shared" si="590"/>
        <v>0</v>
      </c>
      <c r="CW134" s="180">
        <f t="shared" si="591"/>
        <v>0</v>
      </c>
      <c r="CX134" s="181">
        <f t="shared" si="592"/>
        <v>2.0499999999999998</v>
      </c>
      <c r="CY134" s="182">
        <f t="shared" si="547"/>
        <v>221016</v>
      </c>
      <c r="CZ134" s="63">
        <f t="shared" si="593"/>
        <v>1</v>
      </c>
      <c r="DA134" s="6" t="s">
        <v>525</v>
      </c>
      <c r="DB134" s="6" t="s">
        <v>525</v>
      </c>
      <c r="DC134" s="6" t="s">
        <v>525</v>
      </c>
      <c r="DD134" s="6" t="s">
        <v>525</v>
      </c>
      <c r="DE134" s="6" t="s">
        <v>525</v>
      </c>
      <c r="DF134" s="6" t="s">
        <v>525</v>
      </c>
      <c r="DG134" s="178">
        <f t="shared" si="594"/>
        <v>0</v>
      </c>
      <c r="DH134" s="179">
        <f t="shared" si="595"/>
        <v>0</v>
      </c>
      <c r="DI134" s="180">
        <f t="shared" si="596"/>
        <v>0</v>
      </c>
      <c r="DJ134" s="181">
        <f t="shared" si="597"/>
        <v>2.0499999999999998</v>
      </c>
      <c r="DK134" s="182">
        <f t="shared" si="548"/>
        <v>221016</v>
      </c>
      <c r="DL134" s="63">
        <f t="shared" si="598"/>
        <v>1</v>
      </c>
      <c r="DM134" s="6" t="s">
        <v>525</v>
      </c>
      <c r="DN134" s="6" t="s">
        <v>525</v>
      </c>
      <c r="DO134" s="6" t="s">
        <v>525</v>
      </c>
      <c r="DP134" s="6" t="s">
        <v>525</v>
      </c>
      <c r="DQ134" s="6" t="s">
        <v>525</v>
      </c>
      <c r="DR134" s="6" t="s">
        <v>525</v>
      </c>
      <c r="DS134" s="178">
        <f t="shared" si="599"/>
        <v>0</v>
      </c>
      <c r="DT134" s="179">
        <f t="shared" si="600"/>
        <v>0</v>
      </c>
      <c r="DU134" s="180">
        <f t="shared" si="601"/>
        <v>0</v>
      </c>
      <c r="DV134" s="181">
        <f t="shared" si="602"/>
        <v>2.0499999999999998</v>
      </c>
      <c r="DW134" s="182">
        <f t="shared" si="549"/>
        <v>221016</v>
      </c>
      <c r="DX134" s="63">
        <f t="shared" si="603"/>
        <v>1</v>
      </c>
      <c r="DY134" s="6" t="s">
        <v>525</v>
      </c>
      <c r="DZ134" s="6" t="s">
        <v>525</v>
      </c>
      <c r="EA134" s="6" t="s">
        <v>525</v>
      </c>
      <c r="EB134" s="6" t="s">
        <v>525</v>
      </c>
      <c r="EC134" s="6" t="s">
        <v>525</v>
      </c>
      <c r="ED134" s="6" t="s">
        <v>525</v>
      </c>
      <c r="EE134" s="178">
        <f t="shared" si="604"/>
        <v>0</v>
      </c>
      <c r="EF134" s="179">
        <f t="shared" si="605"/>
        <v>0</v>
      </c>
      <c r="EG134" s="180">
        <f t="shared" si="606"/>
        <v>0</v>
      </c>
      <c r="EH134" s="181">
        <f t="shared" si="607"/>
        <v>2.0499999999999998</v>
      </c>
      <c r="EI134" s="182">
        <f t="shared" si="550"/>
        <v>221016</v>
      </c>
      <c r="EJ134" s="63">
        <f t="shared" si="608"/>
        <v>1</v>
      </c>
      <c r="EK134" s="6" t="s">
        <v>525</v>
      </c>
      <c r="EL134" s="6" t="s">
        <v>525</v>
      </c>
      <c r="EM134" s="6" t="s">
        <v>525</v>
      </c>
      <c r="EN134" s="6" t="s">
        <v>525</v>
      </c>
      <c r="EO134" s="6" t="s">
        <v>525</v>
      </c>
      <c r="EP134" s="6" t="s">
        <v>525</v>
      </c>
      <c r="EQ134" s="178">
        <f t="shared" si="609"/>
        <v>0</v>
      </c>
      <c r="ER134" s="179">
        <f t="shared" si="610"/>
        <v>0</v>
      </c>
      <c r="ES134" s="180">
        <f t="shared" si="611"/>
        <v>0</v>
      </c>
      <c r="ET134" s="181">
        <f t="shared" si="612"/>
        <v>2.0499999999999998</v>
      </c>
      <c r="EU134" s="182">
        <f t="shared" si="551"/>
        <v>221016</v>
      </c>
      <c r="EV134" s="63">
        <f t="shared" si="613"/>
        <v>1</v>
      </c>
      <c r="EW134" s="6" t="s">
        <v>525</v>
      </c>
      <c r="EX134" s="6" t="s">
        <v>525</v>
      </c>
      <c r="EY134" s="6" t="s">
        <v>525</v>
      </c>
      <c r="EZ134" s="6" t="s">
        <v>525</v>
      </c>
      <c r="FA134" s="6" t="s">
        <v>525</v>
      </c>
      <c r="FB134" s="6" t="s">
        <v>525</v>
      </c>
      <c r="FC134" s="178">
        <f t="shared" si="614"/>
        <v>0</v>
      </c>
      <c r="FD134" s="179">
        <f t="shared" si="615"/>
        <v>0</v>
      </c>
      <c r="FE134" s="180">
        <f t="shared" si="616"/>
        <v>0</v>
      </c>
      <c r="FF134" s="181">
        <f t="shared" si="617"/>
        <v>2.0499999999999998</v>
      </c>
      <c r="FG134" s="182">
        <f t="shared" si="552"/>
        <v>221016</v>
      </c>
      <c r="FH134" s="63">
        <f t="shared" si="618"/>
        <v>1</v>
      </c>
    </row>
    <row r="135" spans="2:164" ht="21.75" customHeight="1" x14ac:dyDescent="0.25">
      <c r="B135" s="24"/>
      <c r="C135" s="123" t="s">
        <v>397</v>
      </c>
      <c r="D135" s="141" t="s">
        <v>398</v>
      </c>
      <c r="E135" s="139" t="s">
        <v>2</v>
      </c>
      <c r="F135" s="126">
        <v>1</v>
      </c>
      <c r="G135" s="127">
        <v>2902471.6</v>
      </c>
      <c r="H135" s="120">
        <v>2902471.6</v>
      </c>
      <c r="I135" s="130" t="s">
        <v>525</v>
      </c>
      <c r="J135" s="130" t="s">
        <v>525</v>
      </c>
      <c r="K135" s="130" t="s">
        <v>525</v>
      </c>
      <c r="L135" s="130" t="s">
        <v>525</v>
      </c>
      <c r="M135" s="130" t="s">
        <v>525</v>
      </c>
      <c r="N135" s="130" t="s">
        <v>525</v>
      </c>
      <c r="O135" s="178">
        <f t="shared" si="553"/>
        <v>0</v>
      </c>
      <c r="P135" s="179">
        <f t="shared" si="554"/>
        <v>0</v>
      </c>
      <c r="Q135" s="180">
        <f t="shared" si="555"/>
        <v>0</v>
      </c>
      <c r="R135" s="181">
        <f t="shared" si="556"/>
        <v>1</v>
      </c>
      <c r="S135" s="182">
        <f t="shared" si="557"/>
        <v>2902472</v>
      </c>
      <c r="T135" s="63">
        <f t="shared" si="558"/>
        <v>1</v>
      </c>
      <c r="U135" s="130" t="s">
        <v>525</v>
      </c>
      <c r="V135" s="130" t="s">
        <v>525</v>
      </c>
      <c r="W135" s="130" t="s">
        <v>525</v>
      </c>
      <c r="X135" s="130" t="s">
        <v>525</v>
      </c>
      <c r="Y135" s="130" t="s">
        <v>525</v>
      </c>
      <c r="Z135" s="130" t="s">
        <v>525</v>
      </c>
      <c r="AA135" s="178">
        <f t="shared" si="559"/>
        <v>0</v>
      </c>
      <c r="AB135" s="179">
        <f t="shared" si="560"/>
        <v>0</v>
      </c>
      <c r="AC135" s="180">
        <f t="shared" si="561"/>
        <v>0</v>
      </c>
      <c r="AD135" s="181">
        <f t="shared" si="562"/>
        <v>1</v>
      </c>
      <c r="AE135" s="182">
        <f t="shared" si="541"/>
        <v>2902472</v>
      </c>
      <c r="AF135" s="63">
        <f t="shared" si="563"/>
        <v>1</v>
      </c>
      <c r="AG135" s="6" t="s">
        <v>525</v>
      </c>
      <c r="AH135" s="6" t="s">
        <v>525</v>
      </c>
      <c r="AI135" s="6" t="s">
        <v>525</v>
      </c>
      <c r="AJ135" s="6" t="s">
        <v>525</v>
      </c>
      <c r="AK135" s="6" t="s">
        <v>525</v>
      </c>
      <c r="AL135" s="6" t="s">
        <v>525</v>
      </c>
      <c r="AM135" s="178">
        <f t="shared" si="564"/>
        <v>0</v>
      </c>
      <c r="AN135" s="179">
        <f t="shared" si="565"/>
        <v>0</v>
      </c>
      <c r="AO135" s="180">
        <f t="shared" si="566"/>
        <v>0</v>
      </c>
      <c r="AP135" s="181">
        <f t="shared" si="567"/>
        <v>1</v>
      </c>
      <c r="AQ135" s="182">
        <f t="shared" si="542"/>
        <v>2902472</v>
      </c>
      <c r="AR135" s="63">
        <f t="shared" si="568"/>
        <v>1</v>
      </c>
      <c r="AS135" s="6" t="s">
        <v>525</v>
      </c>
      <c r="AT135" s="6" t="s">
        <v>525</v>
      </c>
      <c r="AU135" s="6" t="s">
        <v>525</v>
      </c>
      <c r="AV135" s="6" t="s">
        <v>525</v>
      </c>
      <c r="AW135" s="6" t="s">
        <v>525</v>
      </c>
      <c r="AX135" s="6" t="s">
        <v>525</v>
      </c>
      <c r="AY135" s="178">
        <f t="shared" si="569"/>
        <v>0</v>
      </c>
      <c r="AZ135" s="179">
        <f t="shared" si="570"/>
        <v>0</v>
      </c>
      <c r="BA135" s="180">
        <f t="shared" si="571"/>
        <v>0</v>
      </c>
      <c r="BB135" s="181">
        <f t="shared" si="572"/>
        <v>1</v>
      </c>
      <c r="BC135" s="182">
        <f t="shared" si="543"/>
        <v>2902472</v>
      </c>
      <c r="BD135" s="63">
        <f t="shared" si="573"/>
        <v>1</v>
      </c>
      <c r="BE135" s="6" t="s">
        <v>525</v>
      </c>
      <c r="BF135" s="6" t="s">
        <v>525</v>
      </c>
      <c r="BG135" s="6" t="s">
        <v>525</v>
      </c>
      <c r="BH135" s="6" t="s">
        <v>525</v>
      </c>
      <c r="BI135" s="6" t="s">
        <v>525</v>
      </c>
      <c r="BJ135" s="6" t="s">
        <v>525</v>
      </c>
      <c r="BK135" s="178">
        <f t="shared" si="574"/>
        <v>0</v>
      </c>
      <c r="BL135" s="179">
        <f t="shared" si="575"/>
        <v>0</v>
      </c>
      <c r="BM135" s="180">
        <f t="shared" si="576"/>
        <v>0</v>
      </c>
      <c r="BN135" s="181">
        <f t="shared" si="577"/>
        <v>1</v>
      </c>
      <c r="BO135" s="182">
        <f t="shared" si="544"/>
        <v>2902472</v>
      </c>
      <c r="BP135" s="63">
        <f t="shared" si="578"/>
        <v>1</v>
      </c>
      <c r="BQ135" s="6" t="s">
        <v>525</v>
      </c>
      <c r="BR135" s="6" t="s">
        <v>525</v>
      </c>
      <c r="BS135" s="6" t="s">
        <v>525</v>
      </c>
      <c r="BT135" s="6" t="s">
        <v>525</v>
      </c>
      <c r="BU135" s="6" t="s">
        <v>525</v>
      </c>
      <c r="BV135" s="6" t="s">
        <v>525</v>
      </c>
      <c r="BW135" s="178">
        <f t="shared" si="579"/>
        <v>0</v>
      </c>
      <c r="BX135" s="179">
        <f t="shared" si="580"/>
        <v>0</v>
      </c>
      <c r="BY135" s="180">
        <f t="shared" si="581"/>
        <v>0</v>
      </c>
      <c r="BZ135" s="181">
        <f t="shared" si="582"/>
        <v>1</v>
      </c>
      <c r="CA135" s="182">
        <f t="shared" si="545"/>
        <v>2902472</v>
      </c>
      <c r="CB135" s="63">
        <f t="shared" si="583"/>
        <v>1</v>
      </c>
      <c r="CC135" s="6" t="s">
        <v>525</v>
      </c>
      <c r="CD135" s="6" t="s">
        <v>525</v>
      </c>
      <c r="CE135" s="6" t="s">
        <v>525</v>
      </c>
      <c r="CF135" s="6" t="s">
        <v>525</v>
      </c>
      <c r="CG135" s="6" t="s">
        <v>525</v>
      </c>
      <c r="CH135" s="6" t="s">
        <v>525</v>
      </c>
      <c r="CI135" s="178">
        <f t="shared" si="584"/>
        <v>0</v>
      </c>
      <c r="CJ135" s="179">
        <f t="shared" si="585"/>
        <v>0</v>
      </c>
      <c r="CK135" s="180">
        <f t="shared" si="586"/>
        <v>0</v>
      </c>
      <c r="CL135" s="181">
        <f t="shared" si="587"/>
        <v>1</v>
      </c>
      <c r="CM135" s="182">
        <f t="shared" si="546"/>
        <v>2902472</v>
      </c>
      <c r="CN135" s="63">
        <f t="shared" si="588"/>
        <v>1</v>
      </c>
      <c r="CO135" s="6" t="s">
        <v>525</v>
      </c>
      <c r="CP135" s="6" t="s">
        <v>525</v>
      </c>
      <c r="CQ135" s="6" t="s">
        <v>525</v>
      </c>
      <c r="CR135" s="6" t="s">
        <v>525</v>
      </c>
      <c r="CS135" s="6" t="s">
        <v>525</v>
      </c>
      <c r="CT135" s="6" t="s">
        <v>525</v>
      </c>
      <c r="CU135" s="178">
        <f t="shared" si="589"/>
        <v>0</v>
      </c>
      <c r="CV135" s="179">
        <f t="shared" si="590"/>
        <v>0</v>
      </c>
      <c r="CW135" s="180">
        <f t="shared" si="591"/>
        <v>0</v>
      </c>
      <c r="CX135" s="181">
        <f t="shared" si="592"/>
        <v>1</v>
      </c>
      <c r="CY135" s="182">
        <f t="shared" si="547"/>
        <v>2902472</v>
      </c>
      <c r="CZ135" s="63">
        <f t="shared" si="593"/>
        <v>1</v>
      </c>
      <c r="DA135" s="6" t="s">
        <v>525</v>
      </c>
      <c r="DB135" s="6" t="s">
        <v>525</v>
      </c>
      <c r="DC135" s="6" t="s">
        <v>525</v>
      </c>
      <c r="DD135" s="6" t="s">
        <v>525</v>
      </c>
      <c r="DE135" s="6" t="s">
        <v>525</v>
      </c>
      <c r="DF135" s="6" t="s">
        <v>525</v>
      </c>
      <c r="DG135" s="178">
        <f t="shared" si="594"/>
        <v>0</v>
      </c>
      <c r="DH135" s="179">
        <f t="shared" si="595"/>
        <v>0</v>
      </c>
      <c r="DI135" s="180">
        <f t="shared" si="596"/>
        <v>0</v>
      </c>
      <c r="DJ135" s="181">
        <f t="shared" si="597"/>
        <v>1</v>
      </c>
      <c r="DK135" s="182">
        <f t="shared" si="548"/>
        <v>2902472</v>
      </c>
      <c r="DL135" s="63">
        <f t="shared" si="598"/>
        <v>1</v>
      </c>
      <c r="DM135" s="6" t="s">
        <v>525</v>
      </c>
      <c r="DN135" s="6" t="s">
        <v>525</v>
      </c>
      <c r="DO135" s="6" t="s">
        <v>525</v>
      </c>
      <c r="DP135" s="6" t="s">
        <v>525</v>
      </c>
      <c r="DQ135" s="6" t="s">
        <v>525</v>
      </c>
      <c r="DR135" s="6" t="s">
        <v>525</v>
      </c>
      <c r="DS135" s="178">
        <f t="shared" si="599"/>
        <v>0</v>
      </c>
      <c r="DT135" s="179">
        <f t="shared" si="600"/>
        <v>0</v>
      </c>
      <c r="DU135" s="180">
        <f t="shared" si="601"/>
        <v>0</v>
      </c>
      <c r="DV135" s="181">
        <f t="shared" si="602"/>
        <v>1</v>
      </c>
      <c r="DW135" s="182">
        <f t="shared" si="549"/>
        <v>2902472</v>
      </c>
      <c r="DX135" s="63">
        <f t="shared" si="603"/>
        <v>1</v>
      </c>
      <c r="DY135" s="6" t="s">
        <v>525</v>
      </c>
      <c r="DZ135" s="6" t="s">
        <v>525</v>
      </c>
      <c r="EA135" s="6" t="s">
        <v>525</v>
      </c>
      <c r="EB135" s="6" t="s">
        <v>525</v>
      </c>
      <c r="EC135" s="6" t="s">
        <v>525</v>
      </c>
      <c r="ED135" s="6" t="s">
        <v>525</v>
      </c>
      <c r="EE135" s="178">
        <f t="shared" si="604"/>
        <v>0</v>
      </c>
      <c r="EF135" s="179">
        <f t="shared" si="605"/>
        <v>0</v>
      </c>
      <c r="EG135" s="180">
        <f t="shared" si="606"/>
        <v>0</v>
      </c>
      <c r="EH135" s="181">
        <f t="shared" si="607"/>
        <v>1</v>
      </c>
      <c r="EI135" s="182">
        <f t="shared" si="550"/>
        <v>2902472</v>
      </c>
      <c r="EJ135" s="63">
        <f t="shared" si="608"/>
        <v>1</v>
      </c>
      <c r="EK135" s="6" t="s">
        <v>525</v>
      </c>
      <c r="EL135" s="6" t="s">
        <v>525</v>
      </c>
      <c r="EM135" s="6" t="s">
        <v>525</v>
      </c>
      <c r="EN135" s="6" t="s">
        <v>525</v>
      </c>
      <c r="EO135" s="6" t="s">
        <v>525</v>
      </c>
      <c r="EP135" s="6" t="s">
        <v>525</v>
      </c>
      <c r="EQ135" s="178">
        <f t="shared" si="609"/>
        <v>0</v>
      </c>
      <c r="ER135" s="179">
        <f t="shared" si="610"/>
        <v>0</v>
      </c>
      <c r="ES135" s="180">
        <f t="shared" si="611"/>
        <v>0</v>
      </c>
      <c r="ET135" s="181">
        <f t="shared" si="612"/>
        <v>1</v>
      </c>
      <c r="EU135" s="182">
        <f t="shared" si="551"/>
        <v>2902472</v>
      </c>
      <c r="EV135" s="63">
        <f t="shared" si="613"/>
        <v>1</v>
      </c>
      <c r="EW135" s="6" t="s">
        <v>525</v>
      </c>
      <c r="EX135" s="6" t="s">
        <v>525</v>
      </c>
      <c r="EY135" s="6" t="s">
        <v>525</v>
      </c>
      <c r="EZ135" s="6" t="s">
        <v>525</v>
      </c>
      <c r="FA135" s="6" t="s">
        <v>525</v>
      </c>
      <c r="FB135" s="6" t="s">
        <v>525</v>
      </c>
      <c r="FC135" s="178">
        <f t="shared" si="614"/>
        <v>0</v>
      </c>
      <c r="FD135" s="179">
        <f t="shared" si="615"/>
        <v>0</v>
      </c>
      <c r="FE135" s="180">
        <f t="shared" si="616"/>
        <v>0</v>
      </c>
      <c r="FF135" s="181">
        <f t="shared" si="617"/>
        <v>1</v>
      </c>
      <c r="FG135" s="182">
        <f t="shared" si="552"/>
        <v>2902472</v>
      </c>
      <c r="FH135" s="63">
        <f t="shared" si="618"/>
        <v>1</v>
      </c>
    </row>
    <row r="136" spans="2:164" ht="27.75" customHeight="1" x14ac:dyDescent="0.25">
      <c r="B136" s="24"/>
      <c r="C136" s="207"/>
      <c r="D136" s="207"/>
      <c r="E136" s="208" t="s">
        <v>4</v>
      </c>
      <c r="F136" s="208"/>
      <c r="G136" s="208" t="s">
        <v>4</v>
      </c>
      <c r="H136" s="73">
        <f>ROUND((SUM(H111:H135)),2)</f>
        <v>32485338.469999999</v>
      </c>
      <c r="I136" s="155"/>
      <c r="J136" s="155"/>
      <c r="K136" s="155"/>
      <c r="L136" s="155"/>
      <c r="M136" s="155"/>
      <c r="N136" s="155"/>
      <c r="O136" s="155"/>
      <c r="P136" s="122">
        <f>ROUND((SUM(P111:P135)),0)</f>
        <v>0</v>
      </c>
      <c r="Q136" s="162"/>
      <c r="R136" s="163"/>
      <c r="S136" s="44">
        <f>ROUND((SUM(S111:S135)),2)</f>
        <v>32485340</v>
      </c>
      <c r="T136" s="44"/>
      <c r="U136" s="155"/>
      <c r="V136" s="155"/>
      <c r="W136" s="155"/>
      <c r="X136" s="155"/>
      <c r="Y136" s="155"/>
      <c r="Z136" s="155"/>
      <c r="AA136" s="155"/>
      <c r="AB136" s="122">
        <f>ROUND((SUM(AB111:AB135)),0)</f>
        <v>0</v>
      </c>
      <c r="AC136" s="162"/>
      <c r="AD136" s="163"/>
      <c r="AE136" s="44">
        <f>ROUND((SUM(AE122:AE135)),2)</f>
        <v>17387185</v>
      </c>
      <c r="AF136" s="44"/>
      <c r="AG136" s="155"/>
      <c r="AH136" s="155"/>
      <c r="AI136" s="155"/>
      <c r="AJ136" s="155"/>
      <c r="AK136" s="155"/>
      <c r="AL136" s="155"/>
      <c r="AM136" s="155"/>
      <c r="AN136" s="122">
        <f>ROUND((SUM(AN111:AN135)),0)</f>
        <v>0</v>
      </c>
      <c r="AO136" s="162"/>
      <c r="AP136" s="163"/>
      <c r="AQ136" s="44">
        <f>ROUND((SUM(AQ122:AQ135)),2)</f>
        <v>17387185</v>
      </c>
      <c r="AR136" s="44"/>
      <c r="AS136" s="155"/>
      <c r="AT136" s="155"/>
      <c r="AU136" s="155"/>
      <c r="AV136" s="155"/>
      <c r="AW136" s="155"/>
      <c r="AX136" s="155"/>
      <c r="AY136" s="155"/>
      <c r="AZ136" s="122">
        <f>ROUND((SUM(AZ111:AZ135)),0)</f>
        <v>0</v>
      </c>
      <c r="BA136" s="162"/>
      <c r="BB136" s="163"/>
      <c r="BC136" s="44">
        <f>ROUND((SUM(BC122:BC135)),2)</f>
        <v>17387185</v>
      </c>
      <c r="BD136" s="44"/>
      <c r="BE136" s="155"/>
      <c r="BF136" s="155"/>
      <c r="BG136" s="155"/>
      <c r="BH136" s="155"/>
      <c r="BI136" s="155"/>
      <c r="BJ136" s="155"/>
      <c r="BK136" s="155"/>
      <c r="BL136" s="122">
        <f>ROUND((SUM(BL111:BL135)),0)</f>
        <v>0</v>
      </c>
      <c r="BM136" s="162"/>
      <c r="BN136" s="163"/>
      <c r="BO136" s="44">
        <f>ROUND((SUM(BO122:BO135)),2)</f>
        <v>17387185</v>
      </c>
      <c r="BP136" s="44"/>
      <c r="BQ136" s="155"/>
      <c r="BR136" s="155"/>
      <c r="BS136" s="155"/>
      <c r="BT136" s="155"/>
      <c r="BU136" s="155"/>
      <c r="BV136" s="155"/>
      <c r="BW136" s="155"/>
      <c r="BX136" s="122">
        <f>ROUND((SUM(BX111:BX135)),0)</f>
        <v>0</v>
      </c>
      <c r="BY136" s="162"/>
      <c r="BZ136" s="163"/>
      <c r="CA136" s="44">
        <f>ROUND((SUM(CA122:CA135)),2)</f>
        <v>17387185</v>
      </c>
      <c r="CB136" s="44"/>
      <c r="CC136" s="155"/>
      <c r="CD136" s="155"/>
      <c r="CE136" s="155"/>
      <c r="CF136" s="155"/>
      <c r="CG136" s="155"/>
      <c r="CH136" s="155"/>
      <c r="CI136" s="155"/>
      <c r="CJ136" s="122">
        <f>ROUND((SUM(CJ111:CJ135)),0)</f>
        <v>0</v>
      </c>
      <c r="CK136" s="162"/>
      <c r="CL136" s="163"/>
      <c r="CM136" s="44">
        <f>ROUND((SUM(CM122:CM135)),2)</f>
        <v>17387185</v>
      </c>
      <c r="CN136" s="44"/>
      <c r="CO136" s="155"/>
      <c r="CP136" s="155"/>
      <c r="CQ136" s="155"/>
      <c r="CR136" s="155"/>
      <c r="CS136" s="155"/>
      <c r="CT136" s="155"/>
      <c r="CU136" s="155"/>
      <c r="CV136" s="122">
        <f>ROUND((SUM(CV111:CV135)),0)</f>
        <v>0</v>
      </c>
      <c r="CW136" s="162"/>
      <c r="CX136" s="163"/>
      <c r="CY136" s="44">
        <f>ROUND((SUM(CY122:CY135)),2)</f>
        <v>17387185</v>
      </c>
      <c r="CZ136" s="44"/>
      <c r="DA136" s="155"/>
      <c r="DB136" s="155"/>
      <c r="DC136" s="155"/>
      <c r="DD136" s="155"/>
      <c r="DE136" s="155"/>
      <c r="DF136" s="155"/>
      <c r="DG136" s="155"/>
      <c r="DH136" s="122">
        <f>ROUND((SUM(DH111:DH135)),0)</f>
        <v>0</v>
      </c>
      <c r="DI136" s="162"/>
      <c r="DJ136" s="163"/>
      <c r="DK136" s="44">
        <f>ROUND((SUM(DK122:DK135)),2)</f>
        <v>17387185</v>
      </c>
      <c r="DL136" s="44"/>
      <c r="DM136" s="155"/>
      <c r="DN136" s="155"/>
      <c r="DO136" s="155"/>
      <c r="DP136" s="155"/>
      <c r="DQ136" s="155"/>
      <c r="DR136" s="155"/>
      <c r="DS136" s="155"/>
      <c r="DT136" s="122">
        <f>ROUND((SUM(DT111:DT135)),0)</f>
        <v>0</v>
      </c>
      <c r="DU136" s="162"/>
      <c r="DV136" s="163"/>
      <c r="DW136" s="44">
        <f>ROUND((SUM(DW122:DW135)),2)</f>
        <v>17387185</v>
      </c>
      <c r="DX136" s="44"/>
      <c r="DY136" s="155"/>
      <c r="DZ136" s="155"/>
      <c r="EA136" s="155"/>
      <c r="EB136" s="155"/>
      <c r="EC136" s="155"/>
      <c r="ED136" s="155"/>
      <c r="EE136" s="155"/>
      <c r="EF136" s="122">
        <f>ROUND((SUM(EF111:EF135)),0)</f>
        <v>0</v>
      </c>
      <c r="EG136" s="162"/>
      <c r="EH136" s="163"/>
      <c r="EI136" s="44">
        <f>ROUND((SUM(EI122:EI135)),2)</f>
        <v>17387185</v>
      </c>
      <c r="EJ136" s="44"/>
      <c r="EK136" s="155"/>
      <c r="EL136" s="155"/>
      <c r="EM136" s="155"/>
      <c r="EN136" s="155"/>
      <c r="EO136" s="155"/>
      <c r="EP136" s="155"/>
      <c r="EQ136" s="155"/>
      <c r="ER136" s="122">
        <f>ROUND((SUM(ER111:ER135)),0)</f>
        <v>0</v>
      </c>
      <c r="ES136" s="162"/>
      <c r="ET136" s="163"/>
      <c r="EU136" s="44">
        <f>ROUND((SUM(EU122:EU135)),2)</f>
        <v>17387185</v>
      </c>
      <c r="EV136" s="44"/>
      <c r="EW136" s="155"/>
      <c r="EX136" s="155"/>
      <c r="EY136" s="155"/>
      <c r="EZ136" s="155"/>
      <c r="FA136" s="155"/>
      <c r="FB136" s="155"/>
      <c r="FC136" s="155"/>
      <c r="FD136" s="122">
        <f>ROUND((SUM(FD111:FD135)),0)</f>
        <v>0</v>
      </c>
      <c r="FE136" s="162"/>
      <c r="FF136" s="163"/>
      <c r="FG136" s="44">
        <f>ROUND((SUM(FG122:FG135)),2)</f>
        <v>17387185</v>
      </c>
      <c r="FH136" s="44"/>
    </row>
    <row r="137" spans="2:164" ht="21.75" customHeight="1" x14ac:dyDescent="0.25">
      <c r="B137" s="24"/>
      <c r="C137" s="9"/>
      <c r="D137" s="9" t="s">
        <v>399</v>
      </c>
      <c r="E137" s="4"/>
      <c r="F137" s="4"/>
      <c r="G137" s="5"/>
      <c r="H137" s="45"/>
      <c r="I137" s="64"/>
      <c r="J137" s="64"/>
      <c r="K137" s="64"/>
      <c r="L137" s="64"/>
      <c r="M137" s="64"/>
      <c r="N137" s="64"/>
      <c r="O137" s="64"/>
      <c r="P137" s="45"/>
      <c r="Q137" s="64"/>
      <c r="R137" s="45"/>
      <c r="S137" s="45"/>
      <c r="T137" s="64"/>
      <c r="U137" s="64"/>
      <c r="V137" s="64"/>
      <c r="W137" s="64"/>
      <c r="X137" s="64"/>
      <c r="Y137" s="64"/>
      <c r="Z137" s="64"/>
      <c r="AA137" s="64"/>
      <c r="AB137" s="45"/>
      <c r="AC137" s="64"/>
      <c r="AD137" s="45"/>
      <c r="AE137" s="45"/>
      <c r="AF137" s="64"/>
      <c r="AG137" s="64"/>
      <c r="AH137" s="64"/>
      <c r="AI137" s="64"/>
      <c r="AJ137" s="64"/>
      <c r="AK137" s="64"/>
      <c r="AL137" s="64"/>
      <c r="AM137" s="64"/>
      <c r="AN137" s="45"/>
      <c r="AO137" s="64"/>
      <c r="AP137" s="45"/>
      <c r="AQ137" s="45"/>
      <c r="AR137" s="64"/>
      <c r="AS137" s="64"/>
      <c r="AT137" s="64"/>
      <c r="AU137" s="64"/>
      <c r="AV137" s="64"/>
      <c r="AW137" s="64"/>
      <c r="AX137" s="64"/>
      <c r="AY137" s="64"/>
      <c r="AZ137" s="45"/>
      <c r="BA137" s="64"/>
      <c r="BB137" s="45"/>
      <c r="BC137" s="45"/>
      <c r="BD137" s="64"/>
      <c r="BE137" s="64"/>
      <c r="BF137" s="64"/>
      <c r="BG137" s="64"/>
      <c r="BH137" s="64"/>
      <c r="BI137" s="64"/>
      <c r="BJ137" s="64"/>
      <c r="BK137" s="64"/>
      <c r="BL137" s="45"/>
      <c r="BM137" s="64"/>
      <c r="BN137" s="45"/>
      <c r="BO137" s="45"/>
      <c r="BP137" s="64"/>
      <c r="BQ137" s="64"/>
      <c r="BR137" s="64"/>
      <c r="BS137" s="64"/>
      <c r="BT137" s="64"/>
      <c r="BU137" s="64"/>
      <c r="BV137" s="64"/>
      <c r="BW137" s="64"/>
      <c r="BX137" s="45"/>
      <c r="BY137" s="64"/>
      <c r="BZ137" s="45"/>
      <c r="CA137" s="45"/>
      <c r="CB137" s="64"/>
      <c r="CC137" s="64"/>
      <c r="CD137" s="64"/>
      <c r="CE137" s="64"/>
      <c r="CF137" s="64"/>
      <c r="CG137" s="64"/>
      <c r="CH137" s="64"/>
      <c r="CI137" s="64"/>
      <c r="CJ137" s="45"/>
      <c r="CK137" s="64"/>
      <c r="CL137" s="45"/>
      <c r="CM137" s="45"/>
      <c r="CN137" s="64"/>
      <c r="CO137" s="64"/>
      <c r="CP137" s="64"/>
      <c r="CQ137" s="64"/>
      <c r="CR137" s="64"/>
      <c r="CS137" s="64"/>
      <c r="CT137" s="64"/>
      <c r="CU137" s="64"/>
      <c r="CV137" s="45"/>
      <c r="CW137" s="64"/>
      <c r="CX137" s="45"/>
      <c r="CY137" s="45"/>
      <c r="CZ137" s="64"/>
      <c r="DA137" s="64"/>
      <c r="DB137" s="64"/>
      <c r="DC137" s="64"/>
      <c r="DD137" s="64"/>
      <c r="DE137" s="64"/>
      <c r="DF137" s="64"/>
      <c r="DG137" s="64"/>
      <c r="DH137" s="45"/>
      <c r="DI137" s="64"/>
      <c r="DJ137" s="45"/>
      <c r="DK137" s="45"/>
      <c r="DL137" s="64"/>
      <c r="DM137" s="64"/>
      <c r="DN137" s="64"/>
      <c r="DO137" s="64"/>
      <c r="DP137" s="64"/>
      <c r="DQ137" s="64"/>
      <c r="DR137" s="64"/>
      <c r="DS137" s="64"/>
      <c r="DT137" s="45"/>
      <c r="DU137" s="64"/>
      <c r="DV137" s="45"/>
      <c r="DW137" s="45"/>
      <c r="DX137" s="64"/>
      <c r="DY137" s="64"/>
      <c r="DZ137" s="64"/>
      <c r="EA137" s="64"/>
      <c r="EB137" s="64"/>
      <c r="EC137" s="64"/>
      <c r="ED137" s="64"/>
      <c r="EE137" s="64"/>
      <c r="EF137" s="45"/>
      <c r="EG137" s="64"/>
      <c r="EH137" s="45"/>
      <c r="EI137" s="45"/>
      <c r="EJ137" s="64"/>
      <c r="EK137" s="64"/>
      <c r="EL137" s="64"/>
      <c r="EM137" s="64"/>
      <c r="EN137" s="64"/>
      <c r="EO137" s="64"/>
      <c r="EP137" s="64"/>
      <c r="EQ137" s="64"/>
      <c r="ER137" s="45"/>
      <c r="ES137" s="64"/>
      <c r="ET137" s="45"/>
      <c r="EU137" s="45"/>
      <c r="EV137" s="64"/>
      <c r="EW137" s="64"/>
      <c r="EX137" s="64"/>
      <c r="EY137" s="64"/>
      <c r="EZ137" s="64"/>
      <c r="FA137" s="64"/>
      <c r="FB137" s="64"/>
      <c r="FC137" s="64"/>
      <c r="FD137" s="45"/>
      <c r="FE137" s="64"/>
      <c r="FF137" s="45"/>
      <c r="FG137" s="45"/>
      <c r="FH137" s="64"/>
    </row>
    <row r="138" spans="2:164" ht="29.25" customHeight="1" x14ac:dyDescent="0.25">
      <c r="B138" s="24"/>
      <c r="C138" s="123" t="s">
        <v>400</v>
      </c>
      <c r="D138" s="131" t="s">
        <v>401</v>
      </c>
      <c r="E138" s="139" t="s">
        <v>9</v>
      </c>
      <c r="F138" s="126">
        <v>62</v>
      </c>
      <c r="G138" s="127">
        <v>61086</v>
      </c>
      <c r="H138" s="120">
        <v>3787332</v>
      </c>
      <c r="I138" s="130" t="s">
        <v>525</v>
      </c>
      <c r="J138" s="130" t="s">
        <v>525</v>
      </c>
      <c r="K138" s="130" t="s">
        <v>525</v>
      </c>
      <c r="L138" s="130" t="s">
        <v>525</v>
      </c>
      <c r="M138" s="130" t="s">
        <v>525</v>
      </c>
      <c r="N138" s="130" t="s">
        <v>525</v>
      </c>
      <c r="O138" s="178">
        <f t="shared" ref="O138:O143" si="619">SUM(I138:N138)</f>
        <v>0</v>
      </c>
      <c r="P138" s="179">
        <f t="shared" ref="P138:P143" si="620">O138*$G138</f>
        <v>0</v>
      </c>
      <c r="Q138" s="180">
        <f t="shared" ref="Q138:Q143" si="621">O138/$F138</f>
        <v>0</v>
      </c>
      <c r="R138" s="181">
        <f t="shared" ref="R138:R143" si="622">$F138-O138</f>
        <v>62</v>
      </c>
      <c r="S138" s="182">
        <f t="shared" ref="S138:S143" si="623">ROUND(R138*$G138,0)</f>
        <v>3787332</v>
      </c>
      <c r="T138" s="63">
        <f t="shared" ref="T138:T143" si="624">R138/$F138</f>
        <v>1</v>
      </c>
      <c r="U138" s="130" t="s">
        <v>525</v>
      </c>
      <c r="V138" s="130" t="s">
        <v>525</v>
      </c>
      <c r="W138" s="130" t="s">
        <v>525</v>
      </c>
      <c r="X138" s="130" t="s">
        <v>525</v>
      </c>
      <c r="Y138" s="130" t="s">
        <v>525</v>
      </c>
      <c r="Z138" s="130" t="s">
        <v>525</v>
      </c>
      <c r="AA138" s="178">
        <f t="shared" ref="AA138:AA143" si="625">SUM(U138:Z138)+O138</f>
        <v>0</v>
      </c>
      <c r="AB138" s="179">
        <f t="shared" ref="AB138:AB143" si="626">AA138*$G138</f>
        <v>0</v>
      </c>
      <c r="AC138" s="180">
        <f t="shared" ref="AC138:AC143" si="627">AA138/$F138</f>
        <v>0</v>
      </c>
      <c r="AD138" s="181">
        <f t="shared" ref="AD138:AD143" si="628">$F138-AA138</f>
        <v>62</v>
      </c>
      <c r="AE138" s="182">
        <f t="shared" ref="AE138:AE143" si="629">ROUND(AD138*$G138,0)</f>
        <v>3787332</v>
      </c>
      <c r="AF138" s="63">
        <f t="shared" ref="AF138:AF143" si="630">AD138/$F138</f>
        <v>1</v>
      </c>
      <c r="AG138" s="6" t="s">
        <v>525</v>
      </c>
      <c r="AH138" s="6" t="s">
        <v>525</v>
      </c>
      <c r="AI138" s="6" t="s">
        <v>525</v>
      </c>
      <c r="AJ138" s="6" t="s">
        <v>525</v>
      </c>
      <c r="AK138" s="6" t="s">
        <v>525</v>
      </c>
      <c r="AL138" s="6" t="s">
        <v>525</v>
      </c>
      <c r="AM138" s="178">
        <f t="shared" ref="AM138:AM143" si="631">SUM(AG138:AL138)+AA138</f>
        <v>0</v>
      </c>
      <c r="AN138" s="179">
        <f t="shared" ref="AN138:AN143" si="632">AM138*$G138</f>
        <v>0</v>
      </c>
      <c r="AO138" s="180">
        <f t="shared" ref="AO138:AO143" si="633">AM138/$F138</f>
        <v>0</v>
      </c>
      <c r="AP138" s="181">
        <f t="shared" ref="AP138:AP143" si="634">$F138-AM138</f>
        <v>62</v>
      </c>
      <c r="AQ138" s="182">
        <f t="shared" ref="AQ138:AQ143" si="635">ROUND(AP138*$G138,0)</f>
        <v>3787332</v>
      </c>
      <c r="AR138" s="63">
        <f t="shared" ref="AR138:AR143" si="636">AP138/$F138</f>
        <v>1</v>
      </c>
      <c r="AS138" s="6" t="s">
        <v>525</v>
      </c>
      <c r="AT138" s="6" t="s">
        <v>525</v>
      </c>
      <c r="AU138" s="6" t="s">
        <v>525</v>
      </c>
      <c r="AV138" s="6" t="s">
        <v>525</v>
      </c>
      <c r="AW138" s="6" t="s">
        <v>525</v>
      </c>
      <c r="AX138" s="6" t="s">
        <v>525</v>
      </c>
      <c r="AY138" s="178">
        <f t="shared" ref="AY138:AY143" si="637">SUM(AS138:AX138)+AM138</f>
        <v>0</v>
      </c>
      <c r="AZ138" s="179">
        <f t="shared" ref="AZ138:AZ143" si="638">AY138*$G138</f>
        <v>0</v>
      </c>
      <c r="BA138" s="180">
        <f t="shared" ref="BA138:BA143" si="639">AY138/$F138</f>
        <v>0</v>
      </c>
      <c r="BB138" s="181">
        <f t="shared" ref="BB138:BB143" si="640">$F138-AY138</f>
        <v>62</v>
      </c>
      <c r="BC138" s="182">
        <f t="shared" ref="BC138:BC143" si="641">ROUND(BB138*$G138,0)</f>
        <v>3787332</v>
      </c>
      <c r="BD138" s="63">
        <f t="shared" ref="BD138:BD143" si="642">BB138/$F138</f>
        <v>1</v>
      </c>
      <c r="BE138" s="6" t="s">
        <v>525</v>
      </c>
      <c r="BF138" s="6" t="s">
        <v>525</v>
      </c>
      <c r="BG138" s="6" t="s">
        <v>525</v>
      </c>
      <c r="BH138" s="6" t="s">
        <v>525</v>
      </c>
      <c r="BI138" s="6" t="s">
        <v>525</v>
      </c>
      <c r="BJ138" s="6" t="s">
        <v>525</v>
      </c>
      <c r="BK138" s="178">
        <f t="shared" ref="BK138:BK143" si="643">SUM(BE138:BJ138)+AY138</f>
        <v>0</v>
      </c>
      <c r="BL138" s="179">
        <f t="shared" ref="BL138:BL143" si="644">BK138*$G138</f>
        <v>0</v>
      </c>
      <c r="BM138" s="180">
        <f t="shared" ref="BM138:BM143" si="645">BK138/$F138</f>
        <v>0</v>
      </c>
      <c r="BN138" s="181">
        <f t="shared" ref="BN138:BN143" si="646">$F138-BK138</f>
        <v>62</v>
      </c>
      <c r="BO138" s="182">
        <f t="shared" ref="BO138:BO143" si="647">ROUND(BN138*$G138,0)</f>
        <v>3787332</v>
      </c>
      <c r="BP138" s="63">
        <f t="shared" ref="BP138:BP143" si="648">BN138/$F138</f>
        <v>1</v>
      </c>
      <c r="BQ138" s="6" t="s">
        <v>525</v>
      </c>
      <c r="BR138" s="6" t="s">
        <v>525</v>
      </c>
      <c r="BS138" s="6" t="s">
        <v>525</v>
      </c>
      <c r="BT138" s="6" t="s">
        <v>525</v>
      </c>
      <c r="BU138" s="6" t="s">
        <v>525</v>
      </c>
      <c r="BV138" s="6" t="s">
        <v>525</v>
      </c>
      <c r="BW138" s="178">
        <f t="shared" ref="BW138:BW143" si="649">SUM(BQ138:BV138)+BK138</f>
        <v>0</v>
      </c>
      <c r="BX138" s="179">
        <f t="shared" ref="BX138:BX143" si="650">BW138*$G138</f>
        <v>0</v>
      </c>
      <c r="BY138" s="180">
        <f t="shared" ref="BY138:BY143" si="651">BW138/$F138</f>
        <v>0</v>
      </c>
      <c r="BZ138" s="181">
        <f t="shared" ref="BZ138:BZ143" si="652">$F138-BW138</f>
        <v>62</v>
      </c>
      <c r="CA138" s="182">
        <f t="shared" ref="CA138:CA143" si="653">ROUND(BZ138*$G138,0)</f>
        <v>3787332</v>
      </c>
      <c r="CB138" s="63">
        <f t="shared" ref="CB138:CB143" si="654">BZ138/$F138</f>
        <v>1</v>
      </c>
      <c r="CC138" s="6" t="s">
        <v>525</v>
      </c>
      <c r="CD138" s="6" t="s">
        <v>525</v>
      </c>
      <c r="CE138" s="6" t="s">
        <v>525</v>
      </c>
      <c r="CF138" s="6" t="s">
        <v>525</v>
      </c>
      <c r="CG138" s="6" t="s">
        <v>525</v>
      </c>
      <c r="CH138" s="6" t="s">
        <v>525</v>
      </c>
      <c r="CI138" s="178">
        <f t="shared" ref="CI138:CI143" si="655">SUM(CC138:CH138)+BW138</f>
        <v>0</v>
      </c>
      <c r="CJ138" s="179">
        <f t="shared" ref="CJ138:CJ143" si="656">CI138*$G138</f>
        <v>0</v>
      </c>
      <c r="CK138" s="180">
        <f t="shared" ref="CK138:CK143" si="657">CI138/$F138</f>
        <v>0</v>
      </c>
      <c r="CL138" s="181">
        <f t="shared" ref="CL138:CL143" si="658">$F138-CI138</f>
        <v>62</v>
      </c>
      <c r="CM138" s="182">
        <f t="shared" ref="CM138:CM143" si="659">ROUND(CL138*$G138,0)</f>
        <v>3787332</v>
      </c>
      <c r="CN138" s="63">
        <f t="shared" ref="CN138:CN143" si="660">CL138/$F138</f>
        <v>1</v>
      </c>
      <c r="CO138" s="6" t="s">
        <v>525</v>
      </c>
      <c r="CP138" s="6" t="s">
        <v>525</v>
      </c>
      <c r="CQ138" s="6" t="s">
        <v>525</v>
      </c>
      <c r="CR138" s="6" t="s">
        <v>525</v>
      </c>
      <c r="CS138" s="6" t="s">
        <v>525</v>
      </c>
      <c r="CT138" s="6" t="s">
        <v>525</v>
      </c>
      <c r="CU138" s="178">
        <f t="shared" ref="CU138:CU143" si="661">SUM(CO138:CT138)+CI138</f>
        <v>0</v>
      </c>
      <c r="CV138" s="179">
        <f t="shared" ref="CV138:CV143" si="662">CU138*$G138</f>
        <v>0</v>
      </c>
      <c r="CW138" s="180">
        <f t="shared" ref="CW138:CW143" si="663">CU138/$F138</f>
        <v>0</v>
      </c>
      <c r="CX138" s="181">
        <f t="shared" ref="CX138:CX143" si="664">$F138-CU138</f>
        <v>62</v>
      </c>
      <c r="CY138" s="182">
        <f t="shared" ref="CY138:CY143" si="665">ROUND(CX138*$G138,0)</f>
        <v>3787332</v>
      </c>
      <c r="CZ138" s="63">
        <f t="shared" ref="CZ138:CZ143" si="666">CX138/$F138</f>
        <v>1</v>
      </c>
      <c r="DA138" s="6" t="s">
        <v>525</v>
      </c>
      <c r="DB138" s="6" t="s">
        <v>525</v>
      </c>
      <c r="DC138" s="6" t="s">
        <v>525</v>
      </c>
      <c r="DD138" s="6" t="s">
        <v>525</v>
      </c>
      <c r="DE138" s="6" t="s">
        <v>525</v>
      </c>
      <c r="DF138" s="6" t="s">
        <v>525</v>
      </c>
      <c r="DG138" s="178">
        <f t="shared" ref="DG138:DG143" si="667">SUM(DA138:DF138)+CU138</f>
        <v>0</v>
      </c>
      <c r="DH138" s="179">
        <f t="shared" ref="DH138:DH143" si="668">DG138*$G138</f>
        <v>0</v>
      </c>
      <c r="DI138" s="180">
        <f t="shared" ref="DI138:DI143" si="669">DG138/$F138</f>
        <v>0</v>
      </c>
      <c r="DJ138" s="181">
        <f t="shared" ref="DJ138:DJ143" si="670">$F138-DG138</f>
        <v>62</v>
      </c>
      <c r="DK138" s="182">
        <f t="shared" ref="DK138:DK143" si="671">ROUND(DJ138*$G138,0)</f>
        <v>3787332</v>
      </c>
      <c r="DL138" s="63">
        <f t="shared" ref="DL138:DL143" si="672">DJ138/$F138</f>
        <v>1</v>
      </c>
      <c r="DM138" s="6" t="s">
        <v>525</v>
      </c>
      <c r="DN138" s="6" t="s">
        <v>525</v>
      </c>
      <c r="DO138" s="6" t="s">
        <v>525</v>
      </c>
      <c r="DP138" s="6" t="s">
        <v>525</v>
      </c>
      <c r="DQ138" s="6" t="s">
        <v>525</v>
      </c>
      <c r="DR138" s="6" t="s">
        <v>525</v>
      </c>
      <c r="DS138" s="178">
        <f t="shared" ref="DS138:DS143" si="673">SUM(DM138:DR138)+DG138</f>
        <v>0</v>
      </c>
      <c r="DT138" s="179">
        <f t="shared" ref="DT138:DT143" si="674">DS138*$G138</f>
        <v>0</v>
      </c>
      <c r="DU138" s="180">
        <f t="shared" ref="DU138:DU143" si="675">DS138/$F138</f>
        <v>0</v>
      </c>
      <c r="DV138" s="181">
        <f t="shared" ref="DV138:DV143" si="676">$F138-DS138</f>
        <v>62</v>
      </c>
      <c r="DW138" s="182">
        <f t="shared" ref="DW138:DW143" si="677">ROUND(DV138*$G138,0)</f>
        <v>3787332</v>
      </c>
      <c r="DX138" s="63">
        <f t="shared" ref="DX138:DX143" si="678">DV138/$F138</f>
        <v>1</v>
      </c>
      <c r="DY138" s="6" t="s">
        <v>525</v>
      </c>
      <c r="DZ138" s="6" t="s">
        <v>525</v>
      </c>
      <c r="EA138" s="6" t="s">
        <v>525</v>
      </c>
      <c r="EB138" s="6" t="s">
        <v>525</v>
      </c>
      <c r="EC138" s="6" t="s">
        <v>525</v>
      </c>
      <c r="ED138" s="6" t="s">
        <v>525</v>
      </c>
      <c r="EE138" s="178">
        <f t="shared" ref="EE138:EE143" si="679">SUM(DY138:ED138)+DS138</f>
        <v>0</v>
      </c>
      <c r="EF138" s="179">
        <f t="shared" ref="EF138:EF143" si="680">EE138*$G138</f>
        <v>0</v>
      </c>
      <c r="EG138" s="180">
        <f t="shared" ref="EG138:EG143" si="681">EE138/$F138</f>
        <v>0</v>
      </c>
      <c r="EH138" s="181">
        <f t="shared" ref="EH138:EH143" si="682">$F138-EE138</f>
        <v>62</v>
      </c>
      <c r="EI138" s="182">
        <f t="shared" ref="EI138:EI143" si="683">ROUND(EH138*$G138,0)</f>
        <v>3787332</v>
      </c>
      <c r="EJ138" s="63">
        <f t="shared" ref="EJ138:EJ143" si="684">EH138/$F138</f>
        <v>1</v>
      </c>
      <c r="EK138" s="6" t="s">
        <v>525</v>
      </c>
      <c r="EL138" s="6" t="s">
        <v>525</v>
      </c>
      <c r="EM138" s="6" t="s">
        <v>525</v>
      </c>
      <c r="EN138" s="6" t="s">
        <v>525</v>
      </c>
      <c r="EO138" s="6" t="s">
        <v>525</v>
      </c>
      <c r="EP138" s="6" t="s">
        <v>525</v>
      </c>
      <c r="EQ138" s="178">
        <f t="shared" ref="EQ138:EQ143" si="685">SUM(EK138:EP138)+EE138</f>
        <v>0</v>
      </c>
      <c r="ER138" s="179">
        <f t="shared" ref="ER138:ER143" si="686">EQ138*$G138</f>
        <v>0</v>
      </c>
      <c r="ES138" s="180">
        <f t="shared" ref="ES138:ES143" si="687">EQ138/$F138</f>
        <v>0</v>
      </c>
      <c r="ET138" s="181">
        <f t="shared" ref="ET138:ET143" si="688">$F138-EQ138</f>
        <v>62</v>
      </c>
      <c r="EU138" s="182">
        <f t="shared" ref="EU138:EU143" si="689">ROUND(ET138*$G138,0)</f>
        <v>3787332</v>
      </c>
      <c r="EV138" s="63">
        <f t="shared" ref="EV138:EV143" si="690">ET138/$F138</f>
        <v>1</v>
      </c>
      <c r="EW138" s="6" t="s">
        <v>525</v>
      </c>
      <c r="EX138" s="6" t="s">
        <v>525</v>
      </c>
      <c r="EY138" s="6" t="s">
        <v>525</v>
      </c>
      <c r="EZ138" s="6" t="s">
        <v>525</v>
      </c>
      <c r="FA138" s="6" t="s">
        <v>525</v>
      </c>
      <c r="FB138" s="6" t="s">
        <v>525</v>
      </c>
      <c r="FC138" s="178">
        <f t="shared" ref="FC138:FC143" si="691">SUM(EW138:FB138)+EQ138</f>
        <v>0</v>
      </c>
      <c r="FD138" s="179">
        <f t="shared" ref="FD138:FD143" si="692">FC138*$G138</f>
        <v>0</v>
      </c>
      <c r="FE138" s="180">
        <f t="shared" ref="FE138:FE143" si="693">FC138/$F138</f>
        <v>0</v>
      </c>
      <c r="FF138" s="181">
        <f t="shared" ref="FF138:FF143" si="694">$F138-FC138</f>
        <v>62</v>
      </c>
      <c r="FG138" s="182">
        <f t="shared" ref="FG138:FG143" si="695">ROUND(FF138*$G138,0)</f>
        <v>3787332</v>
      </c>
      <c r="FH138" s="63">
        <f t="shared" ref="FH138:FH143" si="696">FF138/$F138</f>
        <v>1</v>
      </c>
    </row>
    <row r="139" spans="2:164" ht="21.75" customHeight="1" x14ac:dyDescent="0.25">
      <c r="B139" s="24"/>
      <c r="C139" s="123" t="s">
        <v>402</v>
      </c>
      <c r="D139" s="131" t="s">
        <v>403</v>
      </c>
      <c r="E139" s="139" t="s">
        <v>2</v>
      </c>
      <c r="F139" s="126">
        <v>8</v>
      </c>
      <c r="G139" s="127">
        <v>62976</v>
      </c>
      <c r="H139" s="120">
        <v>503808</v>
      </c>
      <c r="I139" s="130" t="s">
        <v>525</v>
      </c>
      <c r="J139" s="130" t="s">
        <v>525</v>
      </c>
      <c r="K139" s="130" t="s">
        <v>525</v>
      </c>
      <c r="L139" s="130" t="s">
        <v>525</v>
      </c>
      <c r="M139" s="130" t="s">
        <v>525</v>
      </c>
      <c r="N139" s="130" t="s">
        <v>525</v>
      </c>
      <c r="O139" s="178">
        <f t="shared" si="619"/>
        <v>0</v>
      </c>
      <c r="P139" s="179">
        <f t="shared" si="620"/>
        <v>0</v>
      </c>
      <c r="Q139" s="180">
        <f t="shared" si="621"/>
        <v>0</v>
      </c>
      <c r="R139" s="181">
        <f t="shared" si="622"/>
        <v>8</v>
      </c>
      <c r="S139" s="182">
        <f t="shared" si="623"/>
        <v>503808</v>
      </c>
      <c r="T139" s="63">
        <f t="shared" si="624"/>
        <v>1</v>
      </c>
      <c r="U139" s="130" t="s">
        <v>525</v>
      </c>
      <c r="V139" s="130" t="s">
        <v>525</v>
      </c>
      <c r="W139" s="130" t="s">
        <v>525</v>
      </c>
      <c r="X139" s="130" t="s">
        <v>525</v>
      </c>
      <c r="Y139" s="130" t="s">
        <v>525</v>
      </c>
      <c r="Z139" s="130" t="s">
        <v>525</v>
      </c>
      <c r="AA139" s="178">
        <f t="shared" si="625"/>
        <v>0</v>
      </c>
      <c r="AB139" s="179">
        <f t="shared" si="626"/>
        <v>0</v>
      </c>
      <c r="AC139" s="180">
        <f t="shared" si="627"/>
        <v>0</v>
      </c>
      <c r="AD139" s="181">
        <f t="shared" si="628"/>
        <v>8</v>
      </c>
      <c r="AE139" s="182">
        <f t="shared" si="629"/>
        <v>503808</v>
      </c>
      <c r="AF139" s="63">
        <f t="shared" si="630"/>
        <v>1</v>
      </c>
      <c r="AG139" s="6" t="s">
        <v>525</v>
      </c>
      <c r="AH139" s="6" t="s">
        <v>525</v>
      </c>
      <c r="AI139" s="6" t="s">
        <v>525</v>
      </c>
      <c r="AJ139" s="6" t="s">
        <v>525</v>
      </c>
      <c r="AK139" s="6" t="s">
        <v>525</v>
      </c>
      <c r="AL139" s="6" t="s">
        <v>525</v>
      </c>
      <c r="AM139" s="178">
        <f t="shared" si="631"/>
        <v>0</v>
      </c>
      <c r="AN139" s="179">
        <f t="shared" si="632"/>
        <v>0</v>
      </c>
      <c r="AO139" s="180">
        <f t="shared" si="633"/>
        <v>0</v>
      </c>
      <c r="AP139" s="181">
        <f t="shared" si="634"/>
        <v>8</v>
      </c>
      <c r="AQ139" s="182">
        <f t="shared" si="635"/>
        <v>503808</v>
      </c>
      <c r="AR139" s="63">
        <f t="shared" si="636"/>
        <v>1</v>
      </c>
      <c r="AS139" s="6" t="s">
        <v>525</v>
      </c>
      <c r="AT139" s="6" t="s">
        <v>525</v>
      </c>
      <c r="AU139" s="6" t="s">
        <v>525</v>
      </c>
      <c r="AV139" s="6" t="s">
        <v>525</v>
      </c>
      <c r="AW139" s="6" t="s">
        <v>525</v>
      </c>
      <c r="AX139" s="6" t="s">
        <v>525</v>
      </c>
      <c r="AY139" s="178">
        <f t="shared" si="637"/>
        <v>0</v>
      </c>
      <c r="AZ139" s="179">
        <f t="shared" si="638"/>
        <v>0</v>
      </c>
      <c r="BA139" s="180">
        <f t="shared" si="639"/>
        <v>0</v>
      </c>
      <c r="BB139" s="181">
        <f t="shared" si="640"/>
        <v>8</v>
      </c>
      <c r="BC139" s="182">
        <f t="shared" si="641"/>
        <v>503808</v>
      </c>
      <c r="BD139" s="63">
        <f t="shared" si="642"/>
        <v>1</v>
      </c>
      <c r="BE139" s="6" t="s">
        <v>525</v>
      </c>
      <c r="BF139" s="6" t="s">
        <v>525</v>
      </c>
      <c r="BG139" s="6" t="s">
        <v>525</v>
      </c>
      <c r="BH139" s="6" t="s">
        <v>525</v>
      </c>
      <c r="BI139" s="6" t="s">
        <v>525</v>
      </c>
      <c r="BJ139" s="6" t="s">
        <v>525</v>
      </c>
      <c r="BK139" s="178">
        <f t="shared" si="643"/>
        <v>0</v>
      </c>
      <c r="BL139" s="179">
        <f t="shared" si="644"/>
        <v>0</v>
      </c>
      <c r="BM139" s="180">
        <f t="shared" si="645"/>
        <v>0</v>
      </c>
      <c r="BN139" s="181">
        <f t="shared" si="646"/>
        <v>8</v>
      </c>
      <c r="BO139" s="182">
        <f t="shared" si="647"/>
        <v>503808</v>
      </c>
      <c r="BP139" s="63">
        <f t="shared" si="648"/>
        <v>1</v>
      </c>
      <c r="BQ139" s="6" t="s">
        <v>525</v>
      </c>
      <c r="BR139" s="6" t="s">
        <v>525</v>
      </c>
      <c r="BS139" s="6" t="s">
        <v>525</v>
      </c>
      <c r="BT139" s="6" t="s">
        <v>525</v>
      </c>
      <c r="BU139" s="6" t="s">
        <v>525</v>
      </c>
      <c r="BV139" s="6" t="s">
        <v>525</v>
      </c>
      <c r="BW139" s="178">
        <f t="shared" si="649"/>
        <v>0</v>
      </c>
      <c r="BX139" s="179">
        <f t="shared" si="650"/>
        <v>0</v>
      </c>
      <c r="BY139" s="180">
        <f t="shared" si="651"/>
        <v>0</v>
      </c>
      <c r="BZ139" s="181">
        <f t="shared" si="652"/>
        <v>8</v>
      </c>
      <c r="CA139" s="182">
        <f t="shared" si="653"/>
        <v>503808</v>
      </c>
      <c r="CB139" s="63">
        <f t="shared" si="654"/>
        <v>1</v>
      </c>
      <c r="CC139" s="6" t="s">
        <v>525</v>
      </c>
      <c r="CD139" s="6" t="s">
        <v>525</v>
      </c>
      <c r="CE139" s="6" t="s">
        <v>525</v>
      </c>
      <c r="CF139" s="6" t="s">
        <v>525</v>
      </c>
      <c r="CG139" s="6" t="s">
        <v>525</v>
      </c>
      <c r="CH139" s="6" t="s">
        <v>525</v>
      </c>
      <c r="CI139" s="178">
        <f t="shared" si="655"/>
        <v>0</v>
      </c>
      <c r="CJ139" s="179">
        <f t="shared" si="656"/>
        <v>0</v>
      </c>
      <c r="CK139" s="180">
        <f t="shared" si="657"/>
        <v>0</v>
      </c>
      <c r="CL139" s="181">
        <f t="shared" si="658"/>
        <v>8</v>
      </c>
      <c r="CM139" s="182">
        <f t="shared" si="659"/>
        <v>503808</v>
      </c>
      <c r="CN139" s="63">
        <f t="shared" si="660"/>
        <v>1</v>
      </c>
      <c r="CO139" s="6" t="s">
        <v>525</v>
      </c>
      <c r="CP139" s="6" t="s">
        <v>525</v>
      </c>
      <c r="CQ139" s="6" t="s">
        <v>525</v>
      </c>
      <c r="CR139" s="6" t="s">
        <v>525</v>
      </c>
      <c r="CS139" s="6" t="s">
        <v>525</v>
      </c>
      <c r="CT139" s="6" t="s">
        <v>525</v>
      </c>
      <c r="CU139" s="178">
        <f t="shared" si="661"/>
        <v>0</v>
      </c>
      <c r="CV139" s="179">
        <f t="shared" si="662"/>
        <v>0</v>
      </c>
      <c r="CW139" s="180">
        <f t="shared" si="663"/>
        <v>0</v>
      </c>
      <c r="CX139" s="181">
        <f t="shared" si="664"/>
        <v>8</v>
      </c>
      <c r="CY139" s="182">
        <f t="shared" si="665"/>
        <v>503808</v>
      </c>
      <c r="CZ139" s="63">
        <f t="shared" si="666"/>
        <v>1</v>
      </c>
      <c r="DA139" s="6" t="s">
        <v>525</v>
      </c>
      <c r="DB139" s="6" t="s">
        <v>525</v>
      </c>
      <c r="DC139" s="6" t="s">
        <v>525</v>
      </c>
      <c r="DD139" s="6" t="s">
        <v>525</v>
      </c>
      <c r="DE139" s="6" t="s">
        <v>525</v>
      </c>
      <c r="DF139" s="6" t="s">
        <v>525</v>
      </c>
      <c r="DG139" s="178">
        <f t="shared" si="667"/>
        <v>0</v>
      </c>
      <c r="DH139" s="179">
        <f t="shared" si="668"/>
        <v>0</v>
      </c>
      <c r="DI139" s="180">
        <f t="shared" si="669"/>
        <v>0</v>
      </c>
      <c r="DJ139" s="181">
        <f t="shared" si="670"/>
        <v>8</v>
      </c>
      <c r="DK139" s="182">
        <f t="shared" si="671"/>
        <v>503808</v>
      </c>
      <c r="DL139" s="63">
        <f t="shared" si="672"/>
        <v>1</v>
      </c>
      <c r="DM139" s="6" t="s">
        <v>525</v>
      </c>
      <c r="DN139" s="6" t="s">
        <v>525</v>
      </c>
      <c r="DO139" s="6" t="s">
        <v>525</v>
      </c>
      <c r="DP139" s="6" t="s">
        <v>525</v>
      </c>
      <c r="DQ139" s="6" t="s">
        <v>525</v>
      </c>
      <c r="DR139" s="6" t="s">
        <v>525</v>
      </c>
      <c r="DS139" s="178">
        <f t="shared" si="673"/>
        <v>0</v>
      </c>
      <c r="DT139" s="179">
        <f t="shared" si="674"/>
        <v>0</v>
      </c>
      <c r="DU139" s="180">
        <f t="shared" si="675"/>
        <v>0</v>
      </c>
      <c r="DV139" s="181">
        <f t="shared" si="676"/>
        <v>8</v>
      </c>
      <c r="DW139" s="182">
        <f t="shared" si="677"/>
        <v>503808</v>
      </c>
      <c r="DX139" s="63">
        <f t="shared" si="678"/>
        <v>1</v>
      </c>
      <c r="DY139" s="6" t="s">
        <v>525</v>
      </c>
      <c r="DZ139" s="6" t="s">
        <v>525</v>
      </c>
      <c r="EA139" s="6" t="s">
        <v>525</v>
      </c>
      <c r="EB139" s="6" t="s">
        <v>525</v>
      </c>
      <c r="EC139" s="6" t="s">
        <v>525</v>
      </c>
      <c r="ED139" s="6" t="s">
        <v>525</v>
      </c>
      <c r="EE139" s="178">
        <f t="shared" si="679"/>
        <v>0</v>
      </c>
      <c r="EF139" s="179">
        <f t="shared" si="680"/>
        <v>0</v>
      </c>
      <c r="EG139" s="180">
        <f t="shared" si="681"/>
        <v>0</v>
      </c>
      <c r="EH139" s="181">
        <f t="shared" si="682"/>
        <v>8</v>
      </c>
      <c r="EI139" s="182">
        <f t="shared" si="683"/>
        <v>503808</v>
      </c>
      <c r="EJ139" s="63">
        <f t="shared" si="684"/>
        <v>1</v>
      </c>
      <c r="EK139" s="6" t="s">
        <v>525</v>
      </c>
      <c r="EL139" s="6" t="s">
        <v>525</v>
      </c>
      <c r="EM139" s="6" t="s">
        <v>525</v>
      </c>
      <c r="EN139" s="6" t="s">
        <v>525</v>
      </c>
      <c r="EO139" s="6" t="s">
        <v>525</v>
      </c>
      <c r="EP139" s="6" t="s">
        <v>525</v>
      </c>
      <c r="EQ139" s="178">
        <f t="shared" si="685"/>
        <v>0</v>
      </c>
      <c r="ER139" s="179">
        <f t="shared" si="686"/>
        <v>0</v>
      </c>
      <c r="ES139" s="180">
        <f t="shared" si="687"/>
        <v>0</v>
      </c>
      <c r="ET139" s="181">
        <f t="shared" si="688"/>
        <v>8</v>
      </c>
      <c r="EU139" s="182">
        <f t="shared" si="689"/>
        <v>503808</v>
      </c>
      <c r="EV139" s="63">
        <f t="shared" si="690"/>
        <v>1</v>
      </c>
      <c r="EW139" s="6" t="s">
        <v>525</v>
      </c>
      <c r="EX139" s="6" t="s">
        <v>525</v>
      </c>
      <c r="EY139" s="6" t="s">
        <v>525</v>
      </c>
      <c r="EZ139" s="6" t="s">
        <v>525</v>
      </c>
      <c r="FA139" s="6" t="s">
        <v>525</v>
      </c>
      <c r="FB139" s="6" t="s">
        <v>525</v>
      </c>
      <c r="FC139" s="178">
        <f t="shared" si="691"/>
        <v>0</v>
      </c>
      <c r="FD139" s="179">
        <f t="shared" si="692"/>
        <v>0</v>
      </c>
      <c r="FE139" s="180">
        <f t="shared" si="693"/>
        <v>0</v>
      </c>
      <c r="FF139" s="181">
        <f t="shared" si="694"/>
        <v>8</v>
      </c>
      <c r="FG139" s="182">
        <f t="shared" si="695"/>
        <v>503808</v>
      </c>
      <c r="FH139" s="63">
        <f t="shared" si="696"/>
        <v>1</v>
      </c>
    </row>
    <row r="140" spans="2:164" ht="21.75" customHeight="1" x14ac:dyDescent="0.25">
      <c r="B140" s="24"/>
      <c r="C140" s="123" t="s">
        <v>404</v>
      </c>
      <c r="D140" s="131" t="s">
        <v>405</v>
      </c>
      <c r="E140" s="139" t="s">
        <v>8</v>
      </c>
      <c r="F140" s="126">
        <v>4.68</v>
      </c>
      <c r="G140" s="127">
        <v>217356.4</v>
      </c>
      <c r="H140" s="120">
        <v>1017227.95</v>
      </c>
      <c r="I140" s="130" t="s">
        <v>525</v>
      </c>
      <c r="J140" s="130" t="s">
        <v>525</v>
      </c>
      <c r="K140" s="130" t="s">
        <v>525</v>
      </c>
      <c r="L140" s="130" t="s">
        <v>525</v>
      </c>
      <c r="M140" s="130" t="s">
        <v>525</v>
      </c>
      <c r="N140" s="130" t="s">
        <v>525</v>
      </c>
      <c r="O140" s="178">
        <f t="shared" si="619"/>
        <v>0</v>
      </c>
      <c r="P140" s="179">
        <f t="shared" si="620"/>
        <v>0</v>
      </c>
      <c r="Q140" s="180">
        <f t="shared" si="621"/>
        <v>0</v>
      </c>
      <c r="R140" s="181">
        <f t="shared" si="622"/>
        <v>4.68</v>
      </c>
      <c r="S140" s="182">
        <f t="shared" si="623"/>
        <v>1017228</v>
      </c>
      <c r="T140" s="63">
        <f t="shared" si="624"/>
        <v>1</v>
      </c>
      <c r="U140" s="130" t="s">
        <v>525</v>
      </c>
      <c r="V140" s="130" t="s">
        <v>525</v>
      </c>
      <c r="W140" s="130" t="s">
        <v>525</v>
      </c>
      <c r="X140" s="130" t="s">
        <v>525</v>
      </c>
      <c r="Y140" s="130" t="s">
        <v>525</v>
      </c>
      <c r="Z140" s="130" t="s">
        <v>525</v>
      </c>
      <c r="AA140" s="178">
        <f t="shared" si="625"/>
        <v>0</v>
      </c>
      <c r="AB140" s="179">
        <f t="shared" si="626"/>
        <v>0</v>
      </c>
      <c r="AC140" s="180">
        <f t="shared" si="627"/>
        <v>0</v>
      </c>
      <c r="AD140" s="181">
        <f t="shared" si="628"/>
        <v>4.68</v>
      </c>
      <c r="AE140" s="182">
        <f t="shared" si="629"/>
        <v>1017228</v>
      </c>
      <c r="AF140" s="63">
        <f t="shared" si="630"/>
        <v>1</v>
      </c>
      <c r="AG140" s="6" t="s">
        <v>525</v>
      </c>
      <c r="AH140" s="6" t="s">
        <v>525</v>
      </c>
      <c r="AI140" s="6" t="s">
        <v>525</v>
      </c>
      <c r="AJ140" s="6" t="s">
        <v>525</v>
      </c>
      <c r="AK140" s="6" t="s">
        <v>525</v>
      </c>
      <c r="AL140" s="6" t="s">
        <v>525</v>
      </c>
      <c r="AM140" s="178">
        <f t="shared" si="631"/>
        <v>0</v>
      </c>
      <c r="AN140" s="179">
        <f t="shared" si="632"/>
        <v>0</v>
      </c>
      <c r="AO140" s="180">
        <f t="shared" si="633"/>
        <v>0</v>
      </c>
      <c r="AP140" s="181">
        <f t="shared" si="634"/>
        <v>4.68</v>
      </c>
      <c r="AQ140" s="182">
        <f t="shared" si="635"/>
        <v>1017228</v>
      </c>
      <c r="AR140" s="63">
        <f t="shared" si="636"/>
        <v>1</v>
      </c>
      <c r="AS140" s="6" t="s">
        <v>525</v>
      </c>
      <c r="AT140" s="6" t="s">
        <v>525</v>
      </c>
      <c r="AU140" s="6" t="s">
        <v>525</v>
      </c>
      <c r="AV140" s="6" t="s">
        <v>525</v>
      </c>
      <c r="AW140" s="6" t="s">
        <v>525</v>
      </c>
      <c r="AX140" s="6" t="s">
        <v>525</v>
      </c>
      <c r="AY140" s="178">
        <f t="shared" si="637"/>
        <v>0</v>
      </c>
      <c r="AZ140" s="179">
        <f t="shared" si="638"/>
        <v>0</v>
      </c>
      <c r="BA140" s="180">
        <f t="shared" si="639"/>
        <v>0</v>
      </c>
      <c r="BB140" s="181">
        <f t="shared" si="640"/>
        <v>4.68</v>
      </c>
      <c r="BC140" s="182">
        <f t="shared" si="641"/>
        <v>1017228</v>
      </c>
      <c r="BD140" s="63">
        <f t="shared" si="642"/>
        <v>1</v>
      </c>
      <c r="BE140" s="6" t="s">
        <v>525</v>
      </c>
      <c r="BF140" s="6" t="s">
        <v>525</v>
      </c>
      <c r="BG140" s="6" t="s">
        <v>525</v>
      </c>
      <c r="BH140" s="6" t="s">
        <v>525</v>
      </c>
      <c r="BI140" s="6" t="s">
        <v>525</v>
      </c>
      <c r="BJ140" s="6" t="s">
        <v>525</v>
      </c>
      <c r="BK140" s="178">
        <f t="shared" si="643"/>
        <v>0</v>
      </c>
      <c r="BL140" s="179">
        <f t="shared" si="644"/>
        <v>0</v>
      </c>
      <c r="BM140" s="180">
        <f t="shared" si="645"/>
        <v>0</v>
      </c>
      <c r="BN140" s="181">
        <f t="shared" si="646"/>
        <v>4.68</v>
      </c>
      <c r="BO140" s="182">
        <f t="shared" si="647"/>
        <v>1017228</v>
      </c>
      <c r="BP140" s="63">
        <f t="shared" si="648"/>
        <v>1</v>
      </c>
      <c r="BQ140" s="6" t="s">
        <v>525</v>
      </c>
      <c r="BR140" s="6" t="s">
        <v>525</v>
      </c>
      <c r="BS140" s="6" t="s">
        <v>525</v>
      </c>
      <c r="BT140" s="6" t="s">
        <v>525</v>
      </c>
      <c r="BU140" s="6" t="s">
        <v>525</v>
      </c>
      <c r="BV140" s="6" t="s">
        <v>525</v>
      </c>
      <c r="BW140" s="178">
        <f t="shared" si="649"/>
        <v>0</v>
      </c>
      <c r="BX140" s="179">
        <f t="shared" si="650"/>
        <v>0</v>
      </c>
      <c r="BY140" s="180">
        <f t="shared" si="651"/>
        <v>0</v>
      </c>
      <c r="BZ140" s="181">
        <f t="shared" si="652"/>
        <v>4.68</v>
      </c>
      <c r="CA140" s="182">
        <f t="shared" si="653"/>
        <v>1017228</v>
      </c>
      <c r="CB140" s="63">
        <f t="shared" si="654"/>
        <v>1</v>
      </c>
      <c r="CC140" s="6" t="s">
        <v>525</v>
      </c>
      <c r="CD140" s="6" t="s">
        <v>525</v>
      </c>
      <c r="CE140" s="6" t="s">
        <v>525</v>
      </c>
      <c r="CF140" s="6" t="s">
        <v>525</v>
      </c>
      <c r="CG140" s="6" t="s">
        <v>525</v>
      </c>
      <c r="CH140" s="6" t="s">
        <v>525</v>
      </c>
      <c r="CI140" s="178">
        <f t="shared" si="655"/>
        <v>0</v>
      </c>
      <c r="CJ140" s="179">
        <f t="shared" si="656"/>
        <v>0</v>
      </c>
      <c r="CK140" s="180">
        <f t="shared" si="657"/>
        <v>0</v>
      </c>
      <c r="CL140" s="181">
        <f t="shared" si="658"/>
        <v>4.68</v>
      </c>
      <c r="CM140" s="182">
        <f t="shared" si="659"/>
        <v>1017228</v>
      </c>
      <c r="CN140" s="63">
        <f t="shared" si="660"/>
        <v>1</v>
      </c>
      <c r="CO140" s="6" t="s">
        <v>525</v>
      </c>
      <c r="CP140" s="6" t="s">
        <v>525</v>
      </c>
      <c r="CQ140" s="6" t="s">
        <v>525</v>
      </c>
      <c r="CR140" s="6" t="s">
        <v>525</v>
      </c>
      <c r="CS140" s="6" t="s">
        <v>525</v>
      </c>
      <c r="CT140" s="6" t="s">
        <v>525</v>
      </c>
      <c r="CU140" s="178">
        <f t="shared" si="661"/>
        <v>0</v>
      </c>
      <c r="CV140" s="179">
        <f t="shared" si="662"/>
        <v>0</v>
      </c>
      <c r="CW140" s="180">
        <f t="shared" si="663"/>
        <v>0</v>
      </c>
      <c r="CX140" s="181">
        <f t="shared" si="664"/>
        <v>4.68</v>
      </c>
      <c r="CY140" s="182">
        <f t="shared" si="665"/>
        <v>1017228</v>
      </c>
      <c r="CZ140" s="63">
        <f t="shared" si="666"/>
        <v>1</v>
      </c>
      <c r="DA140" s="6" t="s">
        <v>525</v>
      </c>
      <c r="DB140" s="6" t="s">
        <v>525</v>
      </c>
      <c r="DC140" s="6" t="s">
        <v>525</v>
      </c>
      <c r="DD140" s="6" t="s">
        <v>525</v>
      </c>
      <c r="DE140" s="6" t="s">
        <v>525</v>
      </c>
      <c r="DF140" s="6" t="s">
        <v>525</v>
      </c>
      <c r="DG140" s="178">
        <f t="shared" si="667"/>
        <v>0</v>
      </c>
      <c r="DH140" s="179">
        <f t="shared" si="668"/>
        <v>0</v>
      </c>
      <c r="DI140" s="180">
        <f t="shared" si="669"/>
        <v>0</v>
      </c>
      <c r="DJ140" s="181">
        <f t="shared" si="670"/>
        <v>4.68</v>
      </c>
      <c r="DK140" s="182">
        <f t="shared" si="671"/>
        <v>1017228</v>
      </c>
      <c r="DL140" s="63">
        <f t="shared" si="672"/>
        <v>1</v>
      </c>
      <c r="DM140" s="6" t="s">
        <v>525</v>
      </c>
      <c r="DN140" s="6" t="s">
        <v>525</v>
      </c>
      <c r="DO140" s="6" t="s">
        <v>525</v>
      </c>
      <c r="DP140" s="6" t="s">
        <v>525</v>
      </c>
      <c r="DQ140" s="6" t="s">
        <v>525</v>
      </c>
      <c r="DR140" s="6" t="s">
        <v>525</v>
      </c>
      <c r="DS140" s="178">
        <f t="shared" si="673"/>
        <v>0</v>
      </c>
      <c r="DT140" s="179">
        <f t="shared" si="674"/>
        <v>0</v>
      </c>
      <c r="DU140" s="180">
        <f t="shared" si="675"/>
        <v>0</v>
      </c>
      <c r="DV140" s="181">
        <f t="shared" si="676"/>
        <v>4.68</v>
      </c>
      <c r="DW140" s="182">
        <f t="shared" si="677"/>
        <v>1017228</v>
      </c>
      <c r="DX140" s="63">
        <f t="shared" si="678"/>
        <v>1</v>
      </c>
      <c r="DY140" s="6" t="s">
        <v>525</v>
      </c>
      <c r="DZ140" s="6" t="s">
        <v>525</v>
      </c>
      <c r="EA140" s="6" t="s">
        <v>525</v>
      </c>
      <c r="EB140" s="6" t="s">
        <v>525</v>
      </c>
      <c r="EC140" s="6" t="s">
        <v>525</v>
      </c>
      <c r="ED140" s="6" t="s">
        <v>525</v>
      </c>
      <c r="EE140" s="178">
        <f t="shared" si="679"/>
        <v>0</v>
      </c>
      <c r="EF140" s="179">
        <f t="shared" si="680"/>
        <v>0</v>
      </c>
      <c r="EG140" s="180">
        <f t="shared" si="681"/>
        <v>0</v>
      </c>
      <c r="EH140" s="181">
        <f t="shared" si="682"/>
        <v>4.68</v>
      </c>
      <c r="EI140" s="182">
        <f t="shared" si="683"/>
        <v>1017228</v>
      </c>
      <c r="EJ140" s="63">
        <f t="shared" si="684"/>
        <v>1</v>
      </c>
      <c r="EK140" s="6" t="s">
        <v>525</v>
      </c>
      <c r="EL140" s="6" t="s">
        <v>525</v>
      </c>
      <c r="EM140" s="6" t="s">
        <v>525</v>
      </c>
      <c r="EN140" s="6" t="s">
        <v>525</v>
      </c>
      <c r="EO140" s="6" t="s">
        <v>525</v>
      </c>
      <c r="EP140" s="6" t="s">
        <v>525</v>
      </c>
      <c r="EQ140" s="178">
        <f t="shared" si="685"/>
        <v>0</v>
      </c>
      <c r="ER140" s="179">
        <f t="shared" si="686"/>
        <v>0</v>
      </c>
      <c r="ES140" s="180">
        <f t="shared" si="687"/>
        <v>0</v>
      </c>
      <c r="ET140" s="181">
        <f t="shared" si="688"/>
        <v>4.68</v>
      </c>
      <c r="EU140" s="182">
        <f t="shared" si="689"/>
        <v>1017228</v>
      </c>
      <c r="EV140" s="63">
        <f t="shared" si="690"/>
        <v>1</v>
      </c>
      <c r="EW140" s="6" t="s">
        <v>525</v>
      </c>
      <c r="EX140" s="6" t="s">
        <v>525</v>
      </c>
      <c r="EY140" s="6" t="s">
        <v>525</v>
      </c>
      <c r="EZ140" s="6" t="s">
        <v>525</v>
      </c>
      <c r="FA140" s="6" t="s">
        <v>525</v>
      </c>
      <c r="FB140" s="6" t="s">
        <v>525</v>
      </c>
      <c r="FC140" s="178">
        <f t="shared" si="691"/>
        <v>0</v>
      </c>
      <c r="FD140" s="179">
        <f t="shared" si="692"/>
        <v>0</v>
      </c>
      <c r="FE140" s="180">
        <f t="shared" si="693"/>
        <v>0</v>
      </c>
      <c r="FF140" s="181">
        <f t="shared" si="694"/>
        <v>4.68</v>
      </c>
      <c r="FG140" s="182">
        <f t="shared" si="695"/>
        <v>1017228</v>
      </c>
      <c r="FH140" s="63">
        <f t="shared" si="696"/>
        <v>1</v>
      </c>
    </row>
    <row r="141" spans="2:164" ht="21.75" customHeight="1" x14ac:dyDescent="0.25">
      <c r="B141" s="24"/>
      <c r="C141" s="123" t="s">
        <v>406</v>
      </c>
      <c r="D141" s="131" t="s">
        <v>407</v>
      </c>
      <c r="E141" s="139" t="s">
        <v>7</v>
      </c>
      <c r="F141" s="126">
        <v>3</v>
      </c>
      <c r="G141" s="127">
        <v>23164</v>
      </c>
      <c r="H141" s="120">
        <v>69492</v>
      </c>
      <c r="I141" s="130" t="s">
        <v>525</v>
      </c>
      <c r="J141" s="130" t="s">
        <v>525</v>
      </c>
      <c r="K141" s="130" t="s">
        <v>525</v>
      </c>
      <c r="L141" s="130" t="s">
        <v>525</v>
      </c>
      <c r="M141" s="130" t="s">
        <v>525</v>
      </c>
      <c r="N141" s="130" t="s">
        <v>525</v>
      </c>
      <c r="O141" s="178">
        <f t="shared" si="619"/>
        <v>0</v>
      </c>
      <c r="P141" s="179">
        <f t="shared" si="620"/>
        <v>0</v>
      </c>
      <c r="Q141" s="180">
        <f t="shared" si="621"/>
        <v>0</v>
      </c>
      <c r="R141" s="181">
        <f t="shared" si="622"/>
        <v>3</v>
      </c>
      <c r="S141" s="182">
        <f t="shared" si="623"/>
        <v>69492</v>
      </c>
      <c r="T141" s="63">
        <f t="shared" si="624"/>
        <v>1</v>
      </c>
      <c r="U141" s="130" t="s">
        <v>525</v>
      </c>
      <c r="V141" s="130" t="s">
        <v>525</v>
      </c>
      <c r="W141" s="130" t="s">
        <v>525</v>
      </c>
      <c r="X141" s="130" t="s">
        <v>525</v>
      </c>
      <c r="Y141" s="130" t="s">
        <v>525</v>
      </c>
      <c r="Z141" s="130" t="s">
        <v>525</v>
      </c>
      <c r="AA141" s="178">
        <f t="shared" si="625"/>
        <v>0</v>
      </c>
      <c r="AB141" s="179">
        <f t="shared" si="626"/>
        <v>0</v>
      </c>
      <c r="AC141" s="180">
        <f t="shared" si="627"/>
        <v>0</v>
      </c>
      <c r="AD141" s="181">
        <f t="shared" si="628"/>
        <v>3</v>
      </c>
      <c r="AE141" s="182">
        <f t="shared" si="629"/>
        <v>69492</v>
      </c>
      <c r="AF141" s="63">
        <f t="shared" si="630"/>
        <v>1</v>
      </c>
      <c r="AG141" s="6" t="s">
        <v>525</v>
      </c>
      <c r="AH141" s="6" t="s">
        <v>525</v>
      </c>
      <c r="AI141" s="6" t="s">
        <v>525</v>
      </c>
      <c r="AJ141" s="6" t="s">
        <v>525</v>
      </c>
      <c r="AK141" s="6" t="s">
        <v>525</v>
      </c>
      <c r="AL141" s="6" t="s">
        <v>525</v>
      </c>
      <c r="AM141" s="178">
        <f t="shared" si="631"/>
        <v>0</v>
      </c>
      <c r="AN141" s="179">
        <f t="shared" si="632"/>
        <v>0</v>
      </c>
      <c r="AO141" s="180">
        <f t="shared" si="633"/>
        <v>0</v>
      </c>
      <c r="AP141" s="181">
        <f t="shared" si="634"/>
        <v>3</v>
      </c>
      <c r="AQ141" s="182">
        <f t="shared" si="635"/>
        <v>69492</v>
      </c>
      <c r="AR141" s="63">
        <f t="shared" si="636"/>
        <v>1</v>
      </c>
      <c r="AS141" s="6" t="s">
        <v>525</v>
      </c>
      <c r="AT141" s="6" t="s">
        <v>525</v>
      </c>
      <c r="AU141" s="6" t="s">
        <v>525</v>
      </c>
      <c r="AV141" s="6" t="s">
        <v>525</v>
      </c>
      <c r="AW141" s="6" t="s">
        <v>525</v>
      </c>
      <c r="AX141" s="6" t="s">
        <v>525</v>
      </c>
      <c r="AY141" s="178">
        <f t="shared" si="637"/>
        <v>0</v>
      </c>
      <c r="AZ141" s="179">
        <f t="shared" si="638"/>
        <v>0</v>
      </c>
      <c r="BA141" s="180">
        <f t="shared" si="639"/>
        <v>0</v>
      </c>
      <c r="BB141" s="181">
        <f t="shared" si="640"/>
        <v>3</v>
      </c>
      <c r="BC141" s="182">
        <f t="shared" si="641"/>
        <v>69492</v>
      </c>
      <c r="BD141" s="63">
        <f t="shared" si="642"/>
        <v>1</v>
      </c>
      <c r="BE141" s="6" t="s">
        <v>525</v>
      </c>
      <c r="BF141" s="6" t="s">
        <v>525</v>
      </c>
      <c r="BG141" s="6" t="s">
        <v>525</v>
      </c>
      <c r="BH141" s="6" t="s">
        <v>525</v>
      </c>
      <c r="BI141" s="6" t="s">
        <v>525</v>
      </c>
      <c r="BJ141" s="6" t="s">
        <v>525</v>
      </c>
      <c r="BK141" s="178">
        <f t="shared" si="643"/>
        <v>0</v>
      </c>
      <c r="BL141" s="179">
        <f t="shared" si="644"/>
        <v>0</v>
      </c>
      <c r="BM141" s="180">
        <f t="shared" si="645"/>
        <v>0</v>
      </c>
      <c r="BN141" s="181">
        <f t="shared" si="646"/>
        <v>3</v>
      </c>
      <c r="BO141" s="182">
        <f t="shared" si="647"/>
        <v>69492</v>
      </c>
      <c r="BP141" s="63">
        <f t="shared" si="648"/>
        <v>1</v>
      </c>
      <c r="BQ141" s="6" t="s">
        <v>525</v>
      </c>
      <c r="BR141" s="6" t="s">
        <v>525</v>
      </c>
      <c r="BS141" s="6" t="s">
        <v>525</v>
      </c>
      <c r="BT141" s="6" t="s">
        <v>525</v>
      </c>
      <c r="BU141" s="6" t="s">
        <v>525</v>
      </c>
      <c r="BV141" s="6" t="s">
        <v>525</v>
      </c>
      <c r="BW141" s="178">
        <f t="shared" si="649"/>
        <v>0</v>
      </c>
      <c r="BX141" s="179">
        <f t="shared" si="650"/>
        <v>0</v>
      </c>
      <c r="BY141" s="180">
        <f t="shared" si="651"/>
        <v>0</v>
      </c>
      <c r="BZ141" s="181">
        <f t="shared" si="652"/>
        <v>3</v>
      </c>
      <c r="CA141" s="182">
        <f t="shared" si="653"/>
        <v>69492</v>
      </c>
      <c r="CB141" s="63">
        <f t="shared" si="654"/>
        <v>1</v>
      </c>
      <c r="CC141" s="6" t="s">
        <v>525</v>
      </c>
      <c r="CD141" s="6" t="s">
        <v>525</v>
      </c>
      <c r="CE141" s="6" t="s">
        <v>525</v>
      </c>
      <c r="CF141" s="6" t="s">
        <v>525</v>
      </c>
      <c r="CG141" s="6" t="s">
        <v>525</v>
      </c>
      <c r="CH141" s="6" t="s">
        <v>525</v>
      </c>
      <c r="CI141" s="178">
        <f t="shared" si="655"/>
        <v>0</v>
      </c>
      <c r="CJ141" s="179">
        <f t="shared" si="656"/>
        <v>0</v>
      </c>
      <c r="CK141" s="180">
        <f t="shared" si="657"/>
        <v>0</v>
      </c>
      <c r="CL141" s="181">
        <f t="shared" si="658"/>
        <v>3</v>
      </c>
      <c r="CM141" s="182">
        <f t="shared" si="659"/>
        <v>69492</v>
      </c>
      <c r="CN141" s="63">
        <f t="shared" si="660"/>
        <v>1</v>
      </c>
      <c r="CO141" s="6" t="s">
        <v>525</v>
      </c>
      <c r="CP141" s="6" t="s">
        <v>525</v>
      </c>
      <c r="CQ141" s="6" t="s">
        <v>525</v>
      </c>
      <c r="CR141" s="6" t="s">
        <v>525</v>
      </c>
      <c r="CS141" s="6" t="s">
        <v>525</v>
      </c>
      <c r="CT141" s="6" t="s">
        <v>525</v>
      </c>
      <c r="CU141" s="178">
        <f t="shared" si="661"/>
        <v>0</v>
      </c>
      <c r="CV141" s="179">
        <f t="shared" si="662"/>
        <v>0</v>
      </c>
      <c r="CW141" s="180">
        <f t="shared" si="663"/>
        <v>0</v>
      </c>
      <c r="CX141" s="181">
        <f t="shared" si="664"/>
        <v>3</v>
      </c>
      <c r="CY141" s="182">
        <f t="shared" si="665"/>
        <v>69492</v>
      </c>
      <c r="CZ141" s="63">
        <f t="shared" si="666"/>
        <v>1</v>
      </c>
      <c r="DA141" s="6" t="s">
        <v>525</v>
      </c>
      <c r="DB141" s="6" t="s">
        <v>525</v>
      </c>
      <c r="DC141" s="6" t="s">
        <v>525</v>
      </c>
      <c r="DD141" s="6" t="s">
        <v>525</v>
      </c>
      <c r="DE141" s="6" t="s">
        <v>525</v>
      </c>
      <c r="DF141" s="6" t="s">
        <v>525</v>
      </c>
      <c r="DG141" s="178">
        <f t="shared" si="667"/>
        <v>0</v>
      </c>
      <c r="DH141" s="179">
        <f t="shared" si="668"/>
        <v>0</v>
      </c>
      <c r="DI141" s="180">
        <f t="shared" si="669"/>
        <v>0</v>
      </c>
      <c r="DJ141" s="181">
        <f t="shared" si="670"/>
        <v>3</v>
      </c>
      <c r="DK141" s="182">
        <f t="shared" si="671"/>
        <v>69492</v>
      </c>
      <c r="DL141" s="63">
        <f t="shared" si="672"/>
        <v>1</v>
      </c>
      <c r="DM141" s="6" t="s">
        <v>525</v>
      </c>
      <c r="DN141" s="6" t="s">
        <v>525</v>
      </c>
      <c r="DO141" s="6" t="s">
        <v>525</v>
      </c>
      <c r="DP141" s="6" t="s">
        <v>525</v>
      </c>
      <c r="DQ141" s="6" t="s">
        <v>525</v>
      </c>
      <c r="DR141" s="6" t="s">
        <v>525</v>
      </c>
      <c r="DS141" s="178">
        <f t="shared" si="673"/>
        <v>0</v>
      </c>
      <c r="DT141" s="179">
        <f t="shared" si="674"/>
        <v>0</v>
      </c>
      <c r="DU141" s="180">
        <f t="shared" si="675"/>
        <v>0</v>
      </c>
      <c r="DV141" s="181">
        <f t="shared" si="676"/>
        <v>3</v>
      </c>
      <c r="DW141" s="182">
        <f t="shared" si="677"/>
        <v>69492</v>
      </c>
      <c r="DX141" s="63">
        <f t="shared" si="678"/>
        <v>1</v>
      </c>
      <c r="DY141" s="6" t="s">
        <v>525</v>
      </c>
      <c r="DZ141" s="6" t="s">
        <v>525</v>
      </c>
      <c r="EA141" s="6" t="s">
        <v>525</v>
      </c>
      <c r="EB141" s="6" t="s">
        <v>525</v>
      </c>
      <c r="EC141" s="6" t="s">
        <v>525</v>
      </c>
      <c r="ED141" s="6" t="s">
        <v>525</v>
      </c>
      <c r="EE141" s="178">
        <f t="shared" si="679"/>
        <v>0</v>
      </c>
      <c r="EF141" s="179">
        <f t="shared" si="680"/>
        <v>0</v>
      </c>
      <c r="EG141" s="180">
        <f t="shared" si="681"/>
        <v>0</v>
      </c>
      <c r="EH141" s="181">
        <f t="shared" si="682"/>
        <v>3</v>
      </c>
      <c r="EI141" s="182">
        <f t="shared" si="683"/>
        <v>69492</v>
      </c>
      <c r="EJ141" s="63">
        <f t="shared" si="684"/>
        <v>1</v>
      </c>
      <c r="EK141" s="6" t="s">
        <v>525</v>
      </c>
      <c r="EL141" s="6" t="s">
        <v>525</v>
      </c>
      <c r="EM141" s="6" t="s">
        <v>525</v>
      </c>
      <c r="EN141" s="6" t="s">
        <v>525</v>
      </c>
      <c r="EO141" s="6" t="s">
        <v>525</v>
      </c>
      <c r="EP141" s="6" t="s">
        <v>525</v>
      </c>
      <c r="EQ141" s="178">
        <f t="shared" si="685"/>
        <v>0</v>
      </c>
      <c r="ER141" s="179">
        <f t="shared" si="686"/>
        <v>0</v>
      </c>
      <c r="ES141" s="180">
        <f t="shared" si="687"/>
        <v>0</v>
      </c>
      <c r="ET141" s="181">
        <f t="shared" si="688"/>
        <v>3</v>
      </c>
      <c r="EU141" s="182">
        <f t="shared" si="689"/>
        <v>69492</v>
      </c>
      <c r="EV141" s="63">
        <f t="shared" si="690"/>
        <v>1</v>
      </c>
      <c r="EW141" s="6" t="s">
        <v>525</v>
      </c>
      <c r="EX141" s="6" t="s">
        <v>525</v>
      </c>
      <c r="EY141" s="6" t="s">
        <v>525</v>
      </c>
      <c r="EZ141" s="6" t="s">
        <v>525</v>
      </c>
      <c r="FA141" s="6" t="s">
        <v>525</v>
      </c>
      <c r="FB141" s="6" t="s">
        <v>525</v>
      </c>
      <c r="FC141" s="178">
        <f t="shared" si="691"/>
        <v>0</v>
      </c>
      <c r="FD141" s="179">
        <f t="shared" si="692"/>
        <v>0</v>
      </c>
      <c r="FE141" s="180">
        <f t="shared" si="693"/>
        <v>0</v>
      </c>
      <c r="FF141" s="181">
        <f t="shared" si="694"/>
        <v>3</v>
      </c>
      <c r="FG141" s="182">
        <f t="shared" si="695"/>
        <v>69492</v>
      </c>
      <c r="FH141" s="63">
        <f t="shared" si="696"/>
        <v>1</v>
      </c>
    </row>
    <row r="142" spans="2:164" ht="21.75" customHeight="1" x14ac:dyDescent="0.25">
      <c r="B142" s="24"/>
      <c r="C142" s="123" t="s">
        <v>408</v>
      </c>
      <c r="D142" s="131" t="s">
        <v>409</v>
      </c>
      <c r="E142" s="139" t="s">
        <v>9</v>
      </c>
      <c r="F142" s="126">
        <v>105</v>
      </c>
      <c r="G142" s="127">
        <v>98030.67</v>
      </c>
      <c r="H142" s="120">
        <v>10293220.35</v>
      </c>
      <c r="I142" s="130" t="s">
        <v>525</v>
      </c>
      <c r="J142" s="130" t="s">
        <v>525</v>
      </c>
      <c r="K142" s="130" t="s">
        <v>525</v>
      </c>
      <c r="L142" s="130" t="s">
        <v>525</v>
      </c>
      <c r="M142" s="130" t="s">
        <v>525</v>
      </c>
      <c r="N142" s="130" t="s">
        <v>525</v>
      </c>
      <c r="O142" s="178">
        <f t="shared" si="619"/>
        <v>0</v>
      </c>
      <c r="P142" s="179">
        <f t="shared" si="620"/>
        <v>0</v>
      </c>
      <c r="Q142" s="180">
        <f t="shared" si="621"/>
        <v>0</v>
      </c>
      <c r="R142" s="181">
        <f t="shared" si="622"/>
        <v>105</v>
      </c>
      <c r="S142" s="182">
        <f t="shared" si="623"/>
        <v>10293220</v>
      </c>
      <c r="T142" s="63">
        <f t="shared" si="624"/>
        <v>1</v>
      </c>
      <c r="U142" s="130" t="s">
        <v>525</v>
      </c>
      <c r="V142" s="130" t="s">
        <v>525</v>
      </c>
      <c r="W142" s="130" t="s">
        <v>525</v>
      </c>
      <c r="X142" s="130" t="s">
        <v>525</v>
      </c>
      <c r="Y142" s="130" t="s">
        <v>525</v>
      </c>
      <c r="Z142" s="130" t="s">
        <v>525</v>
      </c>
      <c r="AA142" s="178">
        <f t="shared" si="625"/>
        <v>0</v>
      </c>
      <c r="AB142" s="179">
        <f t="shared" si="626"/>
        <v>0</v>
      </c>
      <c r="AC142" s="180">
        <f t="shared" si="627"/>
        <v>0</v>
      </c>
      <c r="AD142" s="181">
        <f t="shared" si="628"/>
        <v>105</v>
      </c>
      <c r="AE142" s="182">
        <f t="shared" si="629"/>
        <v>10293220</v>
      </c>
      <c r="AF142" s="63">
        <f t="shared" si="630"/>
        <v>1</v>
      </c>
      <c r="AG142" s="6" t="s">
        <v>525</v>
      </c>
      <c r="AH142" s="6" t="s">
        <v>525</v>
      </c>
      <c r="AI142" s="6" t="s">
        <v>525</v>
      </c>
      <c r="AJ142" s="6" t="s">
        <v>525</v>
      </c>
      <c r="AK142" s="6" t="s">
        <v>525</v>
      </c>
      <c r="AL142" s="6" t="s">
        <v>525</v>
      </c>
      <c r="AM142" s="178">
        <f t="shared" si="631"/>
        <v>0</v>
      </c>
      <c r="AN142" s="179">
        <f t="shared" si="632"/>
        <v>0</v>
      </c>
      <c r="AO142" s="180">
        <f t="shared" si="633"/>
        <v>0</v>
      </c>
      <c r="AP142" s="181">
        <f t="shared" si="634"/>
        <v>105</v>
      </c>
      <c r="AQ142" s="182">
        <f t="shared" si="635"/>
        <v>10293220</v>
      </c>
      <c r="AR142" s="63">
        <f t="shared" si="636"/>
        <v>1</v>
      </c>
      <c r="AS142" s="6" t="s">
        <v>525</v>
      </c>
      <c r="AT142" s="6" t="s">
        <v>525</v>
      </c>
      <c r="AU142" s="6" t="s">
        <v>525</v>
      </c>
      <c r="AV142" s="6" t="s">
        <v>525</v>
      </c>
      <c r="AW142" s="6" t="s">
        <v>525</v>
      </c>
      <c r="AX142" s="6" t="s">
        <v>525</v>
      </c>
      <c r="AY142" s="178">
        <f t="shared" si="637"/>
        <v>0</v>
      </c>
      <c r="AZ142" s="179">
        <f t="shared" si="638"/>
        <v>0</v>
      </c>
      <c r="BA142" s="180">
        <f t="shared" si="639"/>
        <v>0</v>
      </c>
      <c r="BB142" s="181">
        <f t="shared" si="640"/>
        <v>105</v>
      </c>
      <c r="BC142" s="182">
        <f t="shared" si="641"/>
        <v>10293220</v>
      </c>
      <c r="BD142" s="63">
        <f t="shared" si="642"/>
        <v>1</v>
      </c>
      <c r="BE142" s="6" t="s">
        <v>525</v>
      </c>
      <c r="BF142" s="6" t="s">
        <v>525</v>
      </c>
      <c r="BG142" s="6" t="s">
        <v>525</v>
      </c>
      <c r="BH142" s="6" t="s">
        <v>525</v>
      </c>
      <c r="BI142" s="6" t="s">
        <v>525</v>
      </c>
      <c r="BJ142" s="6" t="s">
        <v>525</v>
      </c>
      <c r="BK142" s="178">
        <f t="shared" si="643"/>
        <v>0</v>
      </c>
      <c r="BL142" s="179">
        <f t="shared" si="644"/>
        <v>0</v>
      </c>
      <c r="BM142" s="180">
        <f t="shared" si="645"/>
        <v>0</v>
      </c>
      <c r="BN142" s="181">
        <f t="shared" si="646"/>
        <v>105</v>
      </c>
      <c r="BO142" s="182">
        <f t="shared" si="647"/>
        <v>10293220</v>
      </c>
      <c r="BP142" s="63">
        <f t="shared" si="648"/>
        <v>1</v>
      </c>
      <c r="BQ142" s="6" t="s">
        <v>525</v>
      </c>
      <c r="BR142" s="6" t="s">
        <v>525</v>
      </c>
      <c r="BS142" s="6" t="s">
        <v>525</v>
      </c>
      <c r="BT142" s="6" t="s">
        <v>525</v>
      </c>
      <c r="BU142" s="6" t="s">
        <v>525</v>
      </c>
      <c r="BV142" s="6" t="s">
        <v>525</v>
      </c>
      <c r="BW142" s="178">
        <f t="shared" si="649"/>
        <v>0</v>
      </c>
      <c r="BX142" s="179">
        <f t="shared" si="650"/>
        <v>0</v>
      </c>
      <c r="BY142" s="180">
        <f t="shared" si="651"/>
        <v>0</v>
      </c>
      <c r="BZ142" s="181">
        <f t="shared" si="652"/>
        <v>105</v>
      </c>
      <c r="CA142" s="182">
        <f t="shared" si="653"/>
        <v>10293220</v>
      </c>
      <c r="CB142" s="63">
        <f t="shared" si="654"/>
        <v>1</v>
      </c>
      <c r="CC142" s="6" t="s">
        <v>525</v>
      </c>
      <c r="CD142" s="6" t="s">
        <v>525</v>
      </c>
      <c r="CE142" s="6" t="s">
        <v>525</v>
      </c>
      <c r="CF142" s="6" t="s">
        <v>525</v>
      </c>
      <c r="CG142" s="6" t="s">
        <v>525</v>
      </c>
      <c r="CH142" s="6" t="s">
        <v>525</v>
      </c>
      <c r="CI142" s="178">
        <f t="shared" si="655"/>
        <v>0</v>
      </c>
      <c r="CJ142" s="179">
        <f t="shared" si="656"/>
        <v>0</v>
      </c>
      <c r="CK142" s="180">
        <f t="shared" si="657"/>
        <v>0</v>
      </c>
      <c r="CL142" s="181">
        <f t="shared" si="658"/>
        <v>105</v>
      </c>
      <c r="CM142" s="182">
        <f t="shared" si="659"/>
        <v>10293220</v>
      </c>
      <c r="CN142" s="63">
        <f t="shared" si="660"/>
        <v>1</v>
      </c>
      <c r="CO142" s="6" t="s">
        <v>525</v>
      </c>
      <c r="CP142" s="6" t="s">
        <v>525</v>
      </c>
      <c r="CQ142" s="6" t="s">
        <v>525</v>
      </c>
      <c r="CR142" s="6" t="s">
        <v>525</v>
      </c>
      <c r="CS142" s="6" t="s">
        <v>525</v>
      </c>
      <c r="CT142" s="6" t="s">
        <v>525</v>
      </c>
      <c r="CU142" s="178">
        <f t="shared" si="661"/>
        <v>0</v>
      </c>
      <c r="CV142" s="179">
        <f t="shared" si="662"/>
        <v>0</v>
      </c>
      <c r="CW142" s="180">
        <f t="shared" si="663"/>
        <v>0</v>
      </c>
      <c r="CX142" s="181">
        <f t="shared" si="664"/>
        <v>105</v>
      </c>
      <c r="CY142" s="182">
        <f t="shared" si="665"/>
        <v>10293220</v>
      </c>
      <c r="CZ142" s="63">
        <f t="shared" si="666"/>
        <v>1</v>
      </c>
      <c r="DA142" s="6" t="s">
        <v>525</v>
      </c>
      <c r="DB142" s="6" t="s">
        <v>525</v>
      </c>
      <c r="DC142" s="6" t="s">
        <v>525</v>
      </c>
      <c r="DD142" s="6" t="s">
        <v>525</v>
      </c>
      <c r="DE142" s="6" t="s">
        <v>525</v>
      </c>
      <c r="DF142" s="6" t="s">
        <v>525</v>
      </c>
      <c r="DG142" s="178">
        <f t="shared" si="667"/>
        <v>0</v>
      </c>
      <c r="DH142" s="179">
        <f t="shared" si="668"/>
        <v>0</v>
      </c>
      <c r="DI142" s="180">
        <f t="shared" si="669"/>
        <v>0</v>
      </c>
      <c r="DJ142" s="181">
        <f t="shared" si="670"/>
        <v>105</v>
      </c>
      <c r="DK142" s="182">
        <f t="shared" si="671"/>
        <v>10293220</v>
      </c>
      <c r="DL142" s="63">
        <f t="shared" si="672"/>
        <v>1</v>
      </c>
      <c r="DM142" s="6" t="s">
        <v>525</v>
      </c>
      <c r="DN142" s="6" t="s">
        <v>525</v>
      </c>
      <c r="DO142" s="6" t="s">
        <v>525</v>
      </c>
      <c r="DP142" s="6" t="s">
        <v>525</v>
      </c>
      <c r="DQ142" s="6" t="s">
        <v>525</v>
      </c>
      <c r="DR142" s="6" t="s">
        <v>525</v>
      </c>
      <c r="DS142" s="178">
        <f t="shared" si="673"/>
        <v>0</v>
      </c>
      <c r="DT142" s="179">
        <f t="shared" si="674"/>
        <v>0</v>
      </c>
      <c r="DU142" s="180">
        <f t="shared" si="675"/>
        <v>0</v>
      </c>
      <c r="DV142" s="181">
        <f t="shared" si="676"/>
        <v>105</v>
      </c>
      <c r="DW142" s="182">
        <f t="shared" si="677"/>
        <v>10293220</v>
      </c>
      <c r="DX142" s="63">
        <f t="shared" si="678"/>
        <v>1</v>
      </c>
      <c r="DY142" s="6" t="s">
        <v>525</v>
      </c>
      <c r="DZ142" s="6" t="s">
        <v>525</v>
      </c>
      <c r="EA142" s="6" t="s">
        <v>525</v>
      </c>
      <c r="EB142" s="6" t="s">
        <v>525</v>
      </c>
      <c r="EC142" s="6" t="s">
        <v>525</v>
      </c>
      <c r="ED142" s="6" t="s">
        <v>525</v>
      </c>
      <c r="EE142" s="178">
        <f t="shared" si="679"/>
        <v>0</v>
      </c>
      <c r="EF142" s="179">
        <f t="shared" si="680"/>
        <v>0</v>
      </c>
      <c r="EG142" s="180">
        <f t="shared" si="681"/>
        <v>0</v>
      </c>
      <c r="EH142" s="181">
        <f t="shared" si="682"/>
        <v>105</v>
      </c>
      <c r="EI142" s="182">
        <f t="shared" si="683"/>
        <v>10293220</v>
      </c>
      <c r="EJ142" s="63">
        <f t="shared" si="684"/>
        <v>1</v>
      </c>
      <c r="EK142" s="6" t="s">
        <v>525</v>
      </c>
      <c r="EL142" s="6" t="s">
        <v>525</v>
      </c>
      <c r="EM142" s="6" t="s">
        <v>525</v>
      </c>
      <c r="EN142" s="6" t="s">
        <v>525</v>
      </c>
      <c r="EO142" s="6" t="s">
        <v>525</v>
      </c>
      <c r="EP142" s="6" t="s">
        <v>525</v>
      </c>
      <c r="EQ142" s="178">
        <f t="shared" si="685"/>
        <v>0</v>
      </c>
      <c r="ER142" s="179">
        <f t="shared" si="686"/>
        <v>0</v>
      </c>
      <c r="ES142" s="180">
        <f t="shared" si="687"/>
        <v>0</v>
      </c>
      <c r="ET142" s="181">
        <f t="shared" si="688"/>
        <v>105</v>
      </c>
      <c r="EU142" s="182">
        <f t="shared" si="689"/>
        <v>10293220</v>
      </c>
      <c r="EV142" s="63">
        <f t="shared" si="690"/>
        <v>1</v>
      </c>
      <c r="EW142" s="6" t="s">
        <v>525</v>
      </c>
      <c r="EX142" s="6" t="s">
        <v>525</v>
      </c>
      <c r="EY142" s="6" t="s">
        <v>525</v>
      </c>
      <c r="EZ142" s="6" t="s">
        <v>525</v>
      </c>
      <c r="FA142" s="6" t="s">
        <v>525</v>
      </c>
      <c r="FB142" s="6" t="s">
        <v>525</v>
      </c>
      <c r="FC142" s="178">
        <f t="shared" si="691"/>
        <v>0</v>
      </c>
      <c r="FD142" s="179">
        <f t="shared" si="692"/>
        <v>0</v>
      </c>
      <c r="FE142" s="180">
        <f t="shared" si="693"/>
        <v>0</v>
      </c>
      <c r="FF142" s="181">
        <f t="shared" si="694"/>
        <v>105</v>
      </c>
      <c r="FG142" s="182">
        <f t="shared" si="695"/>
        <v>10293220</v>
      </c>
      <c r="FH142" s="63">
        <f t="shared" si="696"/>
        <v>1</v>
      </c>
    </row>
    <row r="143" spans="2:164" ht="21.75" customHeight="1" x14ac:dyDescent="0.25">
      <c r="B143" s="24"/>
      <c r="C143" s="123" t="s">
        <v>410</v>
      </c>
      <c r="D143" s="131" t="s">
        <v>411</v>
      </c>
      <c r="E143" s="139" t="s">
        <v>9</v>
      </c>
      <c r="F143" s="126">
        <v>105</v>
      </c>
      <c r="G143" s="127">
        <v>367809.39</v>
      </c>
      <c r="H143" s="120">
        <v>38619985.950000003</v>
      </c>
      <c r="I143" s="130" t="s">
        <v>525</v>
      </c>
      <c r="J143" s="130" t="s">
        <v>525</v>
      </c>
      <c r="K143" s="130" t="s">
        <v>525</v>
      </c>
      <c r="L143" s="130" t="s">
        <v>525</v>
      </c>
      <c r="M143" s="130" t="s">
        <v>525</v>
      </c>
      <c r="N143" s="130" t="s">
        <v>525</v>
      </c>
      <c r="O143" s="178">
        <f t="shared" si="619"/>
        <v>0</v>
      </c>
      <c r="P143" s="179">
        <f t="shared" si="620"/>
        <v>0</v>
      </c>
      <c r="Q143" s="180">
        <f t="shared" si="621"/>
        <v>0</v>
      </c>
      <c r="R143" s="181">
        <f t="shared" si="622"/>
        <v>105</v>
      </c>
      <c r="S143" s="182">
        <f t="shared" si="623"/>
        <v>38619986</v>
      </c>
      <c r="T143" s="63">
        <f t="shared" si="624"/>
        <v>1</v>
      </c>
      <c r="U143" s="130" t="s">
        <v>525</v>
      </c>
      <c r="V143" s="130" t="s">
        <v>525</v>
      </c>
      <c r="W143" s="130" t="s">
        <v>525</v>
      </c>
      <c r="X143" s="130" t="s">
        <v>525</v>
      </c>
      <c r="Y143" s="130" t="s">
        <v>525</v>
      </c>
      <c r="Z143" s="130" t="s">
        <v>525</v>
      </c>
      <c r="AA143" s="178">
        <f t="shared" si="625"/>
        <v>0</v>
      </c>
      <c r="AB143" s="179">
        <f t="shared" si="626"/>
        <v>0</v>
      </c>
      <c r="AC143" s="180">
        <f t="shared" si="627"/>
        <v>0</v>
      </c>
      <c r="AD143" s="181">
        <f t="shared" si="628"/>
        <v>105</v>
      </c>
      <c r="AE143" s="182">
        <f t="shared" si="629"/>
        <v>38619986</v>
      </c>
      <c r="AF143" s="63">
        <f t="shared" si="630"/>
        <v>1</v>
      </c>
      <c r="AG143" s="6" t="s">
        <v>525</v>
      </c>
      <c r="AH143" s="6" t="s">
        <v>525</v>
      </c>
      <c r="AI143" s="6" t="s">
        <v>525</v>
      </c>
      <c r="AJ143" s="6" t="s">
        <v>525</v>
      </c>
      <c r="AK143" s="6" t="s">
        <v>525</v>
      </c>
      <c r="AL143" s="6" t="s">
        <v>525</v>
      </c>
      <c r="AM143" s="178">
        <f t="shared" si="631"/>
        <v>0</v>
      </c>
      <c r="AN143" s="179">
        <f t="shared" si="632"/>
        <v>0</v>
      </c>
      <c r="AO143" s="180">
        <f t="shared" si="633"/>
        <v>0</v>
      </c>
      <c r="AP143" s="181">
        <f t="shared" si="634"/>
        <v>105</v>
      </c>
      <c r="AQ143" s="182">
        <f t="shared" si="635"/>
        <v>38619986</v>
      </c>
      <c r="AR143" s="63">
        <f t="shared" si="636"/>
        <v>1</v>
      </c>
      <c r="AS143" s="6" t="s">
        <v>525</v>
      </c>
      <c r="AT143" s="6" t="s">
        <v>525</v>
      </c>
      <c r="AU143" s="6" t="s">
        <v>525</v>
      </c>
      <c r="AV143" s="6" t="s">
        <v>525</v>
      </c>
      <c r="AW143" s="6" t="s">
        <v>525</v>
      </c>
      <c r="AX143" s="6" t="s">
        <v>525</v>
      </c>
      <c r="AY143" s="178">
        <f t="shared" si="637"/>
        <v>0</v>
      </c>
      <c r="AZ143" s="179">
        <f t="shared" si="638"/>
        <v>0</v>
      </c>
      <c r="BA143" s="180">
        <f t="shared" si="639"/>
        <v>0</v>
      </c>
      <c r="BB143" s="181">
        <f t="shared" si="640"/>
        <v>105</v>
      </c>
      <c r="BC143" s="182">
        <f t="shared" si="641"/>
        <v>38619986</v>
      </c>
      <c r="BD143" s="63">
        <f t="shared" si="642"/>
        <v>1</v>
      </c>
      <c r="BE143" s="6" t="s">
        <v>525</v>
      </c>
      <c r="BF143" s="6" t="s">
        <v>525</v>
      </c>
      <c r="BG143" s="6" t="s">
        <v>525</v>
      </c>
      <c r="BH143" s="6" t="s">
        <v>525</v>
      </c>
      <c r="BI143" s="6" t="s">
        <v>525</v>
      </c>
      <c r="BJ143" s="6" t="s">
        <v>525</v>
      </c>
      <c r="BK143" s="178">
        <f t="shared" si="643"/>
        <v>0</v>
      </c>
      <c r="BL143" s="179">
        <f t="shared" si="644"/>
        <v>0</v>
      </c>
      <c r="BM143" s="180">
        <f t="shared" si="645"/>
        <v>0</v>
      </c>
      <c r="BN143" s="181">
        <f t="shared" si="646"/>
        <v>105</v>
      </c>
      <c r="BO143" s="182">
        <f t="shared" si="647"/>
        <v>38619986</v>
      </c>
      <c r="BP143" s="63">
        <f t="shared" si="648"/>
        <v>1</v>
      </c>
      <c r="BQ143" s="6" t="s">
        <v>525</v>
      </c>
      <c r="BR143" s="6" t="s">
        <v>525</v>
      </c>
      <c r="BS143" s="6" t="s">
        <v>525</v>
      </c>
      <c r="BT143" s="6" t="s">
        <v>525</v>
      </c>
      <c r="BU143" s="6" t="s">
        <v>525</v>
      </c>
      <c r="BV143" s="6" t="s">
        <v>525</v>
      </c>
      <c r="BW143" s="178">
        <f t="shared" si="649"/>
        <v>0</v>
      </c>
      <c r="BX143" s="179">
        <f t="shared" si="650"/>
        <v>0</v>
      </c>
      <c r="BY143" s="180">
        <f t="shared" si="651"/>
        <v>0</v>
      </c>
      <c r="BZ143" s="181">
        <f t="shared" si="652"/>
        <v>105</v>
      </c>
      <c r="CA143" s="182">
        <f t="shared" si="653"/>
        <v>38619986</v>
      </c>
      <c r="CB143" s="63">
        <f t="shared" si="654"/>
        <v>1</v>
      </c>
      <c r="CC143" s="6" t="s">
        <v>525</v>
      </c>
      <c r="CD143" s="6" t="s">
        <v>525</v>
      </c>
      <c r="CE143" s="6" t="s">
        <v>525</v>
      </c>
      <c r="CF143" s="6" t="s">
        <v>525</v>
      </c>
      <c r="CG143" s="6" t="s">
        <v>525</v>
      </c>
      <c r="CH143" s="6" t="s">
        <v>525</v>
      </c>
      <c r="CI143" s="178">
        <f t="shared" si="655"/>
        <v>0</v>
      </c>
      <c r="CJ143" s="179">
        <f t="shared" si="656"/>
        <v>0</v>
      </c>
      <c r="CK143" s="180">
        <f t="shared" si="657"/>
        <v>0</v>
      </c>
      <c r="CL143" s="181">
        <f t="shared" si="658"/>
        <v>105</v>
      </c>
      <c r="CM143" s="182">
        <f t="shared" si="659"/>
        <v>38619986</v>
      </c>
      <c r="CN143" s="63">
        <f t="shared" si="660"/>
        <v>1</v>
      </c>
      <c r="CO143" s="6" t="s">
        <v>525</v>
      </c>
      <c r="CP143" s="6" t="s">
        <v>525</v>
      </c>
      <c r="CQ143" s="6" t="s">
        <v>525</v>
      </c>
      <c r="CR143" s="6" t="s">
        <v>525</v>
      </c>
      <c r="CS143" s="6" t="s">
        <v>525</v>
      </c>
      <c r="CT143" s="6" t="s">
        <v>525</v>
      </c>
      <c r="CU143" s="178">
        <f t="shared" si="661"/>
        <v>0</v>
      </c>
      <c r="CV143" s="179">
        <f t="shared" si="662"/>
        <v>0</v>
      </c>
      <c r="CW143" s="180">
        <f t="shared" si="663"/>
        <v>0</v>
      </c>
      <c r="CX143" s="181">
        <f t="shared" si="664"/>
        <v>105</v>
      </c>
      <c r="CY143" s="182">
        <f t="shared" si="665"/>
        <v>38619986</v>
      </c>
      <c r="CZ143" s="63">
        <f t="shared" si="666"/>
        <v>1</v>
      </c>
      <c r="DA143" s="6" t="s">
        <v>525</v>
      </c>
      <c r="DB143" s="6" t="s">
        <v>525</v>
      </c>
      <c r="DC143" s="6" t="s">
        <v>525</v>
      </c>
      <c r="DD143" s="6" t="s">
        <v>525</v>
      </c>
      <c r="DE143" s="6" t="s">
        <v>525</v>
      </c>
      <c r="DF143" s="6" t="s">
        <v>525</v>
      </c>
      <c r="DG143" s="178">
        <f t="shared" si="667"/>
        <v>0</v>
      </c>
      <c r="DH143" s="179">
        <f t="shared" si="668"/>
        <v>0</v>
      </c>
      <c r="DI143" s="180">
        <f t="shared" si="669"/>
        <v>0</v>
      </c>
      <c r="DJ143" s="181">
        <f t="shared" si="670"/>
        <v>105</v>
      </c>
      <c r="DK143" s="182">
        <f t="shared" si="671"/>
        <v>38619986</v>
      </c>
      <c r="DL143" s="63">
        <f t="shared" si="672"/>
        <v>1</v>
      </c>
      <c r="DM143" s="6" t="s">
        <v>525</v>
      </c>
      <c r="DN143" s="6" t="s">
        <v>525</v>
      </c>
      <c r="DO143" s="6" t="s">
        <v>525</v>
      </c>
      <c r="DP143" s="6" t="s">
        <v>525</v>
      </c>
      <c r="DQ143" s="6" t="s">
        <v>525</v>
      </c>
      <c r="DR143" s="6" t="s">
        <v>525</v>
      </c>
      <c r="DS143" s="178">
        <f t="shared" si="673"/>
        <v>0</v>
      </c>
      <c r="DT143" s="179">
        <f t="shared" si="674"/>
        <v>0</v>
      </c>
      <c r="DU143" s="180">
        <f t="shared" si="675"/>
        <v>0</v>
      </c>
      <c r="DV143" s="181">
        <f t="shared" si="676"/>
        <v>105</v>
      </c>
      <c r="DW143" s="182">
        <f t="shared" si="677"/>
        <v>38619986</v>
      </c>
      <c r="DX143" s="63">
        <f t="shared" si="678"/>
        <v>1</v>
      </c>
      <c r="DY143" s="6" t="s">
        <v>525</v>
      </c>
      <c r="DZ143" s="6" t="s">
        <v>525</v>
      </c>
      <c r="EA143" s="6" t="s">
        <v>525</v>
      </c>
      <c r="EB143" s="6" t="s">
        <v>525</v>
      </c>
      <c r="EC143" s="6" t="s">
        <v>525</v>
      </c>
      <c r="ED143" s="6" t="s">
        <v>525</v>
      </c>
      <c r="EE143" s="178">
        <f t="shared" si="679"/>
        <v>0</v>
      </c>
      <c r="EF143" s="179">
        <f t="shared" si="680"/>
        <v>0</v>
      </c>
      <c r="EG143" s="180">
        <f t="shared" si="681"/>
        <v>0</v>
      </c>
      <c r="EH143" s="181">
        <f t="shared" si="682"/>
        <v>105</v>
      </c>
      <c r="EI143" s="182">
        <f t="shared" si="683"/>
        <v>38619986</v>
      </c>
      <c r="EJ143" s="63">
        <f t="shared" si="684"/>
        <v>1</v>
      </c>
      <c r="EK143" s="6" t="s">
        <v>525</v>
      </c>
      <c r="EL143" s="6" t="s">
        <v>525</v>
      </c>
      <c r="EM143" s="6" t="s">
        <v>525</v>
      </c>
      <c r="EN143" s="6" t="s">
        <v>525</v>
      </c>
      <c r="EO143" s="6" t="s">
        <v>525</v>
      </c>
      <c r="EP143" s="6" t="s">
        <v>525</v>
      </c>
      <c r="EQ143" s="178">
        <f t="shared" si="685"/>
        <v>0</v>
      </c>
      <c r="ER143" s="179">
        <f t="shared" si="686"/>
        <v>0</v>
      </c>
      <c r="ES143" s="180">
        <f t="shared" si="687"/>
        <v>0</v>
      </c>
      <c r="ET143" s="181">
        <f t="shared" si="688"/>
        <v>105</v>
      </c>
      <c r="EU143" s="182">
        <f t="shared" si="689"/>
        <v>38619986</v>
      </c>
      <c r="EV143" s="63">
        <f t="shared" si="690"/>
        <v>1</v>
      </c>
      <c r="EW143" s="6" t="s">
        <v>525</v>
      </c>
      <c r="EX143" s="6" t="s">
        <v>525</v>
      </c>
      <c r="EY143" s="6" t="s">
        <v>525</v>
      </c>
      <c r="EZ143" s="6" t="s">
        <v>525</v>
      </c>
      <c r="FA143" s="6" t="s">
        <v>525</v>
      </c>
      <c r="FB143" s="6" t="s">
        <v>525</v>
      </c>
      <c r="FC143" s="178">
        <f t="shared" si="691"/>
        <v>0</v>
      </c>
      <c r="FD143" s="179">
        <f t="shared" si="692"/>
        <v>0</v>
      </c>
      <c r="FE143" s="180">
        <f t="shared" si="693"/>
        <v>0</v>
      </c>
      <c r="FF143" s="181">
        <f t="shared" si="694"/>
        <v>105</v>
      </c>
      <c r="FG143" s="182">
        <f t="shared" si="695"/>
        <v>38619986</v>
      </c>
      <c r="FH143" s="63">
        <f t="shared" si="696"/>
        <v>1</v>
      </c>
    </row>
    <row r="144" spans="2:164" ht="27.75" customHeight="1" x14ac:dyDescent="0.25">
      <c r="B144" s="24"/>
      <c r="C144" s="207"/>
      <c r="D144" s="207"/>
      <c r="E144" s="208" t="s">
        <v>4</v>
      </c>
      <c r="F144" s="208"/>
      <c r="G144" s="208" t="s">
        <v>4</v>
      </c>
      <c r="H144" s="73">
        <f>ROUND((SUM(H138:H143)),2)</f>
        <v>54291066.25</v>
      </c>
      <c r="I144" s="155"/>
      <c r="J144" s="155"/>
      <c r="K144" s="155"/>
      <c r="L144" s="155"/>
      <c r="M144" s="155"/>
      <c r="N144" s="155"/>
      <c r="O144" s="155"/>
      <c r="P144" s="122">
        <f>ROUND((SUM(P138:P143)),0)</f>
        <v>0</v>
      </c>
      <c r="Q144" s="162"/>
      <c r="R144" s="163"/>
      <c r="S144" s="44">
        <f>ROUND((SUM(S138:S143)),2)</f>
        <v>54291066</v>
      </c>
      <c r="T144" s="44"/>
      <c r="U144" s="155"/>
      <c r="V144" s="155"/>
      <c r="W144" s="155"/>
      <c r="X144" s="155"/>
      <c r="Y144" s="155"/>
      <c r="Z144" s="155"/>
      <c r="AA144" s="155"/>
      <c r="AB144" s="122">
        <f>ROUND((SUM(AB138:AB143)),0)</f>
        <v>0</v>
      </c>
      <c r="AC144" s="162"/>
      <c r="AD144" s="163"/>
      <c r="AE144" s="44">
        <f>ROUND((SUM(AE130:AE143)),2)</f>
        <v>79094443</v>
      </c>
      <c r="AF144" s="44"/>
      <c r="AG144" s="155"/>
      <c r="AH144" s="155"/>
      <c r="AI144" s="155"/>
      <c r="AJ144" s="155"/>
      <c r="AK144" s="155"/>
      <c r="AL144" s="155"/>
      <c r="AM144" s="155"/>
      <c r="AN144" s="122">
        <f>ROUND((SUM(AN138:AN143)),0)</f>
        <v>0</v>
      </c>
      <c r="AO144" s="162"/>
      <c r="AP144" s="163"/>
      <c r="AQ144" s="44">
        <f>ROUND((SUM(AQ130:AQ143)),2)</f>
        <v>79094443</v>
      </c>
      <c r="AR144" s="44"/>
      <c r="AS144" s="155"/>
      <c r="AT144" s="155"/>
      <c r="AU144" s="155"/>
      <c r="AV144" s="155"/>
      <c r="AW144" s="155"/>
      <c r="AX144" s="155"/>
      <c r="AY144" s="155"/>
      <c r="AZ144" s="122">
        <f>ROUND((SUM(AZ138:AZ143)),0)</f>
        <v>0</v>
      </c>
      <c r="BA144" s="162"/>
      <c r="BB144" s="163"/>
      <c r="BC144" s="44">
        <f>ROUND((SUM(BC130:BC143)),2)</f>
        <v>79094443</v>
      </c>
      <c r="BD144" s="44"/>
      <c r="BE144" s="155"/>
      <c r="BF144" s="155"/>
      <c r="BG144" s="155"/>
      <c r="BH144" s="155"/>
      <c r="BI144" s="155"/>
      <c r="BJ144" s="155"/>
      <c r="BK144" s="155"/>
      <c r="BL144" s="122">
        <f>ROUND((SUM(BL138:BL143)),0)</f>
        <v>0</v>
      </c>
      <c r="BM144" s="162"/>
      <c r="BN144" s="163"/>
      <c r="BO144" s="44">
        <f>ROUND((SUM(BO130:BO143)),2)</f>
        <v>79094443</v>
      </c>
      <c r="BP144" s="44"/>
      <c r="BQ144" s="155"/>
      <c r="BR144" s="155"/>
      <c r="BS144" s="155"/>
      <c r="BT144" s="155"/>
      <c r="BU144" s="155"/>
      <c r="BV144" s="155"/>
      <c r="BW144" s="155"/>
      <c r="BX144" s="122">
        <f>ROUND((SUM(BX138:BX143)),0)</f>
        <v>0</v>
      </c>
      <c r="BY144" s="162"/>
      <c r="BZ144" s="163"/>
      <c r="CA144" s="44">
        <f>ROUND((SUM(CA130:CA143)),2)</f>
        <v>79094443</v>
      </c>
      <c r="CB144" s="44"/>
      <c r="CC144" s="155"/>
      <c r="CD144" s="155"/>
      <c r="CE144" s="155"/>
      <c r="CF144" s="155"/>
      <c r="CG144" s="155"/>
      <c r="CH144" s="155"/>
      <c r="CI144" s="155"/>
      <c r="CJ144" s="122">
        <f>ROUND((SUM(CJ138:CJ143)),0)</f>
        <v>0</v>
      </c>
      <c r="CK144" s="162"/>
      <c r="CL144" s="163"/>
      <c r="CM144" s="44">
        <f>ROUND((SUM(CM130:CM143)),2)</f>
        <v>79094443</v>
      </c>
      <c r="CN144" s="44"/>
      <c r="CO144" s="155"/>
      <c r="CP144" s="155"/>
      <c r="CQ144" s="155"/>
      <c r="CR144" s="155"/>
      <c r="CS144" s="155"/>
      <c r="CT144" s="155"/>
      <c r="CU144" s="155"/>
      <c r="CV144" s="122">
        <f>ROUND((SUM(CV138:CV143)),0)</f>
        <v>0</v>
      </c>
      <c r="CW144" s="162"/>
      <c r="CX144" s="163"/>
      <c r="CY144" s="44">
        <f>ROUND((SUM(CY130:CY143)),2)</f>
        <v>79094443</v>
      </c>
      <c r="CZ144" s="44"/>
      <c r="DA144" s="155"/>
      <c r="DB144" s="155"/>
      <c r="DC144" s="155"/>
      <c r="DD144" s="155"/>
      <c r="DE144" s="155"/>
      <c r="DF144" s="155"/>
      <c r="DG144" s="155"/>
      <c r="DH144" s="122">
        <f>ROUND((SUM(DH138:DH143)),0)</f>
        <v>0</v>
      </c>
      <c r="DI144" s="162"/>
      <c r="DJ144" s="163"/>
      <c r="DK144" s="44">
        <f>ROUND((SUM(DK130:DK143)),2)</f>
        <v>79094443</v>
      </c>
      <c r="DL144" s="44"/>
      <c r="DM144" s="155"/>
      <c r="DN144" s="155"/>
      <c r="DO144" s="155"/>
      <c r="DP144" s="155"/>
      <c r="DQ144" s="155"/>
      <c r="DR144" s="155"/>
      <c r="DS144" s="155"/>
      <c r="DT144" s="122">
        <f>ROUND((SUM(DT138:DT143)),0)</f>
        <v>0</v>
      </c>
      <c r="DU144" s="162"/>
      <c r="DV144" s="163"/>
      <c r="DW144" s="44">
        <f>ROUND((SUM(DW130:DW143)),2)</f>
        <v>79094443</v>
      </c>
      <c r="DX144" s="44"/>
      <c r="DY144" s="155"/>
      <c r="DZ144" s="155"/>
      <c r="EA144" s="155"/>
      <c r="EB144" s="155"/>
      <c r="EC144" s="155"/>
      <c r="ED144" s="155"/>
      <c r="EE144" s="155"/>
      <c r="EF144" s="122">
        <f>ROUND((SUM(EF138:EF143)),0)</f>
        <v>0</v>
      </c>
      <c r="EG144" s="162"/>
      <c r="EH144" s="163"/>
      <c r="EI144" s="44">
        <f>ROUND((SUM(EI130:EI143)),2)</f>
        <v>79094443</v>
      </c>
      <c r="EJ144" s="44"/>
      <c r="EK144" s="155"/>
      <c r="EL144" s="155"/>
      <c r="EM144" s="155"/>
      <c r="EN144" s="155"/>
      <c r="EO144" s="155"/>
      <c r="EP144" s="155"/>
      <c r="EQ144" s="155"/>
      <c r="ER144" s="122">
        <f>ROUND((SUM(ER138:ER143)),0)</f>
        <v>0</v>
      </c>
      <c r="ES144" s="162"/>
      <c r="ET144" s="163"/>
      <c r="EU144" s="44">
        <f>ROUND((SUM(EU130:EU143)),2)</f>
        <v>79094443</v>
      </c>
      <c r="EV144" s="44"/>
      <c r="EW144" s="155"/>
      <c r="EX144" s="155"/>
      <c r="EY144" s="155"/>
      <c r="EZ144" s="155"/>
      <c r="FA144" s="155"/>
      <c r="FB144" s="155"/>
      <c r="FC144" s="155"/>
      <c r="FD144" s="122">
        <f>ROUND((SUM(FD138:FD143)),0)</f>
        <v>0</v>
      </c>
      <c r="FE144" s="162"/>
      <c r="FF144" s="163"/>
      <c r="FG144" s="44">
        <f>ROUND((SUM(FG130:FG143)),2)</f>
        <v>79094443</v>
      </c>
      <c r="FH144" s="44"/>
    </row>
    <row r="145" spans="2:164" ht="27.75" customHeight="1" x14ac:dyDescent="0.25">
      <c r="B145" s="24"/>
      <c r="C145" s="146"/>
      <c r="D145" s="72" t="s">
        <v>548</v>
      </c>
      <c r="E145" s="72"/>
      <c r="F145" s="72"/>
      <c r="G145" s="72"/>
      <c r="H145" s="73"/>
      <c r="I145" s="185"/>
      <c r="J145" s="185"/>
      <c r="K145" s="185"/>
      <c r="L145" s="185"/>
      <c r="M145" s="185"/>
      <c r="N145" s="185"/>
      <c r="O145" s="185"/>
      <c r="P145" s="186"/>
      <c r="Q145" s="187"/>
      <c r="R145" s="188"/>
      <c r="S145" s="189"/>
      <c r="T145" s="189"/>
      <c r="U145" s="185"/>
      <c r="V145" s="185"/>
      <c r="W145" s="185"/>
      <c r="X145" s="185"/>
      <c r="Y145" s="185"/>
      <c r="Z145" s="185"/>
      <c r="AA145" s="185"/>
      <c r="AB145" s="186"/>
      <c r="AC145" s="187"/>
      <c r="AD145" s="188"/>
      <c r="AE145" s="189"/>
      <c r="AF145" s="189"/>
      <c r="AG145" s="185"/>
      <c r="AH145" s="185"/>
      <c r="AI145" s="185"/>
      <c r="AJ145" s="185"/>
      <c r="AK145" s="185"/>
      <c r="AL145" s="185"/>
      <c r="AM145" s="185"/>
      <c r="AN145" s="186"/>
      <c r="AO145" s="187"/>
      <c r="AP145" s="188"/>
      <c r="AQ145" s="189"/>
      <c r="AR145" s="189"/>
      <c r="AS145" s="185"/>
      <c r="AT145" s="185"/>
      <c r="AU145" s="185"/>
      <c r="AV145" s="185"/>
      <c r="AW145" s="185"/>
      <c r="AX145" s="185"/>
      <c r="AY145" s="185"/>
      <c r="AZ145" s="186"/>
      <c r="BA145" s="187"/>
      <c r="BB145" s="188"/>
      <c r="BC145" s="189"/>
      <c r="BD145" s="189"/>
      <c r="BE145" s="185"/>
      <c r="BF145" s="185"/>
      <c r="BG145" s="185"/>
      <c r="BH145" s="185"/>
      <c r="BI145" s="185"/>
      <c r="BJ145" s="185"/>
      <c r="BK145" s="185"/>
      <c r="BL145" s="186"/>
      <c r="BM145" s="187"/>
      <c r="BN145" s="188"/>
      <c r="BO145" s="189"/>
      <c r="BP145" s="189"/>
      <c r="BQ145" s="185"/>
      <c r="BR145" s="185"/>
      <c r="BS145" s="185"/>
      <c r="BT145" s="185"/>
      <c r="BU145" s="185"/>
      <c r="BV145" s="185"/>
      <c r="BW145" s="185"/>
      <c r="BX145" s="186"/>
      <c r="BY145" s="187"/>
      <c r="BZ145" s="188"/>
      <c r="CA145" s="189"/>
      <c r="CB145" s="189"/>
      <c r="CC145" s="185"/>
      <c r="CD145" s="185"/>
      <c r="CE145" s="185"/>
      <c r="CF145" s="185"/>
      <c r="CG145" s="185"/>
      <c r="CH145" s="185"/>
      <c r="CI145" s="185"/>
      <c r="CJ145" s="186"/>
      <c r="CK145" s="187"/>
      <c r="CL145" s="188"/>
      <c r="CM145" s="189"/>
      <c r="CN145" s="189"/>
      <c r="CO145" s="185"/>
      <c r="CP145" s="185"/>
      <c r="CQ145" s="185"/>
      <c r="CR145" s="185"/>
      <c r="CS145" s="185"/>
      <c r="CT145" s="185"/>
      <c r="CU145" s="185"/>
      <c r="CV145" s="186"/>
      <c r="CW145" s="187"/>
      <c r="CX145" s="188"/>
      <c r="CY145" s="189"/>
      <c r="CZ145" s="189"/>
      <c r="DA145" s="185"/>
      <c r="DB145" s="185"/>
      <c r="DC145" s="185"/>
      <c r="DD145" s="185"/>
      <c r="DE145" s="185"/>
      <c r="DF145" s="185"/>
      <c r="DG145" s="185"/>
      <c r="DH145" s="186"/>
      <c r="DI145" s="187"/>
      <c r="DJ145" s="188"/>
      <c r="DK145" s="189"/>
      <c r="DL145" s="189"/>
      <c r="DM145" s="185"/>
      <c r="DN145" s="185"/>
      <c r="DO145" s="185"/>
      <c r="DP145" s="185"/>
      <c r="DQ145" s="185"/>
      <c r="DR145" s="185"/>
      <c r="DS145" s="185"/>
      <c r="DT145" s="186"/>
      <c r="DU145" s="187"/>
      <c r="DV145" s="188"/>
      <c r="DW145" s="189"/>
      <c r="DX145" s="189"/>
      <c r="DY145" s="185"/>
      <c r="DZ145" s="185"/>
      <c r="EA145" s="185"/>
      <c r="EB145" s="185"/>
      <c r="EC145" s="185"/>
      <c r="ED145" s="185"/>
      <c r="EE145" s="185"/>
      <c r="EF145" s="186"/>
      <c r="EG145" s="187"/>
      <c r="EH145" s="188"/>
      <c r="EI145" s="189"/>
      <c r="EJ145" s="189"/>
      <c r="EK145" s="185"/>
      <c r="EL145" s="185"/>
      <c r="EM145" s="185"/>
      <c r="EN145" s="185"/>
      <c r="EO145" s="185"/>
      <c r="EP145" s="185"/>
      <c r="EQ145" s="185"/>
      <c r="ER145" s="186"/>
      <c r="ES145" s="187"/>
      <c r="ET145" s="188"/>
      <c r="EU145" s="189"/>
      <c r="EV145" s="189"/>
      <c r="EW145" s="185"/>
      <c r="EX145" s="185"/>
      <c r="EY145" s="185"/>
      <c r="EZ145" s="185"/>
      <c r="FA145" s="185"/>
      <c r="FB145" s="185"/>
      <c r="FC145" s="185"/>
      <c r="FD145" s="186"/>
      <c r="FE145" s="187"/>
      <c r="FF145" s="188"/>
      <c r="FG145" s="189"/>
      <c r="FH145" s="189"/>
    </row>
    <row r="146" spans="2:164" ht="27.75" customHeight="1" x14ac:dyDescent="0.25">
      <c r="B146" s="24"/>
      <c r="C146" s="128"/>
      <c r="D146" s="128" t="s">
        <v>549</v>
      </c>
      <c r="E146" s="172" t="s">
        <v>2</v>
      </c>
      <c r="F146" s="172">
        <v>1</v>
      </c>
      <c r="G146" s="172"/>
      <c r="H146" s="190"/>
      <c r="I146" s="130" t="s">
        <v>525</v>
      </c>
      <c r="J146" s="130" t="s">
        <v>525</v>
      </c>
      <c r="K146" s="130" t="s">
        <v>525</v>
      </c>
      <c r="L146" s="130" t="s">
        <v>525</v>
      </c>
      <c r="M146" s="130" t="s">
        <v>525</v>
      </c>
      <c r="N146" s="130" t="s">
        <v>525</v>
      </c>
      <c r="O146" s="178">
        <f>SUM(I146:N146)</f>
        <v>0</v>
      </c>
      <c r="P146" s="179">
        <f>O146*$G146</f>
        <v>0</v>
      </c>
      <c r="Q146" s="180">
        <f>O146/$F146</f>
        <v>0</v>
      </c>
      <c r="R146" s="181">
        <f>$F146-O146</f>
        <v>1</v>
      </c>
      <c r="S146" s="182">
        <f>ROUND(R146*$G146,0)</f>
        <v>0</v>
      </c>
      <c r="T146" s="193"/>
      <c r="U146" s="130" t="s">
        <v>525</v>
      </c>
      <c r="V146" s="130" t="s">
        <v>525</v>
      </c>
      <c r="W146" s="130" t="s">
        <v>525</v>
      </c>
      <c r="X146" s="130" t="s">
        <v>525</v>
      </c>
      <c r="Y146" s="130" t="s">
        <v>525</v>
      </c>
      <c r="Z146" s="130" t="s">
        <v>525</v>
      </c>
      <c r="AA146" s="178">
        <f>SUM(U146:Z146)+O146</f>
        <v>0</v>
      </c>
      <c r="AB146" s="179">
        <f>AA146*$G146</f>
        <v>0</v>
      </c>
      <c r="AC146" s="180">
        <f>AA146/$F146</f>
        <v>0</v>
      </c>
      <c r="AD146" s="181">
        <f>$R146-AA146</f>
        <v>1</v>
      </c>
      <c r="AE146" s="182">
        <f>ROUND(AD146*$G146,0)</f>
        <v>0</v>
      </c>
      <c r="AF146" s="193"/>
      <c r="AG146" s="6" t="s">
        <v>525</v>
      </c>
      <c r="AH146" s="6" t="s">
        <v>525</v>
      </c>
      <c r="AI146" s="6" t="s">
        <v>525</v>
      </c>
      <c r="AJ146" s="6" t="s">
        <v>525</v>
      </c>
      <c r="AK146" s="6" t="s">
        <v>525</v>
      </c>
      <c r="AL146" s="6" t="s">
        <v>525</v>
      </c>
      <c r="AM146" s="178">
        <f>SUM(AG146:AL146)+AA146</f>
        <v>0</v>
      </c>
      <c r="AN146" s="179">
        <f>AM146*$G146</f>
        <v>0</v>
      </c>
      <c r="AO146" s="180">
        <f>AM146/$F146</f>
        <v>0</v>
      </c>
      <c r="AP146" s="181">
        <f>$R146-AM146</f>
        <v>1</v>
      </c>
      <c r="AQ146" s="182">
        <f>ROUND(AP146*$G146,0)</f>
        <v>0</v>
      </c>
      <c r="AR146" s="193"/>
      <c r="AS146" s="6" t="s">
        <v>525</v>
      </c>
      <c r="AT146" s="6" t="s">
        <v>525</v>
      </c>
      <c r="AU146" s="6" t="s">
        <v>525</v>
      </c>
      <c r="AV146" s="6" t="s">
        <v>525</v>
      </c>
      <c r="AW146" s="6" t="s">
        <v>525</v>
      </c>
      <c r="AX146" s="6" t="s">
        <v>525</v>
      </c>
      <c r="AY146" s="178">
        <f>SUM(AS146:AX146)+AM146</f>
        <v>0</v>
      </c>
      <c r="AZ146" s="179">
        <f>AY146*$G146</f>
        <v>0</v>
      </c>
      <c r="BA146" s="180">
        <f>AY146/$F146</f>
        <v>0</v>
      </c>
      <c r="BB146" s="181">
        <f>$R146-AY146</f>
        <v>1</v>
      </c>
      <c r="BC146" s="182">
        <f>ROUND(BB146*$G146,0)</f>
        <v>0</v>
      </c>
      <c r="BD146" s="193"/>
      <c r="BE146" s="6" t="s">
        <v>525</v>
      </c>
      <c r="BF146" s="6" t="s">
        <v>525</v>
      </c>
      <c r="BG146" s="6" t="s">
        <v>525</v>
      </c>
      <c r="BH146" s="6" t="s">
        <v>525</v>
      </c>
      <c r="BI146" s="6" t="s">
        <v>525</v>
      </c>
      <c r="BJ146" s="6" t="s">
        <v>525</v>
      </c>
      <c r="BK146" s="178">
        <f>SUM(BE146:BJ146)+AY146</f>
        <v>0</v>
      </c>
      <c r="BL146" s="179">
        <f>BK146*$G146</f>
        <v>0</v>
      </c>
      <c r="BM146" s="180">
        <f>BK146/$F146</f>
        <v>0</v>
      </c>
      <c r="BN146" s="181">
        <f>$R146-BK146</f>
        <v>1</v>
      </c>
      <c r="BO146" s="182">
        <f>ROUND(BN146*$G146,0)</f>
        <v>0</v>
      </c>
      <c r="BP146" s="193"/>
      <c r="BQ146" s="6" t="s">
        <v>525</v>
      </c>
      <c r="BR146" s="6" t="s">
        <v>525</v>
      </c>
      <c r="BS146" s="6" t="s">
        <v>525</v>
      </c>
      <c r="BT146" s="6" t="s">
        <v>525</v>
      </c>
      <c r="BU146" s="6" t="s">
        <v>525</v>
      </c>
      <c r="BV146" s="6" t="s">
        <v>525</v>
      </c>
      <c r="BW146" s="178">
        <f>SUM(BQ146:BV146)+BK146</f>
        <v>0</v>
      </c>
      <c r="BX146" s="179">
        <f>BW146*$G146</f>
        <v>0</v>
      </c>
      <c r="BY146" s="180">
        <f>BW146/$F146</f>
        <v>0</v>
      </c>
      <c r="BZ146" s="181">
        <f>$R146-BW146</f>
        <v>1</v>
      </c>
      <c r="CA146" s="182">
        <f>ROUND(BZ146*$G146,0)</f>
        <v>0</v>
      </c>
      <c r="CB146" s="193"/>
      <c r="CC146" s="6" t="s">
        <v>525</v>
      </c>
      <c r="CD146" s="6" t="s">
        <v>525</v>
      </c>
      <c r="CE146" s="6" t="s">
        <v>525</v>
      </c>
      <c r="CF146" s="6" t="s">
        <v>525</v>
      </c>
      <c r="CG146" s="6" t="s">
        <v>525</v>
      </c>
      <c r="CH146" s="6" t="s">
        <v>525</v>
      </c>
      <c r="CI146" s="178">
        <f>SUM(CC146:CH146)+BW146</f>
        <v>0</v>
      </c>
      <c r="CJ146" s="179">
        <f>CI146*$G146</f>
        <v>0</v>
      </c>
      <c r="CK146" s="180">
        <f>CI146/$F146</f>
        <v>0</v>
      </c>
      <c r="CL146" s="181">
        <f>$R146-CI146</f>
        <v>1</v>
      </c>
      <c r="CM146" s="182">
        <f>ROUND(CL146*$G146,0)</f>
        <v>0</v>
      </c>
      <c r="CN146" s="193"/>
      <c r="CO146" s="6" t="s">
        <v>525</v>
      </c>
      <c r="CP146" s="6" t="s">
        <v>525</v>
      </c>
      <c r="CQ146" s="6" t="s">
        <v>525</v>
      </c>
      <c r="CR146" s="6" t="s">
        <v>525</v>
      </c>
      <c r="CS146" s="6" t="s">
        <v>525</v>
      </c>
      <c r="CT146" s="6" t="s">
        <v>525</v>
      </c>
      <c r="CU146" s="178">
        <f>SUM(CO146:CT146)+CI146</f>
        <v>0</v>
      </c>
      <c r="CV146" s="179">
        <f>CU146*$G146</f>
        <v>0</v>
      </c>
      <c r="CW146" s="180">
        <f>CU146/$F146</f>
        <v>0</v>
      </c>
      <c r="CX146" s="181">
        <f>$R146-CU146</f>
        <v>1</v>
      </c>
      <c r="CY146" s="182">
        <f>ROUND(CX146*$G146,0)</f>
        <v>0</v>
      </c>
      <c r="CZ146" s="193"/>
      <c r="DA146" s="6" t="s">
        <v>525</v>
      </c>
      <c r="DB146" s="6" t="s">
        <v>525</v>
      </c>
      <c r="DC146" s="6" t="s">
        <v>525</v>
      </c>
      <c r="DD146" s="6" t="s">
        <v>525</v>
      </c>
      <c r="DE146" s="6" t="s">
        <v>525</v>
      </c>
      <c r="DF146" s="6" t="s">
        <v>525</v>
      </c>
      <c r="DG146" s="178">
        <f>SUM(DA146:DF146)+CU146</f>
        <v>0</v>
      </c>
      <c r="DH146" s="179">
        <f>DG146*$G146</f>
        <v>0</v>
      </c>
      <c r="DI146" s="180">
        <f>DG146/$F146</f>
        <v>0</v>
      </c>
      <c r="DJ146" s="181">
        <f>$R146-DG146</f>
        <v>1</v>
      </c>
      <c r="DK146" s="182">
        <f>ROUND(DJ146*$G146,0)</f>
        <v>0</v>
      </c>
      <c r="DL146" s="193"/>
      <c r="DM146" s="6" t="s">
        <v>525</v>
      </c>
      <c r="DN146" s="6" t="s">
        <v>525</v>
      </c>
      <c r="DO146" s="6" t="s">
        <v>525</v>
      </c>
      <c r="DP146" s="6" t="s">
        <v>525</v>
      </c>
      <c r="DQ146" s="6" t="s">
        <v>525</v>
      </c>
      <c r="DR146" s="6" t="s">
        <v>525</v>
      </c>
      <c r="DS146" s="178">
        <f>SUM(DM146:DR146)+DG146</f>
        <v>0</v>
      </c>
      <c r="DT146" s="179">
        <f>DS146*$G146</f>
        <v>0</v>
      </c>
      <c r="DU146" s="180">
        <f>DS146/$F146</f>
        <v>0</v>
      </c>
      <c r="DV146" s="181">
        <f>$R146-DS146</f>
        <v>1</v>
      </c>
      <c r="DW146" s="182">
        <f>ROUND(DV146*$G146,0)</f>
        <v>0</v>
      </c>
      <c r="DX146" s="193"/>
      <c r="DY146" s="6" t="s">
        <v>525</v>
      </c>
      <c r="DZ146" s="6" t="s">
        <v>525</v>
      </c>
      <c r="EA146" s="6" t="s">
        <v>525</v>
      </c>
      <c r="EB146" s="6" t="s">
        <v>525</v>
      </c>
      <c r="EC146" s="6" t="s">
        <v>525</v>
      </c>
      <c r="ED146" s="6" t="s">
        <v>525</v>
      </c>
      <c r="EE146" s="178">
        <f>SUM(DY146:ED146)+DS146</f>
        <v>0</v>
      </c>
      <c r="EF146" s="179">
        <f>EE146*$G146</f>
        <v>0</v>
      </c>
      <c r="EG146" s="180">
        <f>EE146/$F146</f>
        <v>0</v>
      </c>
      <c r="EH146" s="181">
        <f>$R146-EE146</f>
        <v>1</v>
      </c>
      <c r="EI146" s="182">
        <f>ROUND(EH146*$G146,0)</f>
        <v>0</v>
      </c>
      <c r="EJ146" s="193"/>
      <c r="EK146" s="6" t="s">
        <v>525</v>
      </c>
      <c r="EL146" s="6" t="s">
        <v>525</v>
      </c>
      <c r="EM146" s="6" t="s">
        <v>525</v>
      </c>
      <c r="EN146" s="6" t="s">
        <v>525</v>
      </c>
      <c r="EO146" s="6" t="s">
        <v>525</v>
      </c>
      <c r="EP146" s="6" t="s">
        <v>525</v>
      </c>
      <c r="EQ146" s="178">
        <f>SUM(EK146:EP146)+EE146</f>
        <v>0</v>
      </c>
      <c r="ER146" s="179">
        <f>EQ146*$G146</f>
        <v>0</v>
      </c>
      <c r="ES146" s="180">
        <f>EQ146/$F146</f>
        <v>0</v>
      </c>
      <c r="ET146" s="181">
        <f>$R146-EQ146</f>
        <v>1</v>
      </c>
      <c r="EU146" s="182">
        <f>ROUND(ET146*$G146,0)</f>
        <v>0</v>
      </c>
      <c r="EV146" s="193"/>
      <c r="EW146" s="6" t="s">
        <v>525</v>
      </c>
      <c r="EX146" s="6" t="s">
        <v>525</v>
      </c>
      <c r="EY146" s="6" t="s">
        <v>525</v>
      </c>
      <c r="EZ146" s="6" t="s">
        <v>525</v>
      </c>
      <c r="FA146" s="6" t="s">
        <v>525</v>
      </c>
      <c r="FB146" s="6" t="s">
        <v>525</v>
      </c>
      <c r="FC146" s="178">
        <f>SUM(EW146:FB146)+EQ146</f>
        <v>0</v>
      </c>
      <c r="FD146" s="179">
        <f>FC146*$G146</f>
        <v>0</v>
      </c>
      <c r="FE146" s="180">
        <f>FC146/$F146</f>
        <v>0</v>
      </c>
      <c r="FF146" s="181">
        <f>$R146-FC146</f>
        <v>1</v>
      </c>
      <c r="FG146" s="182">
        <f>ROUND(FF146*$G146,0)</f>
        <v>0</v>
      </c>
      <c r="FH146" s="193"/>
    </row>
    <row r="147" spans="2:164" ht="27.75" customHeight="1" x14ac:dyDescent="0.25">
      <c r="B147" s="24"/>
      <c r="C147" s="207"/>
      <c r="D147" s="207"/>
      <c r="E147" s="208" t="s">
        <v>4</v>
      </c>
      <c r="F147" s="208"/>
      <c r="G147" s="208" t="s">
        <v>4</v>
      </c>
      <c r="H147" s="73">
        <f>ROUND((SUM(H146)),2)</f>
        <v>0</v>
      </c>
      <c r="I147" s="155"/>
      <c r="J147" s="155"/>
      <c r="K147" s="155"/>
      <c r="L147" s="155"/>
      <c r="M147" s="155"/>
      <c r="N147" s="155"/>
      <c r="O147" s="155"/>
      <c r="P147" s="122">
        <f>ROUND((SUM(P141:P146)),0)</f>
        <v>0</v>
      </c>
      <c r="Q147" s="162"/>
      <c r="R147" s="163"/>
      <c r="S147" s="44">
        <f>ROUND((SUM(S146)),2)</f>
        <v>0</v>
      </c>
      <c r="T147" s="44"/>
      <c r="U147" s="155"/>
      <c r="V147" s="155"/>
      <c r="W147" s="155"/>
      <c r="X147" s="155"/>
      <c r="Y147" s="155"/>
      <c r="Z147" s="155"/>
      <c r="AA147" s="155"/>
      <c r="AB147" s="122">
        <f>ROUND((SUM(AB141:AB146)),0)</f>
        <v>0</v>
      </c>
      <c r="AC147" s="162"/>
      <c r="AD147" s="163"/>
      <c r="AE147" s="44">
        <f>ROUND((SUM(AE146)),2)</f>
        <v>0</v>
      </c>
      <c r="AF147" s="44"/>
      <c r="AG147" s="155"/>
      <c r="AH147" s="155"/>
      <c r="AI147" s="155"/>
      <c r="AJ147" s="155"/>
      <c r="AK147" s="155"/>
      <c r="AL147" s="155"/>
      <c r="AM147" s="155"/>
      <c r="AN147" s="122">
        <f>ROUND((SUM(AN141:AN146)),0)</f>
        <v>0</v>
      </c>
      <c r="AO147" s="162"/>
      <c r="AP147" s="163"/>
      <c r="AQ147" s="44">
        <f>ROUND((SUM(AQ146)),2)</f>
        <v>0</v>
      </c>
      <c r="AR147" s="44"/>
      <c r="AS147" s="155"/>
      <c r="AT147" s="155"/>
      <c r="AU147" s="155"/>
      <c r="AV147" s="155"/>
      <c r="AW147" s="155"/>
      <c r="AX147" s="155"/>
      <c r="AY147" s="155"/>
      <c r="AZ147" s="122">
        <f>ROUND((SUM(AZ141:AZ146)),0)</f>
        <v>0</v>
      </c>
      <c r="BA147" s="162"/>
      <c r="BB147" s="163"/>
      <c r="BC147" s="44">
        <f>ROUND((SUM(BC146)),2)</f>
        <v>0</v>
      </c>
      <c r="BD147" s="44"/>
      <c r="BE147" s="155"/>
      <c r="BF147" s="155"/>
      <c r="BG147" s="155"/>
      <c r="BH147" s="155"/>
      <c r="BI147" s="155"/>
      <c r="BJ147" s="155"/>
      <c r="BK147" s="155"/>
      <c r="BL147" s="122">
        <f>ROUND((SUM(BL141:BL146)),0)</f>
        <v>0</v>
      </c>
      <c r="BM147" s="162"/>
      <c r="BN147" s="163"/>
      <c r="BO147" s="44">
        <f>ROUND((SUM(BO146)),2)</f>
        <v>0</v>
      </c>
      <c r="BP147" s="44"/>
      <c r="BQ147" s="155"/>
      <c r="BR147" s="155"/>
      <c r="BS147" s="155"/>
      <c r="BT147" s="155"/>
      <c r="BU147" s="155"/>
      <c r="BV147" s="155"/>
      <c r="BW147" s="155"/>
      <c r="BX147" s="122">
        <f>ROUND((SUM(BX141:BX146)),0)</f>
        <v>0</v>
      </c>
      <c r="BY147" s="162"/>
      <c r="BZ147" s="163"/>
      <c r="CA147" s="44">
        <f>ROUND((SUM(CA146)),2)</f>
        <v>0</v>
      </c>
      <c r="CB147" s="44"/>
      <c r="CC147" s="155"/>
      <c r="CD147" s="155"/>
      <c r="CE147" s="155"/>
      <c r="CF147" s="155"/>
      <c r="CG147" s="155"/>
      <c r="CH147" s="155"/>
      <c r="CI147" s="155"/>
      <c r="CJ147" s="122">
        <f>ROUND((SUM(CJ141:CJ146)),0)</f>
        <v>0</v>
      </c>
      <c r="CK147" s="162"/>
      <c r="CL147" s="163"/>
      <c r="CM147" s="44">
        <f>ROUND((SUM(CM146)),2)</f>
        <v>0</v>
      </c>
      <c r="CN147" s="44"/>
      <c r="CO147" s="155"/>
      <c r="CP147" s="155"/>
      <c r="CQ147" s="155"/>
      <c r="CR147" s="155"/>
      <c r="CS147" s="155"/>
      <c r="CT147" s="155"/>
      <c r="CU147" s="155"/>
      <c r="CV147" s="122">
        <f>ROUND((SUM(CV141:CV146)),0)</f>
        <v>0</v>
      </c>
      <c r="CW147" s="162"/>
      <c r="CX147" s="163"/>
      <c r="CY147" s="44">
        <f>ROUND((SUM(CY146)),2)</f>
        <v>0</v>
      </c>
      <c r="CZ147" s="44"/>
      <c r="DA147" s="155"/>
      <c r="DB147" s="155"/>
      <c r="DC147" s="155"/>
      <c r="DD147" s="155"/>
      <c r="DE147" s="155"/>
      <c r="DF147" s="155"/>
      <c r="DG147" s="155"/>
      <c r="DH147" s="122">
        <f>ROUND((SUM(DH141:DH146)),0)</f>
        <v>0</v>
      </c>
      <c r="DI147" s="162"/>
      <c r="DJ147" s="163"/>
      <c r="DK147" s="44">
        <f>ROUND((SUM(DK146)),2)</f>
        <v>0</v>
      </c>
      <c r="DL147" s="44"/>
      <c r="DM147" s="155"/>
      <c r="DN147" s="155"/>
      <c r="DO147" s="155"/>
      <c r="DP147" s="155"/>
      <c r="DQ147" s="155"/>
      <c r="DR147" s="155"/>
      <c r="DS147" s="155"/>
      <c r="DT147" s="122">
        <f>ROUND((SUM(DT141:DT146)),0)</f>
        <v>0</v>
      </c>
      <c r="DU147" s="162"/>
      <c r="DV147" s="163"/>
      <c r="DW147" s="44">
        <f>ROUND((SUM(DW146)),2)</f>
        <v>0</v>
      </c>
      <c r="DX147" s="44"/>
      <c r="DY147" s="155"/>
      <c r="DZ147" s="155"/>
      <c r="EA147" s="155"/>
      <c r="EB147" s="155"/>
      <c r="EC147" s="155"/>
      <c r="ED147" s="155"/>
      <c r="EE147" s="155"/>
      <c r="EF147" s="122">
        <f>ROUND((SUM(EF141:EF146)),0)</f>
        <v>0</v>
      </c>
      <c r="EG147" s="162"/>
      <c r="EH147" s="163"/>
      <c r="EI147" s="44">
        <f>ROUND((SUM(EI146)),2)</f>
        <v>0</v>
      </c>
      <c r="EJ147" s="44"/>
      <c r="EK147" s="155"/>
      <c r="EL147" s="155"/>
      <c r="EM147" s="155"/>
      <c r="EN147" s="155"/>
      <c r="EO147" s="155"/>
      <c r="EP147" s="155"/>
      <c r="EQ147" s="155"/>
      <c r="ER147" s="122">
        <f>ROUND((SUM(ER141:ER146)),0)</f>
        <v>0</v>
      </c>
      <c r="ES147" s="162"/>
      <c r="ET147" s="163"/>
      <c r="EU147" s="44">
        <f>ROUND((SUM(EU146)),2)</f>
        <v>0</v>
      </c>
      <c r="EV147" s="44"/>
      <c r="EW147" s="155"/>
      <c r="EX147" s="155"/>
      <c r="EY147" s="155"/>
      <c r="EZ147" s="155"/>
      <c r="FA147" s="155"/>
      <c r="FB147" s="155"/>
      <c r="FC147" s="155"/>
      <c r="FD147" s="122">
        <f>ROUND((SUM(FD141:FD146)),0)</f>
        <v>0</v>
      </c>
      <c r="FE147" s="162"/>
      <c r="FF147" s="163"/>
      <c r="FG147" s="44">
        <f>ROUND((SUM(FG146)),2)</f>
        <v>0</v>
      </c>
      <c r="FH147" s="44"/>
    </row>
    <row r="148" spans="2:164" s="142" customFormat="1" ht="27.75" customHeight="1" x14ac:dyDescent="0.25">
      <c r="B148" s="143"/>
      <c r="C148" s="151"/>
      <c r="D148" s="151"/>
      <c r="E148" s="152"/>
      <c r="F148" s="152"/>
      <c r="G148" s="191" t="s">
        <v>517</v>
      </c>
      <c r="H148" s="192">
        <f>ROUND((H144+H136+H109+H98+H90+H72+H53+H35+H31+H23),2)</f>
        <v>874209268.00999999</v>
      </c>
      <c r="I148" s="156"/>
      <c r="J148" s="156"/>
      <c r="K148" s="156"/>
      <c r="L148" s="156"/>
      <c r="M148" s="156"/>
      <c r="N148" s="156"/>
      <c r="O148" s="156"/>
      <c r="P148" s="144"/>
      <c r="Q148" s="144"/>
      <c r="R148" s="144"/>
      <c r="S148" s="144"/>
      <c r="T148" s="144"/>
      <c r="U148" s="156"/>
      <c r="V148" s="156"/>
      <c r="W148" s="156"/>
      <c r="X148" s="156"/>
      <c r="Y148" s="156"/>
      <c r="Z148" s="156"/>
      <c r="AA148" s="156"/>
      <c r="AB148" s="144"/>
      <c r="AC148" s="144"/>
      <c r="AD148" s="144"/>
      <c r="AE148" s="144"/>
      <c r="AF148" s="144"/>
      <c r="AG148" s="156"/>
      <c r="AH148" s="156"/>
      <c r="AI148" s="156"/>
      <c r="AJ148" s="156"/>
      <c r="AK148" s="156"/>
      <c r="AL148" s="156"/>
      <c r="AM148" s="156"/>
      <c r="AN148" s="144"/>
      <c r="AO148" s="144"/>
      <c r="AP148" s="144"/>
      <c r="AQ148" s="144"/>
      <c r="AR148" s="144"/>
      <c r="AS148" s="156"/>
      <c r="AT148" s="156"/>
      <c r="AU148" s="156"/>
      <c r="AV148" s="156"/>
      <c r="AW148" s="156"/>
      <c r="AX148" s="156"/>
      <c r="AY148" s="156"/>
      <c r="AZ148" s="144"/>
      <c r="BA148" s="144"/>
      <c r="BB148" s="144"/>
      <c r="BC148" s="144"/>
      <c r="BD148" s="144"/>
      <c r="BE148" s="156"/>
      <c r="BF148" s="156"/>
      <c r="BG148" s="156"/>
      <c r="BH148" s="156"/>
      <c r="BI148" s="156"/>
      <c r="BJ148" s="156"/>
      <c r="BK148" s="156"/>
      <c r="BL148" s="144"/>
      <c r="BM148" s="144"/>
      <c r="BN148" s="144"/>
      <c r="BO148" s="144"/>
      <c r="BP148" s="144"/>
      <c r="BQ148" s="156"/>
      <c r="BR148" s="156"/>
      <c r="BS148" s="156"/>
      <c r="BT148" s="156"/>
      <c r="BU148" s="156"/>
      <c r="BV148" s="156"/>
      <c r="BW148" s="156"/>
      <c r="BX148" s="144"/>
      <c r="BY148" s="144"/>
      <c r="BZ148" s="144"/>
      <c r="CA148" s="144"/>
      <c r="CB148" s="144"/>
      <c r="CC148" s="156"/>
      <c r="CD148" s="156"/>
      <c r="CE148" s="156"/>
      <c r="CF148" s="156"/>
      <c r="CG148" s="156"/>
      <c r="CH148" s="156"/>
      <c r="CI148" s="156"/>
      <c r="CJ148" s="144"/>
      <c r="CK148" s="144"/>
      <c r="CL148" s="144"/>
      <c r="CM148" s="144"/>
      <c r="CN148" s="144"/>
      <c r="CO148" s="156"/>
      <c r="CP148" s="156"/>
      <c r="CQ148" s="156"/>
      <c r="CR148" s="156"/>
      <c r="CS148" s="156"/>
      <c r="CT148" s="156"/>
      <c r="CU148" s="156"/>
      <c r="CV148" s="144"/>
      <c r="CW148" s="144"/>
      <c r="CX148" s="144"/>
      <c r="CY148" s="144"/>
      <c r="CZ148" s="144"/>
      <c r="DA148" s="156"/>
      <c r="DB148" s="156"/>
      <c r="DC148" s="156"/>
      <c r="DD148" s="156"/>
      <c r="DE148" s="156"/>
      <c r="DF148" s="156"/>
      <c r="DG148" s="156"/>
      <c r="DH148" s="144"/>
      <c r="DI148" s="144"/>
      <c r="DJ148" s="144"/>
      <c r="DK148" s="144"/>
      <c r="DL148" s="144"/>
      <c r="DM148" s="156"/>
      <c r="DN148" s="156"/>
      <c r="DO148" s="156"/>
      <c r="DP148" s="156"/>
      <c r="DQ148" s="156"/>
      <c r="DR148" s="156"/>
      <c r="DS148" s="156"/>
      <c r="DT148" s="144"/>
      <c r="DU148" s="144"/>
      <c r="DV148" s="144"/>
      <c r="DW148" s="144"/>
      <c r="DX148" s="144"/>
      <c r="DY148" s="156"/>
      <c r="DZ148" s="156"/>
      <c r="EA148" s="156"/>
      <c r="EB148" s="156"/>
      <c r="EC148" s="156"/>
      <c r="ED148" s="156"/>
      <c r="EE148" s="156"/>
      <c r="EF148" s="144"/>
      <c r="EG148" s="144"/>
      <c r="EH148" s="144"/>
      <c r="EI148" s="144"/>
      <c r="EJ148" s="144"/>
      <c r="EK148" s="156"/>
      <c r="EL148" s="156"/>
      <c r="EM148" s="156"/>
      <c r="EN148" s="156"/>
      <c r="EO148" s="156"/>
      <c r="EP148" s="156"/>
      <c r="EQ148" s="156"/>
      <c r="ER148" s="144"/>
      <c r="ES148" s="144"/>
      <c r="ET148" s="144"/>
      <c r="EU148" s="144"/>
      <c r="EV148" s="144"/>
      <c r="EW148" s="156"/>
      <c r="EX148" s="156"/>
      <c r="EY148" s="156"/>
      <c r="EZ148" s="156"/>
      <c r="FA148" s="156"/>
      <c r="FB148" s="156"/>
      <c r="FC148" s="156"/>
      <c r="FD148" s="144"/>
      <c r="FE148" s="144"/>
      <c r="FF148" s="144"/>
      <c r="FG148" s="144"/>
      <c r="FH148" s="144"/>
    </row>
    <row r="149" spans="2:164" s="142" customFormat="1" ht="27.75" customHeight="1" x14ac:dyDescent="0.25">
      <c r="B149" s="143"/>
      <c r="C149" s="149"/>
      <c r="D149" s="149"/>
      <c r="E149" s="150"/>
      <c r="F149" s="150"/>
      <c r="G149" s="150"/>
      <c r="H149" s="153"/>
      <c r="I149" s="156"/>
      <c r="J149" s="156"/>
      <c r="K149" s="156"/>
      <c r="L149" s="156"/>
      <c r="M149" s="156"/>
      <c r="N149" s="156"/>
      <c r="O149" s="156"/>
      <c r="P149" s="144"/>
      <c r="Q149" s="144"/>
      <c r="R149" s="144"/>
      <c r="S149" s="144"/>
      <c r="T149" s="144"/>
      <c r="U149" s="156"/>
      <c r="V149" s="156"/>
      <c r="W149" s="156"/>
      <c r="X149" s="156"/>
      <c r="Y149" s="156"/>
      <c r="Z149" s="156"/>
      <c r="AA149" s="156"/>
      <c r="AB149" s="144"/>
      <c r="AC149" s="144"/>
      <c r="AD149" s="144"/>
      <c r="AE149" s="144"/>
      <c r="AF149" s="144"/>
      <c r="AG149" s="156"/>
      <c r="AH149" s="156"/>
      <c r="AI149" s="156"/>
      <c r="AJ149" s="156"/>
      <c r="AK149" s="156"/>
      <c r="AL149" s="156"/>
      <c r="AM149" s="156"/>
      <c r="AN149" s="144"/>
      <c r="AO149" s="144"/>
      <c r="AP149" s="144"/>
      <c r="AQ149" s="144"/>
      <c r="AR149" s="144"/>
      <c r="AS149" s="156"/>
      <c r="AT149" s="156"/>
      <c r="AU149" s="156"/>
      <c r="AV149" s="156"/>
      <c r="AW149" s="156"/>
      <c r="AX149" s="156"/>
      <c r="AY149" s="156"/>
      <c r="AZ149" s="144"/>
      <c r="BA149" s="144"/>
      <c r="BB149" s="144"/>
      <c r="BC149" s="144"/>
      <c r="BD149" s="144"/>
      <c r="BE149" s="156"/>
      <c r="BF149" s="156"/>
      <c r="BG149" s="156"/>
      <c r="BH149" s="156"/>
      <c r="BI149" s="156"/>
      <c r="BJ149" s="156"/>
      <c r="BK149" s="156"/>
      <c r="BL149" s="144"/>
      <c r="BM149" s="144"/>
      <c r="BN149" s="144"/>
      <c r="BO149" s="144"/>
      <c r="BP149" s="144"/>
      <c r="BQ149" s="156"/>
      <c r="BR149" s="156"/>
      <c r="BS149" s="156"/>
      <c r="BT149" s="156"/>
      <c r="BU149" s="156"/>
      <c r="BV149" s="156"/>
      <c r="BW149" s="156"/>
      <c r="BX149" s="144"/>
      <c r="BY149" s="144"/>
      <c r="BZ149" s="144"/>
      <c r="CA149" s="144"/>
      <c r="CB149" s="144"/>
      <c r="CC149" s="156"/>
      <c r="CD149" s="156"/>
      <c r="CE149" s="156"/>
      <c r="CF149" s="156"/>
      <c r="CG149" s="156"/>
      <c r="CH149" s="156"/>
      <c r="CI149" s="156"/>
      <c r="CJ149" s="144"/>
      <c r="CK149" s="144"/>
      <c r="CL149" s="144"/>
      <c r="CM149" s="144"/>
      <c r="CN149" s="144"/>
      <c r="CO149" s="156"/>
      <c r="CP149" s="156"/>
      <c r="CQ149" s="156"/>
      <c r="CR149" s="156"/>
      <c r="CS149" s="156"/>
      <c r="CT149" s="156"/>
      <c r="CU149" s="156"/>
      <c r="CV149" s="144"/>
      <c r="CW149" s="144"/>
      <c r="CX149" s="144"/>
      <c r="CY149" s="144"/>
      <c r="CZ149" s="144"/>
      <c r="DA149" s="156"/>
      <c r="DB149" s="156"/>
      <c r="DC149" s="156"/>
      <c r="DD149" s="156"/>
      <c r="DE149" s="156"/>
      <c r="DF149" s="156"/>
      <c r="DG149" s="156"/>
      <c r="DH149" s="144"/>
      <c r="DI149" s="144"/>
      <c r="DJ149" s="144"/>
      <c r="DK149" s="144"/>
      <c r="DL149" s="144"/>
      <c r="DM149" s="156"/>
      <c r="DN149" s="156"/>
      <c r="DO149" s="156"/>
      <c r="DP149" s="156"/>
      <c r="DQ149" s="156"/>
      <c r="DR149" s="156"/>
      <c r="DS149" s="156"/>
      <c r="DT149" s="144"/>
      <c r="DU149" s="144"/>
      <c r="DV149" s="144"/>
      <c r="DW149" s="144"/>
      <c r="DX149" s="144"/>
      <c r="DY149" s="156"/>
      <c r="DZ149" s="156"/>
      <c r="EA149" s="156"/>
      <c r="EB149" s="156"/>
      <c r="EC149" s="156"/>
      <c r="ED149" s="156"/>
      <c r="EE149" s="156"/>
      <c r="EF149" s="144"/>
      <c r="EG149" s="144"/>
      <c r="EH149" s="144"/>
      <c r="EI149" s="144"/>
      <c r="EJ149" s="144"/>
      <c r="EK149" s="156"/>
      <c r="EL149" s="156"/>
      <c r="EM149" s="156"/>
      <c r="EN149" s="156"/>
      <c r="EO149" s="156"/>
      <c r="EP149" s="156"/>
      <c r="EQ149" s="156"/>
      <c r="ER149" s="144"/>
      <c r="ES149" s="144"/>
      <c r="ET149" s="144"/>
      <c r="EU149" s="144"/>
      <c r="EV149" s="144"/>
      <c r="EW149" s="156"/>
      <c r="EX149" s="156"/>
      <c r="EY149" s="156"/>
      <c r="EZ149" s="156"/>
      <c r="FA149" s="156"/>
      <c r="FB149" s="156"/>
      <c r="FC149" s="156"/>
      <c r="FD149" s="144"/>
      <c r="FE149" s="144"/>
      <c r="FF149" s="144"/>
      <c r="FG149" s="144"/>
      <c r="FH149" s="144"/>
    </row>
    <row r="150" spans="2:164" x14ac:dyDescent="0.25">
      <c r="B150" s="24"/>
      <c r="C150" s="236" t="s">
        <v>415</v>
      </c>
      <c r="D150" s="236"/>
      <c r="E150" s="236"/>
      <c r="F150" s="236"/>
      <c r="G150" s="236"/>
      <c r="H150" s="237"/>
    </row>
    <row r="151" spans="2:164" ht="21.75" customHeight="1" x14ac:dyDescent="0.25">
      <c r="B151" s="24"/>
      <c r="C151" s="9"/>
      <c r="D151" s="9" t="s">
        <v>19</v>
      </c>
      <c r="E151" s="4"/>
      <c r="F151" s="4"/>
      <c r="G151" s="5"/>
      <c r="H151" s="45"/>
      <c r="I151" s="64"/>
      <c r="J151" s="64"/>
      <c r="K151" s="64"/>
      <c r="L151" s="64"/>
      <c r="M151" s="64"/>
      <c r="N151" s="64"/>
      <c r="O151" s="64"/>
      <c r="P151" s="45"/>
      <c r="Q151" s="64"/>
      <c r="R151" s="45"/>
      <c r="S151" s="45"/>
      <c r="T151" s="64"/>
      <c r="U151" s="64"/>
      <c r="V151" s="64"/>
      <c r="W151" s="64"/>
      <c r="X151" s="64"/>
      <c r="Y151" s="64"/>
      <c r="Z151" s="64"/>
      <c r="AA151" s="64"/>
      <c r="AB151" s="45"/>
      <c r="AC151" s="64"/>
      <c r="AD151" s="45"/>
      <c r="AE151" s="45"/>
      <c r="AF151" s="64"/>
      <c r="AG151" s="64"/>
      <c r="AH151" s="64"/>
      <c r="AI151" s="64"/>
      <c r="AJ151" s="64"/>
      <c r="AK151" s="64"/>
      <c r="AL151" s="64"/>
      <c r="AM151" s="64"/>
      <c r="AN151" s="45"/>
      <c r="AO151" s="64"/>
      <c r="AP151" s="45"/>
      <c r="AQ151" s="45"/>
      <c r="AR151" s="64"/>
      <c r="AS151" s="64"/>
      <c r="AT151" s="64"/>
      <c r="AU151" s="64"/>
      <c r="AV151" s="64"/>
      <c r="AW151" s="64"/>
      <c r="AX151" s="64"/>
      <c r="AY151" s="64"/>
      <c r="AZ151" s="45"/>
      <c r="BA151" s="64"/>
      <c r="BB151" s="45"/>
      <c r="BC151" s="45"/>
      <c r="BD151" s="64"/>
      <c r="BE151" s="64"/>
      <c r="BF151" s="64"/>
      <c r="BG151" s="64"/>
      <c r="BH151" s="64"/>
      <c r="BI151" s="64"/>
      <c r="BJ151" s="64"/>
      <c r="BK151" s="64"/>
      <c r="BL151" s="45"/>
      <c r="BM151" s="64"/>
      <c r="BN151" s="45"/>
      <c r="BO151" s="45"/>
      <c r="BP151" s="64"/>
      <c r="BQ151" s="64"/>
      <c r="BR151" s="64"/>
      <c r="BS151" s="64"/>
      <c r="BT151" s="64"/>
      <c r="BU151" s="64"/>
      <c r="BV151" s="64"/>
      <c r="BW151" s="64"/>
      <c r="BX151" s="45"/>
      <c r="BY151" s="64"/>
      <c r="BZ151" s="45"/>
      <c r="CA151" s="45"/>
      <c r="CB151" s="64"/>
      <c r="CC151" s="64"/>
      <c r="CD151" s="64"/>
      <c r="CE151" s="64"/>
      <c r="CF151" s="64"/>
      <c r="CG151" s="64"/>
      <c r="CH151" s="64"/>
      <c r="CI151" s="64"/>
      <c r="CJ151" s="45"/>
      <c r="CK151" s="64"/>
      <c r="CL151" s="45"/>
      <c r="CM151" s="45"/>
      <c r="CN151" s="64"/>
      <c r="CO151" s="64"/>
      <c r="CP151" s="64"/>
      <c r="CQ151" s="64"/>
      <c r="CR151" s="64"/>
      <c r="CS151" s="64"/>
      <c r="CT151" s="64"/>
      <c r="CU151" s="64"/>
      <c r="CV151" s="45"/>
      <c r="CW151" s="64"/>
      <c r="CX151" s="45"/>
      <c r="CY151" s="45"/>
      <c r="CZ151" s="64"/>
      <c r="DA151" s="64"/>
      <c r="DB151" s="64"/>
      <c r="DC151" s="64"/>
      <c r="DD151" s="64"/>
      <c r="DE151" s="64"/>
      <c r="DF151" s="64"/>
      <c r="DG151" s="64"/>
      <c r="DH151" s="45"/>
      <c r="DI151" s="64"/>
      <c r="DJ151" s="45"/>
      <c r="DK151" s="45"/>
      <c r="DL151" s="64"/>
      <c r="DM151" s="64"/>
      <c r="DN151" s="64"/>
      <c r="DO151" s="64"/>
      <c r="DP151" s="64"/>
      <c r="DQ151" s="64"/>
      <c r="DR151" s="64"/>
      <c r="DS151" s="64"/>
      <c r="DT151" s="45"/>
      <c r="DU151" s="64"/>
      <c r="DV151" s="45"/>
      <c r="DW151" s="45"/>
      <c r="DX151" s="64"/>
      <c r="DY151" s="64"/>
      <c r="DZ151" s="64"/>
      <c r="EA151" s="64"/>
      <c r="EB151" s="64"/>
      <c r="EC151" s="64"/>
      <c r="ED151" s="64"/>
      <c r="EE151" s="64"/>
      <c r="EF151" s="45"/>
      <c r="EG151" s="64"/>
      <c r="EH151" s="45"/>
      <c r="EI151" s="45"/>
      <c r="EJ151" s="64"/>
      <c r="EK151" s="64"/>
      <c r="EL151" s="64"/>
      <c r="EM151" s="64"/>
      <c r="EN151" s="64"/>
      <c r="EO151" s="64"/>
      <c r="EP151" s="64"/>
      <c r="EQ151" s="64"/>
      <c r="ER151" s="45"/>
      <c r="ES151" s="64"/>
      <c r="ET151" s="45"/>
      <c r="EU151" s="45"/>
      <c r="EV151" s="64"/>
      <c r="EW151" s="64"/>
      <c r="EX151" s="64"/>
      <c r="EY151" s="64"/>
      <c r="EZ151" s="64"/>
      <c r="FA151" s="64"/>
      <c r="FB151" s="64"/>
      <c r="FC151" s="64"/>
      <c r="FD151" s="45"/>
      <c r="FE151" s="64"/>
      <c r="FF151" s="45"/>
      <c r="FG151" s="45"/>
      <c r="FH151" s="64"/>
    </row>
    <row r="152" spans="2:164" x14ac:dyDescent="0.25">
      <c r="B152" s="24"/>
      <c r="C152" s="123" t="s">
        <v>412</v>
      </c>
      <c r="D152" s="124" t="s">
        <v>198</v>
      </c>
      <c r="E152" s="125" t="s">
        <v>7</v>
      </c>
      <c r="F152" s="126">
        <v>424</v>
      </c>
      <c r="G152" s="127">
        <v>3369.2</v>
      </c>
      <c r="H152" s="120">
        <v>1428540.8</v>
      </c>
      <c r="I152" s="6" t="s">
        <v>581</v>
      </c>
      <c r="J152" s="6" t="s">
        <v>581</v>
      </c>
      <c r="K152" s="6" t="s">
        <v>581</v>
      </c>
      <c r="L152" s="6" t="s">
        <v>581</v>
      </c>
      <c r="M152" s="6" t="s">
        <v>581</v>
      </c>
      <c r="N152" s="6" t="s">
        <v>581</v>
      </c>
      <c r="O152" s="178">
        <f>SUM(I152:N152)</f>
        <v>0</v>
      </c>
      <c r="P152" s="179">
        <f>O152*$G152</f>
        <v>0</v>
      </c>
      <c r="Q152" s="180">
        <f>O152/$F152</f>
        <v>0</v>
      </c>
      <c r="R152" s="181">
        <f>$F152-O152</f>
        <v>424</v>
      </c>
      <c r="S152" s="182">
        <f>ROUND(R152*$G152,0)</f>
        <v>1428541</v>
      </c>
      <c r="T152" s="63">
        <f>R152/$F152</f>
        <v>1</v>
      </c>
      <c r="U152" s="6"/>
      <c r="V152" s="6"/>
      <c r="W152" s="6"/>
      <c r="X152" s="6"/>
      <c r="Y152" s="6"/>
      <c r="Z152" s="6"/>
      <c r="AA152" s="159">
        <f>SUM(U152:Z152)</f>
        <v>0</v>
      </c>
      <c r="AB152" s="55">
        <f>AA152*$G152</f>
        <v>0</v>
      </c>
      <c r="AC152" s="63">
        <f>AA152/$F152</f>
        <v>0</v>
      </c>
      <c r="AD152" s="62">
        <f>$R152-AA152</f>
        <v>424</v>
      </c>
      <c r="AE152" s="121">
        <f>ROUND(AD152*$G152,0)</f>
        <v>1428541</v>
      </c>
      <c r="AF152" s="63">
        <f>AD152/$F152</f>
        <v>1</v>
      </c>
      <c r="AG152" s="6" t="s">
        <v>525</v>
      </c>
      <c r="AH152" s="6" t="s">
        <v>525</v>
      </c>
      <c r="AI152" s="6" t="s">
        <v>525</v>
      </c>
      <c r="AJ152" s="6" t="s">
        <v>525</v>
      </c>
      <c r="AK152" s="6" t="s">
        <v>525</v>
      </c>
      <c r="AL152" s="6" t="s">
        <v>525</v>
      </c>
      <c r="AM152" s="159">
        <f>SUM(U152:Z152)+SUM(AG152:AL152)</f>
        <v>0</v>
      </c>
      <c r="AN152" s="55">
        <f>AM152*$G152</f>
        <v>0</v>
      </c>
      <c r="AO152" s="63">
        <f>AM152/$F152</f>
        <v>0</v>
      </c>
      <c r="AP152" s="62">
        <f>$F152-AM152</f>
        <v>424</v>
      </c>
      <c r="AQ152" s="121">
        <f>ROUND(AP152*$G152,0)</f>
        <v>1428541</v>
      </c>
      <c r="AR152" s="63">
        <f>AP152/$F152</f>
        <v>1</v>
      </c>
      <c r="AS152" s="6" t="s">
        <v>525</v>
      </c>
      <c r="AT152" s="6" t="s">
        <v>525</v>
      </c>
      <c r="AU152" s="6" t="s">
        <v>525</v>
      </c>
      <c r="AV152" s="6" t="s">
        <v>525</v>
      </c>
      <c r="AW152" s="6" t="s">
        <v>525</v>
      </c>
      <c r="AX152" s="6" t="s">
        <v>525</v>
      </c>
      <c r="AY152" s="159">
        <f>SUM(AG152:AL152)+SUM(AS152:AX152)</f>
        <v>0</v>
      </c>
      <c r="AZ152" s="55">
        <f>AY152*$G152</f>
        <v>0</v>
      </c>
      <c r="BA152" s="63">
        <f>AY152/$F152</f>
        <v>0</v>
      </c>
      <c r="BB152" s="62">
        <f>$F152-AY152</f>
        <v>424</v>
      </c>
      <c r="BC152" s="121">
        <f>ROUND(BB152*$G152,0)</f>
        <v>1428541</v>
      </c>
      <c r="BD152" s="63">
        <f>BB152/$F152</f>
        <v>1</v>
      </c>
      <c r="BE152" s="6" t="s">
        <v>525</v>
      </c>
      <c r="BF152" s="6" t="s">
        <v>525</v>
      </c>
      <c r="BG152" s="6" t="s">
        <v>525</v>
      </c>
      <c r="BH152" s="6" t="s">
        <v>525</v>
      </c>
      <c r="BI152" s="6" t="s">
        <v>525</v>
      </c>
      <c r="BJ152" s="6" t="s">
        <v>525</v>
      </c>
      <c r="BK152" s="159">
        <f>SUM(AS152:AX152)+SUM(BE152:BJ152)</f>
        <v>0</v>
      </c>
      <c r="BL152" s="55">
        <f>BK152*$G152</f>
        <v>0</v>
      </c>
      <c r="BM152" s="63">
        <f>BK152/$F152</f>
        <v>0</v>
      </c>
      <c r="BN152" s="62">
        <f>$F152-BK152</f>
        <v>424</v>
      </c>
      <c r="BO152" s="121">
        <f>ROUND(BN152*$G152,0)</f>
        <v>1428541</v>
      </c>
      <c r="BP152" s="63">
        <f>BN152/$F152</f>
        <v>1</v>
      </c>
      <c r="BQ152" s="6" t="s">
        <v>525</v>
      </c>
      <c r="BR152" s="6" t="s">
        <v>525</v>
      </c>
      <c r="BS152" s="6" t="s">
        <v>525</v>
      </c>
      <c r="BT152" s="6" t="s">
        <v>525</v>
      </c>
      <c r="BU152" s="6" t="s">
        <v>525</v>
      </c>
      <c r="BV152" s="6" t="s">
        <v>525</v>
      </c>
      <c r="BW152" s="159">
        <f>SUM(BE152:BJ152)+SUM(BQ152:BV152)</f>
        <v>0</v>
      </c>
      <c r="BX152" s="55">
        <f>BW152*$G152</f>
        <v>0</v>
      </c>
      <c r="BY152" s="63">
        <f>BW152/$F152</f>
        <v>0</v>
      </c>
      <c r="BZ152" s="62">
        <f>$F152-BW152</f>
        <v>424</v>
      </c>
      <c r="CA152" s="121">
        <f>ROUND(BZ152*$G152,0)</f>
        <v>1428541</v>
      </c>
      <c r="CB152" s="63">
        <f>BZ152/$F152</f>
        <v>1</v>
      </c>
      <c r="CC152" s="6" t="s">
        <v>525</v>
      </c>
      <c r="CD152" s="6" t="s">
        <v>525</v>
      </c>
      <c r="CE152" s="6" t="s">
        <v>525</v>
      </c>
      <c r="CF152" s="6" t="s">
        <v>525</v>
      </c>
      <c r="CG152" s="6" t="s">
        <v>525</v>
      </c>
      <c r="CH152" s="6" t="s">
        <v>525</v>
      </c>
      <c r="CI152" s="159">
        <f>SUM(BQ152:BV152)+SUM(CC152:CH152)</f>
        <v>0</v>
      </c>
      <c r="CJ152" s="55">
        <f>CI152*$G152</f>
        <v>0</v>
      </c>
      <c r="CK152" s="63">
        <f>CI152/$F152</f>
        <v>0</v>
      </c>
      <c r="CL152" s="62">
        <f>$F152-CI152</f>
        <v>424</v>
      </c>
      <c r="CM152" s="121">
        <f>ROUND(CL152*$G152,0)</f>
        <v>1428541</v>
      </c>
      <c r="CN152" s="63">
        <f>CL152/$F152</f>
        <v>1</v>
      </c>
      <c r="CO152" s="6" t="s">
        <v>525</v>
      </c>
      <c r="CP152" s="6" t="s">
        <v>525</v>
      </c>
      <c r="CQ152" s="6" t="s">
        <v>525</v>
      </c>
      <c r="CR152" s="6" t="s">
        <v>525</v>
      </c>
      <c r="CS152" s="6" t="s">
        <v>525</v>
      </c>
      <c r="CT152" s="6" t="s">
        <v>525</v>
      </c>
      <c r="CU152" s="159">
        <f>SUM(CC152:CH152)+SUM(CO152:CT152)</f>
        <v>0</v>
      </c>
      <c r="CV152" s="55">
        <f>CU152*$G152</f>
        <v>0</v>
      </c>
      <c r="CW152" s="63">
        <f>CU152/$F152</f>
        <v>0</v>
      </c>
      <c r="CX152" s="62">
        <f>$F152-CU152</f>
        <v>424</v>
      </c>
      <c r="CY152" s="121">
        <f>ROUND(CX152*$G152,0)</f>
        <v>1428541</v>
      </c>
      <c r="CZ152" s="63">
        <f>CX152/$F152</f>
        <v>1</v>
      </c>
      <c r="DA152" s="6" t="s">
        <v>525</v>
      </c>
      <c r="DB152" s="6" t="s">
        <v>525</v>
      </c>
      <c r="DC152" s="6" t="s">
        <v>525</v>
      </c>
      <c r="DD152" s="6" t="s">
        <v>525</v>
      </c>
      <c r="DE152" s="6" t="s">
        <v>525</v>
      </c>
      <c r="DF152" s="6" t="s">
        <v>525</v>
      </c>
      <c r="DG152" s="159">
        <f>SUM(CO152:CT152)+SUM(DA152:DF152)</f>
        <v>0</v>
      </c>
      <c r="DH152" s="55">
        <f>DG152*$G152</f>
        <v>0</v>
      </c>
      <c r="DI152" s="63">
        <f>DG152/$F152</f>
        <v>0</v>
      </c>
      <c r="DJ152" s="62">
        <f>$F152-DG152</f>
        <v>424</v>
      </c>
      <c r="DK152" s="121">
        <f>ROUND(DJ152*$G152,0)</f>
        <v>1428541</v>
      </c>
      <c r="DL152" s="63">
        <f>DJ152/$F152</f>
        <v>1</v>
      </c>
      <c r="DM152" s="6" t="s">
        <v>525</v>
      </c>
      <c r="DN152" s="6" t="s">
        <v>525</v>
      </c>
      <c r="DO152" s="6" t="s">
        <v>525</v>
      </c>
      <c r="DP152" s="6" t="s">
        <v>525</v>
      </c>
      <c r="DQ152" s="6" t="s">
        <v>525</v>
      </c>
      <c r="DR152" s="6" t="s">
        <v>525</v>
      </c>
      <c r="DS152" s="159">
        <f>SUM(DA152:DF152)+SUM(DM152:DR152)</f>
        <v>0</v>
      </c>
      <c r="DT152" s="55">
        <f>DS152*$G152</f>
        <v>0</v>
      </c>
      <c r="DU152" s="63">
        <f>DS152/$F152</f>
        <v>0</v>
      </c>
      <c r="DV152" s="62">
        <f>$F152-DS152</f>
        <v>424</v>
      </c>
      <c r="DW152" s="121">
        <f>ROUND(DV152*$G152,0)</f>
        <v>1428541</v>
      </c>
      <c r="DX152" s="63">
        <f>DV152/$F152</f>
        <v>1</v>
      </c>
      <c r="DY152" s="6" t="s">
        <v>525</v>
      </c>
      <c r="DZ152" s="6" t="s">
        <v>525</v>
      </c>
      <c r="EA152" s="6" t="s">
        <v>525</v>
      </c>
      <c r="EB152" s="6" t="s">
        <v>525</v>
      </c>
      <c r="EC152" s="6" t="s">
        <v>525</v>
      </c>
      <c r="ED152" s="6" t="s">
        <v>525</v>
      </c>
      <c r="EE152" s="159">
        <f>SUM(DM152:DR152)+SUM(DY152:ED152)</f>
        <v>0</v>
      </c>
      <c r="EF152" s="55">
        <f>EE152*$G152</f>
        <v>0</v>
      </c>
      <c r="EG152" s="63">
        <f>EE152/$F152</f>
        <v>0</v>
      </c>
      <c r="EH152" s="62">
        <f>$F152-EE152</f>
        <v>424</v>
      </c>
      <c r="EI152" s="121">
        <f>ROUND(EH152*$G152,0)</f>
        <v>1428541</v>
      </c>
      <c r="EJ152" s="63">
        <f>EH152/$F152</f>
        <v>1</v>
      </c>
      <c r="EK152" s="6" t="s">
        <v>525</v>
      </c>
      <c r="EL152" s="6" t="s">
        <v>525</v>
      </c>
      <c r="EM152" s="6" t="s">
        <v>525</v>
      </c>
      <c r="EN152" s="6" t="s">
        <v>525</v>
      </c>
      <c r="EO152" s="6" t="s">
        <v>525</v>
      </c>
      <c r="EP152" s="6" t="s">
        <v>525</v>
      </c>
      <c r="EQ152" s="159">
        <f>SUM(DY152:ED152)+SUM(EK152:EP152)</f>
        <v>0</v>
      </c>
      <c r="ER152" s="55">
        <f>EQ152*$G152</f>
        <v>0</v>
      </c>
      <c r="ES152" s="63">
        <f>EQ152/$F152</f>
        <v>0</v>
      </c>
      <c r="ET152" s="62">
        <f>$F152-EQ152</f>
        <v>424</v>
      </c>
      <c r="EU152" s="121">
        <f>ROUND(ET152*$G152,0)</f>
        <v>1428541</v>
      </c>
      <c r="EV152" s="63">
        <f>ET152/$F152</f>
        <v>1</v>
      </c>
      <c r="EW152" s="6" t="s">
        <v>525</v>
      </c>
      <c r="EX152" s="6" t="s">
        <v>525</v>
      </c>
      <c r="EY152" s="6" t="s">
        <v>525</v>
      </c>
      <c r="EZ152" s="6" t="s">
        <v>525</v>
      </c>
      <c r="FA152" s="6" t="s">
        <v>525</v>
      </c>
      <c r="FB152" s="6" t="s">
        <v>525</v>
      </c>
      <c r="FC152" s="159">
        <f>SUM(EK152:EP152)+SUM(EW152:FB152)</f>
        <v>0</v>
      </c>
      <c r="FD152" s="55">
        <f>FC152*$G152</f>
        <v>0</v>
      </c>
      <c r="FE152" s="63">
        <f>FC152/$F152</f>
        <v>0</v>
      </c>
      <c r="FF152" s="62">
        <f>$F152-FC152</f>
        <v>424</v>
      </c>
      <c r="FG152" s="121">
        <f>ROUND(FF152*$G152,0)</f>
        <v>1428541</v>
      </c>
      <c r="FH152" s="63">
        <f>FF152/$F152</f>
        <v>1</v>
      </c>
    </row>
    <row r="153" spans="2:164" x14ac:dyDescent="0.25">
      <c r="B153" s="24"/>
      <c r="C153" s="123" t="s">
        <v>413</v>
      </c>
      <c r="D153" s="124" t="s">
        <v>414</v>
      </c>
      <c r="E153" s="145" t="s">
        <v>7</v>
      </c>
      <c r="F153" s="126">
        <v>424</v>
      </c>
      <c r="G153" s="127">
        <v>8628</v>
      </c>
      <c r="H153" s="120">
        <v>3658272</v>
      </c>
      <c r="I153" s="6" t="s">
        <v>581</v>
      </c>
      <c r="J153" s="6" t="s">
        <v>581</v>
      </c>
      <c r="K153" s="6" t="s">
        <v>581</v>
      </c>
      <c r="L153" s="6" t="s">
        <v>581</v>
      </c>
      <c r="M153" s="6" t="s">
        <v>581</v>
      </c>
      <c r="N153" s="6" t="s">
        <v>581</v>
      </c>
      <c r="O153" s="178">
        <f>SUM(I153:N153)</f>
        <v>0</v>
      </c>
      <c r="P153" s="179">
        <f>O153*$G153</f>
        <v>0</v>
      </c>
      <c r="Q153" s="180">
        <f>O153/$F153</f>
        <v>0</v>
      </c>
      <c r="R153" s="181">
        <f>$F153-O153</f>
        <v>424</v>
      </c>
      <c r="S153" s="182">
        <f>ROUND(R153*$G153,0)</f>
        <v>3658272</v>
      </c>
      <c r="T153" s="63">
        <f>R153/$F153</f>
        <v>1</v>
      </c>
      <c r="U153" s="6"/>
      <c r="V153" s="6"/>
      <c r="W153" s="6"/>
      <c r="X153" s="6"/>
      <c r="Y153" s="6"/>
      <c r="Z153" s="6"/>
      <c r="AA153" s="159">
        <f>SUM(U153:Z153)</f>
        <v>0</v>
      </c>
      <c r="AB153" s="55">
        <f>AA153*$G153</f>
        <v>0</v>
      </c>
      <c r="AC153" s="63">
        <f>AA153/$F153</f>
        <v>0</v>
      </c>
      <c r="AD153" s="62">
        <f>$R153-AA153</f>
        <v>424</v>
      </c>
      <c r="AE153" s="121">
        <f>ROUND(AD153*$G153,0)</f>
        <v>3658272</v>
      </c>
      <c r="AF153" s="63">
        <f>AD153/$F153</f>
        <v>1</v>
      </c>
      <c r="AG153" s="6" t="s">
        <v>525</v>
      </c>
      <c r="AH153" s="6" t="s">
        <v>525</v>
      </c>
      <c r="AI153" s="6" t="s">
        <v>525</v>
      </c>
      <c r="AJ153" s="6" t="s">
        <v>525</v>
      </c>
      <c r="AK153" s="6" t="s">
        <v>525</v>
      </c>
      <c r="AL153" s="6" t="s">
        <v>525</v>
      </c>
      <c r="AM153" s="159">
        <f>SUM(U153:Z153)+SUM(AG153:AL153)</f>
        <v>0</v>
      </c>
      <c r="AN153" s="55">
        <f>AM153*$G153</f>
        <v>0</v>
      </c>
      <c r="AO153" s="63">
        <f>AM153/$F153</f>
        <v>0</v>
      </c>
      <c r="AP153" s="62">
        <f>$F153-AM153</f>
        <v>424</v>
      </c>
      <c r="AQ153" s="121">
        <f>ROUND(AP153*$G153,0)</f>
        <v>3658272</v>
      </c>
      <c r="AR153" s="63">
        <f>AP153/$F153</f>
        <v>1</v>
      </c>
      <c r="AS153" s="6" t="s">
        <v>525</v>
      </c>
      <c r="AT153" s="6" t="s">
        <v>525</v>
      </c>
      <c r="AU153" s="6" t="s">
        <v>525</v>
      </c>
      <c r="AV153" s="6" t="s">
        <v>525</v>
      </c>
      <c r="AW153" s="6" t="s">
        <v>525</v>
      </c>
      <c r="AX153" s="6" t="s">
        <v>525</v>
      </c>
      <c r="AY153" s="159">
        <f>SUM(AG153:AL153)+SUM(AS153:AX153)</f>
        <v>0</v>
      </c>
      <c r="AZ153" s="55">
        <f>AY153*$G153</f>
        <v>0</v>
      </c>
      <c r="BA153" s="63">
        <f>AY153/$F153</f>
        <v>0</v>
      </c>
      <c r="BB153" s="62">
        <f>$F153-AY153</f>
        <v>424</v>
      </c>
      <c r="BC153" s="121">
        <f>ROUND(BB153*$G153,0)</f>
        <v>3658272</v>
      </c>
      <c r="BD153" s="63">
        <f>BB153/$F153</f>
        <v>1</v>
      </c>
      <c r="BE153" s="6" t="s">
        <v>525</v>
      </c>
      <c r="BF153" s="6" t="s">
        <v>525</v>
      </c>
      <c r="BG153" s="6" t="s">
        <v>525</v>
      </c>
      <c r="BH153" s="6" t="s">
        <v>525</v>
      </c>
      <c r="BI153" s="6" t="s">
        <v>525</v>
      </c>
      <c r="BJ153" s="6" t="s">
        <v>525</v>
      </c>
      <c r="BK153" s="159">
        <f>SUM(AS153:AX153)+SUM(BE153:BJ153)</f>
        <v>0</v>
      </c>
      <c r="BL153" s="55">
        <f>BK153*$G153</f>
        <v>0</v>
      </c>
      <c r="BM153" s="63">
        <f>BK153/$F153</f>
        <v>0</v>
      </c>
      <c r="BN153" s="62">
        <f>$F153-BK153</f>
        <v>424</v>
      </c>
      <c r="BO153" s="121">
        <f>ROUND(BN153*$G153,0)</f>
        <v>3658272</v>
      </c>
      <c r="BP153" s="63">
        <f>BN153/$F153</f>
        <v>1</v>
      </c>
      <c r="BQ153" s="6" t="s">
        <v>525</v>
      </c>
      <c r="BR153" s="6" t="s">
        <v>525</v>
      </c>
      <c r="BS153" s="6" t="s">
        <v>525</v>
      </c>
      <c r="BT153" s="6" t="s">
        <v>525</v>
      </c>
      <c r="BU153" s="6" t="s">
        <v>525</v>
      </c>
      <c r="BV153" s="6" t="s">
        <v>525</v>
      </c>
      <c r="BW153" s="159">
        <f>SUM(BE153:BJ153)+SUM(BQ153:BV153)</f>
        <v>0</v>
      </c>
      <c r="BX153" s="55">
        <f>BW153*$G153</f>
        <v>0</v>
      </c>
      <c r="BY153" s="63">
        <f>BW153/$F153</f>
        <v>0</v>
      </c>
      <c r="BZ153" s="62">
        <f>$F153-BW153</f>
        <v>424</v>
      </c>
      <c r="CA153" s="121">
        <f>ROUND(BZ153*$G153,0)</f>
        <v>3658272</v>
      </c>
      <c r="CB153" s="63">
        <f>BZ153/$F153</f>
        <v>1</v>
      </c>
      <c r="CC153" s="6" t="s">
        <v>525</v>
      </c>
      <c r="CD153" s="6" t="s">
        <v>525</v>
      </c>
      <c r="CE153" s="6" t="s">
        <v>525</v>
      </c>
      <c r="CF153" s="6" t="s">
        <v>525</v>
      </c>
      <c r="CG153" s="6" t="s">
        <v>525</v>
      </c>
      <c r="CH153" s="6" t="s">
        <v>525</v>
      </c>
      <c r="CI153" s="159">
        <f>SUM(BQ153:BV153)+SUM(CC153:CH153)</f>
        <v>0</v>
      </c>
      <c r="CJ153" s="55">
        <f>CI153*$G153</f>
        <v>0</v>
      </c>
      <c r="CK153" s="63">
        <f>CI153/$F153</f>
        <v>0</v>
      </c>
      <c r="CL153" s="62">
        <f>$F153-CI153</f>
        <v>424</v>
      </c>
      <c r="CM153" s="121">
        <f>ROUND(CL153*$G153,0)</f>
        <v>3658272</v>
      </c>
      <c r="CN153" s="63">
        <f>CL153/$F153</f>
        <v>1</v>
      </c>
      <c r="CO153" s="6" t="s">
        <v>525</v>
      </c>
      <c r="CP153" s="6" t="s">
        <v>525</v>
      </c>
      <c r="CQ153" s="6" t="s">
        <v>525</v>
      </c>
      <c r="CR153" s="6" t="s">
        <v>525</v>
      </c>
      <c r="CS153" s="6" t="s">
        <v>525</v>
      </c>
      <c r="CT153" s="6" t="s">
        <v>525</v>
      </c>
      <c r="CU153" s="159">
        <f>SUM(CC153:CH153)+SUM(CO153:CT153)</f>
        <v>0</v>
      </c>
      <c r="CV153" s="55">
        <f>CU153*$G153</f>
        <v>0</v>
      </c>
      <c r="CW153" s="63">
        <f>CU153/$F153</f>
        <v>0</v>
      </c>
      <c r="CX153" s="62">
        <f>$F153-CU153</f>
        <v>424</v>
      </c>
      <c r="CY153" s="121">
        <f>ROUND(CX153*$G153,0)</f>
        <v>3658272</v>
      </c>
      <c r="CZ153" s="63">
        <f>CX153/$F153</f>
        <v>1</v>
      </c>
      <c r="DA153" s="6" t="s">
        <v>525</v>
      </c>
      <c r="DB153" s="6" t="s">
        <v>525</v>
      </c>
      <c r="DC153" s="6" t="s">
        <v>525</v>
      </c>
      <c r="DD153" s="6" t="s">
        <v>525</v>
      </c>
      <c r="DE153" s="6" t="s">
        <v>525</v>
      </c>
      <c r="DF153" s="6" t="s">
        <v>525</v>
      </c>
      <c r="DG153" s="159">
        <f>SUM(CO153:CT153)+SUM(DA153:DF153)</f>
        <v>0</v>
      </c>
      <c r="DH153" s="55">
        <f>DG153*$G153</f>
        <v>0</v>
      </c>
      <c r="DI153" s="63">
        <f>DG153/$F153</f>
        <v>0</v>
      </c>
      <c r="DJ153" s="62">
        <f>$F153-DG153</f>
        <v>424</v>
      </c>
      <c r="DK153" s="121">
        <f>ROUND(DJ153*$G153,0)</f>
        <v>3658272</v>
      </c>
      <c r="DL153" s="63">
        <f>DJ153/$F153</f>
        <v>1</v>
      </c>
      <c r="DM153" s="6" t="s">
        <v>525</v>
      </c>
      <c r="DN153" s="6" t="s">
        <v>525</v>
      </c>
      <c r="DO153" s="6" t="s">
        <v>525</v>
      </c>
      <c r="DP153" s="6" t="s">
        <v>525</v>
      </c>
      <c r="DQ153" s="6" t="s">
        <v>525</v>
      </c>
      <c r="DR153" s="6" t="s">
        <v>525</v>
      </c>
      <c r="DS153" s="159">
        <f>SUM(DA153:DF153)+SUM(DM153:DR153)</f>
        <v>0</v>
      </c>
      <c r="DT153" s="55">
        <f>DS153*$G153</f>
        <v>0</v>
      </c>
      <c r="DU153" s="63">
        <f>DS153/$F153</f>
        <v>0</v>
      </c>
      <c r="DV153" s="62">
        <f>$F153-DS153</f>
        <v>424</v>
      </c>
      <c r="DW153" s="121">
        <f>ROUND(DV153*$G153,0)</f>
        <v>3658272</v>
      </c>
      <c r="DX153" s="63">
        <f>DV153/$F153</f>
        <v>1</v>
      </c>
      <c r="DY153" s="6" t="s">
        <v>525</v>
      </c>
      <c r="DZ153" s="6" t="s">
        <v>525</v>
      </c>
      <c r="EA153" s="6" t="s">
        <v>525</v>
      </c>
      <c r="EB153" s="6" t="s">
        <v>525</v>
      </c>
      <c r="EC153" s="6" t="s">
        <v>525</v>
      </c>
      <c r="ED153" s="6" t="s">
        <v>525</v>
      </c>
      <c r="EE153" s="159">
        <f>SUM(DM153:DR153)+SUM(DY153:ED153)</f>
        <v>0</v>
      </c>
      <c r="EF153" s="55">
        <f>EE153*$G153</f>
        <v>0</v>
      </c>
      <c r="EG153" s="63">
        <f>EE153/$F153</f>
        <v>0</v>
      </c>
      <c r="EH153" s="62">
        <f>$F153-EE153</f>
        <v>424</v>
      </c>
      <c r="EI153" s="121">
        <f>ROUND(EH153*$G153,0)</f>
        <v>3658272</v>
      </c>
      <c r="EJ153" s="63">
        <f>EH153/$F153</f>
        <v>1</v>
      </c>
      <c r="EK153" s="6" t="s">
        <v>525</v>
      </c>
      <c r="EL153" s="6" t="s">
        <v>525</v>
      </c>
      <c r="EM153" s="6" t="s">
        <v>525</v>
      </c>
      <c r="EN153" s="6" t="s">
        <v>525</v>
      </c>
      <c r="EO153" s="6" t="s">
        <v>525</v>
      </c>
      <c r="EP153" s="6" t="s">
        <v>525</v>
      </c>
      <c r="EQ153" s="159">
        <f>SUM(DY153:ED153)+SUM(EK153:EP153)</f>
        <v>0</v>
      </c>
      <c r="ER153" s="55">
        <f>EQ153*$G153</f>
        <v>0</v>
      </c>
      <c r="ES153" s="63">
        <f>EQ153/$F153</f>
        <v>0</v>
      </c>
      <c r="ET153" s="62">
        <f>$F153-EQ153</f>
        <v>424</v>
      </c>
      <c r="EU153" s="121">
        <f>ROUND(ET153*$G153,0)</f>
        <v>3658272</v>
      </c>
      <c r="EV153" s="63">
        <f>ET153/$F153</f>
        <v>1</v>
      </c>
      <c r="EW153" s="6" t="s">
        <v>525</v>
      </c>
      <c r="EX153" s="6" t="s">
        <v>525</v>
      </c>
      <c r="EY153" s="6" t="s">
        <v>525</v>
      </c>
      <c r="EZ153" s="6" t="s">
        <v>525</v>
      </c>
      <c r="FA153" s="6" t="s">
        <v>525</v>
      </c>
      <c r="FB153" s="6" t="s">
        <v>525</v>
      </c>
      <c r="FC153" s="159">
        <f>SUM(EK153:EP153)+SUM(EW153:FB153)</f>
        <v>0</v>
      </c>
      <c r="FD153" s="55">
        <f>FC153*$G153</f>
        <v>0</v>
      </c>
      <c r="FE153" s="63">
        <f>FC153/$F153</f>
        <v>0</v>
      </c>
      <c r="FF153" s="62">
        <f>$F153-FC153</f>
        <v>424</v>
      </c>
      <c r="FG153" s="121">
        <f>ROUND(FF153*$G153,0)</f>
        <v>3658272</v>
      </c>
      <c r="FH153" s="63">
        <f>FF153/$F153</f>
        <v>1</v>
      </c>
    </row>
    <row r="154" spans="2:164" ht="27.75" customHeight="1" x14ac:dyDescent="0.25">
      <c r="B154" s="24"/>
      <c r="C154" s="207"/>
      <c r="D154" s="207"/>
      <c r="E154" s="208" t="s">
        <v>4</v>
      </c>
      <c r="F154" s="208"/>
      <c r="G154" s="208" t="s">
        <v>4</v>
      </c>
      <c r="H154" s="73">
        <f>(SUM(H152:H153))</f>
        <v>5086812.8</v>
      </c>
      <c r="I154" s="155"/>
      <c r="J154" s="155"/>
      <c r="K154" s="155"/>
      <c r="L154" s="155"/>
      <c r="M154" s="155"/>
      <c r="N154" s="155"/>
      <c r="O154" s="155"/>
      <c r="P154" s="44">
        <f>ROUND((SUM(P152:P153)),2)</f>
        <v>0</v>
      </c>
      <c r="Q154" s="44"/>
      <c r="R154" s="44"/>
      <c r="S154" s="44">
        <f>ROUND((SUM(S152:S153)),2)</f>
        <v>5086813</v>
      </c>
      <c r="T154" s="44"/>
      <c r="U154" s="155"/>
      <c r="V154" s="155"/>
      <c r="W154" s="155"/>
      <c r="X154" s="155"/>
      <c r="Y154" s="155"/>
      <c r="Z154" s="155"/>
      <c r="AA154" s="155"/>
      <c r="AB154" s="44">
        <f>ROUND((SUM(AB152:AB153)),2)</f>
        <v>0</v>
      </c>
      <c r="AC154" s="44"/>
      <c r="AD154" s="44"/>
      <c r="AE154" s="44">
        <f>ROUND((SUM(AE152:AE153)),2)</f>
        <v>5086813</v>
      </c>
      <c r="AF154" s="44"/>
      <c r="AG154" s="155"/>
      <c r="AH154" s="155"/>
      <c r="AI154" s="155"/>
      <c r="AJ154" s="155"/>
      <c r="AK154" s="155"/>
      <c r="AL154" s="155"/>
      <c r="AM154" s="155"/>
      <c r="AN154" s="44">
        <f>ROUND((SUM(AN152:AN153)),2)</f>
        <v>0</v>
      </c>
      <c r="AO154" s="44"/>
      <c r="AP154" s="44"/>
      <c r="AQ154" s="44">
        <f>ROUND((SUM(AQ152:AQ153)),2)</f>
        <v>5086813</v>
      </c>
      <c r="AR154" s="44"/>
      <c r="AS154" s="155"/>
      <c r="AT154" s="155"/>
      <c r="AU154" s="155"/>
      <c r="AV154" s="155"/>
      <c r="AW154" s="155"/>
      <c r="AX154" s="155"/>
      <c r="AY154" s="155"/>
      <c r="AZ154" s="44">
        <f>ROUND((SUM(AZ152:AZ153)),2)</f>
        <v>0</v>
      </c>
      <c r="BA154" s="44"/>
      <c r="BB154" s="44"/>
      <c r="BC154" s="44">
        <f>ROUND((SUM(BC152:BC153)),2)</f>
        <v>5086813</v>
      </c>
      <c r="BD154" s="44"/>
      <c r="BE154" s="155"/>
      <c r="BF154" s="155"/>
      <c r="BG154" s="155"/>
      <c r="BH154" s="155"/>
      <c r="BI154" s="155"/>
      <c r="BJ154" s="155"/>
      <c r="BK154" s="155"/>
      <c r="BL154" s="44">
        <f>ROUND((SUM(BL152:BL153)),2)</f>
        <v>0</v>
      </c>
      <c r="BM154" s="44"/>
      <c r="BN154" s="44"/>
      <c r="BO154" s="44">
        <f>ROUND((SUM(BO152:BO153)),2)</f>
        <v>5086813</v>
      </c>
      <c r="BP154" s="44"/>
      <c r="BQ154" s="155"/>
      <c r="BR154" s="155"/>
      <c r="BS154" s="155"/>
      <c r="BT154" s="155"/>
      <c r="BU154" s="155"/>
      <c r="BV154" s="155"/>
      <c r="BW154" s="155"/>
      <c r="BX154" s="44">
        <f>ROUND((SUM(BX152:BX153)),2)</f>
        <v>0</v>
      </c>
      <c r="BY154" s="44"/>
      <c r="BZ154" s="44"/>
      <c r="CA154" s="44">
        <f>ROUND((SUM(CA152:CA153)),2)</f>
        <v>5086813</v>
      </c>
      <c r="CB154" s="44"/>
      <c r="CC154" s="155"/>
      <c r="CD154" s="155"/>
      <c r="CE154" s="155"/>
      <c r="CF154" s="155"/>
      <c r="CG154" s="155"/>
      <c r="CH154" s="155"/>
      <c r="CI154" s="155"/>
      <c r="CJ154" s="44">
        <f>ROUND((SUM(CJ152:CJ153)),2)</f>
        <v>0</v>
      </c>
      <c r="CK154" s="44"/>
      <c r="CL154" s="44"/>
      <c r="CM154" s="44">
        <f>ROUND((SUM(CM152:CM153)),2)</f>
        <v>5086813</v>
      </c>
      <c r="CN154" s="44"/>
      <c r="CO154" s="155"/>
      <c r="CP154" s="155"/>
      <c r="CQ154" s="155"/>
      <c r="CR154" s="155"/>
      <c r="CS154" s="155"/>
      <c r="CT154" s="155"/>
      <c r="CU154" s="155"/>
      <c r="CV154" s="44">
        <f>ROUND((SUM(CV152:CV153)),2)</f>
        <v>0</v>
      </c>
      <c r="CW154" s="44"/>
      <c r="CX154" s="44"/>
      <c r="CY154" s="44">
        <f>ROUND((SUM(CY152:CY153)),2)</f>
        <v>5086813</v>
      </c>
      <c r="CZ154" s="44"/>
      <c r="DA154" s="155"/>
      <c r="DB154" s="155"/>
      <c r="DC154" s="155"/>
      <c r="DD154" s="155"/>
      <c r="DE154" s="155"/>
      <c r="DF154" s="155"/>
      <c r="DG154" s="155"/>
      <c r="DH154" s="44">
        <f>ROUND((SUM(DH152:DH153)),2)</f>
        <v>0</v>
      </c>
      <c r="DI154" s="44"/>
      <c r="DJ154" s="44"/>
      <c r="DK154" s="44">
        <f>ROUND((SUM(DK152:DK153)),2)</f>
        <v>5086813</v>
      </c>
      <c r="DL154" s="44"/>
      <c r="DM154" s="155"/>
      <c r="DN154" s="155"/>
      <c r="DO154" s="155"/>
      <c r="DP154" s="155"/>
      <c r="DQ154" s="155"/>
      <c r="DR154" s="155"/>
      <c r="DS154" s="155"/>
      <c r="DT154" s="44">
        <f>ROUND((SUM(DT152:DT153)),2)</f>
        <v>0</v>
      </c>
      <c r="DU154" s="44"/>
      <c r="DV154" s="44"/>
      <c r="DW154" s="44">
        <f>ROUND((SUM(DW152:DW153)),2)</f>
        <v>5086813</v>
      </c>
      <c r="DX154" s="44"/>
      <c r="DY154" s="155"/>
      <c r="DZ154" s="155"/>
      <c r="EA154" s="155"/>
      <c r="EB154" s="155"/>
      <c r="EC154" s="155"/>
      <c r="ED154" s="155"/>
      <c r="EE154" s="155"/>
      <c r="EF154" s="44">
        <f>ROUND((SUM(EF152:EF153)),2)</f>
        <v>0</v>
      </c>
      <c r="EG154" s="44"/>
      <c r="EH154" s="44"/>
      <c r="EI154" s="44">
        <f>ROUND((SUM(EI152:EI153)),2)</f>
        <v>5086813</v>
      </c>
      <c r="EJ154" s="44"/>
      <c r="EK154" s="155"/>
      <c r="EL154" s="155"/>
      <c r="EM154" s="155"/>
      <c r="EN154" s="155"/>
      <c r="EO154" s="155"/>
      <c r="EP154" s="155"/>
      <c r="EQ154" s="155"/>
      <c r="ER154" s="44">
        <f>ROUND((SUM(ER152:ER153)),2)</f>
        <v>0</v>
      </c>
      <c r="ES154" s="44"/>
      <c r="ET154" s="44"/>
      <c r="EU154" s="44">
        <f>ROUND((SUM(EU152:EU153)),2)</f>
        <v>5086813</v>
      </c>
      <c r="EV154" s="44"/>
      <c r="EW154" s="155"/>
      <c r="EX154" s="155"/>
      <c r="EY154" s="155"/>
      <c r="EZ154" s="155"/>
      <c r="FA154" s="155"/>
      <c r="FB154" s="155"/>
      <c r="FC154" s="155"/>
      <c r="FD154" s="44">
        <f>ROUND((SUM(FD152:FD153)),2)</f>
        <v>0</v>
      </c>
      <c r="FE154" s="44"/>
      <c r="FF154" s="44"/>
      <c r="FG154" s="44">
        <f>ROUND((SUM(FG152:FG153)),2)</f>
        <v>5086813</v>
      </c>
      <c r="FH154" s="44"/>
    </row>
    <row r="155" spans="2:164" ht="21.75" customHeight="1" x14ac:dyDescent="0.25">
      <c r="B155" s="24"/>
      <c r="C155" s="9"/>
      <c r="D155" s="9" t="s">
        <v>223</v>
      </c>
      <c r="E155" s="4"/>
      <c r="F155" s="4"/>
      <c r="G155" s="5"/>
      <c r="H155" s="45"/>
      <c r="I155" s="64"/>
      <c r="J155" s="64"/>
      <c r="K155" s="64"/>
      <c r="L155" s="64"/>
      <c r="M155" s="64"/>
      <c r="N155" s="64"/>
      <c r="O155" s="64"/>
      <c r="P155" s="45"/>
      <c r="Q155" s="64"/>
      <c r="R155" s="45"/>
      <c r="S155" s="45"/>
      <c r="T155" s="64"/>
      <c r="U155" s="64"/>
      <c r="V155" s="64"/>
      <c r="W155" s="64"/>
      <c r="X155" s="64"/>
      <c r="Y155" s="64"/>
      <c r="Z155" s="64"/>
      <c r="AA155" s="64"/>
      <c r="AB155" s="45"/>
      <c r="AC155" s="64"/>
      <c r="AD155" s="45"/>
      <c r="AE155" s="45"/>
      <c r="AF155" s="64"/>
      <c r="AG155" s="64"/>
      <c r="AH155" s="64"/>
      <c r="AI155" s="64"/>
      <c r="AJ155" s="64"/>
      <c r="AK155" s="64"/>
      <c r="AL155" s="64"/>
      <c r="AM155" s="64"/>
      <c r="AN155" s="45"/>
      <c r="AO155" s="64"/>
      <c r="AP155" s="45"/>
      <c r="AQ155" s="45"/>
      <c r="AR155" s="64"/>
      <c r="AS155" s="64"/>
      <c r="AT155" s="64"/>
      <c r="AU155" s="64"/>
      <c r="AV155" s="64"/>
      <c r="AW155" s="64"/>
      <c r="AX155" s="64"/>
      <c r="AY155" s="64"/>
      <c r="AZ155" s="45"/>
      <c r="BA155" s="64"/>
      <c r="BB155" s="45"/>
      <c r="BC155" s="45"/>
      <c r="BD155" s="64"/>
      <c r="BE155" s="64"/>
      <c r="BF155" s="64"/>
      <c r="BG155" s="64"/>
      <c r="BH155" s="64"/>
      <c r="BI155" s="64"/>
      <c r="BJ155" s="64"/>
      <c r="BK155" s="64"/>
      <c r="BL155" s="45"/>
      <c r="BM155" s="64"/>
      <c r="BN155" s="45"/>
      <c r="BO155" s="45"/>
      <c r="BP155" s="64"/>
      <c r="BQ155" s="64"/>
      <c r="BR155" s="64"/>
      <c r="BS155" s="64"/>
      <c r="BT155" s="64"/>
      <c r="BU155" s="64"/>
      <c r="BV155" s="64"/>
      <c r="BW155" s="64"/>
      <c r="BX155" s="45"/>
      <c r="BY155" s="64"/>
      <c r="BZ155" s="45"/>
      <c r="CA155" s="45"/>
      <c r="CB155" s="64"/>
      <c r="CC155" s="64"/>
      <c r="CD155" s="64"/>
      <c r="CE155" s="64"/>
      <c r="CF155" s="64"/>
      <c r="CG155" s="64"/>
      <c r="CH155" s="64"/>
      <c r="CI155" s="64"/>
      <c r="CJ155" s="45"/>
      <c r="CK155" s="64"/>
      <c r="CL155" s="45"/>
      <c r="CM155" s="45"/>
      <c r="CN155" s="64"/>
      <c r="CO155" s="64"/>
      <c r="CP155" s="64"/>
      <c r="CQ155" s="64"/>
      <c r="CR155" s="64"/>
      <c r="CS155" s="64"/>
      <c r="CT155" s="64"/>
      <c r="CU155" s="64"/>
      <c r="CV155" s="45"/>
      <c r="CW155" s="64"/>
      <c r="CX155" s="45"/>
      <c r="CY155" s="45"/>
      <c r="CZ155" s="64"/>
      <c r="DA155" s="64"/>
      <c r="DB155" s="64"/>
      <c r="DC155" s="64"/>
      <c r="DD155" s="64"/>
      <c r="DE155" s="64"/>
      <c r="DF155" s="64"/>
      <c r="DG155" s="64"/>
      <c r="DH155" s="45"/>
      <c r="DI155" s="64"/>
      <c r="DJ155" s="45"/>
      <c r="DK155" s="45"/>
      <c r="DL155" s="64"/>
      <c r="DM155" s="64"/>
      <c r="DN155" s="64"/>
      <c r="DO155" s="64"/>
      <c r="DP155" s="64"/>
      <c r="DQ155" s="64"/>
      <c r="DR155" s="64"/>
      <c r="DS155" s="64"/>
      <c r="DT155" s="45"/>
      <c r="DU155" s="64"/>
      <c r="DV155" s="45"/>
      <c r="DW155" s="45"/>
      <c r="DX155" s="64"/>
      <c r="DY155" s="64"/>
      <c r="DZ155" s="64"/>
      <c r="EA155" s="64"/>
      <c r="EB155" s="64"/>
      <c r="EC155" s="64"/>
      <c r="ED155" s="64"/>
      <c r="EE155" s="64"/>
      <c r="EF155" s="45"/>
      <c r="EG155" s="64"/>
      <c r="EH155" s="45"/>
      <c r="EI155" s="45"/>
      <c r="EJ155" s="64"/>
      <c r="EK155" s="64"/>
      <c r="EL155" s="64"/>
      <c r="EM155" s="64"/>
      <c r="EN155" s="64"/>
      <c r="EO155" s="64"/>
      <c r="EP155" s="64"/>
      <c r="EQ155" s="64"/>
      <c r="ER155" s="45"/>
      <c r="ES155" s="64"/>
      <c r="ET155" s="45"/>
      <c r="EU155" s="45"/>
      <c r="EV155" s="64"/>
      <c r="EW155" s="64"/>
      <c r="EX155" s="64"/>
      <c r="EY155" s="64"/>
      <c r="EZ155" s="64"/>
      <c r="FA155" s="64"/>
      <c r="FB155" s="64"/>
      <c r="FC155" s="64"/>
      <c r="FD155" s="45"/>
      <c r="FE155" s="64"/>
      <c r="FF155" s="45"/>
      <c r="FG155" s="45"/>
      <c r="FH155" s="64"/>
    </row>
    <row r="156" spans="2:164" ht="21.75" customHeight="1" x14ac:dyDescent="0.25">
      <c r="B156" s="24"/>
      <c r="C156" s="123" t="s">
        <v>416</v>
      </c>
      <c r="D156" s="131" t="s">
        <v>417</v>
      </c>
      <c r="E156" s="132" t="s">
        <v>8</v>
      </c>
      <c r="F156" s="126">
        <v>106.64800000000001</v>
      </c>
      <c r="G156" s="127">
        <v>10873</v>
      </c>
      <c r="H156" s="120">
        <v>1159583.7</v>
      </c>
      <c r="I156" s="130" t="s">
        <v>581</v>
      </c>
      <c r="J156" s="130" t="s">
        <v>581</v>
      </c>
      <c r="K156" s="130" t="s">
        <v>581</v>
      </c>
      <c r="L156" s="130" t="s">
        <v>581</v>
      </c>
      <c r="M156" s="130" t="s">
        <v>581</v>
      </c>
      <c r="N156" s="130" t="s">
        <v>581</v>
      </c>
      <c r="O156" s="178">
        <f>SUM(I156:N156)</f>
        <v>0</v>
      </c>
      <c r="P156" s="179">
        <f>O156*$G156</f>
        <v>0</v>
      </c>
      <c r="Q156" s="180">
        <f>O156/$F156</f>
        <v>0</v>
      </c>
      <c r="R156" s="181">
        <f>$F156-O156</f>
        <v>106.64800000000001</v>
      </c>
      <c r="S156" s="182">
        <f>ROUND(R156*$G156,0)</f>
        <v>1159584</v>
      </c>
      <c r="T156" s="63">
        <f>R156/$F156</f>
        <v>1</v>
      </c>
      <c r="U156" s="130"/>
      <c r="V156" s="130"/>
      <c r="W156" s="130"/>
      <c r="X156" s="130"/>
      <c r="Y156" s="130"/>
      <c r="Z156" s="130"/>
      <c r="AA156" s="159">
        <f>SUM(U156:Z156)</f>
        <v>0</v>
      </c>
      <c r="AB156" s="55">
        <f>AA156*$G156</f>
        <v>0</v>
      </c>
      <c r="AC156" s="63">
        <f>AA156/$F156</f>
        <v>0</v>
      </c>
      <c r="AD156" s="62">
        <f>$R156-AA156</f>
        <v>106.64800000000001</v>
      </c>
      <c r="AE156" s="121">
        <f>ROUND(AD156*$G156,0)</f>
        <v>1159584</v>
      </c>
      <c r="AF156" s="63">
        <f>AD156/$F156</f>
        <v>1</v>
      </c>
      <c r="AG156" s="130"/>
      <c r="AH156" s="130"/>
      <c r="AI156" s="130"/>
      <c r="AJ156" s="130"/>
      <c r="AK156" s="130"/>
      <c r="AL156" s="130"/>
      <c r="AM156" s="159">
        <f>SUM(U156:Z156)+SUM(AG156:AL156)</f>
        <v>0</v>
      </c>
      <c r="AN156" s="55">
        <f>AM156*$G156</f>
        <v>0</v>
      </c>
      <c r="AO156" s="63">
        <f>AM156/$F156</f>
        <v>0</v>
      </c>
      <c r="AP156" s="62">
        <f>$F156-AM156</f>
        <v>106.64800000000001</v>
      </c>
      <c r="AQ156" s="121">
        <f>ROUND(AP156*$G156,0)</f>
        <v>1159584</v>
      </c>
      <c r="AR156" s="63">
        <f>AP156/$F156</f>
        <v>1</v>
      </c>
      <c r="AS156" s="130"/>
      <c r="AT156" s="130"/>
      <c r="AU156" s="130"/>
      <c r="AV156" s="130"/>
      <c r="AW156" s="130"/>
      <c r="AX156" s="130"/>
      <c r="AY156" s="159">
        <f>SUM(AG156:AL156)+SUM(AS156:AX156)</f>
        <v>0</v>
      </c>
      <c r="AZ156" s="55">
        <f>AY156*$G156</f>
        <v>0</v>
      </c>
      <c r="BA156" s="63">
        <f>AY156/$F156</f>
        <v>0</v>
      </c>
      <c r="BB156" s="62">
        <f>$F156-AY156</f>
        <v>106.64800000000001</v>
      </c>
      <c r="BC156" s="121">
        <f>ROUND(BB156*$G156,0)</f>
        <v>1159584</v>
      </c>
      <c r="BD156" s="63">
        <f>BB156/$F156</f>
        <v>1</v>
      </c>
      <c r="BE156" s="130"/>
      <c r="BF156" s="130"/>
      <c r="BG156" s="130"/>
      <c r="BH156" s="130"/>
      <c r="BI156" s="130"/>
      <c r="BJ156" s="130"/>
      <c r="BK156" s="159">
        <f>SUM(AS156:AX156)+SUM(BE156:BJ156)</f>
        <v>0</v>
      </c>
      <c r="BL156" s="55">
        <f>BK156*$G156</f>
        <v>0</v>
      </c>
      <c r="BM156" s="63">
        <f>BK156/$F156</f>
        <v>0</v>
      </c>
      <c r="BN156" s="62">
        <f>$F156-BK156</f>
        <v>106.64800000000001</v>
      </c>
      <c r="BO156" s="121">
        <f>ROUND(BN156*$G156,0)</f>
        <v>1159584</v>
      </c>
      <c r="BP156" s="63">
        <f>BN156/$F156</f>
        <v>1</v>
      </c>
      <c r="BQ156" s="130"/>
      <c r="BR156" s="130"/>
      <c r="BS156" s="130"/>
      <c r="BT156" s="130"/>
      <c r="BU156" s="130"/>
      <c r="BV156" s="130"/>
      <c r="BW156" s="159">
        <f>SUM(BE156:BJ156)+SUM(BQ156:BV156)</f>
        <v>0</v>
      </c>
      <c r="BX156" s="55">
        <f>BW156*$G156</f>
        <v>0</v>
      </c>
      <c r="BY156" s="63">
        <f>BW156/$F156</f>
        <v>0</v>
      </c>
      <c r="BZ156" s="62">
        <f>$F156-BW156</f>
        <v>106.64800000000001</v>
      </c>
      <c r="CA156" s="121">
        <f>ROUND(BZ156*$G156,0)</f>
        <v>1159584</v>
      </c>
      <c r="CB156" s="63">
        <f>BZ156/$F156</f>
        <v>1</v>
      </c>
      <c r="CC156" s="130"/>
      <c r="CD156" s="130"/>
      <c r="CE156" s="130"/>
      <c r="CF156" s="130"/>
      <c r="CG156" s="130"/>
      <c r="CH156" s="130"/>
      <c r="CI156" s="159">
        <f>SUM(BQ156:BV156)+SUM(CC156:CH156)</f>
        <v>0</v>
      </c>
      <c r="CJ156" s="55">
        <f>CI156*$G156</f>
        <v>0</v>
      </c>
      <c r="CK156" s="63">
        <f>CI156/$F156</f>
        <v>0</v>
      </c>
      <c r="CL156" s="62">
        <f>$F156-CI156</f>
        <v>106.64800000000001</v>
      </c>
      <c r="CM156" s="121">
        <f>ROUND(CL156*$G156,0)</f>
        <v>1159584</v>
      </c>
      <c r="CN156" s="63">
        <f>CL156/$F156</f>
        <v>1</v>
      </c>
      <c r="CO156" s="130"/>
      <c r="CP156" s="130"/>
      <c r="CQ156" s="130"/>
      <c r="CR156" s="130"/>
      <c r="CS156" s="130"/>
      <c r="CT156" s="130"/>
      <c r="CU156" s="159">
        <f>SUM(CC156:CH156)+SUM(CO156:CT156)</f>
        <v>0</v>
      </c>
      <c r="CV156" s="55">
        <f>CU156*$G156</f>
        <v>0</v>
      </c>
      <c r="CW156" s="63">
        <f>CU156/$F156</f>
        <v>0</v>
      </c>
      <c r="CX156" s="62">
        <f>$F156-CU156</f>
        <v>106.64800000000001</v>
      </c>
      <c r="CY156" s="121">
        <f>ROUND(CX156*$G156,0)</f>
        <v>1159584</v>
      </c>
      <c r="CZ156" s="63">
        <f>CX156/$F156</f>
        <v>1</v>
      </c>
      <c r="DA156" s="130"/>
      <c r="DB156" s="130"/>
      <c r="DC156" s="130"/>
      <c r="DD156" s="130"/>
      <c r="DE156" s="130"/>
      <c r="DF156" s="130"/>
      <c r="DG156" s="159">
        <f>SUM(CO156:CT156)+SUM(DA156:DF156)</f>
        <v>0</v>
      </c>
      <c r="DH156" s="55">
        <f>DG156*$G156</f>
        <v>0</v>
      </c>
      <c r="DI156" s="63">
        <f>DG156/$F156</f>
        <v>0</v>
      </c>
      <c r="DJ156" s="62">
        <f>$F156-DG156</f>
        <v>106.64800000000001</v>
      </c>
      <c r="DK156" s="121">
        <f>ROUND(DJ156*$G156,0)</f>
        <v>1159584</v>
      </c>
      <c r="DL156" s="63">
        <f>DJ156/$F156</f>
        <v>1</v>
      </c>
      <c r="DM156" s="130"/>
      <c r="DN156" s="130"/>
      <c r="DO156" s="130"/>
      <c r="DP156" s="130"/>
      <c r="DQ156" s="130"/>
      <c r="DR156" s="130"/>
      <c r="DS156" s="159">
        <f>SUM(DA156:DF156)+SUM(DM156:DR156)</f>
        <v>0</v>
      </c>
      <c r="DT156" s="55">
        <f>DS156*$G156</f>
        <v>0</v>
      </c>
      <c r="DU156" s="63">
        <f>DS156/$F156</f>
        <v>0</v>
      </c>
      <c r="DV156" s="62">
        <f>$F156-DS156</f>
        <v>106.64800000000001</v>
      </c>
      <c r="DW156" s="121">
        <f>ROUND(DV156*$G156,0)</f>
        <v>1159584</v>
      </c>
      <c r="DX156" s="63">
        <f>DV156/$F156</f>
        <v>1</v>
      </c>
      <c r="DY156" s="130"/>
      <c r="DZ156" s="130"/>
      <c r="EA156" s="130"/>
      <c r="EB156" s="130"/>
      <c r="EC156" s="130"/>
      <c r="ED156" s="130"/>
      <c r="EE156" s="159">
        <f>SUM(DM156:DR156)+SUM(DY156:ED156)</f>
        <v>0</v>
      </c>
      <c r="EF156" s="55">
        <f>EE156*$G156</f>
        <v>0</v>
      </c>
      <c r="EG156" s="63">
        <f>EE156/$F156</f>
        <v>0</v>
      </c>
      <c r="EH156" s="62">
        <f>$F156-EE156</f>
        <v>106.64800000000001</v>
      </c>
      <c r="EI156" s="121">
        <f>ROUND(EH156*$G156,0)</f>
        <v>1159584</v>
      </c>
      <c r="EJ156" s="63">
        <f>EH156/$F156</f>
        <v>1</v>
      </c>
      <c r="EK156" s="130"/>
      <c r="EL156" s="130"/>
      <c r="EM156" s="130"/>
      <c r="EN156" s="130"/>
      <c r="EO156" s="130"/>
      <c r="EP156" s="130"/>
      <c r="EQ156" s="159">
        <f>SUM(DY156:ED156)+SUM(EK156:EP156)</f>
        <v>0</v>
      </c>
      <c r="ER156" s="55">
        <f>EQ156*$G156</f>
        <v>0</v>
      </c>
      <c r="ES156" s="63">
        <f>EQ156/$F156</f>
        <v>0</v>
      </c>
      <c r="ET156" s="62">
        <f>$F156-EQ156</f>
        <v>106.64800000000001</v>
      </c>
      <c r="EU156" s="121">
        <f>ROUND(ET156*$G156,0)</f>
        <v>1159584</v>
      </c>
      <c r="EV156" s="63">
        <f>ET156/$F156</f>
        <v>1</v>
      </c>
      <c r="EW156" s="130"/>
      <c r="EX156" s="130"/>
      <c r="EY156" s="130"/>
      <c r="EZ156" s="130"/>
      <c r="FA156" s="130"/>
      <c r="FB156" s="130"/>
      <c r="FC156" s="159">
        <f>SUM(EK156:EP156)+SUM(EW156:FB156)</f>
        <v>0</v>
      </c>
      <c r="FD156" s="55">
        <f>FC156*$G156</f>
        <v>0</v>
      </c>
      <c r="FE156" s="63">
        <f>FC156/$F156</f>
        <v>0</v>
      </c>
      <c r="FF156" s="62">
        <f>$F156-FC156</f>
        <v>106.64800000000001</v>
      </c>
      <c r="FG156" s="121">
        <f>ROUND(FF156*$G156,0)</f>
        <v>1159584</v>
      </c>
      <c r="FH156" s="63">
        <f>FF156/$F156</f>
        <v>1</v>
      </c>
    </row>
    <row r="157" spans="2:164" ht="21.75" customHeight="1" x14ac:dyDescent="0.25">
      <c r="B157" s="24"/>
      <c r="C157" s="123" t="s">
        <v>418</v>
      </c>
      <c r="D157" s="131" t="s">
        <v>419</v>
      </c>
      <c r="E157" s="132" t="s">
        <v>8</v>
      </c>
      <c r="F157" s="126">
        <v>26.662000000000003</v>
      </c>
      <c r="G157" s="127">
        <v>36960</v>
      </c>
      <c r="H157" s="120">
        <v>985427.52</v>
      </c>
      <c r="I157" s="130" t="s">
        <v>581</v>
      </c>
      <c r="J157" s="130" t="s">
        <v>581</v>
      </c>
      <c r="K157" s="130" t="s">
        <v>581</v>
      </c>
      <c r="L157" s="130" t="s">
        <v>581</v>
      </c>
      <c r="M157" s="130" t="s">
        <v>581</v>
      </c>
      <c r="N157" s="130" t="s">
        <v>581</v>
      </c>
      <c r="O157" s="178">
        <f>SUM(I157:N157)</f>
        <v>0</v>
      </c>
      <c r="P157" s="179">
        <f>O157*$G157</f>
        <v>0</v>
      </c>
      <c r="Q157" s="180">
        <f>O157/$F157</f>
        <v>0</v>
      </c>
      <c r="R157" s="181">
        <f>$F157-O157</f>
        <v>26.662000000000003</v>
      </c>
      <c r="S157" s="182">
        <f>ROUND(R157*$G157,0)</f>
        <v>985428</v>
      </c>
      <c r="T157" s="63">
        <f>R157/$F157</f>
        <v>1</v>
      </c>
      <c r="U157" s="130"/>
      <c r="V157" s="130"/>
      <c r="W157" s="130"/>
      <c r="X157" s="130"/>
      <c r="Y157" s="130"/>
      <c r="Z157" s="130"/>
      <c r="AA157" s="159">
        <f>SUM(U157:Z157)</f>
        <v>0</v>
      </c>
      <c r="AB157" s="55">
        <f>AA157*$G157</f>
        <v>0</v>
      </c>
      <c r="AC157" s="63">
        <f>AA157/$F157</f>
        <v>0</v>
      </c>
      <c r="AD157" s="62">
        <f>$R157-AA157</f>
        <v>26.662000000000003</v>
      </c>
      <c r="AE157" s="121">
        <f>ROUND(AD157*$G157,0)</f>
        <v>985428</v>
      </c>
      <c r="AF157" s="63">
        <f>AD157/$F157</f>
        <v>1</v>
      </c>
      <c r="AG157" s="130"/>
      <c r="AH157" s="130"/>
      <c r="AI157" s="130"/>
      <c r="AJ157" s="130"/>
      <c r="AK157" s="130"/>
      <c r="AL157" s="130"/>
      <c r="AM157" s="159">
        <f>SUM(U157:Z157)+SUM(AG157:AL157)</f>
        <v>0</v>
      </c>
      <c r="AN157" s="55">
        <f>AM157*$G157</f>
        <v>0</v>
      </c>
      <c r="AO157" s="63">
        <f>AM157/$F157</f>
        <v>0</v>
      </c>
      <c r="AP157" s="62">
        <f>$F157-AM157</f>
        <v>26.662000000000003</v>
      </c>
      <c r="AQ157" s="121">
        <f>ROUND(AP157*$G157,0)</f>
        <v>985428</v>
      </c>
      <c r="AR157" s="63">
        <f>AP157/$F157</f>
        <v>1</v>
      </c>
      <c r="AS157" s="130"/>
      <c r="AT157" s="130"/>
      <c r="AU157" s="130"/>
      <c r="AV157" s="130"/>
      <c r="AW157" s="130"/>
      <c r="AX157" s="130"/>
      <c r="AY157" s="159">
        <f>SUM(AG157:AL157)+SUM(AS157:AX157)</f>
        <v>0</v>
      </c>
      <c r="AZ157" s="55">
        <f>AY157*$G157</f>
        <v>0</v>
      </c>
      <c r="BA157" s="63">
        <f>AY157/$F157</f>
        <v>0</v>
      </c>
      <c r="BB157" s="62">
        <f>$F157-AY157</f>
        <v>26.662000000000003</v>
      </c>
      <c r="BC157" s="121">
        <f>ROUND(BB157*$G157,0)</f>
        <v>985428</v>
      </c>
      <c r="BD157" s="63">
        <f>BB157/$F157</f>
        <v>1</v>
      </c>
      <c r="BE157" s="130"/>
      <c r="BF157" s="130"/>
      <c r="BG157" s="130"/>
      <c r="BH157" s="130"/>
      <c r="BI157" s="130"/>
      <c r="BJ157" s="130"/>
      <c r="BK157" s="159">
        <f>SUM(AS157:AX157)+SUM(BE157:BJ157)</f>
        <v>0</v>
      </c>
      <c r="BL157" s="55">
        <f>BK157*$G157</f>
        <v>0</v>
      </c>
      <c r="BM157" s="63">
        <f>BK157/$F157</f>
        <v>0</v>
      </c>
      <c r="BN157" s="62">
        <f>$F157-BK157</f>
        <v>26.662000000000003</v>
      </c>
      <c r="BO157" s="121">
        <f>ROUND(BN157*$G157,0)</f>
        <v>985428</v>
      </c>
      <c r="BP157" s="63">
        <f>BN157/$F157</f>
        <v>1</v>
      </c>
      <c r="BQ157" s="130"/>
      <c r="BR157" s="130"/>
      <c r="BS157" s="130"/>
      <c r="BT157" s="130"/>
      <c r="BU157" s="130"/>
      <c r="BV157" s="130"/>
      <c r="BW157" s="159">
        <f>SUM(BE157:BJ157)+SUM(BQ157:BV157)</f>
        <v>0</v>
      </c>
      <c r="BX157" s="55">
        <f>BW157*$G157</f>
        <v>0</v>
      </c>
      <c r="BY157" s="63">
        <f>BW157/$F157</f>
        <v>0</v>
      </c>
      <c r="BZ157" s="62">
        <f>$F157-BW157</f>
        <v>26.662000000000003</v>
      </c>
      <c r="CA157" s="121">
        <f>ROUND(BZ157*$G157,0)</f>
        <v>985428</v>
      </c>
      <c r="CB157" s="63">
        <f>BZ157/$F157</f>
        <v>1</v>
      </c>
      <c r="CC157" s="130"/>
      <c r="CD157" s="130"/>
      <c r="CE157" s="130"/>
      <c r="CF157" s="130"/>
      <c r="CG157" s="130"/>
      <c r="CH157" s="130"/>
      <c r="CI157" s="159">
        <f>SUM(BQ157:BV157)+SUM(CC157:CH157)</f>
        <v>0</v>
      </c>
      <c r="CJ157" s="55">
        <f>CI157*$G157</f>
        <v>0</v>
      </c>
      <c r="CK157" s="63">
        <f>CI157/$F157</f>
        <v>0</v>
      </c>
      <c r="CL157" s="62">
        <f>$F157-CI157</f>
        <v>26.662000000000003</v>
      </c>
      <c r="CM157" s="121">
        <f>ROUND(CL157*$G157,0)</f>
        <v>985428</v>
      </c>
      <c r="CN157" s="63">
        <f>CL157/$F157</f>
        <v>1</v>
      </c>
      <c r="CO157" s="130"/>
      <c r="CP157" s="130"/>
      <c r="CQ157" s="130"/>
      <c r="CR157" s="130"/>
      <c r="CS157" s="130"/>
      <c r="CT157" s="130"/>
      <c r="CU157" s="159">
        <f>SUM(CC157:CH157)+SUM(CO157:CT157)</f>
        <v>0</v>
      </c>
      <c r="CV157" s="55">
        <f>CU157*$G157</f>
        <v>0</v>
      </c>
      <c r="CW157" s="63">
        <f>CU157/$F157</f>
        <v>0</v>
      </c>
      <c r="CX157" s="62">
        <f>$F157-CU157</f>
        <v>26.662000000000003</v>
      </c>
      <c r="CY157" s="121">
        <f>ROUND(CX157*$G157,0)</f>
        <v>985428</v>
      </c>
      <c r="CZ157" s="63">
        <f>CX157/$F157</f>
        <v>1</v>
      </c>
      <c r="DA157" s="130"/>
      <c r="DB157" s="130"/>
      <c r="DC157" s="130"/>
      <c r="DD157" s="130"/>
      <c r="DE157" s="130"/>
      <c r="DF157" s="130"/>
      <c r="DG157" s="159">
        <f>SUM(CO157:CT157)+SUM(DA157:DF157)</f>
        <v>0</v>
      </c>
      <c r="DH157" s="55">
        <f>DG157*$G157</f>
        <v>0</v>
      </c>
      <c r="DI157" s="63">
        <f>DG157/$F157</f>
        <v>0</v>
      </c>
      <c r="DJ157" s="62">
        <f>$F157-DG157</f>
        <v>26.662000000000003</v>
      </c>
      <c r="DK157" s="121">
        <f>ROUND(DJ157*$G157,0)</f>
        <v>985428</v>
      </c>
      <c r="DL157" s="63">
        <f>DJ157/$F157</f>
        <v>1</v>
      </c>
      <c r="DM157" s="130"/>
      <c r="DN157" s="130"/>
      <c r="DO157" s="130"/>
      <c r="DP157" s="130"/>
      <c r="DQ157" s="130"/>
      <c r="DR157" s="130"/>
      <c r="DS157" s="159">
        <f>SUM(DA157:DF157)+SUM(DM157:DR157)</f>
        <v>0</v>
      </c>
      <c r="DT157" s="55">
        <f>DS157*$G157</f>
        <v>0</v>
      </c>
      <c r="DU157" s="63">
        <f>DS157/$F157</f>
        <v>0</v>
      </c>
      <c r="DV157" s="62">
        <f>$F157-DS157</f>
        <v>26.662000000000003</v>
      </c>
      <c r="DW157" s="121">
        <f>ROUND(DV157*$G157,0)</f>
        <v>985428</v>
      </c>
      <c r="DX157" s="63">
        <f>DV157/$F157</f>
        <v>1</v>
      </c>
      <c r="DY157" s="130"/>
      <c r="DZ157" s="130"/>
      <c r="EA157" s="130"/>
      <c r="EB157" s="130"/>
      <c r="EC157" s="130"/>
      <c r="ED157" s="130"/>
      <c r="EE157" s="159">
        <f>SUM(DM157:DR157)+SUM(DY157:ED157)</f>
        <v>0</v>
      </c>
      <c r="EF157" s="55">
        <f>EE157*$G157</f>
        <v>0</v>
      </c>
      <c r="EG157" s="63">
        <f>EE157/$F157</f>
        <v>0</v>
      </c>
      <c r="EH157" s="62">
        <f>$F157-EE157</f>
        <v>26.662000000000003</v>
      </c>
      <c r="EI157" s="121">
        <f>ROUND(EH157*$G157,0)</f>
        <v>985428</v>
      </c>
      <c r="EJ157" s="63">
        <f>EH157/$F157</f>
        <v>1</v>
      </c>
      <c r="EK157" s="130"/>
      <c r="EL157" s="130"/>
      <c r="EM157" s="130"/>
      <c r="EN157" s="130"/>
      <c r="EO157" s="130"/>
      <c r="EP157" s="130"/>
      <c r="EQ157" s="159">
        <f>SUM(DY157:ED157)+SUM(EK157:EP157)</f>
        <v>0</v>
      </c>
      <c r="ER157" s="55">
        <f>EQ157*$G157</f>
        <v>0</v>
      </c>
      <c r="ES157" s="63">
        <f>EQ157/$F157</f>
        <v>0</v>
      </c>
      <c r="ET157" s="62">
        <f>$F157-EQ157</f>
        <v>26.662000000000003</v>
      </c>
      <c r="EU157" s="121">
        <f>ROUND(ET157*$G157,0)</f>
        <v>985428</v>
      </c>
      <c r="EV157" s="63">
        <f>ET157/$F157</f>
        <v>1</v>
      </c>
      <c r="EW157" s="130"/>
      <c r="EX157" s="130"/>
      <c r="EY157" s="130"/>
      <c r="EZ157" s="130"/>
      <c r="FA157" s="130"/>
      <c r="FB157" s="130"/>
      <c r="FC157" s="159">
        <f>SUM(EK157:EP157)+SUM(EW157:FB157)</f>
        <v>0</v>
      </c>
      <c r="FD157" s="55">
        <f>FC157*$G157</f>
        <v>0</v>
      </c>
      <c r="FE157" s="63">
        <f>FC157/$F157</f>
        <v>0</v>
      </c>
      <c r="FF157" s="62">
        <f>$F157-FC157</f>
        <v>26.662000000000003</v>
      </c>
      <c r="FG157" s="121">
        <f>ROUND(FF157*$G157,0)</f>
        <v>985428</v>
      </c>
      <c r="FH157" s="63">
        <f>FF157/$F157</f>
        <v>1</v>
      </c>
    </row>
    <row r="158" spans="2:164" ht="21.75" customHeight="1" x14ac:dyDescent="0.25">
      <c r="B158" s="24"/>
      <c r="C158" s="123" t="s">
        <v>420</v>
      </c>
      <c r="D158" s="131" t="s">
        <v>421</v>
      </c>
      <c r="E158" s="139" t="s">
        <v>8</v>
      </c>
      <c r="F158" s="126">
        <v>9.33</v>
      </c>
      <c r="G158" s="127">
        <v>24940</v>
      </c>
      <c r="H158" s="120">
        <v>232690.2</v>
      </c>
      <c r="I158" s="130" t="s">
        <v>581</v>
      </c>
      <c r="J158" s="130" t="s">
        <v>581</v>
      </c>
      <c r="K158" s="130" t="s">
        <v>581</v>
      </c>
      <c r="L158" s="130" t="s">
        <v>581</v>
      </c>
      <c r="M158" s="130" t="s">
        <v>581</v>
      </c>
      <c r="N158" s="130" t="s">
        <v>581</v>
      </c>
      <c r="O158" s="178">
        <f>SUM(I158:N158)</f>
        <v>0</v>
      </c>
      <c r="P158" s="179">
        <f>O158*$G158</f>
        <v>0</v>
      </c>
      <c r="Q158" s="180">
        <f>O158/$F158</f>
        <v>0</v>
      </c>
      <c r="R158" s="181">
        <f>$F158-O158</f>
        <v>9.33</v>
      </c>
      <c r="S158" s="182">
        <f>ROUND(R158*$G158,0)</f>
        <v>232690</v>
      </c>
      <c r="T158" s="63">
        <f>R158/$F158</f>
        <v>1</v>
      </c>
      <c r="U158" s="130"/>
      <c r="V158" s="130"/>
      <c r="W158" s="130"/>
      <c r="X158" s="130"/>
      <c r="Y158" s="130"/>
      <c r="Z158" s="130"/>
      <c r="AA158" s="159">
        <f>SUM(U158:Z158)</f>
        <v>0</v>
      </c>
      <c r="AB158" s="55">
        <f>AA158*$G158</f>
        <v>0</v>
      </c>
      <c r="AC158" s="63">
        <f>AA158/$F158</f>
        <v>0</v>
      </c>
      <c r="AD158" s="62">
        <f>$R158-AA158</f>
        <v>9.33</v>
      </c>
      <c r="AE158" s="121">
        <f>ROUND(AD158*$G158,0)</f>
        <v>232690</v>
      </c>
      <c r="AF158" s="63">
        <f>AD158/$F158</f>
        <v>1</v>
      </c>
      <c r="AG158" s="130"/>
      <c r="AH158" s="130"/>
      <c r="AI158" s="130"/>
      <c r="AJ158" s="130"/>
      <c r="AK158" s="130"/>
      <c r="AL158" s="130"/>
      <c r="AM158" s="159">
        <f>SUM(U158:Z158)+SUM(AG158:AL158)</f>
        <v>0</v>
      </c>
      <c r="AN158" s="55">
        <f>AM158*$G158</f>
        <v>0</v>
      </c>
      <c r="AO158" s="63">
        <f>AM158/$F158</f>
        <v>0</v>
      </c>
      <c r="AP158" s="62">
        <f>$F158-AM158</f>
        <v>9.33</v>
      </c>
      <c r="AQ158" s="121">
        <f>ROUND(AP158*$G158,0)</f>
        <v>232690</v>
      </c>
      <c r="AR158" s="63">
        <f>AP158/$F158</f>
        <v>1</v>
      </c>
      <c r="AS158" s="130"/>
      <c r="AT158" s="130"/>
      <c r="AU158" s="130"/>
      <c r="AV158" s="130"/>
      <c r="AW158" s="130"/>
      <c r="AX158" s="130"/>
      <c r="AY158" s="159">
        <f>SUM(AG158:AL158)+SUM(AS158:AX158)</f>
        <v>0</v>
      </c>
      <c r="AZ158" s="55">
        <f>AY158*$G158</f>
        <v>0</v>
      </c>
      <c r="BA158" s="63">
        <f>AY158/$F158</f>
        <v>0</v>
      </c>
      <c r="BB158" s="62">
        <f>$F158-AY158</f>
        <v>9.33</v>
      </c>
      <c r="BC158" s="121">
        <f>ROUND(BB158*$G158,0)</f>
        <v>232690</v>
      </c>
      <c r="BD158" s="63">
        <f>BB158/$F158</f>
        <v>1</v>
      </c>
      <c r="BE158" s="130"/>
      <c r="BF158" s="130"/>
      <c r="BG158" s="130"/>
      <c r="BH158" s="130"/>
      <c r="BI158" s="130"/>
      <c r="BJ158" s="130"/>
      <c r="BK158" s="159">
        <f>SUM(AS158:AX158)+SUM(BE158:BJ158)</f>
        <v>0</v>
      </c>
      <c r="BL158" s="55">
        <f>BK158*$G158</f>
        <v>0</v>
      </c>
      <c r="BM158" s="63">
        <f>BK158/$F158</f>
        <v>0</v>
      </c>
      <c r="BN158" s="62">
        <f>$F158-BK158</f>
        <v>9.33</v>
      </c>
      <c r="BO158" s="121">
        <f>ROUND(BN158*$G158,0)</f>
        <v>232690</v>
      </c>
      <c r="BP158" s="63">
        <f>BN158/$F158</f>
        <v>1</v>
      </c>
      <c r="BQ158" s="130"/>
      <c r="BR158" s="130"/>
      <c r="BS158" s="130"/>
      <c r="BT158" s="130"/>
      <c r="BU158" s="130"/>
      <c r="BV158" s="130"/>
      <c r="BW158" s="159">
        <f>SUM(BE158:BJ158)+SUM(BQ158:BV158)</f>
        <v>0</v>
      </c>
      <c r="BX158" s="55">
        <f>BW158*$G158</f>
        <v>0</v>
      </c>
      <c r="BY158" s="63">
        <f>BW158/$F158</f>
        <v>0</v>
      </c>
      <c r="BZ158" s="62">
        <f>$F158-BW158</f>
        <v>9.33</v>
      </c>
      <c r="CA158" s="121">
        <f>ROUND(BZ158*$G158,0)</f>
        <v>232690</v>
      </c>
      <c r="CB158" s="63">
        <f>BZ158/$F158</f>
        <v>1</v>
      </c>
      <c r="CC158" s="130"/>
      <c r="CD158" s="130"/>
      <c r="CE158" s="130"/>
      <c r="CF158" s="130"/>
      <c r="CG158" s="130"/>
      <c r="CH158" s="130"/>
      <c r="CI158" s="159">
        <f>SUM(BQ158:BV158)+SUM(CC158:CH158)</f>
        <v>0</v>
      </c>
      <c r="CJ158" s="55">
        <f>CI158*$G158</f>
        <v>0</v>
      </c>
      <c r="CK158" s="63">
        <f>CI158/$F158</f>
        <v>0</v>
      </c>
      <c r="CL158" s="62">
        <f>$F158-CI158</f>
        <v>9.33</v>
      </c>
      <c r="CM158" s="121">
        <f>ROUND(CL158*$G158,0)</f>
        <v>232690</v>
      </c>
      <c r="CN158" s="63">
        <f>CL158/$F158</f>
        <v>1</v>
      </c>
      <c r="CO158" s="130"/>
      <c r="CP158" s="130"/>
      <c r="CQ158" s="130"/>
      <c r="CR158" s="130"/>
      <c r="CS158" s="130"/>
      <c r="CT158" s="130"/>
      <c r="CU158" s="159">
        <f>SUM(CC158:CH158)+SUM(CO158:CT158)</f>
        <v>0</v>
      </c>
      <c r="CV158" s="55">
        <f>CU158*$G158</f>
        <v>0</v>
      </c>
      <c r="CW158" s="63">
        <f>CU158/$F158</f>
        <v>0</v>
      </c>
      <c r="CX158" s="62">
        <f>$F158-CU158</f>
        <v>9.33</v>
      </c>
      <c r="CY158" s="121">
        <f>ROUND(CX158*$G158,0)</f>
        <v>232690</v>
      </c>
      <c r="CZ158" s="63">
        <f>CX158/$F158</f>
        <v>1</v>
      </c>
      <c r="DA158" s="130"/>
      <c r="DB158" s="130"/>
      <c r="DC158" s="130"/>
      <c r="DD158" s="130"/>
      <c r="DE158" s="130"/>
      <c r="DF158" s="130"/>
      <c r="DG158" s="159">
        <f>SUM(CO158:CT158)+SUM(DA158:DF158)</f>
        <v>0</v>
      </c>
      <c r="DH158" s="55">
        <f>DG158*$G158</f>
        <v>0</v>
      </c>
      <c r="DI158" s="63">
        <f>DG158/$F158</f>
        <v>0</v>
      </c>
      <c r="DJ158" s="62">
        <f>$F158-DG158</f>
        <v>9.33</v>
      </c>
      <c r="DK158" s="121">
        <f>ROUND(DJ158*$G158,0)</f>
        <v>232690</v>
      </c>
      <c r="DL158" s="63">
        <f>DJ158/$F158</f>
        <v>1</v>
      </c>
      <c r="DM158" s="130"/>
      <c r="DN158" s="130"/>
      <c r="DO158" s="130"/>
      <c r="DP158" s="130"/>
      <c r="DQ158" s="130"/>
      <c r="DR158" s="130"/>
      <c r="DS158" s="159">
        <f>SUM(DA158:DF158)+SUM(DM158:DR158)</f>
        <v>0</v>
      </c>
      <c r="DT158" s="55">
        <f>DS158*$G158</f>
        <v>0</v>
      </c>
      <c r="DU158" s="63">
        <f>DS158/$F158</f>
        <v>0</v>
      </c>
      <c r="DV158" s="62">
        <f>$F158-DS158</f>
        <v>9.33</v>
      </c>
      <c r="DW158" s="121">
        <f>ROUND(DV158*$G158,0)</f>
        <v>232690</v>
      </c>
      <c r="DX158" s="63">
        <f>DV158/$F158</f>
        <v>1</v>
      </c>
      <c r="DY158" s="130"/>
      <c r="DZ158" s="130"/>
      <c r="EA158" s="130"/>
      <c r="EB158" s="130"/>
      <c r="EC158" s="130"/>
      <c r="ED158" s="130"/>
      <c r="EE158" s="159">
        <f>SUM(DM158:DR158)+SUM(DY158:ED158)</f>
        <v>0</v>
      </c>
      <c r="EF158" s="55">
        <f>EE158*$G158</f>
        <v>0</v>
      </c>
      <c r="EG158" s="63">
        <f>EE158/$F158</f>
        <v>0</v>
      </c>
      <c r="EH158" s="62">
        <f>$F158-EE158</f>
        <v>9.33</v>
      </c>
      <c r="EI158" s="121">
        <f>ROUND(EH158*$G158,0)</f>
        <v>232690</v>
      </c>
      <c r="EJ158" s="63">
        <f>EH158/$F158</f>
        <v>1</v>
      </c>
      <c r="EK158" s="130"/>
      <c r="EL158" s="130"/>
      <c r="EM158" s="130"/>
      <c r="EN158" s="130"/>
      <c r="EO158" s="130"/>
      <c r="EP158" s="130"/>
      <c r="EQ158" s="159">
        <f>SUM(DY158:ED158)+SUM(EK158:EP158)</f>
        <v>0</v>
      </c>
      <c r="ER158" s="55">
        <f>EQ158*$G158</f>
        <v>0</v>
      </c>
      <c r="ES158" s="63">
        <f>EQ158/$F158</f>
        <v>0</v>
      </c>
      <c r="ET158" s="62">
        <f>$F158-EQ158</f>
        <v>9.33</v>
      </c>
      <c r="EU158" s="121">
        <f>ROUND(ET158*$G158,0)</f>
        <v>232690</v>
      </c>
      <c r="EV158" s="63">
        <f>ET158/$F158</f>
        <v>1</v>
      </c>
      <c r="EW158" s="130"/>
      <c r="EX158" s="130"/>
      <c r="EY158" s="130"/>
      <c r="EZ158" s="130"/>
      <c r="FA158" s="130"/>
      <c r="FB158" s="130"/>
      <c r="FC158" s="159">
        <f>SUM(EK158:EP158)+SUM(EW158:FB158)</f>
        <v>0</v>
      </c>
      <c r="FD158" s="55">
        <f>FC158*$G158</f>
        <v>0</v>
      </c>
      <c r="FE158" s="63">
        <f>FC158/$F158</f>
        <v>0</v>
      </c>
      <c r="FF158" s="62">
        <f>$F158-FC158</f>
        <v>9.33</v>
      </c>
      <c r="FG158" s="121">
        <f>ROUND(FF158*$G158,0)</f>
        <v>232690</v>
      </c>
      <c r="FH158" s="63">
        <f>FF158/$F158</f>
        <v>1</v>
      </c>
    </row>
    <row r="159" spans="2:164" ht="21.75" customHeight="1" x14ac:dyDescent="0.25">
      <c r="B159" s="24"/>
      <c r="C159" s="123" t="s">
        <v>422</v>
      </c>
      <c r="D159" s="131" t="s">
        <v>233</v>
      </c>
      <c r="E159" s="139" t="s">
        <v>8</v>
      </c>
      <c r="F159" s="126">
        <v>161.16999999999999</v>
      </c>
      <c r="G159" s="127">
        <v>32483.64</v>
      </c>
      <c r="H159" s="120">
        <v>5235388.26</v>
      </c>
      <c r="I159" s="130" t="s">
        <v>581</v>
      </c>
      <c r="J159" s="130" t="s">
        <v>581</v>
      </c>
      <c r="K159" s="130" t="s">
        <v>581</v>
      </c>
      <c r="L159" s="130" t="s">
        <v>581</v>
      </c>
      <c r="M159" s="130" t="s">
        <v>581</v>
      </c>
      <c r="N159" s="130" t="s">
        <v>581</v>
      </c>
      <c r="O159" s="178">
        <f>SUM(I159:N159)</f>
        <v>0</v>
      </c>
      <c r="P159" s="179">
        <f>O159*$G159</f>
        <v>0</v>
      </c>
      <c r="Q159" s="180">
        <f>O159/$F159</f>
        <v>0</v>
      </c>
      <c r="R159" s="181">
        <f>$F159-O159</f>
        <v>161.16999999999999</v>
      </c>
      <c r="S159" s="182">
        <f>ROUND(R159*$G159,0)</f>
        <v>5235388</v>
      </c>
      <c r="T159" s="63">
        <f>R159/$F159</f>
        <v>1</v>
      </c>
      <c r="U159" s="130"/>
      <c r="V159" s="130"/>
      <c r="W159" s="130"/>
      <c r="X159" s="130"/>
      <c r="Y159" s="130"/>
      <c r="Z159" s="130"/>
      <c r="AA159" s="159">
        <f>SUM(U159:Z159)</f>
        <v>0</v>
      </c>
      <c r="AB159" s="55">
        <f>AA159*$G159</f>
        <v>0</v>
      </c>
      <c r="AC159" s="63">
        <f>AA159/$F159</f>
        <v>0</v>
      </c>
      <c r="AD159" s="62">
        <f>$R159-AA159</f>
        <v>161.16999999999999</v>
      </c>
      <c r="AE159" s="121">
        <f>ROUND(AD159*$G159,0)</f>
        <v>5235388</v>
      </c>
      <c r="AF159" s="63">
        <f>AD159/$F159</f>
        <v>1</v>
      </c>
      <c r="AG159" s="130"/>
      <c r="AH159" s="130"/>
      <c r="AI159" s="130"/>
      <c r="AJ159" s="130"/>
      <c r="AK159" s="130"/>
      <c r="AL159" s="130"/>
      <c r="AM159" s="159">
        <f>SUM(U159:Z159)+SUM(AG159:AL159)</f>
        <v>0</v>
      </c>
      <c r="AN159" s="55">
        <f>AM159*$G159</f>
        <v>0</v>
      </c>
      <c r="AO159" s="63">
        <f>AM159/$F159</f>
        <v>0</v>
      </c>
      <c r="AP159" s="62">
        <f>$F159-AM159</f>
        <v>161.16999999999999</v>
      </c>
      <c r="AQ159" s="121">
        <f>ROUND(AP159*$G159,0)</f>
        <v>5235388</v>
      </c>
      <c r="AR159" s="63">
        <f>AP159/$F159</f>
        <v>1</v>
      </c>
      <c r="AS159" s="130"/>
      <c r="AT159" s="130"/>
      <c r="AU159" s="130"/>
      <c r="AV159" s="130"/>
      <c r="AW159" s="130"/>
      <c r="AX159" s="130"/>
      <c r="AY159" s="159">
        <f>SUM(AG159:AL159)+SUM(AS159:AX159)</f>
        <v>0</v>
      </c>
      <c r="AZ159" s="55">
        <f>AY159*$G159</f>
        <v>0</v>
      </c>
      <c r="BA159" s="63">
        <f>AY159/$F159</f>
        <v>0</v>
      </c>
      <c r="BB159" s="62">
        <f>$F159-AY159</f>
        <v>161.16999999999999</v>
      </c>
      <c r="BC159" s="121">
        <f>ROUND(BB159*$G159,0)</f>
        <v>5235388</v>
      </c>
      <c r="BD159" s="63">
        <f>BB159/$F159</f>
        <v>1</v>
      </c>
      <c r="BE159" s="130"/>
      <c r="BF159" s="130"/>
      <c r="BG159" s="130"/>
      <c r="BH159" s="130"/>
      <c r="BI159" s="130"/>
      <c r="BJ159" s="130"/>
      <c r="BK159" s="159">
        <f>SUM(AS159:AX159)+SUM(BE159:BJ159)</f>
        <v>0</v>
      </c>
      <c r="BL159" s="55">
        <f>BK159*$G159</f>
        <v>0</v>
      </c>
      <c r="BM159" s="63">
        <f>BK159/$F159</f>
        <v>0</v>
      </c>
      <c r="BN159" s="62">
        <f>$F159-BK159</f>
        <v>161.16999999999999</v>
      </c>
      <c r="BO159" s="121">
        <f>ROUND(BN159*$G159,0)</f>
        <v>5235388</v>
      </c>
      <c r="BP159" s="63">
        <f>BN159/$F159</f>
        <v>1</v>
      </c>
      <c r="BQ159" s="130"/>
      <c r="BR159" s="130"/>
      <c r="BS159" s="130"/>
      <c r="BT159" s="130"/>
      <c r="BU159" s="130"/>
      <c r="BV159" s="130"/>
      <c r="BW159" s="159">
        <f>SUM(BE159:BJ159)+SUM(BQ159:BV159)</f>
        <v>0</v>
      </c>
      <c r="BX159" s="55">
        <f>BW159*$G159</f>
        <v>0</v>
      </c>
      <c r="BY159" s="63">
        <f>BW159/$F159</f>
        <v>0</v>
      </c>
      <c r="BZ159" s="62">
        <f>$F159-BW159</f>
        <v>161.16999999999999</v>
      </c>
      <c r="CA159" s="121">
        <f>ROUND(BZ159*$G159,0)</f>
        <v>5235388</v>
      </c>
      <c r="CB159" s="63">
        <f>BZ159/$F159</f>
        <v>1</v>
      </c>
      <c r="CC159" s="130"/>
      <c r="CD159" s="130"/>
      <c r="CE159" s="130"/>
      <c r="CF159" s="130"/>
      <c r="CG159" s="130"/>
      <c r="CH159" s="130"/>
      <c r="CI159" s="159">
        <f>SUM(BQ159:BV159)+SUM(CC159:CH159)</f>
        <v>0</v>
      </c>
      <c r="CJ159" s="55">
        <f>CI159*$G159</f>
        <v>0</v>
      </c>
      <c r="CK159" s="63">
        <f>CI159/$F159</f>
        <v>0</v>
      </c>
      <c r="CL159" s="62">
        <f>$F159-CI159</f>
        <v>161.16999999999999</v>
      </c>
      <c r="CM159" s="121">
        <f>ROUND(CL159*$G159,0)</f>
        <v>5235388</v>
      </c>
      <c r="CN159" s="63">
        <f>CL159/$F159</f>
        <v>1</v>
      </c>
      <c r="CO159" s="130"/>
      <c r="CP159" s="130"/>
      <c r="CQ159" s="130"/>
      <c r="CR159" s="130"/>
      <c r="CS159" s="130"/>
      <c r="CT159" s="130"/>
      <c r="CU159" s="159">
        <f>SUM(CC159:CH159)+SUM(CO159:CT159)</f>
        <v>0</v>
      </c>
      <c r="CV159" s="55">
        <f>CU159*$G159</f>
        <v>0</v>
      </c>
      <c r="CW159" s="63">
        <f>CU159/$F159</f>
        <v>0</v>
      </c>
      <c r="CX159" s="62">
        <f>$F159-CU159</f>
        <v>161.16999999999999</v>
      </c>
      <c r="CY159" s="121">
        <f>ROUND(CX159*$G159,0)</f>
        <v>5235388</v>
      </c>
      <c r="CZ159" s="63">
        <f>CX159/$F159</f>
        <v>1</v>
      </c>
      <c r="DA159" s="130"/>
      <c r="DB159" s="130"/>
      <c r="DC159" s="130"/>
      <c r="DD159" s="130"/>
      <c r="DE159" s="130"/>
      <c r="DF159" s="130"/>
      <c r="DG159" s="159">
        <f>SUM(CO159:CT159)+SUM(DA159:DF159)</f>
        <v>0</v>
      </c>
      <c r="DH159" s="55">
        <f>DG159*$G159</f>
        <v>0</v>
      </c>
      <c r="DI159" s="63">
        <f>DG159/$F159</f>
        <v>0</v>
      </c>
      <c r="DJ159" s="62">
        <f>$F159-DG159</f>
        <v>161.16999999999999</v>
      </c>
      <c r="DK159" s="121">
        <f>ROUND(DJ159*$G159,0)</f>
        <v>5235388</v>
      </c>
      <c r="DL159" s="63">
        <f>DJ159/$F159</f>
        <v>1</v>
      </c>
      <c r="DM159" s="130"/>
      <c r="DN159" s="130"/>
      <c r="DO159" s="130"/>
      <c r="DP159" s="130"/>
      <c r="DQ159" s="130"/>
      <c r="DR159" s="130"/>
      <c r="DS159" s="159">
        <f>SUM(DA159:DF159)+SUM(DM159:DR159)</f>
        <v>0</v>
      </c>
      <c r="DT159" s="55">
        <f>DS159*$G159</f>
        <v>0</v>
      </c>
      <c r="DU159" s="63">
        <f>DS159/$F159</f>
        <v>0</v>
      </c>
      <c r="DV159" s="62">
        <f>$F159-DS159</f>
        <v>161.16999999999999</v>
      </c>
      <c r="DW159" s="121">
        <f>ROUND(DV159*$G159,0)</f>
        <v>5235388</v>
      </c>
      <c r="DX159" s="63">
        <f>DV159/$F159</f>
        <v>1</v>
      </c>
      <c r="DY159" s="130"/>
      <c r="DZ159" s="130"/>
      <c r="EA159" s="130"/>
      <c r="EB159" s="130"/>
      <c r="EC159" s="130"/>
      <c r="ED159" s="130"/>
      <c r="EE159" s="159">
        <f>SUM(DM159:DR159)+SUM(DY159:ED159)</f>
        <v>0</v>
      </c>
      <c r="EF159" s="55">
        <f>EE159*$G159</f>
        <v>0</v>
      </c>
      <c r="EG159" s="63">
        <f>EE159/$F159</f>
        <v>0</v>
      </c>
      <c r="EH159" s="62">
        <f>$F159-EE159</f>
        <v>161.16999999999999</v>
      </c>
      <c r="EI159" s="121">
        <f>ROUND(EH159*$G159,0)</f>
        <v>5235388</v>
      </c>
      <c r="EJ159" s="63">
        <f>EH159/$F159</f>
        <v>1</v>
      </c>
      <c r="EK159" s="130"/>
      <c r="EL159" s="130"/>
      <c r="EM159" s="130"/>
      <c r="EN159" s="130"/>
      <c r="EO159" s="130"/>
      <c r="EP159" s="130"/>
      <c r="EQ159" s="159">
        <f>SUM(DY159:ED159)+SUM(EK159:EP159)</f>
        <v>0</v>
      </c>
      <c r="ER159" s="55">
        <f>EQ159*$G159</f>
        <v>0</v>
      </c>
      <c r="ES159" s="63">
        <f>EQ159/$F159</f>
        <v>0</v>
      </c>
      <c r="ET159" s="62">
        <f>$F159-EQ159</f>
        <v>161.16999999999999</v>
      </c>
      <c r="EU159" s="121">
        <f>ROUND(ET159*$G159,0)</f>
        <v>5235388</v>
      </c>
      <c r="EV159" s="63">
        <f>ET159/$F159</f>
        <v>1</v>
      </c>
      <c r="EW159" s="130"/>
      <c r="EX159" s="130"/>
      <c r="EY159" s="130"/>
      <c r="EZ159" s="130"/>
      <c r="FA159" s="130"/>
      <c r="FB159" s="130"/>
      <c r="FC159" s="159">
        <f>SUM(EK159:EP159)+SUM(EW159:FB159)</f>
        <v>0</v>
      </c>
      <c r="FD159" s="55">
        <f>FC159*$G159</f>
        <v>0</v>
      </c>
      <c r="FE159" s="63">
        <f>FC159/$F159</f>
        <v>0</v>
      </c>
      <c r="FF159" s="62">
        <f>$F159-FC159</f>
        <v>161.16999999999999</v>
      </c>
      <c r="FG159" s="121">
        <f>ROUND(FF159*$G159,0)</f>
        <v>5235388</v>
      </c>
      <c r="FH159" s="63">
        <f>FF159/$F159</f>
        <v>1</v>
      </c>
    </row>
    <row r="160" spans="2:164" ht="21.75" customHeight="1" x14ac:dyDescent="0.25">
      <c r="B160" s="24"/>
      <c r="C160" s="123" t="s">
        <v>423</v>
      </c>
      <c r="D160" s="131" t="s">
        <v>424</v>
      </c>
      <c r="E160" s="132" t="s">
        <v>7</v>
      </c>
      <c r="F160" s="126">
        <v>424</v>
      </c>
      <c r="G160" s="127">
        <v>4737.07</v>
      </c>
      <c r="H160" s="120">
        <v>2008517.68</v>
      </c>
      <c r="I160" s="130" t="s">
        <v>581</v>
      </c>
      <c r="J160" s="130" t="s">
        <v>581</v>
      </c>
      <c r="K160" s="130" t="s">
        <v>581</v>
      </c>
      <c r="L160" s="130" t="s">
        <v>581</v>
      </c>
      <c r="M160" s="130" t="s">
        <v>581</v>
      </c>
      <c r="N160" s="130" t="s">
        <v>581</v>
      </c>
      <c r="O160" s="178">
        <f>SUM(I160:N160)</f>
        <v>0</v>
      </c>
      <c r="P160" s="179">
        <f>O160*$G160</f>
        <v>0</v>
      </c>
      <c r="Q160" s="180">
        <f>O160/$F160</f>
        <v>0</v>
      </c>
      <c r="R160" s="181">
        <f>$F160-O160</f>
        <v>424</v>
      </c>
      <c r="S160" s="182">
        <f>ROUND(R160*$G160,0)</f>
        <v>2008518</v>
      </c>
      <c r="T160" s="63">
        <f>R160/$F160</f>
        <v>1</v>
      </c>
      <c r="U160" s="130"/>
      <c r="V160" s="130"/>
      <c r="W160" s="130"/>
      <c r="X160" s="130"/>
      <c r="Y160" s="130"/>
      <c r="Z160" s="130"/>
      <c r="AA160" s="159">
        <f>SUM(U160:Z160)</f>
        <v>0</v>
      </c>
      <c r="AB160" s="55">
        <f>AA160*$G160</f>
        <v>0</v>
      </c>
      <c r="AC160" s="63">
        <f>AA160/$F160</f>
        <v>0</v>
      </c>
      <c r="AD160" s="62">
        <f>$R160-AA160</f>
        <v>424</v>
      </c>
      <c r="AE160" s="121">
        <f>ROUND(AD160*$G160,0)</f>
        <v>2008518</v>
      </c>
      <c r="AF160" s="63">
        <f>AD160/$F160</f>
        <v>1</v>
      </c>
      <c r="AG160" s="130"/>
      <c r="AH160" s="130"/>
      <c r="AI160" s="130"/>
      <c r="AJ160" s="130"/>
      <c r="AK160" s="130"/>
      <c r="AL160" s="130"/>
      <c r="AM160" s="159">
        <f>SUM(U160:Z160)+SUM(AG160:AL160)</f>
        <v>0</v>
      </c>
      <c r="AN160" s="55">
        <f>AM160*$G160</f>
        <v>0</v>
      </c>
      <c r="AO160" s="63">
        <f>AM160/$F160</f>
        <v>0</v>
      </c>
      <c r="AP160" s="62">
        <f>$F160-AM160</f>
        <v>424</v>
      </c>
      <c r="AQ160" s="121">
        <f>ROUND(AP160*$G160,0)</f>
        <v>2008518</v>
      </c>
      <c r="AR160" s="63">
        <f>AP160/$F160</f>
        <v>1</v>
      </c>
      <c r="AS160" s="130"/>
      <c r="AT160" s="130"/>
      <c r="AU160" s="130"/>
      <c r="AV160" s="130"/>
      <c r="AW160" s="130"/>
      <c r="AX160" s="130"/>
      <c r="AY160" s="159">
        <f>SUM(AG160:AL160)+SUM(AS160:AX160)</f>
        <v>0</v>
      </c>
      <c r="AZ160" s="55">
        <f>AY160*$G160</f>
        <v>0</v>
      </c>
      <c r="BA160" s="63">
        <f>AY160/$F160</f>
        <v>0</v>
      </c>
      <c r="BB160" s="62">
        <f>$F160-AY160</f>
        <v>424</v>
      </c>
      <c r="BC160" s="121">
        <f>ROUND(BB160*$G160,0)</f>
        <v>2008518</v>
      </c>
      <c r="BD160" s="63">
        <f>BB160/$F160</f>
        <v>1</v>
      </c>
      <c r="BE160" s="130"/>
      <c r="BF160" s="130"/>
      <c r="BG160" s="130"/>
      <c r="BH160" s="130"/>
      <c r="BI160" s="130"/>
      <c r="BJ160" s="130"/>
      <c r="BK160" s="159">
        <f>SUM(AS160:AX160)+SUM(BE160:BJ160)</f>
        <v>0</v>
      </c>
      <c r="BL160" s="55">
        <f>BK160*$G160</f>
        <v>0</v>
      </c>
      <c r="BM160" s="63">
        <f>BK160/$F160</f>
        <v>0</v>
      </c>
      <c r="BN160" s="62">
        <f>$F160-BK160</f>
        <v>424</v>
      </c>
      <c r="BO160" s="121">
        <f>ROUND(BN160*$G160,0)</f>
        <v>2008518</v>
      </c>
      <c r="BP160" s="63">
        <f>BN160/$F160</f>
        <v>1</v>
      </c>
      <c r="BQ160" s="130"/>
      <c r="BR160" s="130"/>
      <c r="BS160" s="130"/>
      <c r="BT160" s="130"/>
      <c r="BU160" s="130"/>
      <c r="BV160" s="130"/>
      <c r="BW160" s="159">
        <f>SUM(BE160:BJ160)+SUM(BQ160:BV160)</f>
        <v>0</v>
      </c>
      <c r="BX160" s="55">
        <f>BW160*$G160</f>
        <v>0</v>
      </c>
      <c r="BY160" s="63">
        <f>BW160/$F160</f>
        <v>0</v>
      </c>
      <c r="BZ160" s="62">
        <f>$F160-BW160</f>
        <v>424</v>
      </c>
      <c r="CA160" s="121">
        <f>ROUND(BZ160*$G160,0)</f>
        <v>2008518</v>
      </c>
      <c r="CB160" s="63">
        <f>BZ160/$F160</f>
        <v>1</v>
      </c>
      <c r="CC160" s="130"/>
      <c r="CD160" s="130"/>
      <c r="CE160" s="130"/>
      <c r="CF160" s="130"/>
      <c r="CG160" s="130"/>
      <c r="CH160" s="130"/>
      <c r="CI160" s="159">
        <f>SUM(BQ160:BV160)+SUM(CC160:CH160)</f>
        <v>0</v>
      </c>
      <c r="CJ160" s="55">
        <f>CI160*$G160</f>
        <v>0</v>
      </c>
      <c r="CK160" s="63">
        <f>CI160/$F160</f>
        <v>0</v>
      </c>
      <c r="CL160" s="62">
        <f>$F160-CI160</f>
        <v>424</v>
      </c>
      <c r="CM160" s="121">
        <f>ROUND(CL160*$G160,0)</f>
        <v>2008518</v>
      </c>
      <c r="CN160" s="63">
        <f>CL160/$F160</f>
        <v>1</v>
      </c>
      <c r="CO160" s="130"/>
      <c r="CP160" s="130"/>
      <c r="CQ160" s="130"/>
      <c r="CR160" s="130"/>
      <c r="CS160" s="130"/>
      <c r="CT160" s="130"/>
      <c r="CU160" s="159">
        <f>SUM(CC160:CH160)+SUM(CO160:CT160)</f>
        <v>0</v>
      </c>
      <c r="CV160" s="55">
        <f>CU160*$G160</f>
        <v>0</v>
      </c>
      <c r="CW160" s="63">
        <f>CU160/$F160</f>
        <v>0</v>
      </c>
      <c r="CX160" s="62">
        <f>$F160-CU160</f>
        <v>424</v>
      </c>
      <c r="CY160" s="121">
        <f>ROUND(CX160*$G160,0)</f>
        <v>2008518</v>
      </c>
      <c r="CZ160" s="63">
        <f>CX160/$F160</f>
        <v>1</v>
      </c>
      <c r="DA160" s="130"/>
      <c r="DB160" s="130"/>
      <c r="DC160" s="130"/>
      <c r="DD160" s="130"/>
      <c r="DE160" s="130"/>
      <c r="DF160" s="130"/>
      <c r="DG160" s="159">
        <f>SUM(CO160:CT160)+SUM(DA160:DF160)</f>
        <v>0</v>
      </c>
      <c r="DH160" s="55">
        <f>DG160*$G160</f>
        <v>0</v>
      </c>
      <c r="DI160" s="63">
        <f>DG160/$F160</f>
        <v>0</v>
      </c>
      <c r="DJ160" s="62">
        <f>$F160-DG160</f>
        <v>424</v>
      </c>
      <c r="DK160" s="121">
        <f>ROUND(DJ160*$G160,0)</f>
        <v>2008518</v>
      </c>
      <c r="DL160" s="63">
        <f>DJ160/$F160</f>
        <v>1</v>
      </c>
      <c r="DM160" s="130"/>
      <c r="DN160" s="130"/>
      <c r="DO160" s="130"/>
      <c r="DP160" s="130"/>
      <c r="DQ160" s="130"/>
      <c r="DR160" s="130"/>
      <c r="DS160" s="159">
        <f>SUM(DA160:DF160)+SUM(DM160:DR160)</f>
        <v>0</v>
      </c>
      <c r="DT160" s="55">
        <f>DS160*$G160</f>
        <v>0</v>
      </c>
      <c r="DU160" s="63">
        <f>DS160/$F160</f>
        <v>0</v>
      </c>
      <c r="DV160" s="62">
        <f>$F160-DS160</f>
        <v>424</v>
      </c>
      <c r="DW160" s="121">
        <f>ROUND(DV160*$G160,0)</f>
        <v>2008518</v>
      </c>
      <c r="DX160" s="63">
        <f>DV160/$F160</f>
        <v>1</v>
      </c>
      <c r="DY160" s="130"/>
      <c r="DZ160" s="130"/>
      <c r="EA160" s="130"/>
      <c r="EB160" s="130"/>
      <c r="EC160" s="130"/>
      <c r="ED160" s="130"/>
      <c r="EE160" s="159">
        <f>SUM(DM160:DR160)+SUM(DY160:ED160)</f>
        <v>0</v>
      </c>
      <c r="EF160" s="55">
        <f>EE160*$G160</f>
        <v>0</v>
      </c>
      <c r="EG160" s="63">
        <f>EE160/$F160</f>
        <v>0</v>
      </c>
      <c r="EH160" s="62">
        <f>$F160-EE160</f>
        <v>424</v>
      </c>
      <c r="EI160" s="121">
        <f>ROUND(EH160*$G160,0)</f>
        <v>2008518</v>
      </c>
      <c r="EJ160" s="63">
        <f>EH160/$F160</f>
        <v>1</v>
      </c>
      <c r="EK160" s="130"/>
      <c r="EL160" s="130"/>
      <c r="EM160" s="130"/>
      <c r="EN160" s="130"/>
      <c r="EO160" s="130"/>
      <c r="EP160" s="130"/>
      <c r="EQ160" s="159">
        <f>SUM(DY160:ED160)+SUM(EK160:EP160)</f>
        <v>0</v>
      </c>
      <c r="ER160" s="55">
        <f>EQ160*$G160</f>
        <v>0</v>
      </c>
      <c r="ES160" s="63">
        <f>EQ160/$F160</f>
        <v>0</v>
      </c>
      <c r="ET160" s="62">
        <f>$F160-EQ160</f>
        <v>424</v>
      </c>
      <c r="EU160" s="121">
        <f>ROUND(ET160*$G160,0)</f>
        <v>2008518</v>
      </c>
      <c r="EV160" s="63">
        <f>ET160/$F160</f>
        <v>1</v>
      </c>
      <c r="EW160" s="130"/>
      <c r="EX160" s="130"/>
      <c r="EY160" s="130"/>
      <c r="EZ160" s="130"/>
      <c r="FA160" s="130"/>
      <c r="FB160" s="130"/>
      <c r="FC160" s="159">
        <f>SUM(EK160:EP160)+SUM(EW160:FB160)</f>
        <v>0</v>
      </c>
      <c r="FD160" s="55">
        <f>FC160*$G160</f>
        <v>0</v>
      </c>
      <c r="FE160" s="63">
        <f>FC160/$F160</f>
        <v>0</v>
      </c>
      <c r="FF160" s="62">
        <f>$F160-FC160</f>
        <v>424</v>
      </c>
      <c r="FG160" s="121">
        <f>ROUND(FF160*$G160,0)</f>
        <v>2008518</v>
      </c>
      <c r="FH160" s="63">
        <f>FF160/$F160</f>
        <v>1</v>
      </c>
    </row>
    <row r="161" spans="2:164" ht="27.75" customHeight="1" x14ac:dyDescent="0.25">
      <c r="B161" s="24"/>
      <c r="C161" s="207"/>
      <c r="D161" s="207"/>
      <c r="E161" s="208" t="s">
        <v>4</v>
      </c>
      <c r="F161" s="208"/>
      <c r="G161" s="208" t="s">
        <v>4</v>
      </c>
      <c r="H161" s="73">
        <f>ROUND((SUM(H156:H160)),2)</f>
        <v>9621607.3599999994</v>
      </c>
      <c r="I161" s="155"/>
      <c r="J161" s="155"/>
      <c r="K161" s="155"/>
      <c r="L161" s="155"/>
      <c r="M161" s="155"/>
      <c r="N161" s="155"/>
      <c r="O161" s="155"/>
      <c r="P161" s="44">
        <f>ROUND((SUM(P156:P160)),2)</f>
        <v>0</v>
      </c>
      <c r="Q161" s="44"/>
      <c r="R161" s="44"/>
      <c r="S161" s="44">
        <f>ROUND((SUM(S156:S160)),2)</f>
        <v>9621608</v>
      </c>
      <c r="T161" s="44"/>
      <c r="U161" s="155"/>
      <c r="V161" s="155"/>
      <c r="W161" s="155"/>
      <c r="X161" s="155"/>
      <c r="Y161" s="155"/>
      <c r="Z161" s="155"/>
      <c r="AA161" s="155"/>
      <c r="AB161" s="44">
        <f>ROUND((SUM(AB159:AB160)),2)</f>
        <v>0</v>
      </c>
      <c r="AC161" s="44"/>
      <c r="AD161" s="44"/>
      <c r="AE161" s="44">
        <f>ROUND((SUM(AE159:AE160)),2)</f>
        <v>7243906</v>
      </c>
      <c r="AF161" s="44"/>
      <c r="AG161" s="155"/>
      <c r="AH161" s="155"/>
      <c r="AI161" s="155"/>
      <c r="AJ161" s="155"/>
      <c r="AK161" s="155"/>
      <c r="AL161" s="155"/>
      <c r="AM161" s="155"/>
      <c r="AN161" s="44">
        <f>ROUND((SUM(AN159:AN160)),2)</f>
        <v>0</v>
      </c>
      <c r="AO161" s="44"/>
      <c r="AP161" s="44"/>
      <c r="AQ161" s="44">
        <f>ROUND((SUM(AQ159:AQ160)),2)</f>
        <v>7243906</v>
      </c>
      <c r="AR161" s="44"/>
      <c r="AS161" s="155"/>
      <c r="AT161" s="155"/>
      <c r="AU161" s="155"/>
      <c r="AV161" s="155"/>
      <c r="AW161" s="155"/>
      <c r="AX161" s="155"/>
      <c r="AY161" s="155"/>
      <c r="AZ161" s="44">
        <f>ROUND((SUM(AZ159:AZ160)),2)</f>
        <v>0</v>
      </c>
      <c r="BA161" s="44"/>
      <c r="BB161" s="44"/>
      <c r="BC161" s="44">
        <f>ROUND((SUM(BC159:BC160)),2)</f>
        <v>7243906</v>
      </c>
      <c r="BD161" s="44"/>
      <c r="BE161" s="155"/>
      <c r="BF161" s="155"/>
      <c r="BG161" s="155"/>
      <c r="BH161" s="155"/>
      <c r="BI161" s="155"/>
      <c r="BJ161" s="155"/>
      <c r="BK161" s="155"/>
      <c r="BL161" s="44">
        <f>ROUND((SUM(BL159:BL160)),2)</f>
        <v>0</v>
      </c>
      <c r="BM161" s="44"/>
      <c r="BN161" s="44"/>
      <c r="BO161" s="44">
        <f>ROUND((SUM(BO159:BO160)),2)</f>
        <v>7243906</v>
      </c>
      <c r="BP161" s="44"/>
      <c r="BQ161" s="155"/>
      <c r="BR161" s="155"/>
      <c r="BS161" s="155"/>
      <c r="BT161" s="155"/>
      <c r="BU161" s="155"/>
      <c r="BV161" s="155"/>
      <c r="BW161" s="155"/>
      <c r="BX161" s="44">
        <f>ROUND((SUM(BX159:BX160)),2)</f>
        <v>0</v>
      </c>
      <c r="BY161" s="44"/>
      <c r="BZ161" s="44"/>
      <c r="CA161" s="44">
        <f>ROUND((SUM(CA159:CA160)),2)</f>
        <v>7243906</v>
      </c>
      <c r="CB161" s="44"/>
      <c r="CC161" s="155"/>
      <c r="CD161" s="155"/>
      <c r="CE161" s="155"/>
      <c r="CF161" s="155"/>
      <c r="CG161" s="155"/>
      <c r="CH161" s="155"/>
      <c r="CI161" s="155"/>
      <c r="CJ161" s="44">
        <f>ROUND((SUM(CJ159:CJ160)),2)</f>
        <v>0</v>
      </c>
      <c r="CK161" s="44"/>
      <c r="CL161" s="44"/>
      <c r="CM161" s="44">
        <f>ROUND((SUM(CM159:CM160)),2)</f>
        <v>7243906</v>
      </c>
      <c r="CN161" s="44"/>
      <c r="CO161" s="155"/>
      <c r="CP161" s="155"/>
      <c r="CQ161" s="155"/>
      <c r="CR161" s="155"/>
      <c r="CS161" s="155"/>
      <c r="CT161" s="155"/>
      <c r="CU161" s="155"/>
      <c r="CV161" s="44">
        <f>ROUND((SUM(CV159:CV160)),2)</f>
        <v>0</v>
      </c>
      <c r="CW161" s="44"/>
      <c r="CX161" s="44"/>
      <c r="CY161" s="44">
        <f>ROUND((SUM(CY159:CY160)),2)</f>
        <v>7243906</v>
      </c>
      <c r="CZ161" s="44"/>
      <c r="DA161" s="155"/>
      <c r="DB161" s="155"/>
      <c r="DC161" s="155"/>
      <c r="DD161" s="155"/>
      <c r="DE161" s="155"/>
      <c r="DF161" s="155"/>
      <c r="DG161" s="155"/>
      <c r="DH161" s="44">
        <f>ROUND((SUM(DH159:DH160)),2)</f>
        <v>0</v>
      </c>
      <c r="DI161" s="44"/>
      <c r="DJ161" s="44"/>
      <c r="DK161" s="44">
        <f>ROUND((SUM(DK159:DK160)),2)</f>
        <v>7243906</v>
      </c>
      <c r="DL161" s="44"/>
      <c r="DM161" s="155"/>
      <c r="DN161" s="155"/>
      <c r="DO161" s="155"/>
      <c r="DP161" s="155"/>
      <c r="DQ161" s="155"/>
      <c r="DR161" s="155"/>
      <c r="DS161" s="155"/>
      <c r="DT161" s="44">
        <f>ROUND((SUM(DT159:DT160)),2)</f>
        <v>0</v>
      </c>
      <c r="DU161" s="44"/>
      <c r="DV161" s="44"/>
      <c r="DW161" s="44">
        <f>ROUND((SUM(DW159:DW160)),2)</f>
        <v>7243906</v>
      </c>
      <c r="DX161" s="44"/>
      <c r="DY161" s="155"/>
      <c r="DZ161" s="155"/>
      <c r="EA161" s="155"/>
      <c r="EB161" s="155"/>
      <c r="EC161" s="155"/>
      <c r="ED161" s="155"/>
      <c r="EE161" s="155"/>
      <c r="EF161" s="44">
        <f>ROUND((SUM(EF159:EF160)),2)</f>
        <v>0</v>
      </c>
      <c r="EG161" s="44"/>
      <c r="EH161" s="44"/>
      <c r="EI161" s="44">
        <f>ROUND((SUM(EI159:EI160)),2)</f>
        <v>7243906</v>
      </c>
      <c r="EJ161" s="44"/>
      <c r="EK161" s="155"/>
      <c r="EL161" s="155"/>
      <c r="EM161" s="155"/>
      <c r="EN161" s="155"/>
      <c r="EO161" s="155"/>
      <c r="EP161" s="155"/>
      <c r="EQ161" s="155"/>
      <c r="ER161" s="44">
        <f>ROUND((SUM(ER159:ER160)),2)</f>
        <v>0</v>
      </c>
      <c r="ES161" s="44"/>
      <c r="ET161" s="44"/>
      <c r="EU161" s="44">
        <f>ROUND((SUM(EU159:EU160)),2)</f>
        <v>7243906</v>
      </c>
      <c r="EV161" s="44"/>
      <c r="EW161" s="155"/>
      <c r="EX161" s="155"/>
      <c r="EY161" s="155"/>
      <c r="EZ161" s="155"/>
      <c r="FA161" s="155"/>
      <c r="FB161" s="155"/>
      <c r="FC161" s="155"/>
      <c r="FD161" s="44">
        <f>ROUND((SUM(FD159:FD160)),2)</f>
        <v>0</v>
      </c>
      <c r="FE161" s="44"/>
      <c r="FF161" s="44"/>
      <c r="FG161" s="44">
        <f>ROUND((SUM(FG159:FG160)),2)</f>
        <v>7243906</v>
      </c>
      <c r="FH161" s="44"/>
    </row>
    <row r="162" spans="2:164" ht="21.75" customHeight="1" x14ac:dyDescent="0.25">
      <c r="B162" s="24"/>
      <c r="C162" s="9"/>
      <c r="D162" s="9" t="s">
        <v>425</v>
      </c>
      <c r="E162" s="4"/>
      <c r="F162" s="4"/>
      <c r="G162" s="5"/>
      <c r="H162" s="45"/>
      <c r="I162" s="64"/>
      <c r="J162" s="64"/>
      <c r="K162" s="64"/>
      <c r="L162" s="64"/>
      <c r="M162" s="64"/>
      <c r="N162" s="64"/>
      <c r="O162" s="64"/>
      <c r="P162" s="45"/>
      <c r="Q162" s="64"/>
      <c r="R162" s="45"/>
      <c r="S162" s="45"/>
      <c r="T162" s="64"/>
      <c r="U162" s="64"/>
      <c r="V162" s="64"/>
      <c r="W162" s="64"/>
      <c r="X162" s="64"/>
      <c r="Y162" s="64"/>
      <c r="Z162" s="64"/>
      <c r="AA162" s="64"/>
      <c r="AB162" s="45"/>
      <c r="AC162" s="64"/>
      <c r="AD162" s="45"/>
      <c r="AE162" s="45"/>
      <c r="AF162" s="64"/>
      <c r="AG162" s="64"/>
      <c r="AH162" s="64"/>
      <c r="AI162" s="64"/>
      <c r="AJ162" s="64"/>
      <c r="AK162" s="64"/>
      <c r="AL162" s="64"/>
      <c r="AM162" s="64"/>
      <c r="AN162" s="45"/>
      <c r="AO162" s="64"/>
      <c r="AP162" s="45"/>
      <c r="AQ162" s="45"/>
      <c r="AR162" s="64"/>
      <c r="AS162" s="64"/>
      <c r="AT162" s="64"/>
      <c r="AU162" s="64"/>
      <c r="AV162" s="64"/>
      <c r="AW162" s="64"/>
      <c r="AX162" s="64"/>
      <c r="AY162" s="64"/>
      <c r="AZ162" s="45"/>
      <c r="BA162" s="64"/>
      <c r="BB162" s="45"/>
      <c r="BC162" s="45"/>
      <c r="BD162" s="64"/>
      <c r="BE162" s="64"/>
      <c r="BF162" s="64"/>
      <c r="BG162" s="64"/>
      <c r="BH162" s="64"/>
      <c r="BI162" s="64"/>
      <c r="BJ162" s="64"/>
      <c r="BK162" s="64"/>
      <c r="BL162" s="45"/>
      <c r="BM162" s="64"/>
      <c r="BN162" s="45"/>
      <c r="BO162" s="45"/>
      <c r="BP162" s="64"/>
      <c r="BQ162" s="64"/>
      <c r="BR162" s="64"/>
      <c r="BS162" s="64"/>
      <c r="BT162" s="64"/>
      <c r="BU162" s="64"/>
      <c r="BV162" s="64"/>
      <c r="BW162" s="64"/>
      <c r="BX162" s="45"/>
      <c r="BY162" s="64"/>
      <c r="BZ162" s="45"/>
      <c r="CA162" s="45"/>
      <c r="CB162" s="64"/>
      <c r="CC162" s="64"/>
      <c r="CD162" s="64"/>
      <c r="CE162" s="64"/>
      <c r="CF162" s="64"/>
      <c r="CG162" s="64"/>
      <c r="CH162" s="64"/>
      <c r="CI162" s="64"/>
      <c r="CJ162" s="45"/>
      <c r="CK162" s="64"/>
      <c r="CL162" s="45"/>
      <c r="CM162" s="45"/>
      <c r="CN162" s="64"/>
      <c r="CO162" s="64"/>
      <c r="CP162" s="64"/>
      <c r="CQ162" s="64"/>
      <c r="CR162" s="64"/>
      <c r="CS162" s="64"/>
      <c r="CT162" s="64"/>
      <c r="CU162" s="64"/>
      <c r="CV162" s="45"/>
      <c r="CW162" s="64"/>
      <c r="CX162" s="45"/>
      <c r="CY162" s="45"/>
      <c r="CZ162" s="64"/>
      <c r="DA162" s="64"/>
      <c r="DB162" s="64"/>
      <c r="DC162" s="64"/>
      <c r="DD162" s="64"/>
      <c r="DE162" s="64"/>
      <c r="DF162" s="64"/>
      <c r="DG162" s="64"/>
      <c r="DH162" s="45"/>
      <c r="DI162" s="64"/>
      <c r="DJ162" s="45"/>
      <c r="DK162" s="45"/>
      <c r="DL162" s="64"/>
      <c r="DM162" s="64"/>
      <c r="DN162" s="64"/>
      <c r="DO162" s="64"/>
      <c r="DP162" s="64"/>
      <c r="DQ162" s="64"/>
      <c r="DR162" s="64"/>
      <c r="DS162" s="64"/>
      <c r="DT162" s="45"/>
      <c r="DU162" s="64"/>
      <c r="DV162" s="45"/>
      <c r="DW162" s="45"/>
      <c r="DX162" s="64"/>
      <c r="DY162" s="64"/>
      <c r="DZ162" s="64"/>
      <c r="EA162" s="64"/>
      <c r="EB162" s="64"/>
      <c r="EC162" s="64"/>
      <c r="ED162" s="64"/>
      <c r="EE162" s="64"/>
      <c r="EF162" s="45"/>
      <c r="EG162" s="64"/>
      <c r="EH162" s="45"/>
      <c r="EI162" s="45"/>
      <c r="EJ162" s="64"/>
      <c r="EK162" s="64"/>
      <c r="EL162" s="64"/>
      <c r="EM162" s="64"/>
      <c r="EN162" s="64"/>
      <c r="EO162" s="64"/>
      <c r="EP162" s="64"/>
      <c r="EQ162" s="64"/>
      <c r="ER162" s="45"/>
      <c r="ES162" s="64"/>
      <c r="ET162" s="45"/>
      <c r="EU162" s="45"/>
      <c r="EV162" s="64"/>
      <c r="EW162" s="64"/>
      <c r="EX162" s="64"/>
      <c r="EY162" s="64"/>
      <c r="EZ162" s="64"/>
      <c r="FA162" s="64"/>
      <c r="FB162" s="64"/>
      <c r="FC162" s="64"/>
      <c r="FD162" s="45"/>
      <c r="FE162" s="64"/>
      <c r="FF162" s="45"/>
      <c r="FG162" s="45"/>
      <c r="FH162" s="64"/>
    </row>
    <row r="163" spans="2:164" ht="21.75" customHeight="1" x14ac:dyDescent="0.25">
      <c r="B163" s="24"/>
      <c r="C163" s="123" t="s">
        <v>426</v>
      </c>
      <c r="D163" s="124" t="s">
        <v>427</v>
      </c>
      <c r="E163" s="139" t="s">
        <v>8</v>
      </c>
      <c r="F163" s="126">
        <v>68</v>
      </c>
      <c r="G163" s="127">
        <v>902862.77</v>
      </c>
      <c r="H163" s="120">
        <v>61394668.359999999</v>
      </c>
      <c r="I163" s="130" t="s">
        <v>581</v>
      </c>
      <c r="J163" s="130" t="s">
        <v>581</v>
      </c>
      <c r="K163" s="130" t="s">
        <v>581</v>
      </c>
      <c r="L163" s="130" t="s">
        <v>581</v>
      </c>
      <c r="M163" s="130" t="s">
        <v>581</v>
      </c>
      <c r="N163" s="130" t="s">
        <v>581</v>
      </c>
      <c r="O163" s="178">
        <f>SUM(I163:N163)</f>
        <v>0</v>
      </c>
      <c r="P163" s="179">
        <f>O163*$G163</f>
        <v>0</v>
      </c>
      <c r="Q163" s="180">
        <f>O163/$F163</f>
        <v>0</v>
      </c>
      <c r="R163" s="181">
        <f>$F163-O163</f>
        <v>68</v>
      </c>
      <c r="S163" s="182">
        <f>ROUND(R163*$G163,0)</f>
        <v>61394668</v>
      </c>
      <c r="T163" s="63">
        <f>R163/$F163</f>
        <v>1</v>
      </c>
      <c r="U163" s="130"/>
      <c r="V163" s="130"/>
      <c r="W163" s="130"/>
      <c r="X163" s="130"/>
      <c r="Y163" s="130"/>
      <c r="Z163" s="130"/>
      <c r="AA163" s="159">
        <f>SUM(U163:Z163)</f>
        <v>0</v>
      </c>
      <c r="AB163" s="55">
        <f t="shared" ref="AB163:AB171" si="697">AA163*$G163</f>
        <v>0</v>
      </c>
      <c r="AC163" s="63">
        <f>AA163/$F163</f>
        <v>0</v>
      </c>
      <c r="AD163" s="62">
        <f>$R163-AA163</f>
        <v>68</v>
      </c>
      <c r="AE163" s="121">
        <f t="shared" ref="AE163:AE171" si="698">ROUND(AD163*$G163,0)</f>
        <v>61394668</v>
      </c>
      <c r="AF163" s="63">
        <f>AD163/$F163</f>
        <v>1</v>
      </c>
      <c r="AG163" s="130"/>
      <c r="AH163" s="130"/>
      <c r="AI163" s="130"/>
      <c r="AJ163" s="130"/>
      <c r="AK163" s="130"/>
      <c r="AL163" s="130"/>
      <c r="AM163" s="159">
        <f>SUM(U163:Z163)+SUM(AG163:AL163)</f>
        <v>0</v>
      </c>
      <c r="AN163" s="55">
        <f t="shared" ref="AN163:AN171" si="699">AM163*$G163</f>
        <v>0</v>
      </c>
      <c r="AO163" s="63">
        <f>AM163/$F163</f>
        <v>0</v>
      </c>
      <c r="AP163" s="62">
        <f>$F163-AM163</f>
        <v>68</v>
      </c>
      <c r="AQ163" s="121">
        <f t="shared" ref="AQ163:AQ171" si="700">ROUND(AP163*$G163,0)</f>
        <v>61394668</v>
      </c>
      <c r="AR163" s="63">
        <f>AP163/$F163</f>
        <v>1</v>
      </c>
      <c r="AS163" s="130"/>
      <c r="AT163" s="130"/>
      <c r="AU163" s="130"/>
      <c r="AV163" s="130"/>
      <c r="AW163" s="130"/>
      <c r="AX163" s="130"/>
      <c r="AY163" s="159">
        <f t="shared" ref="AY163:AY171" si="701">SUM(AG163:AL163)+SUM(AS163:AX163)</f>
        <v>0</v>
      </c>
      <c r="AZ163" s="55">
        <f t="shared" ref="AZ163:AZ171" si="702">AY163*$G163</f>
        <v>0</v>
      </c>
      <c r="BA163" s="63">
        <f t="shared" ref="BA163:BA171" si="703">AY163/$F163</f>
        <v>0</v>
      </c>
      <c r="BB163" s="62">
        <f t="shared" ref="BB163:BB171" si="704">$F163-AY163</f>
        <v>68</v>
      </c>
      <c r="BC163" s="121">
        <f t="shared" ref="BC163:BC171" si="705">ROUND(BB163*$G163,0)</f>
        <v>61394668</v>
      </c>
      <c r="BD163" s="63">
        <f>BB163/$F163</f>
        <v>1</v>
      </c>
      <c r="BE163" s="130"/>
      <c r="BF163" s="130"/>
      <c r="BG163" s="130"/>
      <c r="BH163" s="130"/>
      <c r="BI163" s="130"/>
      <c r="BJ163" s="130"/>
      <c r="BK163" s="159">
        <f t="shared" ref="BK163:BK171" si="706">SUM(AS163:AX163)+SUM(BE163:BJ163)</f>
        <v>0</v>
      </c>
      <c r="BL163" s="55">
        <f t="shared" ref="BL163:BL171" si="707">BK163*$G163</f>
        <v>0</v>
      </c>
      <c r="BM163" s="63">
        <f t="shared" ref="BM163:BM171" si="708">BK163/$F163</f>
        <v>0</v>
      </c>
      <c r="BN163" s="62">
        <f t="shared" ref="BN163:BN171" si="709">$F163-BK163</f>
        <v>68</v>
      </c>
      <c r="BO163" s="121">
        <f t="shared" ref="BO163:BO171" si="710">ROUND(BN163*$G163,0)</f>
        <v>61394668</v>
      </c>
      <c r="BP163" s="63">
        <f>BN163/$F163</f>
        <v>1</v>
      </c>
      <c r="BQ163" s="130"/>
      <c r="BR163" s="130"/>
      <c r="BS163" s="130"/>
      <c r="BT163" s="130"/>
      <c r="BU163" s="130"/>
      <c r="BV163" s="130"/>
      <c r="BW163" s="159">
        <f t="shared" ref="BW163:BW171" si="711">SUM(BE163:BJ163)+SUM(BQ163:BV163)</f>
        <v>0</v>
      </c>
      <c r="BX163" s="55">
        <f t="shared" ref="BX163:BX171" si="712">BW163*$G163</f>
        <v>0</v>
      </c>
      <c r="BY163" s="63">
        <f t="shared" ref="BY163:BY171" si="713">BW163/$F163</f>
        <v>0</v>
      </c>
      <c r="BZ163" s="62">
        <f t="shared" ref="BZ163:BZ171" si="714">$F163-BW163</f>
        <v>68</v>
      </c>
      <c r="CA163" s="121">
        <f t="shared" ref="CA163:CA171" si="715">ROUND(BZ163*$G163,0)</f>
        <v>61394668</v>
      </c>
      <c r="CB163" s="63">
        <f>BZ163/$F163</f>
        <v>1</v>
      </c>
      <c r="CC163" s="130"/>
      <c r="CD163" s="130"/>
      <c r="CE163" s="130"/>
      <c r="CF163" s="130"/>
      <c r="CG163" s="130"/>
      <c r="CH163" s="130"/>
      <c r="CI163" s="159">
        <f t="shared" ref="CI163:CI171" si="716">SUM(BQ163:BV163)+SUM(CC163:CH163)</f>
        <v>0</v>
      </c>
      <c r="CJ163" s="55">
        <f t="shared" ref="CJ163:CJ171" si="717">CI163*$G163</f>
        <v>0</v>
      </c>
      <c r="CK163" s="63">
        <f t="shared" ref="CK163:CK171" si="718">CI163/$F163</f>
        <v>0</v>
      </c>
      <c r="CL163" s="62">
        <f t="shared" ref="CL163:CL171" si="719">$F163-CI163</f>
        <v>68</v>
      </c>
      <c r="CM163" s="121">
        <f t="shared" ref="CM163:CM171" si="720">ROUND(CL163*$G163,0)</f>
        <v>61394668</v>
      </c>
      <c r="CN163" s="63">
        <f>CL163/$F163</f>
        <v>1</v>
      </c>
      <c r="CO163" s="130"/>
      <c r="CP163" s="130"/>
      <c r="CQ163" s="130"/>
      <c r="CR163" s="130"/>
      <c r="CS163" s="130"/>
      <c r="CT163" s="130"/>
      <c r="CU163" s="159">
        <f t="shared" ref="CU163:CU171" si="721">SUM(CC163:CH163)+SUM(CO163:CT163)</f>
        <v>0</v>
      </c>
      <c r="CV163" s="55">
        <f t="shared" ref="CV163:CV171" si="722">CU163*$G163</f>
        <v>0</v>
      </c>
      <c r="CW163" s="63">
        <f t="shared" ref="CW163:CW171" si="723">CU163/$F163</f>
        <v>0</v>
      </c>
      <c r="CX163" s="62">
        <f t="shared" ref="CX163:CX171" si="724">$F163-CU163</f>
        <v>68</v>
      </c>
      <c r="CY163" s="121">
        <f t="shared" ref="CY163:CY171" si="725">ROUND(CX163*$G163,0)</f>
        <v>61394668</v>
      </c>
      <c r="CZ163" s="63">
        <f>CX163/$F163</f>
        <v>1</v>
      </c>
      <c r="DA163" s="130"/>
      <c r="DB163" s="130"/>
      <c r="DC163" s="130"/>
      <c r="DD163" s="130"/>
      <c r="DE163" s="130"/>
      <c r="DF163" s="130"/>
      <c r="DG163" s="159">
        <f t="shared" ref="DG163:DG171" si="726">SUM(CO163:CT163)+SUM(DA163:DF163)</f>
        <v>0</v>
      </c>
      <c r="DH163" s="55">
        <f t="shared" ref="DH163:DH171" si="727">DG163*$G163</f>
        <v>0</v>
      </c>
      <c r="DI163" s="63">
        <f t="shared" ref="DI163:DI171" si="728">DG163/$F163</f>
        <v>0</v>
      </c>
      <c r="DJ163" s="62">
        <f t="shared" ref="DJ163:DJ171" si="729">$F163-DG163</f>
        <v>68</v>
      </c>
      <c r="DK163" s="121">
        <f t="shared" ref="DK163:DK171" si="730">ROUND(DJ163*$G163,0)</f>
        <v>61394668</v>
      </c>
      <c r="DL163" s="63">
        <f>DJ163/$F163</f>
        <v>1</v>
      </c>
      <c r="DM163" s="130"/>
      <c r="DN163" s="130"/>
      <c r="DO163" s="130"/>
      <c r="DP163" s="130"/>
      <c r="DQ163" s="130"/>
      <c r="DR163" s="130"/>
      <c r="DS163" s="159">
        <f t="shared" ref="DS163:DS171" si="731">SUM(DA163:DF163)+SUM(DM163:DR163)</f>
        <v>0</v>
      </c>
      <c r="DT163" s="55">
        <f t="shared" ref="DT163:DT171" si="732">DS163*$G163</f>
        <v>0</v>
      </c>
      <c r="DU163" s="63">
        <f t="shared" ref="DU163:DU171" si="733">DS163/$F163</f>
        <v>0</v>
      </c>
      <c r="DV163" s="62">
        <f t="shared" ref="DV163:DV171" si="734">$F163-DS163</f>
        <v>68</v>
      </c>
      <c r="DW163" s="121">
        <f t="shared" ref="DW163:DW171" si="735">ROUND(DV163*$G163,0)</f>
        <v>61394668</v>
      </c>
      <c r="DX163" s="63">
        <f>DV163/$F163</f>
        <v>1</v>
      </c>
      <c r="DY163" s="130"/>
      <c r="DZ163" s="130"/>
      <c r="EA163" s="130"/>
      <c r="EB163" s="130"/>
      <c r="EC163" s="130"/>
      <c r="ED163" s="130"/>
      <c r="EE163" s="159">
        <f t="shared" ref="EE163:EE171" si="736">SUM(DM163:DR163)+SUM(DY163:ED163)</f>
        <v>0</v>
      </c>
      <c r="EF163" s="55">
        <f t="shared" ref="EF163:EF171" si="737">EE163*$G163</f>
        <v>0</v>
      </c>
      <c r="EG163" s="63">
        <f t="shared" ref="EG163:EG171" si="738">EE163/$F163</f>
        <v>0</v>
      </c>
      <c r="EH163" s="62">
        <f t="shared" ref="EH163:EH171" si="739">$F163-EE163</f>
        <v>68</v>
      </c>
      <c r="EI163" s="121">
        <f t="shared" ref="EI163:EI171" si="740">ROUND(EH163*$G163,0)</f>
        <v>61394668</v>
      </c>
      <c r="EJ163" s="63">
        <f>EH163/$F163</f>
        <v>1</v>
      </c>
      <c r="EK163" s="130"/>
      <c r="EL163" s="130"/>
      <c r="EM163" s="130"/>
      <c r="EN163" s="130"/>
      <c r="EO163" s="130"/>
      <c r="EP163" s="130"/>
      <c r="EQ163" s="159">
        <f t="shared" ref="EQ163:EQ171" si="741">SUM(DY163:ED163)+SUM(EK163:EP163)</f>
        <v>0</v>
      </c>
      <c r="ER163" s="55">
        <f t="shared" ref="ER163:ER171" si="742">EQ163*$G163</f>
        <v>0</v>
      </c>
      <c r="ES163" s="63">
        <f t="shared" ref="ES163:ES171" si="743">EQ163/$F163</f>
        <v>0</v>
      </c>
      <c r="ET163" s="62">
        <f t="shared" ref="ET163:ET171" si="744">$F163-EQ163</f>
        <v>68</v>
      </c>
      <c r="EU163" s="121">
        <f t="shared" ref="EU163:EU171" si="745">ROUND(ET163*$G163,0)</f>
        <v>61394668</v>
      </c>
      <c r="EV163" s="63">
        <f>ET163/$F163</f>
        <v>1</v>
      </c>
      <c r="EW163" s="130"/>
      <c r="EX163" s="130"/>
      <c r="EY163" s="130"/>
      <c r="EZ163" s="130"/>
      <c r="FA163" s="130"/>
      <c r="FB163" s="130"/>
      <c r="FC163" s="159">
        <f t="shared" ref="FC163:FC171" si="746">SUM(EK163:EP163)+SUM(EW163:FB163)</f>
        <v>0</v>
      </c>
      <c r="FD163" s="55">
        <f t="shared" ref="FD163:FD171" si="747">FC163*$G163</f>
        <v>0</v>
      </c>
      <c r="FE163" s="63">
        <f t="shared" ref="FE163:FE171" si="748">FC163/$F163</f>
        <v>0</v>
      </c>
      <c r="FF163" s="62">
        <f t="shared" ref="FF163:FF171" si="749">$F163-FC163</f>
        <v>68</v>
      </c>
      <c r="FG163" s="121">
        <f t="shared" ref="FG163:FG171" si="750">ROUND(FF163*$G163,0)</f>
        <v>61394668</v>
      </c>
      <c r="FH163" s="63">
        <f>FF163/$F163</f>
        <v>1</v>
      </c>
    </row>
    <row r="164" spans="2:164" ht="21.75" customHeight="1" x14ac:dyDescent="0.25">
      <c r="B164" s="24"/>
      <c r="C164" s="123" t="s">
        <v>428</v>
      </c>
      <c r="D164" s="124" t="s">
        <v>429</v>
      </c>
      <c r="E164" s="139" t="s">
        <v>9</v>
      </c>
      <c r="F164" s="126">
        <v>160</v>
      </c>
      <c r="G164" s="127">
        <v>60290.7</v>
      </c>
      <c r="H164" s="120">
        <v>9646512</v>
      </c>
      <c r="I164" s="130" t="s">
        <v>581</v>
      </c>
      <c r="J164" s="130" t="s">
        <v>581</v>
      </c>
      <c r="K164" s="130" t="s">
        <v>581</v>
      </c>
      <c r="L164" s="130" t="s">
        <v>581</v>
      </c>
      <c r="M164" s="130" t="s">
        <v>581</v>
      </c>
      <c r="N164" s="130" t="s">
        <v>581</v>
      </c>
      <c r="O164" s="178">
        <f t="shared" ref="O164:O171" si="751">SUM(I164:N164)</f>
        <v>0</v>
      </c>
      <c r="P164" s="179">
        <f t="shared" ref="P164:P171" si="752">O164*$G164</f>
        <v>0</v>
      </c>
      <c r="Q164" s="180">
        <f t="shared" ref="Q164:Q171" si="753">O164/$F164</f>
        <v>0</v>
      </c>
      <c r="R164" s="181">
        <f t="shared" ref="R164:R171" si="754">$F164-O164</f>
        <v>160</v>
      </c>
      <c r="S164" s="182">
        <f t="shared" ref="S164:S171" si="755">ROUND(R164*$G164,0)</f>
        <v>9646512</v>
      </c>
      <c r="T164" s="63">
        <f t="shared" ref="T164:T171" si="756">R164/$F164</f>
        <v>1</v>
      </c>
      <c r="U164" s="130"/>
      <c r="V164" s="130"/>
      <c r="W164" s="130"/>
      <c r="X164" s="130"/>
      <c r="Y164" s="130"/>
      <c r="Z164" s="130"/>
      <c r="AA164" s="159">
        <f t="shared" ref="AA164:AA171" si="757">SUM(U164:Z164)</f>
        <v>0</v>
      </c>
      <c r="AB164" s="55">
        <f t="shared" si="697"/>
        <v>0</v>
      </c>
      <c r="AC164" s="63">
        <f t="shared" ref="AC164:AC171" si="758">AA164/$F164</f>
        <v>0</v>
      </c>
      <c r="AD164" s="62">
        <f t="shared" ref="AD164:AD171" si="759">$R164-AA164</f>
        <v>160</v>
      </c>
      <c r="AE164" s="121">
        <f t="shared" si="698"/>
        <v>9646512</v>
      </c>
      <c r="AF164" s="63">
        <f t="shared" ref="AF164:AF171" si="760">AD164/$F164</f>
        <v>1</v>
      </c>
      <c r="AG164" s="130"/>
      <c r="AH164" s="130"/>
      <c r="AI164" s="130"/>
      <c r="AJ164" s="130"/>
      <c r="AK164" s="130"/>
      <c r="AL164" s="130"/>
      <c r="AM164" s="159">
        <f t="shared" ref="AM164:AM171" si="761">SUM(U164:Z164)+SUM(AG164:AL164)</f>
        <v>0</v>
      </c>
      <c r="AN164" s="55">
        <f t="shared" si="699"/>
        <v>0</v>
      </c>
      <c r="AO164" s="63">
        <f t="shared" ref="AO164:AO171" si="762">AM164/$F164</f>
        <v>0</v>
      </c>
      <c r="AP164" s="62">
        <f t="shared" ref="AP164:AP171" si="763">$F164-AM164</f>
        <v>160</v>
      </c>
      <c r="AQ164" s="121">
        <f t="shared" si="700"/>
        <v>9646512</v>
      </c>
      <c r="AR164" s="63">
        <f t="shared" ref="AR164:AR171" si="764">AP164/$F164</f>
        <v>1</v>
      </c>
      <c r="AS164" s="130"/>
      <c r="AT164" s="130"/>
      <c r="AU164" s="130"/>
      <c r="AV164" s="130"/>
      <c r="AW164" s="130"/>
      <c r="AX164" s="130"/>
      <c r="AY164" s="159">
        <f t="shared" si="701"/>
        <v>0</v>
      </c>
      <c r="AZ164" s="55">
        <f t="shared" si="702"/>
        <v>0</v>
      </c>
      <c r="BA164" s="63">
        <f t="shared" si="703"/>
        <v>0</v>
      </c>
      <c r="BB164" s="62">
        <f t="shared" si="704"/>
        <v>160</v>
      </c>
      <c r="BC164" s="121">
        <f t="shared" si="705"/>
        <v>9646512</v>
      </c>
      <c r="BD164" s="63">
        <f t="shared" ref="BD164:BD171" si="765">BB164/$F164</f>
        <v>1</v>
      </c>
      <c r="BE164" s="130"/>
      <c r="BF164" s="130"/>
      <c r="BG164" s="130"/>
      <c r="BH164" s="130"/>
      <c r="BI164" s="130"/>
      <c r="BJ164" s="130"/>
      <c r="BK164" s="159">
        <f t="shared" si="706"/>
        <v>0</v>
      </c>
      <c r="BL164" s="55">
        <f t="shared" si="707"/>
        <v>0</v>
      </c>
      <c r="BM164" s="63">
        <f t="shared" si="708"/>
        <v>0</v>
      </c>
      <c r="BN164" s="62">
        <f t="shared" si="709"/>
        <v>160</v>
      </c>
      <c r="BO164" s="121">
        <f t="shared" si="710"/>
        <v>9646512</v>
      </c>
      <c r="BP164" s="63">
        <f t="shared" ref="BP164:BP171" si="766">BN164/$F164</f>
        <v>1</v>
      </c>
      <c r="BQ164" s="130"/>
      <c r="BR164" s="130"/>
      <c r="BS164" s="130"/>
      <c r="BT164" s="130"/>
      <c r="BU164" s="130"/>
      <c r="BV164" s="130"/>
      <c r="BW164" s="159">
        <f t="shared" si="711"/>
        <v>0</v>
      </c>
      <c r="BX164" s="55">
        <f t="shared" si="712"/>
        <v>0</v>
      </c>
      <c r="BY164" s="63">
        <f t="shared" si="713"/>
        <v>0</v>
      </c>
      <c r="BZ164" s="62">
        <f t="shared" si="714"/>
        <v>160</v>
      </c>
      <c r="CA164" s="121">
        <f t="shared" si="715"/>
        <v>9646512</v>
      </c>
      <c r="CB164" s="63">
        <f t="shared" ref="CB164:CB171" si="767">BZ164/$F164</f>
        <v>1</v>
      </c>
      <c r="CC164" s="130"/>
      <c r="CD164" s="130"/>
      <c r="CE164" s="130"/>
      <c r="CF164" s="130"/>
      <c r="CG164" s="130"/>
      <c r="CH164" s="130"/>
      <c r="CI164" s="159">
        <f t="shared" si="716"/>
        <v>0</v>
      </c>
      <c r="CJ164" s="55">
        <f t="shared" si="717"/>
        <v>0</v>
      </c>
      <c r="CK164" s="63">
        <f t="shared" si="718"/>
        <v>0</v>
      </c>
      <c r="CL164" s="62">
        <f t="shared" si="719"/>
        <v>160</v>
      </c>
      <c r="CM164" s="121">
        <f t="shared" si="720"/>
        <v>9646512</v>
      </c>
      <c r="CN164" s="63">
        <f t="shared" ref="CN164:CN171" si="768">CL164/$F164</f>
        <v>1</v>
      </c>
      <c r="CO164" s="130"/>
      <c r="CP164" s="130"/>
      <c r="CQ164" s="130"/>
      <c r="CR164" s="130"/>
      <c r="CS164" s="130"/>
      <c r="CT164" s="130"/>
      <c r="CU164" s="159">
        <f t="shared" si="721"/>
        <v>0</v>
      </c>
      <c r="CV164" s="55">
        <f t="shared" si="722"/>
        <v>0</v>
      </c>
      <c r="CW164" s="63">
        <f t="shared" si="723"/>
        <v>0</v>
      </c>
      <c r="CX164" s="62">
        <f t="shared" si="724"/>
        <v>160</v>
      </c>
      <c r="CY164" s="121">
        <f t="shared" si="725"/>
        <v>9646512</v>
      </c>
      <c r="CZ164" s="63">
        <f t="shared" ref="CZ164:CZ171" si="769">CX164/$F164</f>
        <v>1</v>
      </c>
      <c r="DA164" s="130"/>
      <c r="DB164" s="130"/>
      <c r="DC164" s="130"/>
      <c r="DD164" s="130"/>
      <c r="DE164" s="130"/>
      <c r="DF164" s="130"/>
      <c r="DG164" s="159">
        <f t="shared" si="726"/>
        <v>0</v>
      </c>
      <c r="DH164" s="55">
        <f t="shared" si="727"/>
        <v>0</v>
      </c>
      <c r="DI164" s="63">
        <f t="shared" si="728"/>
        <v>0</v>
      </c>
      <c r="DJ164" s="62">
        <f t="shared" si="729"/>
        <v>160</v>
      </c>
      <c r="DK164" s="121">
        <f t="shared" si="730"/>
        <v>9646512</v>
      </c>
      <c r="DL164" s="63">
        <f t="shared" ref="DL164:DL171" si="770">DJ164/$F164</f>
        <v>1</v>
      </c>
      <c r="DM164" s="130"/>
      <c r="DN164" s="130"/>
      <c r="DO164" s="130"/>
      <c r="DP164" s="130"/>
      <c r="DQ164" s="130"/>
      <c r="DR164" s="130"/>
      <c r="DS164" s="159">
        <f t="shared" si="731"/>
        <v>0</v>
      </c>
      <c r="DT164" s="55">
        <f t="shared" si="732"/>
        <v>0</v>
      </c>
      <c r="DU164" s="63">
        <f t="shared" si="733"/>
        <v>0</v>
      </c>
      <c r="DV164" s="62">
        <f t="shared" si="734"/>
        <v>160</v>
      </c>
      <c r="DW164" s="121">
        <f t="shared" si="735"/>
        <v>9646512</v>
      </c>
      <c r="DX164" s="63">
        <f t="shared" ref="DX164:DX171" si="771">DV164/$F164</f>
        <v>1</v>
      </c>
      <c r="DY164" s="130"/>
      <c r="DZ164" s="130"/>
      <c r="EA164" s="130"/>
      <c r="EB164" s="130"/>
      <c r="EC164" s="130"/>
      <c r="ED164" s="130"/>
      <c r="EE164" s="159">
        <f t="shared" si="736"/>
        <v>0</v>
      </c>
      <c r="EF164" s="55">
        <f t="shared" si="737"/>
        <v>0</v>
      </c>
      <c r="EG164" s="63">
        <f t="shared" si="738"/>
        <v>0</v>
      </c>
      <c r="EH164" s="62">
        <f t="shared" si="739"/>
        <v>160</v>
      </c>
      <c r="EI164" s="121">
        <f t="shared" si="740"/>
        <v>9646512</v>
      </c>
      <c r="EJ164" s="63">
        <f t="shared" ref="EJ164:EJ171" si="772">EH164/$F164</f>
        <v>1</v>
      </c>
      <c r="EK164" s="130"/>
      <c r="EL164" s="130"/>
      <c r="EM164" s="130"/>
      <c r="EN164" s="130"/>
      <c r="EO164" s="130"/>
      <c r="EP164" s="130"/>
      <c r="EQ164" s="159">
        <f t="shared" si="741"/>
        <v>0</v>
      </c>
      <c r="ER164" s="55">
        <f t="shared" si="742"/>
        <v>0</v>
      </c>
      <c r="ES164" s="63">
        <f t="shared" si="743"/>
        <v>0</v>
      </c>
      <c r="ET164" s="62">
        <f t="shared" si="744"/>
        <v>160</v>
      </c>
      <c r="EU164" s="121">
        <f t="shared" si="745"/>
        <v>9646512</v>
      </c>
      <c r="EV164" s="63">
        <f t="shared" ref="EV164:EV171" si="773">ET164/$F164</f>
        <v>1</v>
      </c>
      <c r="EW164" s="130"/>
      <c r="EX164" s="130"/>
      <c r="EY164" s="130"/>
      <c r="EZ164" s="130"/>
      <c r="FA164" s="130"/>
      <c r="FB164" s="130"/>
      <c r="FC164" s="159">
        <f t="shared" si="746"/>
        <v>0</v>
      </c>
      <c r="FD164" s="55">
        <f t="shared" si="747"/>
        <v>0</v>
      </c>
      <c r="FE164" s="63">
        <f t="shared" si="748"/>
        <v>0</v>
      </c>
      <c r="FF164" s="62">
        <f t="shared" si="749"/>
        <v>160</v>
      </c>
      <c r="FG164" s="121">
        <f t="shared" si="750"/>
        <v>9646512</v>
      </c>
      <c r="FH164" s="63">
        <f t="shared" ref="FH164:FH171" si="774">FF164/$F164</f>
        <v>1</v>
      </c>
    </row>
    <row r="165" spans="2:164" ht="21.75" customHeight="1" x14ac:dyDescent="0.25">
      <c r="B165" s="24"/>
      <c r="C165" s="123" t="s">
        <v>430</v>
      </c>
      <c r="D165" s="124" t="s">
        <v>431</v>
      </c>
      <c r="E165" s="139" t="s">
        <v>9</v>
      </c>
      <c r="F165" s="126">
        <v>12.5</v>
      </c>
      <c r="G165" s="127">
        <v>90751.290000000008</v>
      </c>
      <c r="H165" s="120">
        <v>1134391.1299999999</v>
      </c>
      <c r="I165" s="130" t="s">
        <v>581</v>
      </c>
      <c r="J165" s="130" t="s">
        <v>581</v>
      </c>
      <c r="K165" s="130" t="s">
        <v>581</v>
      </c>
      <c r="L165" s="130" t="s">
        <v>581</v>
      </c>
      <c r="M165" s="130" t="s">
        <v>581</v>
      </c>
      <c r="N165" s="130" t="s">
        <v>581</v>
      </c>
      <c r="O165" s="178">
        <f t="shared" si="751"/>
        <v>0</v>
      </c>
      <c r="P165" s="179">
        <f t="shared" si="752"/>
        <v>0</v>
      </c>
      <c r="Q165" s="180">
        <f t="shared" si="753"/>
        <v>0</v>
      </c>
      <c r="R165" s="181">
        <f t="shared" si="754"/>
        <v>12.5</v>
      </c>
      <c r="S165" s="182">
        <f t="shared" si="755"/>
        <v>1134391</v>
      </c>
      <c r="T165" s="63">
        <f t="shared" si="756"/>
        <v>1</v>
      </c>
      <c r="U165" s="130"/>
      <c r="V165" s="130"/>
      <c r="W165" s="130"/>
      <c r="X165" s="130"/>
      <c r="Y165" s="130"/>
      <c r="Z165" s="130"/>
      <c r="AA165" s="159">
        <f t="shared" si="757"/>
        <v>0</v>
      </c>
      <c r="AB165" s="55">
        <f t="shared" si="697"/>
        <v>0</v>
      </c>
      <c r="AC165" s="63">
        <f t="shared" si="758"/>
        <v>0</v>
      </c>
      <c r="AD165" s="62">
        <f t="shared" si="759"/>
        <v>12.5</v>
      </c>
      <c r="AE165" s="121">
        <f t="shared" si="698"/>
        <v>1134391</v>
      </c>
      <c r="AF165" s="63">
        <f t="shared" si="760"/>
        <v>1</v>
      </c>
      <c r="AG165" s="130"/>
      <c r="AH165" s="130"/>
      <c r="AI165" s="130"/>
      <c r="AJ165" s="130"/>
      <c r="AK165" s="130"/>
      <c r="AL165" s="130"/>
      <c r="AM165" s="159">
        <f t="shared" si="761"/>
        <v>0</v>
      </c>
      <c r="AN165" s="55">
        <f t="shared" si="699"/>
        <v>0</v>
      </c>
      <c r="AO165" s="63">
        <f t="shared" si="762"/>
        <v>0</v>
      </c>
      <c r="AP165" s="62">
        <f t="shared" si="763"/>
        <v>12.5</v>
      </c>
      <c r="AQ165" s="121">
        <f t="shared" si="700"/>
        <v>1134391</v>
      </c>
      <c r="AR165" s="63">
        <f t="shared" si="764"/>
        <v>1</v>
      </c>
      <c r="AS165" s="130"/>
      <c r="AT165" s="130"/>
      <c r="AU165" s="130"/>
      <c r="AV165" s="130"/>
      <c r="AW165" s="130"/>
      <c r="AX165" s="130"/>
      <c r="AY165" s="159">
        <f t="shared" si="701"/>
        <v>0</v>
      </c>
      <c r="AZ165" s="55">
        <f t="shared" si="702"/>
        <v>0</v>
      </c>
      <c r="BA165" s="63">
        <f t="shared" si="703"/>
        <v>0</v>
      </c>
      <c r="BB165" s="62">
        <f t="shared" si="704"/>
        <v>12.5</v>
      </c>
      <c r="BC165" s="121">
        <f t="shared" si="705"/>
        <v>1134391</v>
      </c>
      <c r="BD165" s="63">
        <f t="shared" si="765"/>
        <v>1</v>
      </c>
      <c r="BE165" s="130"/>
      <c r="BF165" s="130"/>
      <c r="BG165" s="130"/>
      <c r="BH165" s="130"/>
      <c r="BI165" s="130"/>
      <c r="BJ165" s="130"/>
      <c r="BK165" s="159">
        <f t="shared" si="706"/>
        <v>0</v>
      </c>
      <c r="BL165" s="55">
        <f t="shared" si="707"/>
        <v>0</v>
      </c>
      <c r="BM165" s="63">
        <f t="shared" si="708"/>
        <v>0</v>
      </c>
      <c r="BN165" s="62">
        <f t="shared" si="709"/>
        <v>12.5</v>
      </c>
      <c r="BO165" s="121">
        <f t="shared" si="710"/>
        <v>1134391</v>
      </c>
      <c r="BP165" s="63">
        <f t="shared" si="766"/>
        <v>1</v>
      </c>
      <c r="BQ165" s="130"/>
      <c r="BR165" s="130"/>
      <c r="BS165" s="130"/>
      <c r="BT165" s="130"/>
      <c r="BU165" s="130"/>
      <c r="BV165" s="130"/>
      <c r="BW165" s="159">
        <f t="shared" si="711"/>
        <v>0</v>
      </c>
      <c r="BX165" s="55">
        <f t="shared" si="712"/>
        <v>0</v>
      </c>
      <c r="BY165" s="63">
        <f t="shared" si="713"/>
        <v>0</v>
      </c>
      <c r="BZ165" s="62">
        <f t="shared" si="714"/>
        <v>12.5</v>
      </c>
      <c r="CA165" s="121">
        <f t="shared" si="715"/>
        <v>1134391</v>
      </c>
      <c r="CB165" s="63">
        <f t="shared" si="767"/>
        <v>1</v>
      </c>
      <c r="CC165" s="130"/>
      <c r="CD165" s="130"/>
      <c r="CE165" s="130"/>
      <c r="CF165" s="130"/>
      <c r="CG165" s="130"/>
      <c r="CH165" s="130"/>
      <c r="CI165" s="159">
        <f t="shared" si="716"/>
        <v>0</v>
      </c>
      <c r="CJ165" s="55">
        <f t="shared" si="717"/>
        <v>0</v>
      </c>
      <c r="CK165" s="63">
        <f t="shared" si="718"/>
        <v>0</v>
      </c>
      <c r="CL165" s="62">
        <f t="shared" si="719"/>
        <v>12.5</v>
      </c>
      <c r="CM165" s="121">
        <f t="shared" si="720"/>
        <v>1134391</v>
      </c>
      <c r="CN165" s="63">
        <f t="shared" si="768"/>
        <v>1</v>
      </c>
      <c r="CO165" s="130"/>
      <c r="CP165" s="130"/>
      <c r="CQ165" s="130"/>
      <c r="CR165" s="130"/>
      <c r="CS165" s="130"/>
      <c r="CT165" s="130"/>
      <c r="CU165" s="159">
        <f t="shared" si="721"/>
        <v>0</v>
      </c>
      <c r="CV165" s="55">
        <f t="shared" si="722"/>
        <v>0</v>
      </c>
      <c r="CW165" s="63">
        <f t="shared" si="723"/>
        <v>0</v>
      </c>
      <c r="CX165" s="62">
        <f t="shared" si="724"/>
        <v>12.5</v>
      </c>
      <c r="CY165" s="121">
        <f t="shared" si="725"/>
        <v>1134391</v>
      </c>
      <c r="CZ165" s="63">
        <f t="shared" si="769"/>
        <v>1</v>
      </c>
      <c r="DA165" s="130"/>
      <c r="DB165" s="130"/>
      <c r="DC165" s="130"/>
      <c r="DD165" s="130"/>
      <c r="DE165" s="130"/>
      <c r="DF165" s="130"/>
      <c r="DG165" s="159">
        <f t="shared" si="726"/>
        <v>0</v>
      </c>
      <c r="DH165" s="55">
        <f t="shared" si="727"/>
        <v>0</v>
      </c>
      <c r="DI165" s="63">
        <f t="shared" si="728"/>
        <v>0</v>
      </c>
      <c r="DJ165" s="62">
        <f t="shared" si="729"/>
        <v>12.5</v>
      </c>
      <c r="DK165" s="121">
        <f t="shared" si="730"/>
        <v>1134391</v>
      </c>
      <c r="DL165" s="63">
        <f t="shared" si="770"/>
        <v>1</v>
      </c>
      <c r="DM165" s="130"/>
      <c r="DN165" s="130"/>
      <c r="DO165" s="130"/>
      <c r="DP165" s="130"/>
      <c r="DQ165" s="130"/>
      <c r="DR165" s="130"/>
      <c r="DS165" s="159">
        <f t="shared" si="731"/>
        <v>0</v>
      </c>
      <c r="DT165" s="55">
        <f t="shared" si="732"/>
        <v>0</v>
      </c>
      <c r="DU165" s="63">
        <f t="shared" si="733"/>
        <v>0</v>
      </c>
      <c r="DV165" s="62">
        <f t="shared" si="734"/>
        <v>12.5</v>
      </c>
      <c r="DW165" s="121">
        <f t="shared" si="735"/>
        <v>1134391</v>
      </c>
      <c r="DX165" s="63">
        <f t="shared" si="771"/>
        <v>1</v>
      </c>
      <c r="DY165" s="130"/>
      <c r="DZ165" s="130"/>
      <c r="EA165" s="130"/>
      <c r="EB165" s="130"/>
      <c r="EC165" s="130"/>
      <c r="ED165" s="130"/>
      <c r="EE165" s="159">
        <f t="shared" si="736"/>
        <v>0</v>
      </c>
      <c r="EF165" s="55">
        <f t="shared" si="737"/>
        <v>0</v>
      </c>
      <c r="EG165" s="63">
        <f t="shared" si="738"/>
        <v>0</v>
      </c>
      <c r="EH165" s="62">
        <f t="shared" si="739"/>
        <v>12.5</v>
      </c>
      <c r="EI165" s="121">
        <f t="shared" si="740"/>
        <v>1134391</v>
      </c>
      <c r="EJ165" s="63">
        <f t="shared" si="772"/>
        <v>1</v>
      </c>
      <c r="EK165" s="130"/>
      <c r="EL165" s="130"/>
      <c r="EM165" s="130"/>
      <c r="EN165" s="130"/>
      <c r="EO165" s="130"/>
      <c r="EP165" s="130"/>
      <c r="EQ165" s="159">
        <f t="shared" si="741"/>
        <v>0</v>
      </c>
      <c r="ER165" s="55">
        <f t="shared" si="742"/>
        <v>0</v>
      </c>
      <c r="ES165" s="63">
        <f t="shared" si="743"/>
        <v>0</v>
      </c>
      <c r="ET165" s="62">
        <f t="shared" si="744"/>
        <v>12.5</v>
      </c>
      <c r="EU165" s="121">
        <f t="shared" si="745"/>
        <v>1134391</v>
      </c>
      <c r="EV165" s="63">
        <f t="shared" si="773"/>
        <v>1</v>
      </c>
      <c r="EW165" s="130"/>
      <c r="EX165" s="130"/>
      <c r="EY165" s="130"/>
      <c r="EZ165" s="130"/>
      <c r="FA165" s="130"/>
      <c r="FB165" s="130"/>
      <c r="FC165" s="159">
        <f t="shared" si="746"/>
        <v>0</v>
      </c>
      <c r="FD165" s="55">
        <f t="shared" si="747"/>
        <v>0</v>
      </c>
      <c r="FE165" s="63">
        <f t="shared" si="748"/>
        <v>0</v>
      </c>
      <c r="FF165" s="62">
        <f t="shared" si="749"/>
        <v>12.5</v>
      </c>
      <c r="FG165" s="121">
        <f t="shared" si="750"/>
        <v>1134391</v>
      </c>
      <c r="FH165" s="63">
        <f t="shared" si="774"/>
        <v>1</v>
      </c>
    </row>
    <row r="166" spans="2:164" ht="21.75" customHeight="1" x14ac:dyDescent="0.25">
      <c r="B166" s="24"/>
      <c r="C166" s="123" t="s">
        <v>432</v>
      </c>
      <c r="D166" s="124" t="s">
        <v>433</v>
      </c>
      <c r="E166" s="139" t="s">
        <v>10</v>
      </c>
      <c r="F166" s="126">
        <v>759.84479999999996</v>
      </c>
      <c r="G166" s="127">
        <v>6960.8499999999995</v>
      </c>
      <c r="H166" s="120">
        <v>5289165.68</v>
      </c>
      <c r="I166" s="130" t="s">
        <v>581</v>
      </c>
      <c r="J166" s="130" t="s">
        <v>581</v>
      </c>
      <c r="K166" s="130" t="s">
        <v>581</v>
      </c>
      <c r="L166" s="130" t="s">
        <v>581</v>
      </c>
      <c r="M166" s="130" t="s">
        <v>581</v>
      </c>
      <c r="N166" s="130" t="s">
        <v>581</v>
      </c>
      <c r="O166" s="178">
        <f t="shared" si="751"/>
        <v>0</v>
      </c>
      <c r="P166" s="179">
        <f t="shared" si="752"/>
        <v>0</v>
      </c>
      <c r="Q166" s="180">
        <f t="shared" si="753"/>
        <v>0</v>
      </c>
      <c r="R166" s="181">
        <f t="shared" si="754"/>
        <v>759.84479999999996</v>
      </c>
      <c r="S166" s="182">
        <f t="shared" si="755"/>
        <v>5289166</v>
      </c>
      <c r="T166" s="63">
        <f t="shared" si="756"/>
        <v>1</v>
      </c>
      <c r="U166" s="130"/>
      <c r="V166" s="130"/>
      <c r="W166" s="130"/>
      <c r="X166" s="130"/>
      <c r="Y166" s="130"/>
      <c r="Z166" s="130"/>
      <c r="AA166" s="159">
        <f t="shared" si="757"/>
        <v>0</v>
      </c>
      <c r="AB166" s="55">
        <f t="shared" si="697"/>
        <v>0</v>
      </c>
      <c r="AC166" s="63">
        <f t="shared" si="758"/>
        <v>0</v>
      </c>
      <c r="AD166" s="62">
        <f t="shared" si="759"/>
        <v>759.84479999999996</v>
      </c>
      <c r="AE166" s="121">
        <f t="shared" si="698"/>
        <v>5289166</v>
      </c>
      <c r="AF166" s="63">
        <f t="shared" si="760"/>
        <v>1</v>
      </c>
      <c r="AG166" s="130"/>
      <c r="AH166" s="130"/>
      <c r="AI166" s="130"/>
      <c r="AJ166" s="130"/>
      <c r="AK166" s="130"/>
      <c r="AL166" s="130"/>
      <c r="AM166" s="159">
        <f t="shared" si="761"/>
        <v>0</v>
      </c>
      <c r="AN166" s="55">
        <f t="shared" si="699"/>
        <v>0</v>
      </c>
      <c r="AO166" s="63">
        <f t="shared" si="762"/>
        <v>0</v>
      </c>
      <c r="AP166" s="62">
        <f t="shared" si="763"/>
        <v>759.84479999999996</v>
      </c>
      <c r="AQ166" s="121">
        <f t="shared" si="700"/>
        <v>5289166</v>
      </c>
      <c r="AR166" s="63">
        <f t="shared" si="764"/>
        <v>1</v>
      </c>
      <c r="AS166" s="130"/>
      <c r="AT166" s="130"/>
      <c r="AU166" s="130"/>
      <c r="AV166" s="130"/>
      <c r="AW166" s="130"/>
      <c r="AX166" s="130"/>
      <c r="AY166" s="159">
        <f t="shared" si="701"/>
        <v>0</v>
      </c>
      <c r="AZ166" s="55">
        <f t="shared" si="702"/>
        <v>0</v>
      </c>
      <c r="BA166" s="63">
        <f t="shared" si="703"/>
        <v>0</v>
      </c>
      <c r="BB166" s="62">
        <f t="shared" si="704"/>
        <v>759.84479999999996</v>
      </c>
      <c r="BC166" s="121">
        <f t="shared" si="705"/>
        <v>5289166</v>
      </c>
      <c r="BD166" s="63">
        <f t="shared" si="765"/>
        <v>1</v>
      </c>
      <c r="BE166" s="130"/>
      <c r="BF166" s="130"/>
      <c r="BG166" s="130"/>
      <c r="BH166" s="130"/>
      <c r="BI166" s="130"/>
      <c r="BJ166" s="130"/>
      <c r="BK166" s="159">
        <f t="shared" si="706"/>
        <v>0</v>
      </c>
      <c r="BL166" s="55">
        <f t="shared" si="707"/>
        <v>0</v>
      </c>
      <c r="BM166" s="63">
        <f t="shared" si="708"/>
        <v>0</v>
      </c>
      <c r="BN166" s="62">
        <f t="shared" si="709"/>
        <v>759.84479999999996</v>
      </c>
      <c r="BO166" s="121">
        <f t="shared" si="710"/>
        <v>5289166</v>
      </c>
      <c r="BP166" s="63">
        <f t="shared" si="766"/>
        <v>1</v>
      </c>
      <c r="BQ166" s="130"/>
      <c r="BR166" s="130"/>
      <c r="BS166" s="130"/>
      <c r="BT166" s="130"/>
      <c r="BU166" s="130"/>
      <c r="BV166" s="130"/>
      <c r="BW166" s="159">
        <f t="shared" si="711"/>
        <v>0</v>
      </c>
      <c r="BX166" s="55">
        <f t="shared" si="712"/>
        <v>0</v>
      </c>
      <c r="BY166" s="63">
        <f t="shared" si="713"/>
        <v>0</v>
      </c>
      <c r="BZ166" s="62">
        <f t="shared" si="714"/>
        <v>759.84479999999996</v>
      </c>
      <c r="CA166" s="121">
        <f t="shared" si="715"/>
        <v>5289166</v>
      </c>
      <c r="CB166" s="63">
        <f t="shared" si="767"/>
        <v>1</v>
      </c>
      <c r="CC166" s="130"/>
      <c r="CD166" s="130"/>
      <c r="CE166" s="130"/>
      <c r="CF166" s="130"/>
      <c r="CG166" s="130"/>
      <c r="CH166" s="130"/>
      <c r="CI166" s="159">
        <f t="shared" si="716"/>
        <v>0</v>
      </c>
      <c r="CJ166" s="55">
        <f t="shared" si="717"/>
        <v>0</v>
      </c>
      <c r="CK166" s="63">
        <f t="shared" si="718"/>
        <v>0</v>
      </c>
      <c r="CL166" s="62">
        <f t="shared" si="719"/>
        <v>759.84479999999996</v>
      </c>
      <c r="CM166" s="121">
        <f t="shared" si="720"/>
        <v>5289166</v>
      </c>
      <c r="CN166" s="63">
        <f t="shared" si="768"/>
        <v>1</v>
      </c>
      <c r="CO166" s="130"/>
      <c r="CP166" s="130"/>
      <c r="CQ166" s="130"/>
      <c r="CR166" s="130"/>
      <c r="CS166" s="130"/>
      <c r="CT166" s="130"/>
      <c r="CU166" s="159">
        <f t="shared" si="721"/>
        <v>0</v>
      </c>
      <c r="CV166" s="55">
        <f t="shared" si="722"/>
        <v>0</v>
      </c>
      <c r="CW166" s="63">
        <f t="shared" si="723"/>
        <v>0</v>
      </c>
      <c r="CX166" s="62">
        <f t="shared" si="724"/>
        <v>759.84479999999996</v>
      </c>
      <c r="CY166" s="121">
        <f t="shared" si="725"/>
        <v>5289166</v>
      </c>
      <c r="CZ166" s="63">
        <f t="shared" si="769"/>
        <v>1</v>
      </c>
      <c r="DA166" s="130"/>
      <c r="DB166" s="130"/>
      <c r="DC166" s="130"/>
      <c r="DD166" s="130"/>
      <c r="DE166" s="130"/>
      <c r="DF166" s="130"/>
      <c r="DG166" s="159">
        <f t="shared" si="726"/>
        <v>0</v>
      </c>
      <c r="DH166" s="55">
        <f t="shared" si="727"/>
        <v>0</v>
      </c>
      <c r="DI166" s="63">
        <f t="shared" si="728"/>
        <v>0</v>
      </c>
      <c r="DJ166" s="62">
        <f t="shared" si="729"/>
        <v>759.84479999999996</v>
      </c>
      <c r="DK166" s="121">
        <f t="shared" si="730"/>
        <v>5289166</v>
      </c>
      <c r="DL166" s="63">
        <f t="shared" si="770"/>
        <v>1</v>
      </c>
      <c r="DM166" s="130"/>
      <c r="DN166" s="130"/>
      <c r="DO166" s="130"/>
      <c r="DP166" s="130"/>
      <c r="DQ166" s="130"/>
      <c r="DR166" s="130"/>
      <c r="DS166" s="159">
        <f t="shared" si="731"/>
        <v>0</v>
      </c>
      <c r="DT166" s="55">
        <f t="shared" si="732"/>
        <v>0</v>
      </c>
      <c r="DU166" s="63">
        <f t="shared" si="733"/>
        <v>0</v>
      </c>
      <c r="DV166" s="62">
        <f t="shared" si="734"/>
        <v>759.84479999999996</v>
      </c>
      <c r="DW166" s="121">
        <f t="shared" si="735"/>
        <v>5289166</v>
      </c>
      <c r="DX166" s="63">
        <f t="shared" si="771"/>
        <v>1</v>
      </c>
      <c r="DY166" s="130"/>
      <c r="DZ166" s="130"/>
      <c r="EA166" s="130"/>
      <c r="EB166" s="130"/>
      <c r="EC166" s="130"/>
      <c r="ED166" s="130"/>
      <c r="EE166" s="159">
        <f t="shared" si="736"/>
        <v>0</v>
      </c>
      <c r="EF166" s="55">
        <f t="shared" si="737"/>
        <v>0</v>
      </c>
      <c r="EG166" s="63">
        <f t="shared" si="738"/>
        <v>0</v>
      </c>
      <c r="EH166" s="62">
        <f t="shared" si="739"/>
        <v>759.84479999999996</v>
      </c>
      <c r="EI166" s="121">
        <f t="shared" si="740"/>
        <v>5289166</v>
      </c>
      <c r="EJ166" s="63">
        <f t="shared" si="772"/>
        <v>1</v>
      </c>
      <c r="EK166" s="130"/>
      <c r="EL166" s="130"/>
      <c r="EM166" s="130"/>
      <c r="EN166" s="130"/>
      <c r="EO166" s="130"/>
      <c r="EP166" s="130"/>
      <c r="EQ166" s="159">
        <f t="shared" si="741"/>
        <v>0</v>
      </c>
      <c r="ER166" s="55">
        <f t="shared" si="742"/>
        <v>0</v>
      </c>
      <c r="ES166" s="63">
        <f t="shared" si="743"/>
        <v>0</v>
      </c>
      <c r="ET166" s="62">
        <f t="shared" si="744"/>
        <v>759.84479999999996</v>
      </c>
      <c r="EU166" s="121">
        <f t="shared" si="745"/>
        <v>5289166</v>
      </c>
      <c r="EV166" s="63">
        <f t="shared" si="773"/>
        <v>1</v>
      </c>
      <c r="EW166" s="130"/>
      <c r="EX166" s="130"/>
      <c r="EY166" s="130"/>
      <c r="EZ166" s="130"/>
      <c r="FA166" s="130"/>
      <c r="FB166" s="130"/>
      <c r="FC166" s="159">
        <f t="shared" si="746"/>
        <v>0</v>
      </c>
      <c r="FD166" s="55">
        <f t="shared" si="747"/>
        <v>0</v>
      </c>
      <c r="FE166" s="63">
        <f t="shared" si="748"/>
        <v>0</v>
      </c>
      <c r="FF166" s="62">
        <f t="shared" si="749"/>
        <v>759.84479999999996</v>
      </c>
      <c r="FG166" s="121">
        <f t="shared" si="750"/>
        <v>5289166</v>
      </c>
      <c r="FH166" s="63">
        <f t="shared" si="774"/>
        <v>1</v>
      </c>
    </row>
    <row r="167" spans="2:164" ht="21.75" customHeight="1" x14ac:dyDescent="0.25">
      <c r="B167" s="24"/>
      <c r="C167" s="123" t="s">
        <v>434</v>
      </c>
      <c r="D167" s="124" t="s">
        <v>435</v>
      </c>
      <c r="E167" s="139" t="s">
        <v>10</v>
      </c>
      <c r="F167" s="126">
        <v>188.97</v>
      </c>
      <c r="G167" s="127">
        <v>8556.8499999999985</v>
      </c>
      <c r="H167" s="120">
        <v>1616987.94</v>
      </c>
      <c r="I167" s="130" t="s">
        <v>581</v>
      </c>
      <c r="J167" s="130" t="s">
        <v>581</v>
      </c>
      <c r="K167" s="130" t="s">
        <v>581</v>
      </c>
      <c r="L167" s="130" t="s">
        <v>581</v>
      </c>
      <c r="M167" s="130" t="s">
        <v>581</v>
      </c>
      <c r="N167" s="130" t="s">
        <v>581</v>
      </c>
      <c r="O167" s="178">
        <f t="shared" si="751"/>
        <v>0</v>
      </c>
      <c r="P167" s="179">
        <f t="shared" si="752"/>
        <v>0</v>
      </c>
      <c r="Q167" s="180">
        <f t="shared" si="753"/>
        <v>0</v>
      </c>
      <c r="R167" s="181">
        <f t="shared" si="754"/>
        <v>188.97</v>
      </c>
      <c r="S167" s="182">
        <f t="shared" si="755"/>
        <v>1616988</v>
      </c>
      <c r="T167" s="63">
        <f t="shared" si="756"/>
        <v>1</v>
      </c>
      <c r="U167" s="130"/>
      <c r="V167" s="130"/>
      <c r="W167" s="130"/>
      <c r="X167" s="130"/>
      <c r="Y167" s="130"/>
      <c r="Z167" s="130"/>
      <c r="AA167" s="159">
        <f t="shared" si="757"/>
        <v>0</v>
      </c>
      <c r="AB167" s="55">
        <f t="shared" si="697"/>
        <v>0</v>
      </c>
      <c r="AC167" s="63">
        <f t="shared" si="758"/>
        <v>0</v>
      </c>
      <c r="AD167" s="62">
        <f t="shared" si="759"/>
        <v>188.97</v>
      </c>
      <c r="AE167" s="121">
        <f t="shared" si="698"/>
        <v>1616988</v>
      </c>
      <c r="AF167" s="63">
        <f t="shared" si="760"/>
        <v>1</v>
      </c>
      <c r="AG167" s="130"/>
      <c r="AH167" s="130"/>
      <c r="AI167" s="130"/>
      <c r="AJ167" s="130"/>
      <c r="AK167" s="130"/>
      <c r="AL167" s="130"/>
      <c r="AM167" s="159">
        <f t="shared" si="761"/>
        <v>0</v>
      </c>
      <c r="AN167" s="55">
        <f t="shared" si="699"/>
        <v>0</v>
      </c>
      <c r="AO167" s="63">
        <f t="shared" si="762"/>
        <v>0</v>
      </c>
      <c r="AP167" s="62">
        <f t="shared" si="763"/>
        <v>188.97</v>
      </c>
      <c r="AQ167" s="121">
        <f t="shared" si="700"/>
        <v>1616988</v>
      </c>
      <c r="AR167" s="63">
        <f t="shared" si="764"/>
        <v>1</v>
      </c>
      <c r="AS167" s="130"/>
      <c r="AT167" s="130"/>
      <c r="AU167" s="130"/>
      <c r="AV167" s="130"/>
      <c r="AW167" s="130"/>
      <c r="AX167" s="130"/>
      <c r="AY167" s="159">
        <f t="shared" si="701"/>
        <v>0</v>
      </c>
      <c r="AZ167" s="55">
        <f t="shared" si="702"/>
        <v>0</v>
      </c>
      <c r="BA167" s="63">
        <f t="shared" si="703"/>
        <v>0</v>
      </c>
      <c r="BB167" s="62">
        <f t="shared" si="704"/>
        <v>188.97</v>
      </c>
      <c r="BC167" s="121">
        <f t="shared" si="705"/>
        <v>1616988</v>
      </c>
      <c r="BD167" s="63">
        <f t="shared" si="765"/>
        <v>1</v>
      </c>
      <c r="BE167" s="130"/>
      <c r="BF167" s="130"/>
      <c r="BG167" s="130"/>
      <c r="BH167" s="130"/>
      <c r="BI167" s="130"/>
      <c r="BJ167" s="130"/>
      <c r="BK167" s="159">
        <f t="shared" si="706"/>
        <v>0</v>
      </c>
      <c r="BL167" s="55">
        <f t="shared" si="707"/>
        <v>0</v>
      </c>
      <c r="BM167" s="63">
        <f t="shared" si="708"/>
        <v>0</v>
      </c>
      <c r="BN167" s="62">
        <f t="shared" si="709"/>
        <v>188.97</v>
      </c>
      <c r="BO167" s="121">
        <f t="shared" si="710"/>
        <v>1616988</v>
      </c>
      <c r="BP167" s="63">
        <f t="shared" si="766"/>
        <v>1</v>
      </c>
      <c r="BQ167" s="130"/>
      <c r="BR167" s="130"/>
      <c r="BS167" s="130"/>
      <c r="BT167" s="130"/>
      <c r="BU167" s="130"/>
      <c r="BV167" s="130"/>
      <c r="BW167" s="159">
        <f t="shared" si="711"/>
        <v>0</v>
      </c>
      <c r="BX167" s="55">
        <f t="shared" si="712"/>
        <v>0</v>
      </c>
      <c r="BY167" s="63">
        <f t="shared" si="713"/>
        <v>0</v>
      </c>
      <c r="BZ167" s="62">
        <f t="shared" si="714"/>
        <v>188.97</v>
      </c>
      <c r="CA167" s="121">
        <f t="shared" si="715"/>
        <v>1616988</v>
      </c>
      <c r="CB167" s="63">
        <f t="shared" si="767"/>
        <v>1</v>
      </c>
      <c r="CC167" s="130"/>
      <c r="CD167" s="130"/>
      <c r="CE167" s="130"/>
      <c r="CF167" s="130"/>
      <c r="CG167" s="130"/>
      <c r="CH167" s="130"/>
      <c r="CI167" s="159">
        <f t="shared" si="716"/>
        <v>0</v>
      </c>
      <c r="CJ167" s="55">
        <f t="shared" si="717"/>
        <v>0</v>
      </c>
      <c r="CK167" s="63">
        <f t="shared" si="718"/>
        <v>0</v>
      </c>
      <c r="CL167" s="62">
        <f t="shared" si="719"/>
        <v>188.97</v>
      </c>
      <c r="CM167" s="121">
        <f t="shared" si="720"/>
        <v>1616988</v>
      </c>
      <c r="CN167" s="63">
        <f t="shared" si="768"/>
        <v>1</v>
      </c>
      <c r="CO167" s="130"/>
      <c r="CP167" s="130"/>
      <c r="CQ167" s="130"/>
      <c r="CR167" s="130"/>
      <c r="CS167" s="130"/>
      <c r="CT167" s="130"/>
      <c r="CU167" s="159">
        <f t="shared" si="721"/>
        <v>0</v>
      </c>
      <c r="CV167" s="55">
        <f t="shared" si="722"/>
        <v>0</v>
      </c>
      <c r="CW167" s="63">
        <f t="shared" si="723"/>
        <v>0</v>
      </c>
      <c r="CX167" s="62">
        <f t="shared" si="724"/>
        <v>188.97</v>
      </c>
      <c r="CY167" s="121">
        <f t="shared" si="725"/>
        <v>1616988</v>
      </c>
      <c r="CZ167" s="63">
        <f t="shared" si="769"/>
        <v>1</v>
      </c>
      <c r="DA167" s="130"/>
      <c r="DB167" s="130"/>
      <c r="DC167" s="130"/>
      <c r="DD167" s="130"/>
      <c r="DE167" s="130"/>
      <c r="DF167" s="130"/>
      <c r="DG167" s="159">
        <f t="shared" si="726"/>
        <v>0</v>
      </c>
      <c r="DH167" s="55">
        <f t="shared" si="727"/>
        <v>0</v>
      </c>
      <c r="DI167" s="63">
        <f t="shared" si="728"/>
        <v>0</v>
      </c>
      <c r="DJ167" s="62">
        <f t="shared" si="729"/>
        <v>188.97</v>
      </c>
      <c r="DK167" s="121">
        <f t="shared" si="730"/>
        <v>1616988</v>
      </c>
      <c r="DL167" s="63">
        <f t="shared" si="770"/>
        <v>1</v>
      </c>
      <c r="DM167" s="130"/>
      <c r="DN167" s="130"/>
      <c r="DO167" s="130"/>
      <c r="DP167" s="130"/>
      <c r="DQ167" s="130"/>
      <c r="DR167" s="130"/>
      <c r="DS167" s="159">
        <f t="shared" si="731"/>
        <v>0</v>
      </c>
      <c r="DT167" s="55">
        <f t="shared" si="732"/>
        <v>0</v>
      </c>
      <c r="DU167" s="63">
        <f t="shared" si="733"/>
        <v>0</v>
      </c>
      <c r="DV167" s="62">
        <f t="shared" si="734"/>
        <v>188.97</v>
      </c>
      <c r="DW167" s="121">
        <f t="shared" si="735"/>
        <v>1616988</v>
      </c>
      <c r="DX167" s="63">
        <f t="shared" si="771"/>
        <v>1</v>
      </c>
      <c r="DY167" s="130"/>
      <c r="DZ167" s="130"/>
      <c r="EA167" s="130"/>
      <c r="EB167" s="130"/>
      <c r="EC167" s="130"/>
      <c r="ED167" s="130"/>
      <c r="EE167" s="159">
        <f t="shared" si="736"/>
        <v>0</v>
      </c>
      <c r="EF167" s="55">
        <f t="shared" si="737"/>
        <v>0</v>
      </c>
      <c r="EG167" s="63">
        <f t="shared" si="738"/>
        <v>0</v>
      </c>
      <c r="EH167" s="62">
        <f t="shared" si="739"/>
        <v>188.97</v>
      </c>
      <c r="EI167" s="121">
        <f t="shared" si="740"/>
        <v>1616988</v>
      </c>
      <c r="EJ167" s="63">
        <f t="shared" si="772"/>
        <v>1</v>
      </c>
      <c r="EK167" s="130"/>
      <c r="EL167" s="130"/>
      <c r="EM167" s="130"/>
      <c r="EN167" s="130"/>
      <c r="EO167" s="130"/>
      <c r="EP167" s="130"/>
      <c r="EQ167" s="159">
        <f t="shared" si="741"/>
        <v>0</v>
      </c>
      <c r="ER167" s="55">
        <f t="shared" si="742"/>
        <v>0</v>
      </c>
      <c r="ES167" s="63">
        <f t="shared" si="743"/>
        <v>0</v>
      </c>
      <c r="ET167" s="62">
        <f t="shared" si="744"/>
        <v>188.97</v>
      </c>
      <c r="EU167" s="121">
        <f t="shared" si="745"/>
        <v>1616988</v>
      </c>
      <c r="EV167" s="63">
        <f t="shared" si="773"/>
        <v>1</v>
      </c>
      <c r="EW167" s="130"/>
      <c r="EX167" s="130"/>
      <c r="EY167" s="130"/>
      <c r="EZ167" s="130"/>
      <c r="FA167" s="130"/>
      <c r="FB167" s="130"/>
      <c r="FC167" s="159">
        <f t="shared" si="746"/>
        <v>0</v>
      </c>
      <c r="FD167" s="55">
        <f t="shared" si="747"/>
        <v>0</v>
      </c>
      <c r="FE167" s="63">
        <f t="shared" si="748"/>
        <v>0</v>
      </c>
      <c r="FF167" s="62">
        <f t="shared" si="749"/>
        <v>188.97</v>
      </c>
      <c r="FG167" s="121">
        <f t="shared" si="750"/>
        <v>1616988</v>
      </c>
      <c r="FH167" s="63">
        <f t="shared" si="774"/>
        <v>1</v>
      </c>
    </row>
    <row r="168" spans="2:164" ht="21.75" customHeight="1" x14ac:dyDescent="0.25">
      <c r="B168" s="24"/>
      <c r="C168" s="123" t="s">
        <v>436</v>
      </c>
      <c r="D168" s="124" t="s">
        <v>437</v>
      </c>
      <c r="E168" s="139" t="s">
        <v>2</v>
      </c>
      <c r="F168" s="126">
        <v>5</v>
      </c>
      <c r="G168" s="127">
        <v>711702.5</v>
      </c>
      <c r="H168" s="120">
        <v>3558512.5</v>
      </c>
      <c r="I168" s="130" t="s">
        <v>581</v>
      </c>
      <c r="J168" s="130" t="s">
        <v>581</v>
      </c>
      <c r="K168" s="130" t="s">
        <v>581</v>
      </c>
      <c r="L168" s="130" t="s">
        <v>581</v>
      </c>
      <c r="M168" s="130" t="s">
        <v>581</v>
      </c>
      <c r="N168" s="130" t="s">
        <v>581</v>
      </c>
      <c r="O168" s="178">
        <f t="shared" si="751"/>
        <v>0</v>
      </c>
      <c r="P168" s="179">
        <f t="shared" si="752"/>
        <v>0</v>
      </c>
      <c r="Q168" s="180">
        <f t="shared" si="753"/>
        <v>0</v>
      </c>
      <c r="R168" s="181">
        <f t="shared" si="754"/>
        <v>5</v>
      </c>
      <c r="S168" s="182">
        <f t="shared" si="755"/>
        <v>3558513</v>
      </c>
      <c r="T168" s="63">
        <f t="shared" si="756"/>
        <v>1</v>
      </c>
      <c r="U168" s="130"/>
      <c r="V168" s="130"/>
      <c r="W168" s="130"/>
      <c r="X168" s="130"/>
      <c r="Y168" s="130"/>
      <c r="Z168" s="130"/>
      <c r="AA168" s="159">
        <f t="shared" si="757"/>
        <v>0</v>
      </c>
      <c r="AB168" s="55">
        <f t="shared" si="697"/>
        <v>0</v>
      </c>
      <c r="AC168" s="63">
        <f t="shared" si="758"/>
        <v>0</v>
      </c>
      <c r="AD168" s="62">
        <f t="shared" si="759"/>
        <v>5</v>
      </c>
      <c r="AE168" s="121">
        <f t="shared" si="698"/>
        <v>3558513</v>
      </c>
      <c r="AF168" s="63">
        <f t="shared" si="760"/>
        <v>1</v>
      </c>
      <c r="AG168" s="130"/>
      <c r="AH168" s="130"/>
      <c r="AI168" s="130"/>
      <c r="AJ168" s="130"/>
      <c r="AK168" s="130"/>
      <c r="AL168" s="130"/>
      <c r="AM168" s="159">
        <f t="shared" si="761"/>
        <v>0</v>
      </c>
      <c r="AN168" s="55">
        <f t="shared" si="699"/>
        <v>0</v>
      </c>
      <c r="AO168" s="63">
        <f t="shared" si="762"/>
        <v>0</v>
      </c>
      <c r="AP168" s="62">
        <f t="shared" si="763"/>
        <v>5</v>
      </c>
      <c r="AQ168" s="121">
        <f t="shared" si="700"/>
        <v>3558513</v>
      </c>
      <c r="AR168" s="63">
        <f t="shared" si="764"/>
        <v>1</v>
      </c>
      <c r="AS168" s="130"/>
      <c r="AT168" s="130"/>
      <c r="AU168" s="130"/>
      <c r="AV168" s="130"/>
      <c r="AW168" s="130"/>
      <c r="AX168" s="130"/>
      <c r="AY168" s="159">
        <f t="shared" si="701"/>
        <v>0</v>
      </c>
      <c r="AZ168" s="55">
        <f t="shared" si="702"/>
        <v>0</v>
      </c>
      <c r="BA168" s="63">
        <f t="shared" si="703"/>
        <v>0</v>
      </c>
      <c r="BB168" s="62">
        <f t="shared" si="704"/>
        <v>5</v>
      </c>
      <c r="BC168" s="121">
        <f t="shared" si="705"/>
        <v>3558513</v>
      </c>
      <c r="BD168" s="63">
        <f t="shared" si="765"/>
        <v>1</v>
      </c>
      <c r="BE168" s="130"/>
      <c r="BF168" s="130"/>
      <c r="BG168" s="130"/>
      <c r="BH168" s="130"/>
      <c r="BI168" s="130"/>
      <c r="BJ168" s="130"/>
      <c r="BK168" s="159">
        <f t="shared" si="706"/>
        <v>0</v>
      </c>
      <c r="BL168" s="55">
        <f t="shared" si="707"/>
        <v>0</v>
      </c>
      <c r="BM168" s="63">
        <f t="shared" si="708"/>
        <v>0</v>
      </c>
      <c r="BN168" s="62">
        <f t="shared" si="709"/>
        <v>5</v>
      </c>
      <c r="BO168" s="121">
        <f t="shared" si="710"/>
        <v>3558513</v>
      </c>
      <c r="BP168" s="63">
        <f t="shared" si="766"/>
        <v>1</v>
      </c>
      <c r="BQ168" s="130"/>
      <c r="BR168" s="130"/>
      <c r="BS168" s="130"/>
      <c r="BT168" s="130"/>
      <c r="BU168" s="130"/>
      <c r="BV168" s="130"/>
      <c r="BW168" s="159">
        <f t="shared" si="711"/>
        <v>0</v>
      </c>
      <c r="BX168" s="55">
        <f t="shared" si="712"/>
        <v>0</v>
      </c>
      <c r="BY168" s="63">
        <f t="shared" si="713"/>
        <v>0</v>
      </c>
      <c r="BZ168" s="62">
        <f t="shared" si="714"/>
        <v>5</v>
      </c>
      <c r="CA168" s="121">
        <f t="shared" si="715"/>
        <v>3558513</v>
      </c>
      <c r="CB168" s="63">
        <f t="shared" si="767"/>
        <v>1</v>
      </c>
      <c r="CC168" s="130"/>
      <c r="CD168" s="130"/>
      <c r="CE168" s="130"/>
      <c r="CF168" s="130"/>
      <c r="CG168" s="130"/>
      <c r="CH168" s="130"/>
      <c r="CI168" s="159">
        <f t="shared" si="716"/>
        <v>0</v>
      </c>
      <c r="CJ168" s="55">
        <f t="shared" si="717"/>
        <v>0</v>
      </c>
      <c r="CK168" s="63">
        <f t="shared" si="718"/>
        <v>0</v>
      </c>
      <c r="CL168" s="62">
        <f t="shared" si="719"/>
        <v>5</v>
      </c>
      <c r="CM168" s="121">
        <f t="shared" si="720"/>
        <v>3558513</v>
      </c>
      <c r="CN168" s="63">
        <f t="shared" si="768"/>
        <v>1</v>
      </c>
      <c r="CO168" s="130"/>
      <c r="CP168" s="130"/>
      <c r="CQ168" s="130"/>
      <c r="CR168" s="130"/>
      <c r="CS168" s="130"/>
      <c r="CT168" s="130"/>
      <c r="CU168" s="159">
        <f t="shared" si="721"/>
        <v>0</v>
      </c>
      <c r="CV168" s="55">
        <f t="shared" si="722"/>
        <v>0</v>
      </c>
      <c r="CW168" s="63">
        <f t="shared" si="723"/>
        <v>0</v>
      </c>
      <c r="CX168" s="62">
        <f t="shared" si="724"/>
        <v>5</v>
      </c>
      <c r="CY168" s="121">
        <f t="shared" si="725"/>
        <v>3558513</v>
      </c>
      <c r="CZ168" s="63">
        <f t="shared" si="769"/>
        <v>1</v>
      </c>
      <c r="DA168" s="130"/>
      <c r="DB168" s="130"/>
      <c r="DC168" s="130"/>
      <c r="DD168" s="130"/>
      <c r="DE168" s="130"/>
      <c r="DF168" s="130"/>
      <c r="DG168" s="159">
        <f t="shared" si="726"/>
        <v>0</v>
      </c>
      <c r="DH168" s="55">
        <f t="shared" si="727"/>
        <v>0</v>
      </c>
      <c r="DI168" s="63">
        <f t="shared" si="728"/>
        <v>0</v>
      </c>
      <c r="DJ168" s="62">
        <f t="shared" si="729"/>
        <v>5</v>
      </c>
      <c r="DK168" s="121">
        <f t="shared" si="730"/>
        <v>3558513</v>
      </c>
      <c r="DL168" s="63">
        <f t="shared" si="770"/>
        <v>1</v>
      </c>
      <c r="DM168" s="130"/>
      <c r="DN168" s="130"/>
      <c r="DO168" s="130"/>
      <c r="DP168" s="130"/>
      <c r="DQ168" s="130"/>
      <c r="DR168" s="130"/>
      <c r="DS168" s="159">
        <f t="shared" si="731"/>
        <v>0</v>
      </c>
      <c r="DT168" s="55">
        <f t="shared" si="732"/>
        <v>0</v>
      </c>
      <c r="DU168" s="63">
        <f t="shared" si="733"/>
        <v>0</v>
      </c>
      <c r="DV168" s="62">
        <f t="shared" si="734"/>
        <v>5</v>
      </c>
      <c r="DW168" s="121">
        <f t="shared" si="735"/>
        <v>3558513</v>
      </c>
      <c r="DX168" s="63">
        <f t="shared" si="771"/>
        <v>1</v>
      </c>
      <c r="DY168" s="130"/>
      <c r="DZ168" s="130"/>
      <c r="EA168" s="130"/>
      <c r="EB168" s="130"/>
      <c r="EC168" s="130"/>
      <c r="ED168" s="130"/>
      <c r="EE168" s="159">
        <f t="shared" si="736"/>
        <v>0</v>
      </c>
      <c r="EF168" s="55">
        <f t="shared" si="737"/>
        <v>0</v>
      </c>
      <c r="EG168" s="63">
        <f t="shared" si="738"/>
        <v>0</v>
      </c>
      <c r="EH168" s="62">
        <f t="shared" si="739"/>
        <v>5</v>
      </c>
      <c r="EI168" s="121">
        <f t="shared" si="740"/>
        <v>3558513</v>
      </c>
      <c r="EJ168" s="63">
        <f t="shared" si="772"/>
        <v>1</v>
      </c>
      <c r="EK168" s="130"/>
      <c r="EL168" s="130"/>
      <c r="EM168" s="130"/>
      <c r="EN168" s="130"/>
      <c r="EO168" s="130"/>
      <c r="EP168" s="130"/>
      <c r="EQ168" s="159">
        <f t="shared" si="741"/>
        <v>0</v>
      </c>
      <c r="ER168" s="55">
        <f t="shared" si="742"/>
        <v>0</v>
      </c>
      <c r="ES168" s="63">
        <f t="shared" si="743"/>
        <v>0</v>
      </c>
      <c r="ET168" s="62">
        <f t="shared" si="744"/>
        <v>5</v>
      </c>
      <c r="EU168" s="121">
        <f t="shared" si="745"/>
        <v>3558513</v>
      </c>
      <c r="EV168" s="63">
        <f t="shared" si="773"/>
        <v>1</v>
      </c>
      <c r="EW168" s="130"/>
      <c r="EX168" s="130"/>
      <c r="EY168" s="130"/>
      <c r="EZ168" s="130"/>
      <c r="FA168" s="130"/>
      <c r="FB168" s="130"/>
      <c r="FC168" s="159">
        <f t="shared" si="746"/>
        <v>0</v>
      </c>
      <c r="FD168" s="55">
        <f t="shared" si="747"/>
        <v>0</v>
      </c>
      <c r="FE168" s="63">
        <f t="shared" si="748"/>
        <v>0</v>
      </c>
      <c r="FF168" s="62">
        <f t="shared" si="749"/>
        <v>5</v>
      </c>
      <c r="FG168" s="121">
        <f t="shared" si="750"/>
        <v>3558513</v>
      </c>
      <c r="FH168" s="63">
        <f t="shared" si="774"/>
        <v>1</v>
      </c>
    </row>
    <row r="169" spans="2:164" ht="21.75" customHeight="1" x14ac:dyDescent="0.25">
      <c r="B169" s="24"/>
      <c r="C169" s="123" t="s">
        <v>438</v>
      </c>
      <c r="D169" s="124" t="s">
        <v>439</v>
      </c>
      <c r="E169" s="139" t="s">
        <v>7</v>
      </c>
      <c r="F169" s="126">
        <v>19.36</v>
      </c>
      <c r="G169" s="127">
        <v>49992</v>
      </c>
      <c r="H169" s="120">
        <v>967845.12</v>
      </c>
      <c r="I169" s="130" t="s">
        <v>581</v>
      </c>
      <c r="J169" s="130" t="s">
        <v>581</v>
      </c>
      <c r="K169" s="130" t="s">
        <v>581</v>
      </c>
      <c r="L169" s="130" t="s">
        <v>581</v>
      </c>
      <c r="M169" s="130" t="s">
        <v>581</v>
      </c>
      <c r="N169" s="130" t="s">
        <v>581</v>
      </c>
      <c r="O169" s="178">
        <f t="shared" si="751"/>
        <v>0</v>
      </c>
      <c r="P169" s="179">
        <f t="shared" si="752"/>
        <v>0</v>
      </c>
      <c r="Q169" s="180">
        <f t="shared" si="753"/>
        <v>0</v>
      </c>
      <c r="R169" s="181">
        <f t="shared" si="754"/>
        <v>19.36</v>
      </c>
      <c r="S169" s="182">
        <f t="shared" si="755"/>
        <v>967845</v>
      </c>
      <c r="T169" s="63">
        <f t="shared" si="756"/>
        <v>1</v>
      </c>
      <c r="U169" s="130"/>
      <c r="V169" s="130"/>
      <c r="W169" s="130"/>
      <c r="X169" s="130"/>
      <c r="Y169" s="130"/>
      <c r="Z169" s="130"/>
      <c r="AA169" s="159">
        <f t="shared" si="757"/>
        <v>0</v>
      </c>
      <c r="AB169" s="55">
        <f t="shared" si="697"/>
        <v>0</v>
      </c>
      <c r="AC169" s="63">
        <f t="shared" si="758"/>
        <v>0</v>
      </c>
      <c r="AD169" s="62">
        <f t="shared" si="759"/>
        <v>19.36</v>
      </c>
      <c r="AE169" s="121">
        <f t="shared" si="698"/>
        <v>967845</v>
      </c>
      <c r="AF169" s="63">
        <f t="shared" si="760"/>
        <v>1</v>
      </c>
      <c r="AG169" s="130"/>
      <c r="AH169" s="130"/>
      <c r="AI169" s="130"/>
      <c r="AJ169" s="130"/>
      <c r="AK169" s="130"/>
      <c r="AL169" s="130"/>
      <c r="AM169" s="159">
        <f t="shared" si="761"/>
        <v>0</v>
      </c>
      <c r="AN169" s="55">
        <f t="shared" si="699"/>
        <v>0</v>
      </c>
      <c r="AO169" s="63">
        <f t="shared" si="762"/>
        <v>0</v>
      </c>
      <c r="AP169" s="62">
        <f t="shared" si="763"/>
        <v>19.36</v>
      </c>
      <c r="AQ169" s="121">
        <f t="shared" si="700"/>
        <v>967845</v>
      </c>
      <c r="AR169" s="63">
        <f t="shared" si="764"/>
        <v>1</v>
      </c>
      <c r="AS169" s="130"/>
      <c r="AT169" s="130"/>
      <c r="AU169" s="130"/>
      <c r="AV169" s="130"/>
      <c r="AW169" s="130"/>
      <c r="AX169" s="130"/>
      <c r="AY169" s="159">
        <f t="shared" si="701"/>
        <v>0</v>
      </c>
      <c r="AZ169" s="55">
        <f t="shared" si="702"/>
        <v>0</v>
      </c>
      <c r="BA169" s="63">
        <f t="shared" si="703"/>
        <v>0</v>
      </c>
      <c r="BB169" s="62">
        <f t="shared" si="704"/>
        <v>19.36</v>
      </c>
      <c r="BC169" s="121">
        <f t="shared" si="705"/>
        <v>967845</v>
      </c>
      <c r="BD169" s="63">
        <f t="shared" si="765"/>
        <v>1</v>
      </c>
      <c r="BE169" s="130"/>
      <c r="BF169" s="130"/>
      <c r="BG169" s="130"/>
      <c r="BH169" s="130"/>
      <c r="BI169" s="130"/>
      <c r="BJ169" s="130"/>
      <c r="BK169" s="159">
        <f t="shared" si="706"/>
        <v>0</v>
      </c>
      <c r="BL169" s="55">
        <f t="shared" si="707"/>
        <v>0</v>
      </c>
      <c r="BM169" s="63">
        <f t="shared" si="708"/>
        <v>0</v>
      </c>
      <c r="BN169" s="62">
        <f t="shared" si="709"/>
        <v>19.36</v>
      </c>
      <c r="BO169" s="121">
        <f t="shared" si="710"/>
        <v>967845</v>
      </c>
      <c r="BP169" s="63">
        <f t="shared" si="766"/>
        <v>1</v>
      </c>
      <c r="BQ169" s="130"/>
      <c r="BR169" s="130"/>
      <c r="BS169" s="130"/>
      <c r="BT169" s="130"/>
      <c r="BU169" s="130"/>
      <c r="BV169" s="130"/>
      <c r="BW169" s="159">
        <f t="shared" si="711"/>
        <v>0</v>
      </c>
      <c r="BX169" s="55">
        <f t="shared" si="712"/>
        <v>0</v>
      </c>
      <c r="BY169" s="63">
        <f t="shared" si="713"/>
        <v>0</v>
      </c>
      <c r="BZ169" s="62">
        <f t="shared" si="714"/>
        <v>19.36</v>
      </c>
      <c r="CA169" s="121">
        <f t="shared" si="715"/>
        <v>967845</v>
      </c>
      <c r="CB169" s="63">
        <f t="shared" si="767"/>
        <v>1</v>
      </c>
      <c r="CC169" s="130"/>
      <c r="CD169" s="130"/>
      <c r="CE169" s="130"/>
      <c r="CF169" s="130"/>
      <c r="CG169" s="130"/>
      <c r="CH169" s="130"/>
      <c r="CI169" s="159">
        <f t="shared" si="716"/>
        <v>0</v>
      </c>
      <c r="CJ169" s="55">
        <f t="shared" si="717"/>
        <v>0</v>
      </c>
      <c r="CK169" s="63">
        <f t="shared" si="718"/>
        <v>0</v>
      </c>
      <c r="CL169" s="62">
        <f t="shared" si="719"/>
        <v>19.36</v>
      </c>
      <c r="CM169" s="121">
        <f t="shared" si="720"/>
        <v>967845</v>
      </c>
      <c r="CN169" s="63">
        <f t="shared" si="768"/>
        <v>1</v>
      </c>
      <c r="CO169" s="130"/>
      <c r="CP169" s="130"/>
      <c r="CQ169" s="130"/>
      <c r="CR169" s="130"/>
      <c r="CS169" s="130"/>
      <c r="CT169" s="130"/>
      <c r="CU169" s="159">
        <f t="shared" si="721"/>
        <v>0</v>
      </c>
      <c r="CV169" s="55">
        <f t="shared" si="722"/>
        <v>0</v>
      </c>
      <c r="CW169" s="63">
        <f t="shared" si="723"/>
        <v>0</v>
      </c>
      <c r="CX169" s="62">
        <f t="shared" si="724"/>
        <v>19.36</v>
      </c>
      <c r="CY169" s="121">
        <f t="shared" si="725"/>
        <v>967845</v>
      </c>
      <c r="CZ169" s="63">
        <f t="shared" si="769"/>
        <v>1</v>
      </c>
      <c r="DA169" s="130"/>
      <c r="DB169" s="130"/>
      <c r="DC169" s="130"/>
      <c r="DD169" s="130"/>
      <c r="DE169" s="130"/>
      <c r="DF169" s="130"/>
      <c r="DG169" s="159">
        <f t="shared" si="726"/>
        <v>0</v>
      </c>
      <c r="DH169" s="55">
        <f t="shared" si="727"/>
        <v>0</v>
      </c>
      <c r="DI169" s="63">
        <f t="shared" si="728"/>
        <v>0</v>
      </c>
      <c r="DJ169" s="62">
        <f t="shared" si="729"/>
        <v>19.36</v>
      </c>
      <c r="DK169" s="121">
        <f t="shared" si="730"/>
        <v>967845</v>
      </c>
      <c r="DL169" s="63">
        <f t="shared" si="770"/>
        <v>1</v>
      </c>
      <c r="DM169" s="130"/>
      <c r="DN169" s="130"/>
      <c r="DO169" s="130"/>
      <c r="DP169" s="130"/>
      <c r="DQ169" s="130"/>
      <c r="DR169" s="130"/>
      <c r="DS169" s="159">
        <f t="shared" si="731"/>
        <v>0</v>
      </c>
      <c r="DT169" s="55">
        <f t="shared" si="732"/>
        <v>0</v>
      </c>
      <c r="DU169" s="63">
        <f t="shared" si="733"/>
        <v>0</v>
      </c>
      <c r="DV169" s="62">
        <f t="shared" si="734"/>
        <v>19.36</v>
      </c>
      <c r="DW169" s="121">
        <f t="shared" si="735"/>
        <v>967845</v>
      </c>
      <c r="DX169" s="63">
        <f t="shared" si="771"/>
        <v>1</v>
      </c>
      <c r="DY169" s="130"/>
      <c r="DZ169" s="130"/>
      <c r="EA169" s="130"/>
      <c r="EB169" s="130"/>
      <c r="EC169" s="130"/>
      <c r="ED169" s="130"/>
      <c r="EE169" s="159">
        <f t="shared" si="736"/>
        <v>0</v>
      </c>
      <c r="EF169" s="55">
        <f t="shared" si="737"/>
        <v>0</v>
      </c>
      <c r="EG169" s="63">
        <f t="shared" si="738"/>
        <v>0</v>
      </c>
      <c r="EH169" s="62">
        <f t="shared" si="739"/>
        <v>19.36</v>
      </c>
      <c r="EI169" s="121">
        <f t="shared" si="740"/>
        <v>967845</v>
      </c>
      <c r="EJ169" s="63">
        <f t="shared" si="772"/>
        <v>1</v>
      </c>
      <c r="EK169" s="130"/>
      <c r="EL169" s="130"/>
      <c r="EM169" s="130"/>
      <c r="EN169" s="130"/>
      <c r="EO169" s="130"/>
      <c r="EP169" s="130"/>
      <c r="EQ169" s="159">
        <f t="shared" si="741"/>
        <v>0</v>
      </c>
      <c r="ER169" s="55">
        <f t="shared" si="742"/>
        <v>0</v>
      </c>
      <c r="ES169" s="63">
        <f t="shared" si="743"/>
        <v>0</v>
      </c>
      <c r="ET169" s="62">
        <f t="shared" si="744"/>
        <v>19.36</v>
      </c>
      <c r="EU169" s="121">
        <f t="shared" si="745"/>
        <v>967845</v>
      </c>
      <c r="EV169" s="63">
        <f t="shared" si="773"/>
        <v>1</v>
      </c>
      <c r="EW169" s="130"/>
      <c r="EX169" s="130"/>
      <c r="EY169" s="130"/>
      <c r="EZ169" s="130"/>
      <c r="FA169" s="130"/>
      <c r="FB169" s="130"/>
      <c r="FC169" s="159">
        <f t="shared" si="746"/>
        <v>0</v>
      </c>
      <c r="FD169" s="55">
        <f t="shared" si="747"/>
        <v>0</v>
      </c>
      <c r="FE169" s="63">
        <f t="shared" si="748"/>
        <v>0</v>
      </c>
      <c r="FF169" s="62">
        <f t="shared" si="749"/>
        <v>19.36</v>
      </c>
      <c r="FG169" s="121">
        <f t="shared" si="750"/>
        <v>967845</v>
      </c>
      <c r="FH169" s="63">
        <f t="shared" si="774"/>
        <v>1</v>
      </c>
    </row>
    <row r="170" spans="2:164" ht="21.75" customHeight="1" x14ac:dyDescent="0.25">
      <c r="B170" s="24"/>
      <c r="C170" s="123" t="s">
        <v>440</v>
      </c>
      <c r="D170" s="124" t="s">
        <v>441</v>
      </c>
      <c r="E170" s="139" t="s">
        <v>9</v>
      </c>
      <c r="F170" s="126">
        <v>80</v>
      </c>
      <c r="G170" s="127">
        <v>4734.3999999999996</v>
      </c>
      <c r="H170" s="120">
        <v>378752</v>
      </c>
      <c r="I170" s="130" t="s">
        <v>581</v>
      </c>
      <c r="J170" s="130" t="s">
        <v>581</v>
      </c>
      <c r="K170" s="130" t="s">
        <v>581</v>
      </c>
      <c r="L170" s="130" t="s">
        <v>581</v>
      </c>
      <c r="M170" s="130" t="s">
        <v>581</v>
      </c>
      <c r="N170" s="130" t="s">
        <v>581</v>
      </c>
      <c r="O170" s="178">
        <f t="shared" si="751"/>
        <v>0</v>
      </c>
      <c r="P170" s="179">
        <f t="shared" si="752"/>
        <v>0</v>
      </c>
      <c r="Q170" s="180">
        <f t="shared" si="753"/>
        <v>0</v>
      </c>
      <c r="R170" s="181">
        <f t="shared" si="754"/>
        <v>80</v>
      </c>
      <c r="S170" s="182">
        <f t="shared" si="755"/>
        <v>378752</v>
      </c>
      <c r="T170" s="63">
        <f t="shared" si="756"/>
        <v>1</v>
      </c>
      <c r="U170" s="130"/>
      <c r="V170" s="130"/>
      <c r="W170" s="130"/>
      <c r="X170" s="130"/>
      <c r="Y170" s="130"/>
      <c r="Z170" s="130"/>
      <c r="AA170" s="159">
        <f t="shared" si="757"/>
        <v>0</v>
      </c>
      <c r="AB170" s="55">
        <f t="shared" si="697"/>
        <v>0</v>
      </c>
      <c r="AC170" s="63">
        <f t="shared" si="758"/>
        <v>0</v>
      </c>
      <c r="AD170" s="62">
        <f t="shared" si="759"/>
        <v>80</v>
      </c>
      <c r="AE170" s="121">
        <f t="shared" si="698"/>
        <v>378752</v>
      </c>
      <c r="AF170" s="63">
        <f t="shared" si="760"/>
        <v>1</v>
      </c>
      <c r="AG170" s="130"/>
      <c r="AH170" s="130"/>
      <c r="AI170" s="130"/>
      <c r="AJ170" s="130"/>
      <c r="AK170" s="130"/>
      <c r="AL170" s="130"/>
      <c r="AM170" s="159">
        <f t="shared" si="761"/>
        <v>0</v>
      </c>
      <c r="AN170" s="55">
        <f t="shared" si="699"/>
        <v>0</v>
      </c>
      <c r="AO170" s="63">
        <f t="shared" si="762"/>
        <v>0</v>
      </c>
      <c r="AP170" s="62">
        <f t="shared" si="763"/>
        <v>80</v>
      </c>
      <c r="AQ170" s="121">
        <f t="shared" si="700"/>
        <v>378752</v>
      </c>
      <c r="AR170" s="63">
        <f t="shared" si="764"/>
        <v>1</v>
      </c>
      <c r="AS170" s="130"/>
      <c r="AT170" s="130"/>
      <c r="AU170" s="130"/>
      <c r="AV170" s="130"/>
      <c r="AW170" s="130"/>
      <c r="AX170" s="130"/>
      <c r="AY170" s="159">
        <f t="shared" si="701"/>
        <v>0</v>
      </c>
      <c r="AZ170" s="55">
        <f t="shared" si="702"/>
        <v>0</v>
      </c>
      <c r="BA170" s="63">
        <f t="shared" si="703"/>
        <v>0</v>
      </c>
      <c r="BB170" s="62">
        <f t="shared" si="704"/>
        <v>80</v>
      </c>
      <c r="BC170" s="121">
        <f t="shared" si="705"/>
        <v>378752</v>
      </c>
      <c r="BD170" s="63">
        <f t="shared" si="765"/>
        <v>1</v>
      </c>
      <c r="BE170" s="130"/>
      <c r="BF170" s="130"/>
      <c r="BG170" s="130"/>
      <c r="BH170" s="130"/>
      <c r="BI170" s="130"/>
      <c r="BJ170" s="130"/>
      <c r="BK170" s="159">
        <f t="shared" si="706"/>
        <v>0</v>
      </c>
      <c r="BL170" s="55">
        <f t="shared" si="707"/>
        <v>0</v>
      </c>
      <c r="BM170" s="63">
        <f t="shared" si="708"/>
        <v>0</v>
      </c>
      <c r="BN170" s="62">
        <f t="shared" si="709"/>
        <v>80</v>
      </c>
      <c r="BO170" s="121">
        <f t="shared" si="710"/>
        <v>378752</v>
      </c>
      <c r="BP170" s="63">
        <f t="shared" si="766"/>
        <v>1</v>
      </c>
      <c r="BQ170" s="130"/>
      <c r="BR170" s="130"/>
      <c r="BS170" s="130"/>
      <c r="BT170" s="130"/>
      <c r="BU170" s="130"/>
      <c r="BV170" s="130"/>
      <c r="BW170" s="159">
        <f t="shared" si="711"/>
        <v>0</v>
      </c>
      <c r="BX170" s="55">
        <f t="shared" si="712"/>
        <v>0</v>
      </c>
      <c r="BY170" s="63">
        <f t="shared" si="713"/>
        <v>0</v>
      </c>
      <c r="BZ170" s="62">
        <f t="shared" si="714"/>
        <v>80</v>
      </c>
      <c r="CA170" s="121">
        <f t="shared" si="715"/>
        <v>378752</v>
      </c>
      <c r="CB170" s="63">
        <f t="shared" si="767"/>
        <v>1</v>
      </c>
      <c r="CC170" s="130"/>
      <c r="CD170" s="130"/>
      <c r="CE170" s="130"/>
      <c r="CF170" s="130"/>
      <c r="CG170" s="130"/>
      <c r="CH170" s="130"/>
      <c r="CI170" s="159">
        <f t="shared" si="716"/>
        <v>0</v>
      </c>
      <c r="CJ170" s="55">
        <f t="shared" si="717"/>
        <v>0</v>
      </c>
      <c r="CK170" s="63">
        <f t="shared" si="718"/>
        <v>0</v>
      </c>
      <c r="CL170" s="62">
        <f t="shared" si="719"/>
        <v>80</v>
      </c>
      <c r="CM170" s="121">
        <f t="shared" si="720"/>
        <v>378752</v>
      </c>
      <c r="CN170" s="63">
        <f t="shared" si="768"/>
        <v>1</v>
      </c>
      <c r="CO170" s="130"/>
      <c r="CP170" s="130"/>
      <c r="CQ170" s="130"/>
      <c r="CR170" s="130"/>
      <c r="CS170" s="130"/>
      <c r="CT170" s="130"/>
      <c r="CU170" s="159">
        <f t="shared" si="721"/>
        <v>0</v>
      </c>
      <c r="CV170" s="55">
        <f t="shared" si="722"/>
        <v>0</v>
      </c>
      <c r="CW170" s="63">
        <f t="shared" si="723"/>
        <v>0</v>
      </c>
      <c r="CX170" s="62">
        <f t="shared" si="724"/>
        <v>80</v>
      </c>
      <c r="CY170" s="121">
        <f t="shared" si="725"/>
        <v>378752</v>
      </c>
      <c r="CZ170" s="63">
        <f t="shared" si="769"/>
        <v>1</v>
      </c>
      <c r="DA170" s="130"/>
      <c r="DB170" s="130"/>
      <c r="DC170" s="130"/>
      <c r="DD170" s="130"/>
      <c r="DE170" s="130"/>
      <c r="DF170" s="130"/>
      <c r="DG170" s="159">
        <f t="shared" si="726"/>
        <v>0</v>
      </c>
      <c r="DH170" s="55">
        <f t="shared" si="727"/>
        <v>0</v>
      </c>
      <c r="DI170" s="63">
        <f t="shared" si="728"/>
        <v>0</v>
      </c>
      <c r="DJ170" s="62">
        <f t="shared" si="729"/>
        <v>80</v>
      </c>
      <c r="DK170" s="121">
        <f t="shared" si="730"/>
        <v>378752</v>
      </c>
      <c r="DL170" s="63">
        <f t="shared" si="770"/>
        <v>1</v>
      </c>
      <c r="DM170" s="130"/>
      <c r="DN170" s="130"/>
      <c r="DO170" s="130"/>
      <c r="DP170" s="130"/>
      <c r="DQ170" s="130"/>
      <c r="DR170" s="130"/>
      <c r="DS170" s="159">
        <f t="shared" si="731"/>
        <v>0</v>
      </c>
      <c r="DT170" s="55">
        <f t="shared" si="732"/>
        <v>0</v>
      </c>
      <c r="DU170" s="63">
        <f t="shared" si="733"/>
        <v>0</v>
      </c>
      <c r="DV170" s="62">
        <f t="shared" si="734"/>
        <v>80</v>
      </c>
      <c r="DW170" s="121">
        <f t="shared" si="735"/>
        <v>378752</v>
      </c>
      <c r="DX170" s="63">
        <f t="shared" si="771"/>
        <v>1</v>
      </c>
      <c r="DY170" s="130"/>
      <c r="DZ170" s="130"/>
      <c r="EA170" s="130"/>
      <c r="EB170" s="130"/>
      <c r="EC170" s="130"/>
      <c r="ED170" s="130"/>
      <c r="EE170" s="159">
        <f t="shared" si="736"/>
        <v>0</v>
      </c>
      <c r="EF170" s="55">
        <f t="shared" si="737"/>
        <v>0</v>
      </c>
      <c r="EG170" s="63">
        <f t="shared" si="738"/>
        <v>0</v>
      </c>
      <c r="EH170" s="62">
        <f t="shared" si="739"/>
        <v>80</v>
      </c>
      <c r="EI170" s="121">
        <f t="shared" si="740"/>
        <v>378752</v>
      </c>
      <c r="EJ170" s="63">
        <f t="shared" si="772"/>
        <v>1</v>
      </c>
      <c r="EK170" s="130"/>
      <c r="EL170" s="130"/>
      <c r="EM170" s="130"/>
      <c r="EN170" s="130"/>
      <c r="EO170" s="130"/>
      <c r="EP170" s="130"/>
      <c r="EQ170" s="159">
        <f t="shared" si="741"/>
        <v>0</v>
      </c>
      <c r="ER170" s="55">
        <f t="shared" si="742"/>
        <v>0</v>
      </c>
      <c r="ES170" s="63">
        <f t="shared" si="743"/>
        <v>0</v>
      </c>
      <c r="ET170" s="62">
        <f t="shared" si="744"/>
        <v>80</v>
      </c>
      <c r="EU170" s="121">
        <f t="shared" si="745"/>
        <v>378752</v>
      </c>
      <c r="EV170" s="63">
        <f t="shared" si="773"/>
        <v>1</v>
      </c>
      <c r="EW170" s="130"/>
      <c r="EX170" s="130"/>
      <c r="EY170" s="130"/>
      <c r="EZ170" s="130"/>
      <c r="FA170" s="130"/>
      <c r="FB170" s="130"/>
      <c r="FC170" s="159">
        <f t="shared" si="746"/>
        <v>0</v>
      </c>
      <c r="FD170" s="55">
        <f t="shared" si="747"/>
        <v>0</v>
      </c>
      <c r="FE170" s="63">
        <f t="shared" si="748"/>
        <v>0</v>
      </c>
      <c r="FF170" s="62">
        <f t="shared" si="749"/>
        <v>80</v>
      </c>
      <c r="FG170" s="121">
        <f t="shared" si="750"/>
        <v>378752</v>
      </c>
      <c r="FH170" s="63">
        <f t="shared" si="774"/>
        <v>1</v>
      </c>
    </row>
    <row r="171" spans="2:164" ht="33" customHeight="1" x14ac:dyDescent="0.25">
      <c r="B171" s="24"/>
      <c r="C171" s="123" t="s">
        <v>442</v>
      </c>
      <c r="D171" s="124" t="s">
        <v>443</v>
      </c>
      <c r="E171" s="139" t="s">
        <v>9</v>
      </c>
      <c r="F171" s="126">
        <v>62</v>
      </c>
      <c r="G171" s="127">
        <v>165842</v>
      </c>
      <c r="H171" s="120">
        <v>10282204</v>
      </c>
      <c r="I171" s="130" t="s">
        <v>581</v>
      </c>
      <c r="J171" s="130" t="s">
        <v>581</v>
      </c>
      <c r="K171" s="130" t="s">
        <v>581</v>
      </c>
      <c r="L171" s="130" t="s">
        <v>581</v>
      </c>
      <c r="M171" s="130" t="s">
        <v>581</v>
      </c>
      <c r="N171" s="130" t="s">
        <v>581</v>
      </c>
      <c r="O171" s="178">
        <f t="shared" si="751"/>
        <v>0</v>
      </c>
      <c r="P171" s="179">
        <f t="shared" si="752"/>
        <v>0</v>
      </c>
      <c r="Q171" s="180">
        <f t="shared" si="753"/>
        <v>0</v>
      </c>
      <c r="R171" s="181">
        <f t="shared" si="754"/>
        <v>62</v>
      </c>
      <c r="S171" s="182">
        <f t="shared" si="755"/>
        <v>10282204</v>
      </c>
      <c r="T171" s="63">
        <f t="shared" si="756"/>
        <v>1</v>
      </c>
      <c r="U171" s="130"/>
      <c r="V171" s="130"/>
      <c r="W171" s="130"/>
      <c r="X171" s="130"/>
      <c r="Y171" s="130"/>
      <c r="Z171" s="130"/>
      <c r="AA171" s="159">
        <f t="shared" si="757"/>
        <v>0</v>
      </c>
      <c r="AB171" s="55">
        <f t="shared" si="697"/>
        <v>0</v>
      </c>
      <c r="AC171" s="63">
        <f t="shared" si="758"/>
        <v>0</v>
      </c>
      <c r="AD171" s="62">
        <f t="shared" si="759"/>
        <v>62</v>
      </c>
      <c r="AE171" s="121">
        <f t="shared" si="698"/>
        <v>10282204</v>
      </c>
      <c r="AF171" s="63">
        <f t="shared" si="760"/>
        <v>1</v>
      </c>
      <c r="AG171" s="130"/>
      <c r="AH171" s="130"/>
      <c r="AI171" s="130"/>
      <c r="AJ171" s="130"/>
      <c r="AK171" s="130"/>
      <c r="AL171" s="130"/>
      <c r="AM171" s="159">
        <f t="shared" si="761"/>
        <v>0</v>
      </c>
      <c r="AN171" s="55">
        <f t="shared" si="699"/>
        <v>0</v>
      </c>
      <c r="AO171" s="63">
        <f t="shared" si="762"/>
        <v>0</v>
      </c>
      <c r="AP171" s="62">
        <f t="shared" si="763"/>
        <v>62</v>
      </c>
      <c r="AQ171" s="121">
        <f t="shared" si="700"/>
        <v>10282204</v>
      </c>
      <c r="AR171" s="63">
        <f t="shared" si="764"/>
        <v>1</v>
      </c>
      <c r="AS171" s="130"/>
      <c r="AT171" s="130"/>
      <c r="AU171" s="130"/>
      <c r="AV171" s="130"/>
      <c r="AW171" s="130"/>
      <c r="AX171" s="130"/>
      <c r="AY171" s="159">
        <f t="shared" si="701"/>
        <v>0</v>
      </c>
      <c r="AZ171" s="55">
        <f t="shared" si="702"/>
        <v>0</v>
      </c>
      <c r="BA171" s="63">
        <f t="shared" si="703"/>
        <v>0</v>
      </c>
      <c r="BB171" s="62">
        <f t="shared" si="704"/>
        <v>62</v>
      </c>
      <c r="BC171" s="121">
        <f t="shared" si="705"/>
        <v>10282204</v>
      </c>
      <c r="BD171" s="63">
        <f t="shared" si="765"/>
        <v>1</v>
      </c>
      <c r="BE171" s="130"/>
      <c r="BF171" s="130"/>
      <c r="BG171" s="130"/>
      <c r="BH171" s="130"/>
      <c r="BI171" s="130"/>
      <c r="BJ171" s="130"/>
      <c r="BK171" s="159">
        <f t="shared" si="706"/>
        <v>0</v>
      </c>
      <c r="BL171" s="55">
        <f t="shared" si="707"/>
        <v>0</v>
      </c>
      <c r="BM171" s="63">
        <f t="shared" si="708"/>
        <v>0</v>
      </c>
      <c r="BN171" s="62">
        <f t="shared" si="709"/>
        <v>62</v>
      </c>
      <c r="BO171" s="121">
        <f t="shared" si="710"/>
        <v>10282204</v>
      </c>
      <c r="BP171" s="63">
        <f t="shared" si="766"/>
        <v>1</v>
      </c>
      <c r="BQ171" s="130"/>
      <c r="BR171" s="130"/>
      <c r="BS171" s="130"/>
      <c r="BT171" s="130"/>
      <c r="BU171" s="130"/>
      <c r="BV171" s="130"/>
      <c r="BW171" s="159">
        <f t="shared" si="711"/>
        <v>0</v>
      </c>
      <c r="BX171" s="55">
        <f t="shared" si="712"/>
        <v>0</v>
      </c>
      <c r="BY171" s="63">
        <f t="shared" si="713"/>
        <v>0</v>
      </c>
      <c r="BZ171" s="62">
        <f t="shared" si="714"/>
        <v>62</v>
      </c>
      <c r="CA171" s="121">
        <f t="shared" si="715"/>
        <v>10282204</v>
      </c>
      <c r="CB171" s="63">
        <f t="shared" si="767"/>
        <v>1</v>
      </c>
      <c r="CC171" s="130"/>
      <c r="CD171" s="130"/>
      <c r="CE171" s="130"/>
      <c r="CF171" s="130"/>
      <c r="CG171" s="130"/>
      <c r="CH171" s="130"/>
      <c r="CI171" s="159">
        <f t="shared" si="716"/>
        <v>0</v>
      </c>
      <c r="CJ171" s="55">
        <f t="shared" si="717"/>
        <v>0</v>
      </c>
      <c r="CK171" s="63">
        <f t="shared" si="718"/>
        <v>0</v>
      </c>
      <c r="CL171" s="62">
        <f t="shared" si="719"/>
        <v>62</v>
      </c>
      <c r="CM171" s="121">
        <f t="shared" si="720"/>
        <v>10282204</v>
      </c>
      <c r="CN171" s="63">
        <f t="shared" si="768"/>
        <v>1</v>
      </c>
      <c r="CO171" s="130"/>
      <c r="CP171" s="130"/>
      <c r="CQ171" s="130"/>
      <c r="CR171" s="130"/>
      <c r="CS171" s="130"/>
      <c r="CT171" s="130"/>
      <c r="CU171" s="159">
        <f t="shared" si="721"/>
        <v>0</v>
      </c>
      <c r="CV171" s="55">
        <f t="shared" si="722"/>
        <v>0</v>
      </c>
      <c r="CW171" s="63">
        <f t="shared" si="723"/>
        <v>0</v>
      </c>
      <c r="CX171" s="62">
        <f t="shared" si="724"/>
        <v>62</v>
      </c>
      <c r="CY171" s="121">
        <f t="shared" si="725"/>
        <v>10282204</v>
      </c>
      <c r="CZ171" s="63">
        <f t="shared" si="769"/>
        <v>1</v>
      </c>
      <c r="DA171" s="130"/>
      <c r="DB171" s="130"/>
      <c r="DC171" s="130"/>
      <c r="DD171" s="130"/>
      <c r="DE171" s="130"/>
      <c r="DF171" s="130"/>
      <c r="DG171" s="159">
        <f t="shared" si="726"/>
        <v>0</v>
      </c>
      <c r="DH171" s="55">
        <f t="shared" si="727"/>
        <v>0</v>
      </c>
      <c r="DI171" s="63">
        <f t="shared" si="728"/>
        <v>0</v>
      </c>
      <c r="DJ171" s="62">
        <f t="shared" si="729"/>
        <v>62</v>
      </c>
      <c r="DK171" s="121">
        <f t="shared" si="730"/>
        <v>10282204</v>
      </c>
      <c r="DL171" s="63">
        <f t="shared" si="770"/>
        <v>1</v>
      </c>
      <c r="DM171" s="130"/>
      <c r="DN171" s="130"/>
      <c r="DO171" s="130"/>
      <c r="DP171" s="130"/>
      <c r="DQ171" s="130"/>
      <c r="DR171" s="130"/>
      <c r="DS171" s="159">
        <f t="shared" si="731"/>
        <v>0</v>
      </c>
      <c r="DT171" s="55">
        <f t="shared" si="732"/>
        <v>0</v>
      </c>
      <c r="DU171" s="63">
        <f t="shared" si="733"/>
        <v>0</v>
      </c>
      <c r="DV171" s="62">
        <f t="shared" si="734"/>
        <v>62</v>
      </c>
      <c r="DW171" s="121">
        <f t="shared" si="735"/>
        <v>10282204</v>
      </c>
      <c r="DX171" s="63">
        <f t="shared" si="771"/>
        <v>1</v>
      </c>
      <c r="DY171" s="130"/>
      <c r="DZ171" s="130"/>
      <c r="EA171" s="130"/>
      <c r="EB171" s="130"/>
      <c r="EC171" s="130"/>
      <c r="ED171" s="130"/>
      <c r="EE171" s="159">
        <f t="shared" si="736"/>
        <v>0</v>
      </c>
      <c r="EF171" s="55">
        <f t="shared" si="737"/>
        <v>0</v>
      </c>
      <c r="EG171" s="63">
        <f t="shared" si="738"/>
        <v>0</v>
      </c>
      <c r="EH171" s="62">
        <f t="shared" si="739"/>
        <v>62</v>
      </c>
      <c r="EI171" s="121">
        <f t="shared" si="740"/>
        <v>10282204</v>
      </c>
      <c r="EJ171" s="63">
        <f t="shared" si="772"/>
        <v>1</v>
      </c>
      <c r="EK171" s="130"/>
      <c r="EL171" s="130"/>
      <c r="EM171" s="130"/>
      <c r="EN171" s="130"/>
      <c r="EO171" s="130"/>
      <c r="EP171" s="130"/>
      <c r="EQ171" s="159">
        <f t="shared" si="741"/>
        <v>0</v>
      </c>
      <c r="ER171" s="55">
        <f t="shared" si="742"/>
        <v>0</v>
      </c>
      <c r="ES171" s="63">
        <f t="shared" si="743"/>
        <v>0</v>
      </c>
      <c r="ET171" s="62">
        <f t="shared" si="744"/>
        <v>62</v>
      </c>
      <c r="EU171" s="121">
        <f t="shared" si="745"/>
        <v>10282204</v>
      </c>
      <c r="EV171" s="63">
        <f t="shared" si="773"/>
        <v>1</v>
      </c>
      <c r="EW171" s="130"/>
      <c r="EX171" s="130"/>
      <c r="EY171" s="130"/>
      <c r="EZ171" s="130"/>
      <c r="FA171" s="130"/>
      <c r="FB171" s="130"/>
      <c r="FC171" s="159">
        <f t="shared" si="746"/>
        <v>0</v>
      </c>
      <c r="FD171" s="55">
        <f t="shared" si="747"/>
        <v>0</v>
      </c>
      <c r="FE171" s="63">
        <f t="shared" si="748"/>
        <v>0</v>
      </c>
      <c r="FF171" s="62">
        <f t="shared" si="749"/>
        <v>62</v>
      </c>
      <c r="FG171" s="121">
        <f t="shared" si="750"/>
        <v>10282204</v>
      </c>
      <c r="FH171" s="63">
        <f t="shared" si="774"/>
        <v>1</v>
      </c>
    </row>
    <row r="172" spans="2:164" ht="27.75" customHeight="1" x14ac:dyDescent="0.25">
      <c r="B172" s="24"/>
      <c r="C172" s="207"/>
      <c r="D172" s="207"/>
      <c r="E172" s="208" t="s">
        <v>4</v>
      </c>
      <c r="F172" s="208"/>
      <c r="G172" s="208" t="s">
        <v>4</v>
      </c>
      <c r="H172" s="73">
        <f>ROUND((SUM(H163:H171)),2)</f>
        <v>94269038.730000004</v>
      </c>
      <c r="I172" s="155"/>
      <c r="J172" s="155"/>
      <c r="K172" s="155"/>
      <c r="L172" s="155"/>
      <c r="M172" s="155"/>
      <c r="N172" s="155"/>
      <c r="O172" s="155"/>
      <c r="P172" s="44">
        <f>ROUND((SUM(P163:P171)),2)</f>
        <v>0</v>
      </c>
      <c r="Q172" s="44"/>
      <c r="R172" s="44"/>
      <c r="S172" s="44">
        <f>ROUND((SUM(S163:S171)),2)</f>
        <v>94269039</v>
      </c>
      <c r="T172" s="44"/>
      <c r="U172" s="155"/>
      <c r="V172" s="155"/>
      <c r="W172" s="155"/>
      <c r="X172" s="155"/>
      <c r="Y172" s="155"/>
      <c r="Z172" s="155"/>
      <c r="AA172" s="155"/>
      <c r="AB172" s="44">
        <f>ROUND((SUM(AB170:AB171)),2)</f>
        <v>0</v>
      </c>
      <c r="AC172" s="44"/>
      <c r="AD172" s="44"/>
      <c r="AE172" s="44">
        <f>ROUND((SUM(AE170:AE171)),2)</f>
        <v>10660956</v>
      </c>
      <c r="AF172" s="44"/>
      <c r="AG172" s="155"/>
      <c r="AH172" s="155"/>
      <c r="AI172" s="155"/>
      <c r="AJ172" s="155"/>
      <c r="AK172" s="155"/>
      <c r="AL172" s="155"/>
      <c r="AM172" s="155"/>
      <c r="AN172" s="44">
        <f>ROUND((SUM(AN170:AN171)),2)</f>
        <v>0</v>
      </c>
      <c r="AO172" s="44"/>
      <c r="AP172" s="44"/>
      <c r="AQ172" s="44">
        <f>ROUND((SUM(AQ170:AQ171)),2)</f>
        <v>10660956</v>
      </c>
      <c r="AR172" s="44"/>
      <c r="AS172" s="155"/>
      <c r="AT172" s="155"/>
      <c r="AU172" s="155"/>
      <c r="AV172" s="155"/>
      <c r="AW172" s="155"/>
      <c r="AX172" s="155"/>
      <c r="AY172" s="155"/>
      <c r="AZ172" s="44">
        <f>ROUND((SUM(AZ170:AZ171)),2)</f>
        <v>0</v>
      </c>
      <c r="BA172" s="44"/>
      <c r="BB172" s="44"/>
      <c r="BC172" s="44">
        <f>ROUND((SUM(BC170:BC171)),2)</f>
        <v>10660956</v>
      </c>
      <c r="BD172" s="44"/>
      <c r="BE172" s="155"/>
      <c r="BF172" s="155"/>
      <c r="BG172" s="155"/>
      <c r="BH172" s="155"/>
      <c r="BI172" s="155"/>
      <c r="BJ172" s="155"/>
      <c r="BK172" s="155"/>
      <c r="BL172" s="44">
        <f>ROUND((SUM(BL170:BL171)),2)</f>
        <v>0</v>
      </c>
      <c r="BM172" s="44"/>
      <c r="BN172" s="44"/>
      <c r="BO172" s="44">
        <f>ROUND((SUM(BO170:BO171)),2)</f>
        <v>10660956</v>
      </c>
      <c r="BP172" s="44"/>
      <c r="BQ172" s="155"/>
      <c r="BR172" s="155"/>
      <c r="BS172" s="155"/>
      <c r="BT172" s="155"/>
      <c r="BU172" s="155"/>
      <c r="BV172" s="155"/>
      <c r="BW172" s="155"/>
      <c r="BX172" s="44">
        <f>ROUND((SUM(BX170:BX171)),2)</f>
        <v>0</v>
      </c>
      <c r="BY172" s="44"/>
      <c r="BZ172" s="44"/>
      <c r="CA172" s="44">
        <f>ROUND((SUM(CA170:CA171)),2)</f>
        <v>10660956</v>
      </c>
      <c r="CB172" s="44"/>
      <c r="CC172" s="155"/>
      <c r="CD172" s="155"/>
      <c r="CE172" s="155"/>
      <c r="CF172" s="155"/>
      <c r="CG172" s="155"/>
      <c r="CH172" s="155"/>
      <c r="CI172" s="155"/>
      <c r="CJ172" s="44">
        <f>ROUND((SUM(CJ170:CJ171)),2)</f>
        <v>0</v>
      </c>
      <c r="CK172" s="44"/>
      <c r="CL172" s="44"/>
      <c r="CM172" s="44">
        <f>ROUND((SUM(CM170:CM171)),2)</f>
        <v>10660956</v>
      </c>
      <c r="CN172" s="44"/>
      <c r="CO172" s="155"/>
      <c r="CP172" s="155"/>
      <c r="CQ172" s="155"/>
      <c r="CR172" s="155"/>
      <c r="CS172" s="155"/>
      <c r="CT172" s="155"/>
      <c r="CU172" s="155"/>
      <c r="CV172" s="44">
        <f>ROUND((SUM(CV170:CV171)),2)</f>
        <v>0</v>
      </c>
      <c r="CW172" s="44"/>
      <c r="CX172" s="44"/>
      <c r="CY172" s="44">
        <f>ROUND((SUM(CY170:CY171)),2)</f>
        <v>10660956</v>
      </c>
      <c r="CZ172" s="44"/>
      <c r="DA172" s="155"/>
      <c r="DB172" s="155"/>
      <c r="DC172" s="155"/>
      <c r="DD172" s="155"/>
      <c r="DE172" s="155"/>
      <c r="DF172" s="155"/>
      <c r="DG172" s="155"/>
      <c r="DH172" s="44">
        <f>ROUND((SUM(DH170:DH171)),2)</f>
        <v>0</v>
      </c>
      <c r="DI172" s="44"/>
      <c r="DJ172" s="44"/>
      <c r="DK172" s="44">
        <f>ROUND((SUM(DK170:DK171)),2)</f>
        <v>10660956</v>
      </c>
      <c r="DL172" s="44"/>
      <c r="DM172" s="155"/>
      <c r="DN172" s="155"/>
      <c r="DO172" s="155"/>
      <c r="DP172" s="155"/>
      <c r="DQ172" s="155"/>
      <c r="DR172" s="155"/>
      <c r="DS172" s="155"/>
      <c r="DT172" s="44">
        <f>ROUND((SUM(DT170:DT171)),2)</f>
        <v>0</v>
      </c>
      <c r="DU172" s="44"/>
      <c r="DV172" s="44"/>
      <c r="DW172" s="44">
        <f>ROUND((SUM(DW170:DW171)),2)</f>
        <v>10660956</v>
      </c>
      <c r="DX172" s="44"/>
      <c r="DY172" s="155"/>
      <c r="DZ172" s="155"/>
      <c r="EA172" s="155"/>
      <c r="EB172" s="155"/>
      <c r="EC172" s="155"/>
      <c r="ED172" s="155"/>
      <c r="EE172" s="155"/>
      <c r="EF172" s="44">
        <f>ROUND((SUM(EF170:EF171)),2)</f>
        <v>0</v>
      </c>
      <c r="EG172" s="44"/>
      <c r="EH172" s="44"/>
      <c r="EI172" s="44">
        <f>ROUND((SUM(EI170:EI171)),2)</f>
        <v>10660956</v>
      </c>
      <c r="EJ172" s="44"/>
      <c r="EK172" s="155"/>
      <c r="EL172" s="155"/>
      <c r="EM172" s="155"/>
      <c r="EN172" s="155"/>
      <c r="EO172" s="155"/>
      <c r="EP172" s="155"/>
      <c r="EQ172" s="155"/>
      <c r="ER172" s="44">
        <f>ROUND((SUM(ER170:ER171)),2)</f>
        <v>0</v>
      </c>
      <c r="ES172" s="44"/>
      <c r="ET172" s="44"/>
      <c r="EU172" s="44">
        <f>ROUND((SUM(EU170:EU171)),2)</f>
        <v>10660956</v>
      </c>
      <c r="EV172" s="44"/>
      <c r="EW172" s="155"/>
      <c r="EX172" s="155"/>
      <c r="EY172" s="155"/>
      <c r="EZ172" s="155"/>
      <c r="FA172" s="155"/>
      <c r="FB172" s="155"/>
      <c r="FC172" s="155"/>
      <c r="FD172" s="44">
        <f>ROUND((SUM(FD170:FD171)),2)</f>
        <v>0</v>
      </c>
      <c r="FE172" s="44"/>
      <c r="FF172" s="44"/>
      <c r="FG172" s="44">
        <f>ROUND((SUM(FG170:FG171)),2)</f>
        <v>10660956</v>
      </c>
      <c r="FH172" s="44"/>
    </row>
    <row r="173" spans="2:164" s="142" customFormat="1" ht="27.75" customHeight="1" x14ac:dyDescent="0.25">
      <c r="B173" s="143"/>
      <c r="C173" s="151"/>
      <c r="D173" s="151"/>
      <c r="E173" s="152"/>
      <c r="F173" s="152"/>
      <c r="G173" s="147" t="s">
        <v>517</v>
      </c>
      <c r="H173" s="148">
        <f>ROUND((H172+H161+H154),2)</f>
        <v>108977458.89</v>
      </c>
      <c r="I173" s="156"/>
      <c r="J173" s="156"/>
      <c r="K173" s="156"/>
      <c r="L173" s="156"/>
      <c r="M173" s="156"/>
      <c r="N173" s="156"/>
      <c r="O173" s="156"/>
      <c r="P173" s="144"/>
      <c r="Q173" s="144"/>
      <c r="R173" s="144"/>
      <c r="S173" s="144"/>
      <c r="T173" s="144"/>
      <c r="U173" s="156"/>
      <c r="V173" s="156"/>
      <c r="W173" s="156"/>
      <c r="X173" s="156"/>
      <c r="Y173" s="156"/>
      <c r="Z173" s="156"/>
      <c r="AA173" s="156"/>
      <c r="AB173" s="144"/>
      <c r="AC173" s="144"/>
      <c r="AD173" s="144"/>
      <c r="AE173" s="144"/>
      <c r="AF173" s="144"/>
      <c r="AG173" s="156"/>
      <c r="AH173" s="156"/>
      <c r="AI173" s="156"/>
      <c r="AJ173" s="156"/>
      <c r="AK173" s="156"/>
      <c r="AL173" s="156"/>
      <c r="AM173" s="156"/>
      <c r="AN173" s="144"/>
      <c r="AO173" s="144"/>
      <c r="AP173" s="144"/>
      <c r="AQ173" s="144"/>
      <c r="AR173" s="144"/>
      <c r="AS173" s="156"/>
      <c r="AT173" s="156"/>
      <c r="AU173" s="156"/>
      <c r="AV173" s="156"/>
      <c r="AW173" s="156"/>
      <c r="AX173" s="156"/>
      <c r="AY173" s="156"/>
      <c r="AZ173" s="144"/>
      <c r="BA173" s="144"/>
      <c r="BB173" s="144"/>
      <c r="BC173" s="144"/>
      <c r="BD173" s="144"/>
      <c r="BE173" s="156"/>
      <c r="BF173" s="156"/>
      <c r="BG173" s="156"/>
      <c r="BH173" s="156"/>
      <c r="BI173" s="156"/>
      <c r="BJ173" s="156"/>
      <c r="BK173" s="156"/>
      <c r="BL173" s="144"/>
      <c r="BM173" s="144"/>
      <c r="BN173" s="144"/>
      <c r="BO173" s="144"/>
      <c r="BP173" s="144"/>
      <c r="BQ173" s="156"/>
      <c r="BR173" s="156"/>
      <c r="BS173" s="156"/>
      <c r="BT173" s="156"/>
      <c r="BU173" s="156"/>
      <c r="BV173" s="156"/>
      <c r="BW173" s="156"/>
      <c r="BX173" s="144"/>
      <c r="BY173" s="144"/>
      <c r="BZ173" s="144"/>
      <c r="CA173" s="144"/>
      <c r="CB173" s="144"/>
      <c r="CC173" s="156"/>
      <c r="CD173" s="156"/>
      <c r="CE173" s="156"/>
      <c r="CF173" s="156"/>
      <c r="CG173" s="156"/>
      <c r="CH173" s="156"/>
      <c r="CI173" s="156"/>
      <c r="CJ173" s="144"/>
      <c r="CK173" s="144"/>
      <c r="CL173" s="144"/>
      <c r="CM173" s="144"/>
      <c r="CN173" s="144"/>
      <c r="CO173" s="156"/>
      <c r="CP173" s="156"/>
      <c r="CQ173" s="156"/>
      <c r="CR173" s="156"/>
      <c r="CS173" s="156"/>
      <c r="CT173" s="156"/>
      <c r="CU173" s="156"/>
      <c r="CV173" s="144"/>
      <c r="CW173" s="144"/>
      <c r="CX173" s="144"/>
      <c r="CY173" s="144"/>
      <c r="CZ173" s="144"/>
      <c r="DA173" s="156"/>
      <c r="DB173" s="156"/>
      <c r="DC173" s="156"/>
      <c r="DD173" s="156"/>
      <c r="DE173" s="156"/>
      <c r="DF173" s="156"/>
      <c r="DG173" s="156"/>
      <c r="DH173" s="144"/>
      <c r="DI173" s="144"/>
      <c r="DJ173" s="144"/>
      <c r="DK173" s="144"/>
      <c r="DL173" s="144"/>
      <c r="DM173" s="156"/>
      <c r="DN173" s="156"/>
      <c r="DO173" s="156"/>
      <c r="DP173" s="156"/>
      <c r="DQ173" s="156"/>
      <c r="DR173" s="156"/>
      <c r="DS173" s="156"/>
      <c r="DT173" s="144"/>
      <c r="DU173" s="144"/>
      <c r="DV173" s="144"/>
      <c r="DW173" s="144"/>
      <c r="DX173" s="144"/>
      <c r="DY173" s="156"/>
      <c r="DZ173" s="156"/>
      <c r="EA173" s="156"/>
      <c r="EB173" s="156"/>
      <c r="EC173" s="156"/>
      <c r="ED173" s="156"/>
      <c r="EE173" s="156"/>
      <c r="EF173" s="144"/>
      <c r="EG173" s="144"/>
      <c r="EH173" s="144"/>
      <c r="EI173" s="144"/>
      <c r="EJ173" s="144"/>
      <c r="EK173" s="156"/>
      <c r="EL173" s="156"/>
      <c r="EM173" s="156"/>
      <c r="EN173" s="156"/>
      <c r="EO173" s="156"/>
      <c r="EP173" s="156"/>
      <c r="EQ173" s="156"/>
      <c r="ER173" s="144"/>
      <c r="ES173" s="144"/>
      <c r="ET173" s="144"/>
      <c r="EU173" s="144"/>
      <c r="EV173" s="144"/>
      <c r="EW173" s="156"/>
      <c r="EX173" s="156"/>
      <c r="EY173" s="156"/>
      <c r="EZ173" s="156"/>
      <c r="FA173" s="156"/>
      <c r="FB173" s="156"/>
      <c r="FC173" s="156"/>
      <c r="FD173" s="144"/>
      <c r="FE173" s="144"/>
      <c r="FF173" s="144"/>
      <c r="FG173" s="144"/>
      <c r="FH173" s="144"/>
    </row>
    <row r="174" spans="2:164" s="142" customFormat="1" ht="27.75" customHeight="1" x14ac:dyDescent="0.25">
      <c r="B174" s="143"/>
      <c r="C174" s="149"/>
      <c r="D174" s="149"/>
      <c r="E174" s="150"/>
      <c r="F174" s="150"/>
      <c r="G174" s="150"/>
      <c r="H174" s="153"/>
      <c r="I174" s="156"/>
      <c r="J174" s="156"/>
      <c r="K174" s="156"/>
      <c r="L174" s="156"/>
      <c r="M174" s="156"/>
      <c r="N174" s="156"/>
      <c r="O174" s="156"/>
      <c r="P174" s="144"/>
      <c r="Q174" s="144"/>
      <c r="R174" s="144"/>
      <c r="S174" s="144"/>
      <c r="T174" s="144"/>
      <c r="U174" s="156"/>
      <c r="V174" s="156"/>
      <c r="W174" s="156"/>
      <c r="X174" s="156"/>
      <c r="Y174" s="156"/>
      <c r="Z174" s="156"/>
      <c r="AA174" s="156"/>
      <c r="AB174" s="144"/>
      <c r="AC174" s="144"/>
      <c r="AD174" s="144"/>
      <c r="AE174" s="144"/>
      <c r="AF174" s="144"/>
      <c r="AG174" s="156"/>
      <c r="AH174" s="156"/>
      <c r="AI174" s="156"/>
      <c r="AJ174" s="156"/>
      <c r="AK174" s="156"/>
      <c r="AL174" s="156"/>
      <c r="AM174" s="156"/>
      <c r="AN174" s="144"/>
      <c r="AO174" s="144"/>
      <c r="AP174" s="144"/>
      <c r="AQ174" s="144"/>
      <c r="AR174" s="144"/>
      <c r="AS174" s="156"/>
      <c r="AT174" s="156"/>
      <c r="AU174" s="156"/>
      <c r="AV174" s="156"/>
      <c r="AW174" s="156"/>
      <c r="AX174" s="156"/>
      <c r="AY174" s="156"/>
      <c r="AZ174" s="144"/>
      <c r="BA174" s="144"/>
      <c r="BB174" s="144"/>
      <c r="BC174" s="144"/>
      <c r="BD174" s="144"/>
      <c r="BE174" s="156"/>
      <c r="BF174" s="156"/>
      <c r="BG174" s="156"/>
      <c r="BH174" s="156"/>
      <c r="BI174" s="156"/>
      <c r="BJ174" s="156"/>
      <c r="BK174" s="156"/>
      <c r="BL174" s="144"/>
      <c r="BM174" s="144"/>
      <c r="BN174" s="144"/>
      <c r="BO174" s="144"/>
      <c r="BP174" s="144"/>
      <c r="BQ174" s="156"/>
      <c r="BR174" s="156"/>
      <c r="BS174" s="156"/>
      <c r="BT174" s="156"/>
      <c r="BU174" s="156"/>
      <c r="BV174" s="156"/>
      <c r="BW174" s="156"/>
      <c r="BX174" s="144"/>
      <c r="BY174" s="144"/>
      <c r="BZ174" s="144"/>
      <c r="CA174" s="144"/>
      <c r="CB174" s="144"/>
      <c r="CC174" s="156"/>
      <c r="CD174" s="156"/>
      <c r="CE174" s="156"/>
      <c r="CF174" s="156"/>
      <c r="CG174" s="156"/>
      <c r="CH174" s="156"/>
      <c r="CI174" s="156"/>
      <c r="CJ174" s="144"/>
      <c r="CK174" s="144"/>
      <c r="CL174" s="144"/>
      <c r="CM174" s="144"/>
      <c r="CN174" s="144"/>
      <c r="CO174" s="156"/>
      <c r="CP174" s="156"/>
      <c r="CQ174" s="156"/>
      <c r="CR174" s="156"/>
      <c r="CS174" s="156"/>
      <c r="CT174" s="156"/>
      <c r="CU174" s="156"/>
      <c r="CV174" s="144"/>
      <c r="CW174" s="144"/>
      <c r="CX174" s="144"/>
      <c r="CY174" s="144"/>
      <c r="CZ174" s="144"/>
      <c r="DA174" s="156"/>
      <c r="DB174" s="156"/>
      <c r="DC174" s="156"/>
      <c r="DD174" s="156"/>
      <c r="DE174" s="156"/>
      <c r="DF174" s="156"/>
      <c r="DG174" s="156"/>
      <c r="DH174" s="144"/>
      <c r="DI174" s="144"/>
      <c r="DJ174" s="144"/>
      <c r="DK174" s="144"/>
      <c r="DL174" s="144"/>
      <c r="DM174" s="156"/>
      <c r="DN174" s="156"/>
      <c r="DO174" s="156"/>
      <c r="DP174" s="156"/>
      <c r="DQ174" s="156"/>
      <c r="DR174" s="156"/>
      <c r="DS174" s="156"/>
      <c r="DT174" s="144"/>
      <c r="DU174" s="144"/>
      <c r="DV174" s="144"/>
      <c r="DW174" s="144"/>
      <c r="DX174" s="144"/>
      <c r="DY174" s="156"/>
      <c r="DZ174" s="156"/>
      <c r="EA174" s="156"/>
      <c r="EB174" s="156"/>
      <c r="EC174" s="156"/>
      <c r="ED174" s="156"/>
      <c r="EE174" s="156"/>
      <c r="EF174" s="144"/>
      <c r="EG174" s="144"/>
      <c r="EH174" s="144"/>
      <c r="EI174" s="144"/>
      <c r="EJ174" s="144"/>
      <c r="EK174" s="156"/>
      <c r="EL174" s="156"/>
      <c r="EM174" s="156"/>
      <c r="EN174" s="156"/>
      <c r="EO174" s="156"/>
      <c r="EP174" s="156"/>
      <c r="EQ174" s="156"/>
      <c r="ER174" s="144"/>
      <c r="ES174" s="144"/>
      <c r="ET174" s="144"/>
      <c r="EU174" s="144"/>
      <c r="EV174" s="144"/>
      <c r="EW174" s="156"/>
      <c r="EX174" s="156"/>
      <c r="EY174" s="156"/>
      <c r="EZ174" s="156"/>
      <c r="FA174" s="156"/>
      <c r="FB174" s="156"/>
      <c r="FC174" s="156"/>
      <c r="FD174" s="144"/>
      <c r="FE174" s="144"/>
      <c r="FF174" s="144"/>
      <c r="FG174" s="144"/>
      <c r="FH174" s="144"/>
    </row>
    <row r="175" spans="2:164" x14ac:dyDescent="0.25">
      <c r="B175" s="24"/>
      <c r="C175" s="236" t="s">
        <v>518</v>
      </c>
      <c r="D175" s="236"/>
      <c r="E175" s="236"/>
      <c r="F175" s="236"/>
      <c r="G175" s="236"/>
      <c r="H175" s="237"/>
    </row>
    <row r="176" spans="2:164" ht="21.75" customHeight="1" x14ac:dyDescent="0.25">
      <c r="B176" s="24"/>
      <c r="C176" s="9"/>
      <c r="D176" s="9" t="s">
        <v>444</v>
      </c>
      <c r="E176" s="4"/>
      <c r="F176" s="4"/>
      <c r="G176" s="5"/>
      <c r="H176" s="45"/>
      <c r="I176" s="64"/>
      <c r="J176" s="64"/>
      <c r="K176" s="64"/>
      <c r="L176" s="64"/>
      <c r="M176" s="64"/>
      <c r="N176" s="64"/>
      <c r="O176" s="64"/>
      <c r="P176" s="45"/>
      <c r="Q176" s="64"/>
      <c r="R176" s="45"/>
      <c r="S176" s="45"/>
      <c r="T176" s="64"/>
      <c r="U176" s="64"/>
      <c r="V176" s="64"/>
      <c r="W176" s="64"/>
      <c r="X176" s="64"/>
      <c r="Y176" s="64"/>
      <c r="Z176" s="64"/>
      <c r="AA176" s="64"/>
      <c r="AB176" s="45"/>
      <c r="AC176" s="64"/>
      <c r="AD176" s="45"/>
      <c r="AE176" s="45"/>
      <c r="AF176" s="64"/>
      <c r="AG176" s="64"/>
      <c r="AH176" s="64"/>
      <c r="AI176" s="64"/>
      <c r="AJ176" s="64"/>
      <c r="AK176" s="64"/>
      <c r="AL176" s="64"/>
      <c r="AM176" s="64"/>
      <c r="AN176" s="45"/>
      <c r="AO176" s="64"/>
      <c r="AP176" s="45"/>
      <c r="AQ176" s="45"/>
      <c r="AR176" s="64"/>
      <c r="AS176" s="64"/>
      <c r="AT176" s="64"/>
      <c r="AU176" s="64"/>
      <c r="AV176" s="64"/>
      <c r="AW176" s="64"/>
      <c r="AX176" s="64"/>
      <c r="AY176" s="64"/>
      <c r="AZ176" s="45"/>
      <c r="BA176" s="64"/>
      <c r="BB176" s="45"/>
      <c r="BC176" s="45"/>
      <c r="BD176" s="64"/>
      <c r="BE176" s="64"/>
      <c r="BF176" s="64"/>
      <c r="BG176" s="64"/>
      <c r="BH176" s="64"/>
      <c r="BI176" s="64"/>
      <c r="BJ176" s="64"/>
      <c r="BK176" s="64"/>
      <c r="BL176" s="45"/>
      <c r="BM176" s="64"/>
      <c r="BN176" s="45"/>
      <c r="BO176" s="45"/>
      <c r="BP176" s="64"/>
      <c r="BQ176" s="64"/>
      <c r="BR176" s="64"/>
      <c r="BS176" s="64"/>
      <c r="BT176" s="64"/>
      <c r="BU176" s="64"/>
      <c r="BV176" s="64"/>
      <c r="BW176" s="64"/>
      <c r="BX176" s="45"/>
      <c r="BY176" s="64"/>
      <c r="BZ176" s="45"/>
      <c r="CA176" s="45"/>
      <c r="CB176" s="64"/>
      <c r="CC176" s="64"/>
      <c r="CD176" s="64"/>
      <c r="CE176" s="64"/>
      <c r="CF176" s="64"/>
      <c r="CG176" s="64"/>
      <c r="CH176" s="64"/>
      <c r="CI176" s="64"/>
      <c r="CJ176" s="45"/>
      <c r="CK176" s="64"/>
      <c r="CL176" s="45"/>
      <c r="CM176" s="45"/>
      <c r="CN176" s="64"/>
      <c r="CO176" s="64"/>
      <c r="CP176" s="64"/>
      <c r="CQ176" s="64"/>
      <c r="CR176" s="64"/>
      <c r="CS176" s="64"/>
      <c r="CT176" s="64"/>
      <c r="CU176" s="64"/>
      <c r="CV176" s="45"/>
      <c r="CW176" s="64"/>
      <c r="CX176" s="45"/>
      <c r="CY176" s="45"/>
      <c r="CZ176" s="64"/>
      <c r="DA176" s="64"/>
      <c r="DB176" s="64"/>
      <c r="DC176" s="64"/>
      <c r="DD176" s="64"/>
      <c r="DE176" s="64"/>
      <c r="DF176" s="64"/>
      <c r="DG176" s="64"/>
      <c r="DH176" s="45"/>
      <c r="DI176" s="64"/>
      <c r="DJ176" s="45"/>
      <c r="DK176" s="45"/>
      <c r="DL176" s="64"/>
      <c r="DM176" s="64"/>
      <c r="DN176" s="64"/>
      <c r="DO176" s="64"/>
      <c r="DP176" s="64"/>
      <c r="DQ176" s="64"/>
      <c r="DR176" s="64"/>
      <c r="DS176" s="64"/>
      <c r="DT176" s="45"/>
      <c r="DU176" s="64"/>
      <c r="DV176" s="45"/>
      <c r="DW176" s="45"/>
      <c r="DX176" s="64"/>
      <c r="DY176" s="64"/>
      <c r="DZ176" s="64"/>
      <c r="EA176" s="64"/>
      <c r="EB176" s="64"/>
      <c r="EC176" s="64"/>
      <c r="ED176" s="64"/>
      <c r="EE176" s="64"/>
      <c r="EF176" s="45"/>
      <c r="EG176" s="64"/>
      <c r="EH176" s="45"/>
      <c r="EI176" s="45"/>
      <c r="EJ176" s="64"/>
      <c r="EK176" s="64"/>
      <c r="EL176" s="64"/>
      <c r="EM176" s="64"/>
      <c r="EN176" s="64"/>
      <c r="EO176" s="64"/>
      <c r="EP176" s="64"/>
      <c r="EQ176" s="64"/>
      <c r="ER176" s="45"/>
      <c r="ES176" s="64"/>
      <c r="ET176" s="45"/>
      <c r="EU176" s="45"/>
      <c r="EV176" s="64"/>
      <c r="EW176" s="64"/>
      <c r="EX176" s="64"/>
      <c r="EY176" s="64"/>
      <c r="EZ176" s="64"/>
      <c r="FA176" s="64"/>
      <c r="FB176" s="64"/>
      <c r="FC176" s="64"/>
      <c r="FD176" s="45"/>
      <c r="FE176" s="64"/>
      <c r="FF176" s="45"/>
      <c r="FG176" s="45"/>
      <c r="FH176" s="64"/>
    </row>
    <row r="177" spans="2:164" ht="42" customHeight="1" x14ac:dyDescent="0.25">
      <c r="B177" s="24"/>
      <c r="C177" s="123" t="s">
        <v>445</v>
      </c>
      <c r="D177" s="124" t="s">
        <v>446</v>
      </c>
      <c r="E177" s="125" t="s">
        <v>9</v>
      </c>
      <c r="F177" s="126">
        <v>40</v>
      </c>
      <c r="G177" s="127">
        <v>119244.94399999999</v>
      </c>
      <c r="H177" s="120">
        <v>4769797.76</v>
      </c>
      <c r="I177" s="130" t="s">
        <v>581</v>
      </c>
      <c r="J177" s="130" t="s">
        <v>581</v>
      </c>
      <c r="K177" s="130" t="s">
        <v>581</v>
      </c>
      <c r="L177" s="130" t="s">
        <v>581</v>
      </c>
      <c r="M177" s="130" t="s">
        <v>581</v>
      </c>
      <c r="N177" s="130" t="s">
        <v>581</v>
      </c>
      <c r="O177" s="178">
        <f>SUM(I177:N177)</f>
        <v>0</v>
      </c>
      <c r="P177" s="179">
        <f>O177*$G177</f>
        <v>0</v>
      </c>
      <c r="Q177" s="180">
        <f>O177/$F177</f>
        <v>0</v>
      </c>
      <c r="R177" s="181">
        <f>$F177-O177</f>
        <v>40</v>
      </c>
      <c r="S177" s="182">
        <f>ROUND(R177*$G177,0)</f>
        <v>4769798</v>
      </c>
      <c r="T177" s="63">
        <f>R177/$F177</f>
        <v>1</v>
      </c>
      <c r="U177" s="130"/>
      <c r="V177" s="130"/>
      <c r="W177" s="130"/>
      <c r="X177" s="130"/>
      <c r="Y177" s="130"/>
      <c r="Z177" s="130"/>
      <c r="AA177" s="159">
        <f>SUM(U177:Z177)</f>
        <v>0</v>
      </c>
      <c r="AB177" s="55">
        <f>AA177*$G177</f>
        <v>0</v>
      </c>
      <c r="AC177" s="63">
        <f>AA177/$F177</f>
        <v>0</v>
      </c>
      <c r="AD177" s="62">
        <f>$F177-AA177</f>
        <v>40</v>
      </c>
      <c r="AE177" s="121">
        <f>ROUND(AD177*$G177,0)</f>
        <v>4769798</v>
      </c>
      <c r="AF177" s="63">
        <f>AD177/$F177</f>
        <v>1</v>
      </c>
      <c r="AG177" s="130"/>
      <c r="AH177" s="130"/>
      <c r="AI177" s="130"/>
      <c r="AJ177" s="130"/>
      <c r="AK177" s="130"/>
      <c r="AL177" s="130"/>
      <c r="AM177" s="159">
        <f>SUM(U177:Z177)+SUM(AG177:AL177)</f>
        <v>0</v>
      </c>
      <c r="AN177" s="55">
        <f t="shared" ref="AN177:AN183" si="775">AM177*$G177</f>
        <v>0</v>
      </c>
      <c r="AO177" s="63">
        <f>AM177/$F177</f>
        <v>0</v>
      </c>
      <c r="AP177" s="62">
        <f>$F177-AM177</f>
        <v>40</v>
      </c>
      <c r="AQ177" s="121">
        <f t="shared" ref="AQ177:AQ183" si="776">ROUND(AP177*$G177,0)</f>
        <v>4769798</v>
      </c>
      <c r="AR177" s="63">
        <f>AP177/$F177</f>
        <v>1</v>
      </c>
      <c r="AS177" s="130"/>
      <c r="AT177" s="130"/>
      <c r="AU177" s="130"/>
      <c r="AV177" s="130"/>
      <c r="AW177" s="130"/>
      <c r="AX177" s="130"/>
      <c r="AY177" s="159">
        <f t="shared" ref="AY177:AY183" si="777">SUM(AG177:AL177)+SUM(AS177:AX177)</f>
        <v>0</v>
      </c>
      <c r="AZ177" s="55">
        <f t="shared" ref="AZ177:AZ183" si="778">AY177*$G177</f>
        <v>0</v>
      </c>
      <c r="BA177" s="63">
        <f t="shared" ref="BA177:BA183" si="779">AY177/$F177</f>
        <v>0</v>
      </c>
      <c r="BB177" s="62">
        <f t="shared" ref="BB177:BB183" si="780">$F177-AY177</f>
        <v>40</v>
      </c>
      <c r="BC177" s="121">
        <f t="shared" ref="BC177:BC183" si="781">ROUND(BB177*$G177,0)</f>
        <v>4769798</v>
      </c>
      <c r="BD177" s="63">
        <f>BB177/$F177</f>
        <v>1</v>
      </c>
      <c r="BE177" s="130"/>
      <c r="BF177" s="130"/>
      <c r="BG177" s="130"/>
      <c r="BH177" s="130"/>
      <c r="BI177" s="130"/>
      <c r="BJ177" s="130"/>
      <c r="BK177" s="159">
        <f t="shared" ref="BK177:BK183" si="782">SUM(AS177:AX177)+SUM(BE177:BJ177)</f>
        <v>0</v>
      </c>
      <c r="BL177" s="55">
        <f t="shared" ref="BL177:BL183" si="783">BK177*$G177</f>
        <v>0</v>
      </c>
      <c r="BM177" s="63">
        <f t="shared" ref="BM177:BM183" si="784">BK177/$F177</f>
        <v>0</v>
      </c>
      <c r="BN177" s="62">
        <f t="shared" ref="BN177:BN183" si="785">$F177-BK177</f>
        <v>40</v>
      </c>
      <c r="BO177" s="121">
        <f t="shared" ref="BO177:BO183" si="786">ROUND(BN177*$G177,0)</f>
        <v>4769798</v>
      </c>
      <c r="BP177" s="63">
        <f>BN177/$F177</f>
        <v>1</v>
      </c>
      <c r="BQ177" s="130"/>
      <c r="BR177" s="130"/>
      <c r="BS177" s="130"/>
      <c r="BT177" s="130"/>
      <c r="BU177" s="130"/>
      <c r="BV177" s="130"/>
      <c r="BW177" s="159">
        <f t="shared" ref="BW177:BW183" si="787">SUM(BE177:BJ177)+SUM(BQ177:BV177)</f>
        <v>0</v>
      </c>
      <c r="BX177" s="55">
        <f t="shared" ref="BX177:BX183" si="788">BW177*$G177</f>
        <v>0</v>
      </c>
      <c r="BY177" s="63">
        <f t="shared" ref="BY177:BY183" si="789">BW177/$F177</f>
        <v>0</v>
      </c>
      <c r="BZ177" s="62">
        <f t="shared" ref="BZ177:BZ183" si="790">$F177-BW177</f>
        <v>40</v>
      </c>
      <c r="CA177" s="121">
        <f t="shared" ref="CA177:CA183" si="791">ROUND(BZ177*$G177,0)</f>
        <v>4769798</v>
      </c>
      <c r="CB177" s="63">
        <f>BZ177/$F177</f>
        <v>1</v>
      </c>
      <c r="CC177" s="130"/>
      <c r="CD177" s="130"/>
      <c r="CE177" s="130"/>
      <c r="CF177" s="130"/>
      <c r="CG177" s="130"/>
      <c r="CH177" s="130"/>
      <c r="CI177" s="159">
        <f t="shared" ref="CI177:CI183" si="792">SUM(BQ177:BV177)+SUM(CC177:CH177)</f>
        <v>0</v>
      </c>
      <c r="CJ177" s="55">
        <f t="shared" ref="CJ177:CJ183" si="793">CI177*$G177</f>
        <v>0</v>
      </c>
      <c r="CK177" s="63">
        <f t="shared" ref="CK177:CK183" si="794">CI177/$F177</f>
        <v>0</v>
      </c>
      <c r="CL177" s="62">
        <f t="shared" ref="CL177:CL183" si="795">$F177-CI177</f>
        <v>40</v>
      </c>
      <c r="CM177" s="121">
        <f t="shared" ref="CM177:CM183" si="796">ROUND(CL177*$G177,0)</f>
        <v>4769798</v>
      </c>
      <c r="CN177" s="63">
        <f>CL177/$F177</f>
        <v>1</v>
      </c>
      <c r="CO177" s="130"/>
      <c r="CP177" s="130"/>
      <c r="CQ177" s="130"/>
      <c r="CR177" s="130"/>
      <c r="CS177" s="130"/>
      <c r="CT177" s="130"/>
      <c r="CU177" s="159">
        <f t="shared" ref="CU177:CU183" si="797">SUM(CC177:CH177)+SUM(CO177:CT177)</f>
        <v>0</v>
      </c>
      <c r="CV177" s="55">
        <f t="shared" ref="CV177:CV183" si="798">CU177*$G177</f>
        <v>0</v>
      </c>
      <c r="CW177" s="63">
        <f t="shared" ref="CW177:CW183" si="799">CU177/$F177</f>
        <v>0</v>
      </c>
      <c r="CX177" s="62">
        <f t="shared" ref="CX177:CX183" si="800">$F177-CU177</f>
        <v>40</v>
      </c>
      <c r="CY177" s="121">
        <f t="shared" ref="CY177:CY183" si="801">ROUND(CX177*$G177,0)</f>
        <v>4769798</v>
      </c>
      <c r="CZ177" s="63">
        <f>CX177/$F177</f>
        <v>1</v>
      </c>
      <c r="DA177" s="130"/>
      <c r="DB177" s="130"/>
      <c r="DC177" s="130"/>
      <c r="DD177" s="130"/>
      <c r="DE177" s="130"/>
      <c r="DF177" s="130"/>
      <c r="DG177" s="159">
        <f t="shared" ref="DG177:DG183" si="802">SUM(CO177:CT177)+SUM(DA177:DF177)</f>
        <v>0</v>
      </c>
      <c r="DH177" s="55">
        <f t="shared" ref="DH177:DH183" si="803">DG177*$G177</f>
        <v>0</v>
      </c>
      <c r="DI177" s="63">
        <f t="shared" ref="DI177:DI183" si="804">DG177/$F177</f>
        <v>0</v>
      </c>
      <c r="DJ177" s="62">
        <f t="shared" ref="DJ177:DJ183" si="805">$F177-DG177</f>
        <v>40</v>
      </c>
      <c r="DK177" s="121">
        <f t="shared" ref="DK177:DK183" si="806">ROUND(DJ177*$G177,0)</f>
        <v>4769798</v>
      </c>
      <c r="DL177" s="63">
        <f>DJ177/$F177</f>
        <v>1</v>
      </c>
      <c r="DM177" s="130"/>
      <c r="DN177" s="130"/>
      <c r="DO177" s="130"/>
      <c r="DP177" s="130"/>
      <c r="DQ177" s="130"/>
      <c r="DR177" s="130"/>
      <c r="DS177" s="159">
        <f t="shared" ref="DS177:DS183" si="807">SUM(DA177:DF177)+SUM(DM177:DR177)</f>
        <v>0</v>
      </c>
      <c r="DT177" s="55">
        <f t="shared" ref="DT177:DT183" si="808">DS177*$G177</f>
        <v>0</v>
      </c>
      <c r="DU177" s="63">
        <f t="shared" ref="DU177:DU183" si="809">DS177/$F177</f>
        <v>0</v>
      </c>
      <c r="DV177" s="62">
        <f t="shared" ref="DV177:DV183" si="810">$F177-DS177</f>
        <v>40</v>
      </c>
      <c r="DW177" s="121">
        <f t="shared" ref="DW177:DW183" si="811">ROUND(DV177*$G177,0)</f>
        <v>4769798</v>
      </c>
      <c r="DX177" s="63">
        <f>DV177/$F177</f>
        <v>1</v>
      </c>
      <c r="DY177" s="130"/>
      <c r="DZ177" s="130"/>
      <c r="EA177" s="130"/>
      <c r="EB177" s="130"/>
      <c r="EC177" s="130"/>
      <c r="ED177" s="130"/>
      <c r="EE177" s="159">
        <f t="shared" ref="EE177:EE183" si="812">SUM(DM177:DR177)+SUM(DY177:ED177)</f>
        <v>0</v>
      </c>
      <c r="EF177" s="55">
        <f t="shared" ref="EF177:EF183" si="813">EE177*$G177</f>
        <v>0</v>
      </c>
      <c r="EG177" s="63">
        <f t="shared" ref="EG177:EG183" si="814">EE177/$F177</f>
        <v>0</v>
      </c>
      <c r="EH177" s="62">
        <f t="shared" ref="EH177:EH183" si="815">$F177-EE177</f>
        <v>40</v>
      </c>
      <c r="EI177" s="121">
        <f t="shared" ref="EI177:EI183" si="816">ROUND(EH177*$G177,0)</f>
        <v>4769798</v>
      </c>
      <c r="EJ177" s="63">
        <f>EH177/$F177</f>
        <v>1</v>
      </c>
      <c r="EK177" s="130"/>
      <c r="EL177" s="130"/>
      <c r="EM177" s="130"/>
      <c r="EN177" s="130"/>
      <c r="EO177" s="130"/>
      <c r="EP177" s="130"/>
      <c r="EQ177" s="159">
        <f t="shared" ref="EQ177:EQ183" si="817">SUM(DY177:ED177)+SUM(EK177:EP177)</f>
        <v>0</v>
      </c>
      <c r="ER177" s="55">
        <f t="shared" ref="ER177:ER183" si="818">EQ177*$G177</f>
        <v>0</v>
      </c>
      <c r="ES177" s="63">
        <f t="shared" ref="ES177:ES183" si="819">EQ177/$F177</f>
        <v>0</v>
      </c>
      <c r="ET177" s="62">
        <f t="shared" ref="ET177:ET183" si="820">$F177-EQ177</f>
        <v>40</v>
      </c>
      <c r="EU177" s="121">
        <f t="shared" ref="EU177:EU183" si="821">ROUND(ET177*$G177,0)</f>
        <v>4769798</v>
      </c>
      <c r="EV177" s="63">
        <f>ET177/$F177</f>
        <v>1</v>
      </c>
      <c r="EW177" s="130"/>
      <c r="EX177" s="130"/>
      <c r="EY177" s="130"/>
      <c r="EZ177" s="130"/>
      <c r="FA177" s="130"/>
      <c r="FB177" s="130"/>
      <c r="FC177" s="159">
        <f t="shared" ref="FC177:FC183" si="822">SUM(EK177:EP177)+SUM(EW177:FB177)</f>
        <v>0</v>
      </c>
      <c r="FD177" s="55">
        <f t="shared" ref="FD177:FD183" si="823">FC177*$G177</f>
        <v>0</v>
      </c>
      <c r="FE177" s="63">
        <f t="shared" ref="FE177:FE183" si="824">FC177/$F177</f>
        <v>0</v>
      </c>
      <c r="FF177" s="62">
        <f t="shared" ref="FF177:FF183" si="825">$F177-FC177</f>
        <v>40</v>
      </c>
      <c r="FG177" s="121">
        <f t="shared" ref="FG177:FG183" si="826">ROUND(FF177*$G177,0)</f>
        <v>4769798</v>
      </c>
      <c r="FH177" s="63">
        <f>FF177/$F177</f>
        <v>1</v>
      </c>
    </row>
    <row r="178" spans="2:164" ht="42" customHeight="1" x14ac:dyDescent="0.25">
      <c r="B178" s="24"/>
      <c r="C178" s="123" t="s">
        <v>447</v>
      </c>
      <c r="D178" s="124" t="s">
        <v>448</v>
      </c>
      <c r="E178" s="125" t="s">
        <v>9</v>
      </c>
      <c r="F178" s="126">
        <v>78</v>
      </c>
      <c r="G178" s="127">
        <v>52551.225999999995</v>
      </c>
      <c r="H178" s="120">
        <v>4098995.63</v>
      </c>
      <c r="I178" s="130" t="s">
        <v>581</v>
      </c>
      <c r="J178" s="130" t="s">
        <v>581</v>
      </c>
      <c r="K178" s="130" t="s">
        <v>581</v>
      </c>
      <c r="L178" s="130" t="s">
        <v>581</v>
      </c>
      <c r="M178" s="130" t="s">
        <v>581</v>
      </c>
      <c r="N178" s="130" t="s">
        <v>581</v>
      </c>
      <c r="O178" s="178">
        <f t="shared" ref="O178:O183" si="827">SUM(I178:N178)</f>
        <v>0</v>
      </c>
      <c r="P178" s="179">
        <f t="shared" ref="P178:P183" si="828">O178*$G178</f>
        <v>0</v>
      </c>
      <c r="Q178" s="180">
        <f t="shared" ref="Q178:Q183" si="829">O178/$F178</f>
        <v>0</v>
      </c>
      <c r="R178" s="181">
        <f t="shared" ref="R178:R183" si="830">$F178-O178</f>
        <v>78</v>
      </c>
      <c r="S178" s="182">
        <f t="shared" ref="S178:S183" si="831">ROUND(R178*$G178,0)</f>
        <v>4098996</v>
      </c>
      <c r="T178" s="63">
        <f t="shared" ref="T178:T183" si="832">R178/$F178</f>
        <v>1</v>
      </c>
      <c r="U178" s="130"/>
      <c r="V178" s="130"/>
      <c r="W178" s="130"/>
      <c r="X178" s="130"/>
      <c r="Y178" s="130"/>
      <c r="Z178" s="130"/>
      <c r="AA178" s="159">
        <f t="shared" ref="AA178:AA183" si="833">SUM(U178:Z178)</f>
        <v>0</v>
      </c>
      <c r="AB178" s="55">
        <f t="shared" ref="AB178:AB183" si="834">AA178*$G178</f>
        <v>0</v>
      </c>
      <c r="AC178" s="63">
        <f t="shared" ref="AC178:AC183" si="835">AA178/$F178</f>
        <v>0</v>
      </c>
      <c r="AD178" s="62">
        <f t="shared" ref="AD178:AD183" si="836">$F178-AA178</f>
        <v>78</v>
      </c>
      <c r="AE178" s="121">
        <f t="shared" ref="AE178:AE183" si="837">ROUND(AD178*$G178,0)</f>
        <v>4098996</v>
      </c>
      <c r="AF178" s="63">
        <f t="shared" ref="AF178:AF183" si="838">AD178/$F178</f>
        <v>1</v>
      </c>
      <c r="AG178" s="130"/>
      <c r="AH178" s="130"/>
      <c r="AI178" s="130"/>
      <c r="AJ178" s="130"/>
      <c r="AK178" s="130"/>
      <c r="AL178" s="130"/>
      <c r="AM178" s="159">
        <f t="shared" ref="AM178:AM183" si="839">SUM(U178:Z178)+SUM(AG178:AL178)</f>
        <v>0</v>
      </c>
      <c r="AN178" s="55">
        <f t="shared" si="775"/>
        <v>0</v>
      </c>
      <c r="AO178" s="63">
        <f t="shared" ref="AO178:AO183" si="840">AM178/$F178</f>
        <v>0</v>
      </c>
      <c r="AP178" s="62">
        <f t="shared" ref="AP178:AP183" si="841">$F178-AM178</f>
        <v>78</v>
      </c>
      <c r="AQ178" s="121">
        <f t="shared" si="776"/>
        <v>4098996</v>
      </c>
      <c r="AR178" s="63">
        <f t="shared" ref="AR178:AR183" si="842">AP178/$F178</f>
        <v>1</v>
      </c>
      <c r="AS178" s="130"/>
      <c r="AT178" s="130"/>
      <c r="AU178" s="130"/>
      <c r="AV178" s="130"/>
      <c r="AW178" s="130"/>
      <c r="AX178" s="130"/>
      <c r="AY178" s="159">
        <f t="shared" si="777"/>
        <v>0</v>
      </c>
      <c r="AZ178" s="55">
        <f t="shared" si="778"/>
        <v>0</v>
      </c>
      <c r="BA178" s="63">
        <f t="shared" si="779"/>
        <v>0</v>
      </c>
      <c r="BB178" s="62">
        <f t="shared" si="780"/>
        <v>78</v>
      </c>
      <c r="BC178" s="121">
        <f t="shared" si="781"/>
        <v>4098996</v>
      </c>
      <c r="BD178" s="63">
        <f t="shared" ref="BD178:BD183" si="843">BB178/$F178</f>
        <v>1</v>
      </c>
      <c r="BE178" s="130"/>
      <c r="BF178" s="130"/>
      <c r="BG178" s="130"/>
      <c r="BH178" s="130"/>
      <c r="BI178" s="130"/>
      <c r="BJ178" s="130"/>
      <c r="BK178" s="159">
        <f t="shared" si="782"/>
        <v>0</v>
      </c>
      <c r="BL178" s="55">
        <f t="shared" si="783"/>
        <v>0</v>
      </c>
      <c r="BM178" s="63">
        <f t="shared" si="784"/>
        <v>0</v>
      </c>
      <c r="BN178" s="62">
        <f t="shared" si="785"/>
        <v>78</v>
      </c>
      <c r="BO178" s="121">
        <f t="shared" si="786"/>
        <v>4098996</v>
      </c>
      <c r="BP178" s="63">
        <f t="shared" ref="BP178:BP183" si="844">BN178/$F178</f>
        <v>1</v>
      </c>
      <c r="BQ178" s="130"/>
      <c r="BR178" s="130"/>
      <c r="BS178" s="130"/>
      <c r="BT178" s="130"/>
      <c r="BU178" s="130"/>
      <c r="BV178" s="130"/>
      <c r="BW178" s="159">
        <f t="shared" si="787"/>
        <v>0</v>
      </c>
      <c r="BX178" s="55">
        <f t="shared" si="788"/>
        <v>0</v>
      </c>
      <c r="BY178" s="63">
        <f t="shared" si="789"/>
        <v>0</v>
      </c>
      <c r="BZ178" s="62">
        <f t="shared" si="790"/>
        <v>78</v>
      </c>
      <c r="CA178" s="121">
        <f t="shared" si="791"/>
        <v>4098996</v>
      </c>
      <c r="CB178" s="63">
        <f t="shared" ref="CB178:CB183" si="845">BZ178/$F178</f>
        <v>1</v>
      </c>
      <c r="CC178" s="130"/>
      <c r="CD178" s="130"/>
      <c r="CE178" s="130"/>
      <c r="CF178" s="130"/>
      <c r="CG178" s="130"/>
      <c r="CH178" s="130"/>
      <c r="CI178" s="159">
        <f t="shared" si="792"/>
        <v>0</v>
      </c>
      <c r="CJ178" s="55">
        <f t="shared" si="793"/>
        <v>0</v>
      </c>
      <c r="CK178" s="63">
        <f t="shared" si="794"/>
        <v>0</v>
      </c>
      <c r="CL178" s="62">
        <f t="shared" si="795"/>
        <v>78</v>
      </c>
      <c r="CM178" s="121">
        <f t="shared" si="796"/>
        <v>4098996</v>
      </c>
      <c r="CN178" s="63">
        <f t="shared" ref="CN178:CN183" si="846">CL178/$F178</f>
        <v>1</v>
      </c>
      <c r="CO178" s="130"/>
      <c r="CP178" s="130"/>
      <c r="CQ178" s="130"/>
      <c r="CR178" s="130"/>
      <c r="CS178" s="130"/>
      <c r="CT178" s="130"/>
      <c r="CU178" s="159">
        <f t="shared" si="797"/>
        <v>0</v>
      </c>
      <c r="CV178" s="55">
        <f t="shared" si="798"/>
        <v>0</v>
      </c>
      <c r="CW178" s="63">
        <f t="shared" si="799"/>
        <v>0</v>
      </c>
      <c r="CX178" s="62">
        <f t="shared" si="800"/>
        <v>78</v>
      </c>
      <c r="CY178" s="121">
        <f t="shared" si="801"/>
        <v>4098996</v>
      </c>
      <c r="CZ178" s="63">
        <f t="shared" ref="CZ178:CZ183" si="847">CX178/$F178</f>
        <v>1</v>
      </c>
      <c r="DA178" s="130"/>
      <c r="DB178" s="130"/>
      <c r="DC178" s="130"/>
      <c r="DD178" s="130"/>
      <c r="DE178" s="130"/>
      <c r="DF178" s="130"/>
      <c r="DG178" s="159">
        <f t="shared" si="802"/>
        <v>0</v>
      </c>
      <c r="DH178" s="55">
        <f t="shared" si="803"/>
        <v>0</v>
      </c>
      <c r="DI178" s="63">
        <f t="shared" si="804"/>
        <v>0</v>
      </c>
      <c r="DJ178" s="62">
        <f t="shared" si="805"/>
        <v>78</v>
      </c>
      <c r="DK178" s="121">
        <f t="shared" si="806"/>
        <v>4098996</v>
      </c>
      <c r="DL178" s="63">
        <f t="shared" ref="DL178:DL183" si="848">DJ178/$F178</f>
        <v>1</v>
      </c>
      <c r="DM178" s="130"/>
      <c r="DN178" s="130"/>
      <c r="DO178" s="130"/>
      <c r="DP178" s="130"/>
      <c r="DQ178" s="130"/>
      <c r="DR178" s="130"/>
      <c r="DS178" s="159">
        <f t="shared" si="807"/>
        <v>0</v>
      </c>
      <c r="DT178" s="55">
        <f t="shared" si="808"/>
        <v>0</v>
      </c>
      <c r="DU178" s="63">
        <f t="shared" si="809"/>
        <v>0</v>
      </c>
      <c r="DV178" s="62">
        <f t="shared" si="810"/>
        <v>78</v>
      </c>
      <c r="DW178" s="121">
        <f t="shared" si="811"/>
        <v>4098996</v>
      </c>
      <c r="DX178" s="63">
        <f t="shared" ref="DX178:DX183" si="849">DV178/$F178</f>
        <v>1</v>
      </c>
      <c r="DY178" s="130"/>
      <c r="DZ178" s="130"/>
      <c r="EA178" s="130"/>
      <c r="EB178" s="130"/>
      <c r="EC178" s="130"/>
      <c r="ED178" s="130"/>
      <c r="EE178" s="159">
        <f t="shared" si="812"/>
        <v>0</v>
      </c>
      <c r="EF178" s="55">
        <f t="shared" si="813"/>
        <v>0</v>
      </c>
      <c r="EG178" s="63">
        <f t="shared" si="814"/>
        <v>0</v>
      </c>
      <c r="EH178" s="62">
        <f t="shared" si="815"/>
        <v>78</v>
      </c>
      <c r="EI178" s="121">
        <f t="shared" si="816"/>
        <v>4098996</v>
      </c>
      <c r="EJ178" s="63">
        <f t="shared" ref="EJ178:EJ183" si="850">EH178/$F178</f>
        <v>1</v>
      </c>
      <c r="EK178" s="130"/>
      <c r="EL178" s="130"/>
      <c r="EM178" s="130"/>
      <c r="EN178" s="130"/>
      <c r="EO178" s="130"/>
      <c r="EP178" s="130"/>
      <c r="EQ178" s="159">
        <f t="shared" si="817"/>
        <v>0</v>
      </c>
      <c r="ER178" s="55">
        <f t="shared" si="818"/>
        <v>0</v>
      </c>
      <c r="ES178" s="63">
        <f t="shared" si="819"/>
        <v>0</v>
      </c>
      <c r="ET178" s="62">
        <f t="shared" si="820"/>
        <v>78</v>
      </c>
      <c r="EU178" s="121">
        <f t="shared" si="821"/>
        <v>4098996</v>
      </c>
      <c r="EV178" s="63">
        <f t="shared" ref="EV178:EV183" si="851">ET178/$F178</f>
        <v>1</v>
      </c>
      <c r="EW178" s="130"/>
      <c r="EX178" s="130"/>
      <c r="EY178" s="130"/>
      <c r="EZ178" s="130"/>
      <c r="FA178" s="130"/>
      <c r="FB178" s="130"/>
      <c r="FC178" s="159">
        <f t="shared" si="822"/>
        <v>0</v>
      </c>
      <c r="FD178" s="55">
        <f t="shared" si="823"/>
        <v>0</v>
      </c>
      <c r="FE178" s="63">
        <f t="shared" si="824"/>
        <v>0</v>
      </c>
      <c r="FF178" s="62">
        <f t="shared" si="825"/>
        <v>78</v>
      </c>
      <c r="FG178" s="121">
        <f t="shared" si="826"/>
        <v>4098996</v>
      </c>
      <c r="FH178" s="63">
        <f t="shared" ref="FH178:FH183" si="852">FF178/$F178</f>
        <v>1</v>
      </c>
    </row>
    <row r="179" spans="2:164" ht="42" customHeight="1" x14ac:dyDescent="0.25">
      <c r="B179" s="24"/>
      <c r="C179" s="123" t="s">
        <v>449</v>
      </c>
      <c r="D179" s="124" t="s">
        <v>450</v>
      </c>
      <c r="E179" s="125" t="s">
        <v>9</v>
      </c>
      <c r="F179" s="126">
        <v>26</v>
      </c>
      <c r="G179" s="127">
        <v>46174.673999999999</v>
      </c>
      <c r="H179" s="120">
        <v>1200541.52</v>
      </c>
      <c r="I179" s="130" t="s">
        <v>581</v>
      </c>
      <c r="J179" s="130" t="s">
        <v>581</v>
      </c>
      <c r="K179" s="130" t="s">
        <v>581</v>
      </c>
      <c r="L179" s="130" t="s">
        <v>581</v>
      </c>
      <c r="M179" s="130" t="s">
        <v>581</v>
      </c>
      <c r="N179" s="130" t="s">
        <v>581</v>
      </c>
      <c r="O179" s="178">
        <f t="shared" si="827"/>
        <v>0</v>
      </c>
      <c r="P179" s="179">
        <f t="shared" si="828"/>
        <v>0</v>
      </c>
      <c r="Q179" s="180">
        <f t="shared" si="829"/>
        <v>0</v>
      </c>
      <c r="R179" s="181">
        <f t="shared" si="830"/>
        <v>26</v>
      </c>
      <c r="S179" s="182">
        <f t="shared" si="831"/>
        <v>1200542</v>
      </c>
      <c r="T179" s="63">
        <f t="shared" si="832"/>
        <v>1</v>
      </c>
      <c r="U179" s="130"/>
      <c r="V179" s="130"/>
      <c r="W179" s="130"/>
      <c r="X179" s="130"/>
      <c r="Y179" s="130"/>
      <c r="Z179" s="130"/>
      <c r="AA179" s="159">
        <f t="shared" si="833"/>
        <v>0</v>
      </c>
      <c r="AB179" s="55">
        <f t="shared" si="834"/>
        <v>0</v>
      </c>
      <c r="AC179" s="63">
        <f t="shared" si="835"/>
        <v>0</v>
      </c>
      <c r="AD179" s="62">
        <f t="shared" si="836"/>
        <v>26</v>
      </c>
      <c r="AE179" s="121">
        <f t="shared" si="837"/>
        <v>1200542</v>
      </c>
      <c r="AF179" s="63">
        <f t="shared" si="838"/>
        <v>1</v>
      </c>
      <c r="AG179" s="130"/>
      <c r="AH179" s="130"/>
      <c r="AI179" s="130"/>
      <c r="AJ179" s="130"/>
      <c r="AK179" s="130"/>
      <c r="AL179" s="130"/>
      <c r="AM179" s="159">
        <f t="shared" si="839"/>
        <v>0</v>
      </c>
      <c r="AN179" s="55">
        <f t="shared" si="775"/>
        <v>0</v>
      </c>
      <c r="AO179" s="63">
        <f t="shared" si="840"/>
        <v>0</v>
      </c>
      <c r="AP179" s="62">
        <f t="shared" si="841"/>
        <v>26</v>
      </c>
      <c r="AQ179" s="121">
        <f t="shared" si="776"/>
        <v>1200542</v>
      </c>
      <c r="AR179" s="63">
        <f t="shared" si="842"/>
        <v>1</v>
      </c>
      <c r="AS179" s="130"/>
      <c r="AT179" s="130"/>
      <c r="AU179" s="130"/>
      <c r="AV179" s="130"/>
      <c r="AW179" s="130"/>
      <c r="AX179" s="130"/>
      <c r="AY179" s="159">
        <f t="shared" si="777"/>
        <v>0</v>
      </c>
      <c r="AZ179" s="55">
        <f t="shared" si="778"/>
        <v>0</v>
      </c>
      <c r="BA179" s="63">
        <f t="shared" si="779"/>
        <v>0</v>
      </c>
      <c r="BB179" s="62">
        <f t="shared" si="780"/>
        <v>26</v>
      </c>
      <c r="BC179" s="121">
        <f t="shared" si="781"/>
        <v>1200542</v>
      </c>
      <c r="BD179" s="63">
        <f t="shared" si="843"/>
        <v>1</v>
      </c>
      <c r="BE179" s="130"/>
      <c r="BF179" s="130"/>
      <c r="BG179" s="130"/>
      <c r="BH179" s="130"/>
      <c r="BI179" s="130"/>
      <c r="BJ179" s="130"/>
      <c r="BK179" s="159">
        <f t="shared" si="782"/>
        <v>0</v>
      </c>
      <c r="BL179" s="55">
        <f t="shared" si="783"/>
        <v>0</v>
      </c>
      <c r="BM179" s="63">
        <f t="shared" si="784"/>
        <v>0</v>
      </c>
      <c r="BN179" s="62">
        <f t="shared" si="785"/>
        <v>26</v>
      </c>
      <c r="BO179" s="121">
        <f t="shared" si="786"/>
        <v>1200542</v>
      </c>
      <c r="BP179" s="63">
        <f t="shared" si="844"/>
        <v>1</v>
      </c>
      <c r="BQ179" s="130"/>
      <c r="BR179" s="130"/>
      <c r="BS179" s="130"/>
      <c r="BT179" s="130"/>
      <c r="BU179" s="130"/>
      <c r="BV179" s="130"/>
      <c r="BW179" s="159">
        <f t="shared" si="787"/>
        <v>0</v>
      </c>
      <c r="BX179" s="55">
        <f t="shared" si="788"/>
        <v>0</v>
      </c>
      <c r="BY179" s="63">
        <f t="shared" si="789"/>
        <v>0</v>
      </c>
      <c r="BZ179" s="62">
        <f t="shared" si="790"/>
        <v>26</v>
      </c>
      <c r="CA179" s="121">
        <f t="shared" si="791"/>
        <v>1200542</v>
      </c>
      <c r="CB179" s="63">
        <f t="shared" si="845"/>
        <v>1</v>
      </c>
      <c r="CC179" s="130"/>
      <c r="CD179" s="130"/>
      <c r="CE179" s="130"/>
      <c r="CF179" s="130"/>
      <c r="CG179" s="130"/>
      <c r="CH179" s="130"/>
      <c r="CI179" s="159">
        <f t="shared" si="792"/>
        <v>0</v>
      </c>
      <c r="CJ179" s="55">
        <f t="shared" si="793"/>
        <v>0</v>
      </c>
      <c r="CK179" s="63">
        <f t="shared" si="794"/>
        <v>0</v>
      </c>
      <c r="CL179" s="62">
        <f t="shared" si="795"/>
        <v>26</v>
      </c>
      <c r="CM179" s="121">
        <f t="shared" si="796"/>
        <v>1200542</v>
      </c>
      <c r="CN179" s="63">
        <f t="shared" si="846"/>
        <v>1</v>
      </c>
      <c r="CO179" s="130"/>
      <c r="CP179" s="130"/>
      <c r="CQ179" s="130"/>
      <c r="CR179" s="130"/>
      <c r="CS179" s="130"/>
      <c r="CT179" s="130"/>
      <c r="CU179" s="159">
        <f t="shared" si="797"/>
        <v>0</v>
      </c>
      <c r="CV179" s="55">
        <f t="shared" si="798"/>
        <v>0</v>
      </c>
      <c r="CW179" s="63">
        <f t="shared" si="799"/>
        <v>0</v>
      </c>
      <c r="CX179" s="62">
        <f t="shared" si="800"/>
        <v>26</v>
      </c>
      <c r="CY179" s="121">
        <f t="shared" si="801"/>
        <v>1200542</v>
      </c>
      <c r="CZ179" s="63">
        <f t="shared" si="847"/>
        <v>1</v>
      </c>
      <c r="DA179" s="130"/>
      <c r="DB179" s="130"/>
      <c r="DC179" s="130"/>
      <c r="DD179" s="130"/>
      <c r="DE179" s="130"/>
      <c r="DF179" s="130"/>
      <c r="DG179" s="159">
        <f t="shared" si="802"/>
        <v>0</v>
      </c>
      <c r="DH179" s="55">
        <f t="shared" si="803"/>
        <v>0</v>
      </c>
      <c r="DI179" s="63">
        <f t="shared" si="804"/>
        <v>0</v>
      </c>
      <c r="DJ179" s="62">
        <f t="shared" si="805"/>
        <v>26</v>
      </c>
      <c r="DK179" s="121">
        <f t="shared" si="806"/>
        <v>1200542</v>
      </c>
      <c r="DL179" s="63">
        <f t="shared" si="848"/>
        <v>1</v>
      </c>
      <c r="DM179" s="130"/>
      <c r="DN179" s="130"/>
      <c r="DO179" s="130"/>
      <c r="DP179" s="130"/>
      <c r="DQ179" s="130"/>
      <c r="DR179" s="130"/>
      <c r="DS179" s="159">
        <f t="shared" si="807"/>
        <v>0</v>
      </c>
      <c r="DT179" s="55">
        <f t="shared" si="808"/>
        <v>0</v>
      </c>
      <c r="DU179" s="63">
        <f t="shared" si="809"/>
        <v>0</v>
      </c>
      <c r="DV179" s="62">
        <f t="shared" si="810"/>
        <v>26</v>
      </c>
      <c r="DW179" s="121">
        <f t="shared" si="811"/>
        <v>1200542</v>
      </c>
      <c r="DX179" s="63">
        <f t="shared" si="849"/>
        <v>1</v>
      </c>
      <c r="DY179" s="130"/>
      <c r="DZ179" s="130"/>
      <c r="EA179" s="130"/>
      <c r="EB179" s="130"/>
      <c r="EC179" s="130"/>
      <c r="ED179" s="130"/>
      <c r="EE179" s="159">
        <f t="shared" si="812"/>
        <v>0</v>
      </c>
      <c r="EF179" s="55">
        <f t="shared" si="813"/>
        <v>0</v>
      </c>
      <c r="EG179" s="63">
        <f t="shared" si="814"/>
        <v>0</v>
      </c>
      <c r="EH179" s="62">
        <f t="shared" si="815"/>
        <v>26</v>
      </c>
      <c r="EI179" s="121">
        <f t="shared" si="816"/>
        <v>1200542</v>
      </c>
      <c r="EJ179" s="63">
        <f t="shared" si="850"/>
        <v>1</v>
      </c>
      <c r="EK179" s="130"/>
      <c r="EL179" s="130"/>
      <c r="EM179" s="130"/>
      <c r="EN179" s="130"/>
      <c r="EO179" s="130"/>
      <c r="EP179" s="130"/>
      <c r="EQ179" s="159">
        <f t="shared" si="817"/>
        <v>0</v>
      </c>
      <c r="ER179" s="55">
        <f t="shared" si="818"/>
        <v>0</v>
      </c>
      <c r="ES179" s="63">
        <f t="shared" si="819"/>
        <v>0</v>
      </c>
      <c r="ET179" s="62">
        <f t="shared" si="820"/>
        <v>26</v>
      </c>
      <c r="EU179" s="121">
        <f t="shared" si="821"/>
        <v>1200542</v>
      </c>
      <c r="EV179" s="63">
        <f t="shared" si="851"/>
        <v>1</v>
      </c>
      <c r="EW179" s="130"/>
      <c r="EX179" s="130"/>
      <c r="EY179" s="130"/>
      <c r="EZ179" s="130"/>
      <c r="FA179" s="130"/>
      <c r="FB179" s="130"/>
      <c r="FC179" s="159">
        <f t="shared" si="822"/>
        <v>0</v>
      </c>
      <c r="FD179" s="55">
        <f t="shared" si="823"/>
        <v>0</v>
      </c>
      <c r="FE179" s="63">
        <f t="shared" si="824"/>
        <v>0</v>
      </c>
      <c r="FF179" s="62">
        <f t="shared" si="825"/>
        <v>26</v>
      </c>
      <c r="FG179" s="121">
        <f t="shared" si="826"/>
        <v>1200542</v>
      </c>
      <c r="FH179" s="63">
        <f t="shared" si="852"/>
        <v>1</v>
      </c>
    </row>
    <row r="180" spans="2:164" ht="42" customHeight="1" x14ac:dyDescent="0.25">
      <c r="B180" s="24"/>
      <c r="C180" s="123" t="s">
        <v>451</v>
      </c>
      <c r="D180" s="124" t="s">
        <v>452</v>
      </c>
      <c r="E180" s="125" t="s">
        <v>2</v>
      </c>
      <c r="F180" s="126">
        <v>16</v>
      </c>
      <c r="G180" s="127">
        <v>332067.91800000001</v>
      </c>
      <c r="H180" s="120">
        <v>5313086.6900000004</v>
      </c>
      <c r="I180" s="130" t="s">
        <v>581</v>
      </c>
      <c r="J180" s="130" t="s">
        <v>581</v>
      </c>
      <c r="K180" s="130" t="s">
        <v>581</v>
      </c>
      <c r="L180" s="130" t="s">
        <v>581</v>
      </c>
      <c r="M180" s="130" t="s">
        <v>581</v>
      </c>
      <c r="N180" s="130" t="s">
        <v>581</v>
      </c>
      <c r="O180" s="178">
        <f t="shared" si="827"/>
        <v>0</v>
      </c>
      <c r="P180" s="179">
        <f t="shared" si="828"/>
        <v>0</v>
      </c>
      <c r="Q180" s="180">
        <f t="shared" si="829"/>
        <v>0</v>
      </c>
      <c r="R180" s="181">
        <f t="shared" si="830"/>
        <v>16</v>
      </c>
      <c r="S180" s="182">
        <f t="shared" si="831"/>
        <v>5313087</v>
      </c>
      <c r="T180" s="63">
        <f t="shared" si="832"/>
        <v>1</v>
      </c>
      <c r="U180" s="130"/>
      <c r="V180" s="130"/>
      <c r="W180" s="130"/>
      <c r="X180" s="130"/>
      <c r="Y180" s="130"/>
      <c r="Z180" s="130"/>
      <c r="AA180" s="159">
        <f t="shared" si="833"/>
        <v>0</v>
      </c>
      <c r="AB180" s="55">
        <f t="shared" si="834"/>
        <v>0</v>
      </c>
      <c r="AC180" s="63">
        <f t="shared" si="835"/>
        <v>0</v>
      </c>
      <c r="AD180" s="62">
        <f t="shared" si="836"/>
        <v>16</v>
      </c>
      <c r="AE180" s="121">
        <f t="shared" si="837"/>
        <v>5313087</v>
      </c>
      <c r="AF180" s="63">
        <f t="shared" si="838"/>
        <v>1</v>
      </c>
      <c r="AG180" s="130"/>
      <c r="AH180" s="130"/>
      <c r="AI180" s="130"/>
      <c r="AJ180" s="130"/>
      <c r="AK180" s="130"/>
      <c r="AL180" s="130"/>
      <c r="AM180" s="159">
        <f t="shared" si="839"/>
        <v>0</v>
      </c>
      <c r="AN180" s="55">
        <f t="shared" si="775"/>
        <v>0</v>
      </c>
      <c r="AO180" s="63">
        <f t="shared" si="840"/>
        <v>0</v>
      </c>
      <c r="AP180" s="62">
        <f t="shared" si="841"/>
        <v>16</v>
      </c>
      <c r="AQ180" s="121">
        <f t="shared" si="776"/>
        <v>5313087</v>
      </c>
      <c r="AR180" s="63">
        <f t="shared" si="842"/>
        <v>1</v>
      </c>
      <c r="AS180" s="130"/>
      <c r="AT180" s="130"/>
      <c r="AU180" s="130"/>
      <c r="AV180" s="130"/>
      <c r="AW180" s="130"/>
      <c r="AX180" s="130"/>
      <c r="AY180" s="159">
        <f t="shared" si="777"/>
        <v>0</v>
      </c>
      <c r="AZ180" s="55">
        <f t="shared" si="778"/>
        <v>0</v>
      </c>
      <c r="BA180" s="63">
        <f t="shared" si="779"/>
        <v>0</v>
      </c>
      <c r="BB180" s="62">
        <f t="shared" si="780"/>
        <v>16</v>
      </c>
      <c r="BC180" s="121">
        <f t="shared" si="781"/>
        <v>5313087</v>
      </c>
      <c r="BD180" s="63">
        <f t="shared" si="843"/>
        <v>1</v>
      </c>
      <c r="BE180" s="130"/>
      <c r="BF180" s="130"/>
      <c r="BG180" s="130"/>
      <c r="BH180" s="130"/>
      <c r="BI180" s="130"/>
      <c r="BJ180" s="130"/>
      <c r="BK180" s="159">
        <f t="shared" si="782"/>
        <v>0</v>
      </c>
      <c r="BL180" s="55">
        <f t="shared" si="783"/>
        <v>0</v>
      </c>
      <c r="BM180" s="63">
        <f t="shared" si="784"/>
        <v>0</v>
      </c>
      <c r="BN180" s="62">
        <f t="shared" si="785"/>
        <v>16</v>
      </c>
      <c r="BO180" s="121">
        <f t="shared" si="786"/>
        <v>5313087</v>
      </c>
      <c r="BP180" s="63">
        <f t="shared" si="844"/>
        <v>1</v>
      </c>
      <c r="BQ180" s="130"/>
      <c r="BR180" s="130"/>
      <c r="BS180" s="130"/>
      <c r="BT180" s="130"/>
      <c r="BU180" s="130"/>
      <c r="BV180" s="130"/>
      <c r="BW180" s="159">
        <f t="shared" si="787"/>
        <v>0</v>
      </c>
      <c r="BX180" s="55">
        <f t="shared" si="788"/>
        <v>0</v>
      </c>
      <c r="BY180" s="63">
        <f t="shared" si="789"/>
        <v>0</v>
      </c>
      <c r="BZ180" s="62">
        <f t="shared" si="790"/>
        <v>16</v>
      </c>
      <c r="CA180" s="121">
        <f t="shared" si="791"/>
        <v>5313087</v>
      </c>
      <c r="CB180" s="63">
        <f t="shared" si="845"/>
        <v>1</v>
      </c>
      <c r="CC180" s="130"/>
      <c r="CD180" s="130"/>
      <c r="CE180" s="130"/>
      <c r="CF180" s="130"/>
      <c r="CG180" s="130"/>
      <c r="CH180" s="130"/>
      <c r="CI180" s="159">
        <f t="shared" si="792"/>
        <v>0</v>
      </c>
      <c r="CJ180" s="55">
        <f t="shared" si="793"/>
        <v>0</v>
      </c>
      <c r="CK180" s="63">
        <f t="shared" si="794"/>
        <v>0</v>
      </c>
      <c r="CL180" s="62">
        <f t="shared" si="795"/>
        <v>16</v>
      </c>
      <c r="CM180" s="121">
        <f t="shared" si="796"/>
        <v>5313087</v>
      </c>
      <c r="CN180" s="63">
        <f t="shared" si="846"/>
        <v>1</v>
      </c>
      <c r="CO180" s="130"/>
      <c r="CP180" s="130"/>
      <c r="CQ180" s="130"/>
      <c r="CR180" s="130"/>
      <c r="CS180" s="130"/>
      <c r="CT180" s="130"/>
      <c r="CU180" s="159">
        <f t="shared" si="797"/>
        <v>0</v>
      </c>
      <c r="CV180" s="55">
        <f t="shared" si="798"/>
        <v>0</v>
      </c>
      <c r="CW180" s="63">
        <f t="shared" si="799"/>
        <v>0</v>
      </c>
      <c r="CX180" s="62">
        <f t="shared" si="800"/>
        <v>16</v>
      </c>
      <c r="CY180" s="121">
        <f t="shared" si="801"/>
        <v>5313087</v>
      </c>
      <c r="CZ180" s="63">
        <f t="shared" si="847"/>
        <v>1</v>
      </c>
      <c r="DA180" s="130"/>
      <c r="DB180" s="130"/>
      <c r="DC180" s="130"/>
      <c r="DD180" s="130"/>
      <c r="DE180" s="130"/>
      <c r="DF180" s="130"/>
      <c r="DG180" s="159">
        <f t="shared" si="802"/>
        <v>0</v>
      </c>
      <c r="DH180" s="55">
        <f t="shared" si="803"/>
        <v>0</v>
      </c>
      <c r="DI180" s="63">
        <f t="shared" si="804"/>
        <v>0</v>
      </c>
      <c r="DJ180" s="62">
        <f t="shared" si="805"/>
        <v>16</v>
      </c>
      <c r="DK180" s="121">
        <f t="shared" si="806"/>
        <v>5313087</v>
      </c>
      <c r="DL180" s="63">
        <f t="shared" si="848"/>
        <v>1</v>
      </c>
      <c r="DM180" s="130"/>
      <c r="DN180" s="130"/>
      <c r="DO180" s="130"/>
      <c r="DP180" s="130"/>
      <c r="DQ180" s="130"/>
      <c r="DR180" s="130"/>
      <c r="DS180" s="159">
        <f t="shared" si="807"/>
        <v>0</v>
      </c>
      <c r="DT180" s="55">
        <f t="shared" si="808"/>
        <v>0</v>
      </c>
      <c r="DU180" s="63">
        <f t="shared" si="809"/>
        <v>0</v>
      </c>
      <c r="DV180" s="62">
        <f t="shared" si="810"/>
        <v>16</v>
      </c>
      <c r="DW180" s="121">
        <f t="shared" si="811"/>
        <v>5313087</v>
      </c>
      <c r="DX180" s="63">
        <f t="shared" si="849"/>
        <v>1</v>
      </c>
      <c r="DY180" s="130"/>
      <c r="DZ180" s="130"/>
      <c r="EA180" s="130"/>
      <c r="EB180" s="130"/>
      <c r="EC180" s="130"/>
      <c r="ED180" s="130"/>
      <c r="EE180" s="159">
        <f t="shared" si="812"/>
        <v>0</v>
      </c>
      <c r="EF180" s="55">
        <f t="shared" si="813"/>
        <v>0</v>
      </c>
      <c r="EG180" s="63">
        <f t="shared" si="814"/>
        <v>0</v>
      </c>
      <c r="EH180" s="62">
        <f t="shared" si="815"/>
        <v>16</v>
      </c>
      <c r="EI180" s="121">
        <f t="shared" si="816"/>
        <v>5313087</v>
      </c>
      <c r="EJ180" s="63">
        <f t="shared" si="850"/>
        <v>1</v>
      </c>
      <c r="EK180" s="130"/>
      <c r="EL180" s="130"/>
      <c r="EM180" s="130"/>
      <c r="EN180" s="130"/>
      <c r="EO180" s="130"/>
      <c r="EP180" s="130"/>
      <c r="EQ180" s="159">
        <f t="shared" si="817"/>
        <v>0</v>
      </c>
      <c r="ER180" s="55">
        <f t="shared" si="818"/>
        <v>0</v>
      </c>
      <c r="ES180" s="63">
        <f t="shared" si="819"/>
        <v>0</v>
      </c>
      <c r="ET180" s="62">
        <f t="shared" si="820"/>
        <v>16</v>
      </c>
      <c r="EU180" s="121">
        <f t="shared" si="821"/>
        <v>5313087</v>
      </c>
      <c r="EV180" s="63">
        <f t="shared" si="851"/>
        <v>1</v>
      </c>
      <c r="EW180" s="130"/>
      <c r="EX180" s="130"/>
      <c r="EY180" s="130"/>
      <c r="EZ180" s="130"/>
      <c r="FA180" s="130"/>
      <c r="FB180" s="130"/>
      <c r="FC180" s="159">
        <f t="shared" si="822"/>
        <v>0</v>
      </c>
      <c r="FD180" s="55">
        <f t="shared" si="823"/>
        <v>0</v>
      </c>
      <c r="FE180" s="63">
        <f t="shared" si="824"/>
        <v>0</v>
      </c>
      <c r="FF180" s="62">
        <f t="shared" si="825"/>
        <v>16</v>
      </c>
      <c r="FG180" s="121">
        <f t="shared" si="826"/>
        <v>5313087</v>
      </c>
      <c r="FH180" s="63">
        <f t="shared" si="852"/>
        <v>1</v>
      </c>
    </row>
    <row r="181" spans="2:164" ht="42" customHeight="1" x14ac:dyDescent="0.25">
      <c r="B181" s="24"/>
      <c r="C181" s="123" t="s">
        <v>453</v>
      </c>
      <c r="D181" s="124" t="s">
        <v>454</v>
      </c>
      <c r="E181" s="125" t="s">
        <v>2</v>
      </c>
      <c r="F181" s="126">
        <v>12</v>
      </c>
      <c r="G181" s="127">
        <v>76986</v>
      </c>
      <c r="H181" s="120">
        <v>923832</v>
      </c>
      <c r="I181" s="130" t="s">
        <v>581</v>
      </c>
      <c r="J181" s="130" t="s">
        <v>581</v>
      </c>
      <c r="K181" s="130" t="s">
        <v>581</v>
      </c>
      <c r="L181" s="130" t="s">
        <v>581</v>
      </c>
      <c r="M181" s="130" t="s">
        <v>581</v>
      </c>
      <c r="N181" s="130" t="s">
        <v>581</v>
      </c>
      <c r="O181" s="178">
        <f t="shared" si="827"/>
        <v>0</v>
      </c>
      <c r="P181" s="179">
        <f t="shared" si="828"/>
        <v>0</v>
      </c>
      <c r="Q181" s="180">
        <f t="shared" si="829"/>
        <v>0</v>
      </c>
      <c r="R181" s="181">
        <f t="shared" si="830"/>
        <v>12</v>
      </c>
      <c r="S181" s="182">
        <f t="shared" si="831"/>
        <v>923832</v>
      </c>
      <c r="T181" s="63">
        <f t="shared" si="832"/>
        <v>1</v>
      </c>
      <c r="U181" s="130"/>
      <c r="V181" s="130"/>
      <c r="W181" s="130"/>
      <c r="X181" s="130"/>
      <c r="Y181" s="130"/>
      <c r="Z181" s="130"/>
      <c r="AA181" s="159">
        <f t="shared" si="833"/>
        <v>0</v>
      </c>
      <c r="AB181" s="55">
        <f t="shared" si="834"/>
        <v>0</v>
      </c>
      <c r="AC181" s="63">
        <f t="shared" si="835"/>
        <v>0</v>
      </c>
      <c r="AD181" s="62">
        <f t="shared" si="836"/>
        <v>12</v>
      </c>
      <c r="AE181" s="121">
        <f t="shared" si="837"/>
        <v>923832</v>
      </c>
      <c r="AF181" s="63">
        <f t="shared" si="838"/>
        <v>1</v>
      </c>
      <c r="AG181" s="130"/>
      <c r="AH181" s="130"/>
      <c r="AI181" s="130"/>
      <c r="AJ181" s="130"/>
      <c r="AK181" s="130"/>
      <c r="AL181" s="130"/>
      <c r="AM181" s="159">
        <f t="shared" si="839"/>
        <v>0</v>
      </c>
      <c r="AN181" s="55">
        <f t="shared" si="775"/>
        <v>0</v>
      </c>
      <c r="AO181" s="63">
        <f t="shared" si="840"/>
        <v>0</v>
      </c>
      <c r="AP181" s="62">
        <f t="shared" si="841"/>
        <v>12</v>
      </c>
      <c r="AQ181" s="121">
        <f t="shared" si="776"/>
        <v>923832</v>
      </c>
      <c r="AR181" s="63">
        <f t="shared" si="842"/>
        <v>1</v>
      </c>
      <c r="AS181" s="130"/>
      <c r="AT181" s="130"/>
      <c r="AU181" s="130"/>
      <c r="AV181" s="130"/>
      <c r="AW181" s="130"/>
      <c r="AX181" s="130"/>
      <c r="AY181" s="159">
        <f t="shared" si="777"/>
        <v>0</v>
      </c>
      <c r="AZ181" s="55">
        <f t="shared" si="778"/>
        <v>0</v>
      </c>
      <c r="BA181" s="63">
        <f t="shared" si="779"/>
        <v>0</v>
      </c>
      <c r="BB181" s="62">
        <f t="shared" si="780"/>
        <v>12</v>
      </c>
      <c r="BC181" s="121">
        <f t="shared" si="781"/>
        <v>923832</v>
      </c>
      <c r="BD181" s="63">
        <f t="shared" si="843"/>
        <v>1</v>
      </c>
      <c r="BE181" s="130"/>
      <c r="BF181" s="130"/>
      <c r="BG181" s="130"/>
      <c r="BH181" s="130"/>
      <c r="BI181" s="130"/>
      <c r="BJ181" s="130"/>
      <c r="BK181" s="159">
        <f t="shared" si="782"/>
        <v>0</v>
      </c>
      <c r="BL181" s="55">
        <f t="shared" si="783"/>
        <v>0</v>
      </c>
      <c r="BM181" s="63">
        <f t="shared" si="784"/>
        <v>0</v>
      </c>
      <c r="BN181" s="62">
        <f t="shared" si="785"/>
        <v>12</v>
      </c>
      <c r="BO181" s="121">
        <f t="shared" si="786"/>
        <v>923832</v>
      </c>
      <c r="BP181" s="63">
        <f t="shared" si="844"/>
        <v>1</v>
      </c>
      <c r="BQ181" s="130"/>
      <c r="BR181" s="130"/>
      <c r="BS181" s="130"/>
      <c r="BT181" s="130"/>
      <c r="BU181" s="130"/>
      <c r="BV181" s="130"/>
      <c r="BW181" s="159">
        <f t="shared" si="787"/>
        <v>0</v>
      </c>
      <c r="BX181" s="55">
        <f t="shared" si="788"/>
        <v>0</v>
      </c>
      <c r="BY181" s="63">
        <f t="shared" si="789"/>
        <v>0</v>
      </c>
      <c r="BZ181" s="62">
        <f t="shared" si="790"/>
        <v>12</v>
      </c>
      <c r="CA181" s="121">
        <f t="shared" si="791"/>
        <v>923832</v>
      </c>
      <c r="CB181" s="63">
        <f t="shared" si="845"/>
        <v>1</v>
      </c>
      <c r="CC181" s="130"/>
      <c r="CD181" s="130"/>
      <c r="CE181" s="130"/>
      <c r="CF181" s="130"/>
      <c r="CG181" s="130"/>
      <c r="CH181" s="130"/>
      <c r="CI181" s="159">
        <f t="shared" si="792"/>
        <v>0</v>
      </c>
      <c r="CJ181" s="55">
        <f t="shared" si="793"/>
        <v>0</v>
      </c>
      <c r="CK181" s="63">
        <f t="shared" si="794"/>
        <v>0</v>
      </c>
      <c r="CL181" s="62">
        <f t="shared" si="795"/>
        <v>12</v>
      </c>
      <c r="CM181" s="121">
        <f t="shared" si="796"/>
        <v>923832</v>
      </c>
      <c r="CN181" s="63">
        <f t="shared" si="846"/>
        <v>1</v>
      </c>
      <c r="CO181" s="130"/>
      <c r="CP181" s="130"/>
      <c r="CQ181" s="130"/>
      <c r="CR181" s="130"/>
      <c r="CS181" s="130"/>
      <c r="CT181" s="130"/>
      <c r="CU181" s="159">
        <f t="shared" si="797"/>
        <v>0</v>
      </c>
      <c r="CV181" s="55">
        <f t="shared" si="798"/>
        <v>0</v>
      </c>
      <c r="CW181" s="63">
        <f t="shared" si="799"/>
        <v>0</v>
      </c>
      <c r="CX181" s="62">
        <f t="shared" si="800"/>
        <v>12</v>
      </c>
      <c r="CY181" s="121">
        <f t="shared" si="801"/>
        <v>923832</v>
      </c>
      <c r="CZ181" s="63">
        <f t="shared" si="847"/>
        <v>1</v>
      </c>
      <c r="DA181" s="130"/>
      <c r="DB181" s="130"/>
      <c r="DC181" s="130"/>
      <c r="DD181" s="130"/>
      <c r="DE181" s="130"/>
      <c r="DF181" s="130"/>
      <c r="DG181" s="159">
        <f t="shared" si="802"/>
        <v>0</v>
      </c>
      <c r="DH181" s="55">
        <f t="shared" si="803"/>
        <v>0</v>
      </c>
      <c r="DI181" s="63">
        <f t="shared" si="804"/>
        <v>0</v>
      </c>
      <c r="DJ181" s="62">
        <f t="shared" si="805"/>
        <v>12</v>
      </c>
      <c r="DK181" s="121">
        <f t="shared" si="806"/>
        <v>923832</v>
      </c>
      <c r="DL181" s="63">
        <f t="shared" si="848"/>
        <v>1</v>
      </c>
      <c r="DM181" s="130"/>
      <c r="DN181" s="130"/>
      <c r="DO181" s="130"/>
      <c r="DP181" s="130"/>
      <c r="DQ181" s="130"/>
      <c r="DR181" s="130"/>
      <c r="DS181" s="159">
        <f t="shared" si="807"/>
        <v>0</v>
      </c>
      <c r="DT181" s="55">
        <f t="shared" si="808"/>
        <v>0</v>
      </c>
      <c r="DU181" s="63">
        <f t="shared" si="809"/>
        <v>0</v>
      </c>
      <c r="DV181" s="62">
        <f t="shared" si="810"/>
        <v>12</v>
      </c>
      <c r="DW181" s="121">
        <f t="shared" si="811"/>
        <v>923832</v>
      </c>
      <c r="DX181" s="63">
        <f t="shared" si="849"/>
        <v>1</v>
      </c>
      <c r="DY181" s="130"/>
      <c r="DZ181" s="130"/>
      <c r="EA181" s="130"/>
      <c r="EB181" s="130"/>
      <c r="EC181" s="130"/>
      <c r="ED181" s="130"/>
      <c r="EE181" s="159">
        <f t="shared" si="812"/>
        <v>0</v>
      </c>
      <c r="EF181" s="55">
        <f t="shared" si="813"/>
        <v>0</v>
      </c>
      <c r="EG181" s="63">
        <f t="shared" si="814"/>
        <v>0</v>
      </c>
      <c r="EH181" s="62">
        <f t="shared" si="815"/>
        <v>12</v>
      </c>
      <c r="EI181" s="121">
        <f t="shared" si="816"/>
        <v>923832</v>
      </c>
      <c r="EJ181" s="63">
        <f t="shared" si="850"/>
        <v>1</v>
      </c>
      <c r="EK181" s="130"/>
      <c r="EL181" s="130"/>
      <c r="EM181" s="130"/>
      <c r="EN181" s="130"/>
      <c r="EO181" s="130"/>
      <c r="EP181" s="130"/>
      <c r="EQ181" s="159">
        <f t="shared" si="817"/>
        <v>0</v>
      </c>
      <c r="ER181" s="55">
        <f t="shared" si="818"/>
        <v>0</v>
      </c>
      <c r="ES181" s="63">
        <f t="shared" si="819"/>
        <v>0</v>
      </c>
      <c r="ET181" s="62">
        <f t="shared" si="820"/>
        <v>12</v>
      </c>
      <c r="EU181" s="121">
        <f t="shared" si="821"/>
        <v>923832</v>
      </c>
      <c r="EV181" s="63">
        <f t="shared" si="851"/>
        <v>1</v>
      </c>
      <c r="EW181" s="130"/>
      <c r="EX181" s="130"/>
      <c r="EY181" s="130"/>
      <c r="EZ181" s="130"/>
      <c r="FA181" s="130"/>
      <c r="FB181" s="130"/>
      <c r="FC181" s="159">
        <f t="shared" si="822"/>
        <v>0</v>
      </c>
      <c r="FD181" s="55">
        <f t="shared" si="823"/>
        <v>0</v>
      </c>
      <c r="FE181" s="63">
        <f t="shared" si="824"/>
        <v>0</v>
      </c>
      <c r="FF181" s="62">
        <f t="shared" si="825"/>
        <v>12</v>
      </c>
      <c r="FG181" s="121">
        <f t="shared" si="826"/>
        <v>923832</v>
      </c>
      <c r="FH181" s="63">
        <f t="shared" si="852"/>
        <v>1</v>
      </c>
    </row>
    <row r="182" spans="2:164" ht="42" customHeight="1" x14ac:dyDescent="0.25">
      <c r="B182" s="24"/>
      <c r="C182" s="123" t="s">
        <v>455</v>
      </c>
      <c r="D182" s="124" t="s">
        <v>456</v>
      </c>
      <c r="E182" s="125" t="s">
        <v>2</v>
      </c>
      <c r="F182" s="126">
        <v>2</v>
      </c>
      <c r="G182" s="127">
        <v>41515.474000000002</v>
      </c>
      <c r="H182" s="120">
        <v>83030.95</v>
      </c>
      <c r="I182" s="130" t="s">
        <v>581</v>
      </c>
      <c r="J182" s="130" t="s">
        <v>581</v>
      </c>
      <c r="K182" s="130" t="s">
        <v>581</v>
      </c>
      <c r="L182" s="130" t="s">
        <v>581</v>
      </c>
      <c r="M182" s="130" t="s">
        <v>581</v>
      </c>
      <c r="N182" s="130" t="s">
        <v>581</v>
      </c>
      <c r="O182" s="178">
        <f t="shared" si="827"/>
        <v>0</v>
      </c>
      <c r="P182" s="179">
        <f t="shared" si="828"/>
        <v>0</v>
      </c>
      <c r="Q182" s="180">
        <f t="shared" si="829"/>
        <v>0</v>
      </c>
      <c r="R182" s="181">
        <f t="shared" si="830"/>
        <v>2</v>
      </c>
      <c r="S182" s="182">
        <f t="shared" si="831"/>
        <v>83031</v>
      </c>
      <c r="T182" s="63">
        <f t="shared" si="832"/>
        <v>1</v>
      </c>
      <c r="U182" s="130"/>
      <c r="V182" s="130"/>
      <c r="W182" s="130"/>
      <c r="X182" s="130"/>
      <c r="Y182" s="130"/>
      <c r="Z182" s="130"/>
      <c r="AA182" s="159">
        <f t="shared" si="833"/>
        <v>0</v>
      </c>
      <c r="AB182" s="55">
        <f t="shared" si="834"/>
        <v>0</v>
      </c>
      <c r="AC182" s="63">
        <f t="shared" si="835"/>
        <v>0</v>
      </c>
      <c r="AD182" s="62">
        <f t="shared" si="836"/>
        <v>2</v>
      </c>
      <c r="AE182" s="121">
        <f t="shared" si="837"/>
        <v>83031</v>
      </c>
      <c r="AF182" s="63">
        <f t="shared" si="838"/>
        <v>1</v>
      </c>
      <c r="AG182" s="130"/>
      <c r="AH182" s="130"/>
      <c r="AI182" s="130"/>
      <c r="AJ182" s="130"/>
      <c r="AK182" s="130"/>
      <c r="AL182" s="130"/>
      <c r="AM182" s="159">
        <f t="shared" si="839"/>
        <v>0</v>
      </c>
      <c r="AN182" s="55">
        <f t="shared" si="775"/>
        <v>0</v>
      </c>
      <c r="AO182" s="63">
        <f t="shared" si="840"/>
        <v>0</v>
      </c>
      <c r="AP182" s="62">
        <f t="shared" si="841"/>
        <v>2</v>
      </c>
      <c r="AQ182" s="121">
        <f t="shared" si="776"/>
        <v>83031</v>
      </c>
      <c r="AR182" s="63">
        <f t="shared" si="842"/>
        <v>1</v>
      </c>
      <c r="AS182" s="130"/>
      <c r="AT182" s="130"/>
      <c r="AU182" s="130"/>
      <c r="AV182" s="130"/>
      <c r="AW182" s="130"/>
      <c r="AX182" s="130"/>
      <c r="AY182" s="159">
        <f t="shared" si="777"/>
        <v>0</v>
      </c>
      <c r="AZ182" s="55">
        <f t="shared" si="778"/>
        <v>0</v>
      </c>
      <c r="BA182" s="63">
        <f t="shared" si="779"/>
        <v>0</v>
      </c>
      <c r="BB182" s="62">
        <f t="shared" si="780"/>
        <v>2</v>
      </c>
      <c r="BC182" s="121">
        <f t="shared" si="781"/>
        <v>83031</v>
      </c>
      <c r="BD182" s="63">
        <f t="shared" si="843"/>
        <v>1</v>
      </c>
      <c r="BE182" s="130"/>
      <c r="BF182" s="130"/>
      <c r="BG182" s="130"/>
      <c r="BH182" s="130"/>
      <c r="BI182" s="130"/>
      <c r="BJ182" s="130"/>
      <c r="BK182" s="159">
        <f t="shared" si="782"/>
        <v>0</v>
      </c>
      <c r="BL182" s="55">
        <f t="shared" si="783"/>
        <v>0</v>
      </c>
      <c r="BM182" s="63">
        <f t="shared" si="784"/>
        <v>0</v>
      </c>
      <c r="BN182" s="62">
        <f t="shared" si="785"/>
        <v>2</v>
      </c>
      <c r="BO182" s="121">
        <f t="shared" si="786"/>
        <v>83031</v>
      </c>
      <c r="BP182" s="63">
        <f t="shared" si="844"/>
        <v>1</v>
      </c>
      <c r="BQ182" s="130"/>
      <c r="BR182" s="130"/>
      <c r="BS182" s="130"/>
      <c r="BT182" s="130"/>
      <c r="BU182" s="130"/>
      <c r="BV182" s="130"/>
      <c r="BW182" s="159">
        <f t="shared" si="787"/>
        <v>0</v>
      </c>
      <c r="BX182" s="55">
        <f t="shared" si="788"/>
        <v>0</v>
      </c>
      <c r="BY182" s="63">
        <f t="shared" si="789"/>
        <v>0</v>
      </c>
      <c r="BZ182" s="62">
        <f t="shared" si="790"/>
        <v>2</v>
      </c>
      <c r="CA182" s="121">
        <f t="shared" si="791"/>
        <v>83031</v>
      </c>
      <c r="CB182" s="63">
        <f t="shared" si="845"/>
        <v>1</v>
      </c>
      <c r="CC182" s="130"/>
      <c r="CD182" s="130"/>
      <c r="CE182" s="130"/>
      <c r="CF182" s="130"/>
      <c r="CG182" s="130"/>
      <c r="CH182" s="130"/>
      <c r="CI182" s="159">
        <f t="shared" si="792"/>
        <v>0</v>
      </c>
      <c r="CJ182" s="55">
        <f t="shared" si="793"/>
        <v>0</v>
      </c>
      <c r="CK182" s="63">
        <f t="shared" si="794"/>
        <v>0</v>
      </c>
      <c r="CL182" s="62">
        <f t="shared" si="795"/>
        <v>2</v>
      </c>
      <c r="CM182" s="121">
        <f t="shared" si="796"/>
        <v>83031</v>
      </c>
      <c r="CN182" s="63">
        <f t="shared" si="846"/>
        <v>1</v>
      </c>
      <c r="CO182" s="130"/>
      <c r="CP182" s="130"/>
      <c r="CQ182" s="130"/>
      <c r="CR182" s="130"/>
      <c r="CS182" s="130"/>
      <c r="CT182" s="130"/>
      <c r="CU182" s="159">
        <f t="shared" si="797"/>
        <v>0</v>
      </c>
      <c r="CV182" s="55">
        <f t="shared" si="798"/>
        <v>0</v>
      </c>
      <c r="CW182" s="63">
        <f t="shared" si="799"/>
        <v>0</v>
      </c>
      <c r="CX182" s="62">
        <f t="shared" si="800"/>
        <v>2</v>
      </c>
      <c r="CY182" s="121">
        <f t="shared" si="801"/>
        <v>83031</v>
      </c>
      <c r="CZ182" s="63">
        <f t="shared" si="847"/>
        <v>1</v>
      </c>
      <c r="DA182" s="130"/>
      <c r="DB182" s="130"/>
      <c r="DC182" s="130"/>
      <c r="DD182" s="130"/>
      <c r="DE182" s="130"/>
      <c r="DF182" s="130"/>
      <c r="DG182" s="159">
        <f t="shared" si="802"/>
        <v>0</v>
      </c>
      <c r="DH182" s="55">
        <f t="shared" si="803"/>
        <v>0</v>
      </c>
      <c r="DI182" s="63">
        <f t="shared" si="804"/>
        <v>0</v>
      </c>
      <c r="DJ182" s="62">
        <f t="shared" si="805"/>
        <v>2</v>
      </c>
      <c r="DK182" s="121">
        <f t="shared" si="806"/>
        <v>83031</v>
      </c>
      <c r="DL182" s="63">
        <f t="shared" si="848"/>
        <v>1</v>
      </c>
      <c r="DM182" s="130"/>
      <c r="DN182" s="130"/>
      <c r="DO182" s="130"/>
      <c r="DP182" s="130"/>
      <c r="DQ182" s="130"/>
      <c r="DR182" s="130"/>
      <c r="DS182" s="159">
        <f t="shared" si="807"/>
        <v>0</v>
      </c>
      <c r="DT182" s="55">
        <f t="shared" si="808"/>
        <v>0</v>
      </c>
      <c r="DU182" s="63">
        <f t="shared" si="809"/>
        <v>0</v>
      </c>
      <c r="DV182" s="62">
        <f t="shared" si="810"/>
        <v>2</v>
      </c>
      <c r="DW182" s="121">
        <f t="shared" si="811"/>
        <v>83031</v>
      </c>
      <c r="DX182" s="63">
        <f t="shared" si="849"/>
        <v>1</v>
      </c>
      <c r="DY182" s="130"/>
      <c r="DZ182" s="130"/>
      <c r="EA182" s="130"/>
      <c r="EB182" s="130"/>
      <c r="EC182" s="130"/>
      <c r="ED182" s="130"/>
      <c r="EE182" s="159">
        <f t="shared" si="812"/>
        <v>0</v>
      </c>
      <c r="EF182" s="55">
        <f t="shared" si="813"/>
        <v>0</v>
      </c>
      <c r="EG182" s="63">
        <f t="shared" si="814"/>
        <v>0</v>
      </c>
      <c r="EH182" s="62">
        <f t="shared" si="815"/>
        <v>2</v>
      </c>
      <c r="EI182" s="121">
        <f t="shared" si="816"/>
        <v>83031</v>
      </c>
      <c r="EJ182" s="63">
        <f t="shared" si="850"/>
        <v>1</v>
      </c>
      <c r="EK182" s="130"/>
      <c r="EL182" s="130"/>
      <c r="EM182" s="130"/>
      <c r="EN182" s="130"/>
      <c r="EO182" s="130"/>
      <c r="EP182" s="130"/>
      <c r="EQ182" s="159">
        <f t="shared" si="817"/>
        <v>0</v>
      </c>
      <c r="ER182" s="55">
        <f t="shared" si="818"/>
        <v>0</v>
      </c>
      <c r="ES182" s="63">
        <f t="shared" si="819"/>
        <v>0</v>
      </c>
      <c r="ET182" s="62">
        <f t="shared" si="820"/>
        <v>2</v>
      </c>
      <c r="EU182" s="121">
        <f t="shared" si="821"/>
        <v>83031</v>
      </c>
      <c r="EV182" s="63">
        <f t="shared" si="851"/>
        <v>1</v>
      </c>
      <c r="EW182" s="130"/>
      <c r="EX182" s="130"/>
      <c r="EY182" s="130"/>
      <c r="EZ182" s="130"/>
      <c r="FA182" s="130"/>
      <c r="FB182" s="130"/>
      <c r="FC182" s="159">
        <f t="shared" si="822"/>
        <v>0</v>
      </c>
      <c r="FD182" s="55">
        <f t="shared" si="823"/>
        <v>0</v>
      </c>
      <c r="FE182" s="63">
        <f t="shared" si="824"/>
        <v>0</v>
      </c>
      <c r="FF182" s="62">
        <f t="shared" si="825"/>
        <v>2</v>
      </c>
      <c r="FG182" s="121">
        <f t="shared" si="826"/>
        <v>83031</v>
      </c>
      <c r="FH182" s="63">
        <f t="shared" si="852"/>
        <v>1</v>
      </c>
    </row>
    <row r="183" spans="2:164" ht="42" customHeight="1" x14ac:dyDescent="0.25">
      <c r="B183" s="24"/>
      <c r="C183" s="123" t="s">
        <v>457</v>
      </c>
      <c r="D183" s="124" t="s">
        <v>458</v>
      </c>
      <c r="E183" s="125" t="s">
        <v>2</v>
      </c>
      <c r="F183" s="126">
        <v>1</v>
      </c>
      <c r="G183" s="127">
        <v>4141167.5759999994</v>
      </c>
      <c r="H183" s="120">
        <v>4141167.58</v>
      </c>
      <c r="I183" s="130" t="s">
        <v>581</v>
      </c>
      <c r="J183" s="130" t="s">
        <v>581</v>
      </c>
      <c r="K183" s="130" t="s">
        <v>581</v>
      </c>
      <c r="L183" s="130" t="s">
        <v>581</v>
      </c>
      <c r="M183" s="130" t="s">
        <v>581</v>
      </c>
      <c r="N183" s="130" t="s">
        <v>581</v>
      </c>
      <c r="O183" s="178">
        <f t="shared" si="827"/>
        <v>0</v>
      </c>
      <c r="P183" s="179">
        <f t="shared" si="828"/>
        <v>0</v>
      </c>
      <c r="Q183" s="180">
        <f t="shared" si="829"/>
        <v>0</v>
      </c>
      <c r="R183" s="181">
        <f t="shared" si="830"/>
        <v>1</v>
      </c>
      <c r="S183" s="182">
        <f t="shared" si="831"/>
        <v>4141168</v>
      </c>
      <c r="T183" s="63">
        <f t="shared" si="832"/>
        <v>1</v>
      </c>
      <c r="U183" s="130"/>
      <c r="V183" s="130"/>
      <c r="W183" s="130"/>
      <c r="X183" s="130"/>
      <c r="Y183" s="130"/>
      <c r="Z183" s="130"/>
      <c r="AA183" s="159">
        <f t="shared" si="833"/>
        <v>0</v>
      </c>
      <c r="AB183" s="55">
        <f t="shared" si="834"/>
        <v>0</v>
      </c>
      <c r="AC183" s="63">
        <f t="shared" si="835"/>
        <v>0</v>
      </c>
      <c r="AD183" s="62">
        <f t="shared" si="836"/>
        <v>1</v>
      </c>
      <c r="AE183" s="121">
        <f t="shared" si="837"/>
        <v>4141168</v>
      </c>
      <c r="AF183" s="63">
        <f t="shared" si="838"/>
        <v>1</v>
      </c>
      <c r="AG183" s="130"/>
      <c r="AH183" s="130"/>
      <c r="AI183" s="130"/>
      <c r="AJ183" s="130"/>
      <c r="AK183" s="130"/>
      <c r="AL183" s="130"/>
      <c r="AM183" s="159">
        <f t="shared" si="839"/>
        <v>0</v>
      </c>
      <c r="AN183" s="55">
        <f t="shared" si="775"/>
        <v>0</v>
      </c>
      <c r="AO183" s="63">
        <f t="shared" si="840"/>
        <v>0</v>
      </c>
      <c r="AP183" s="62">
        <f t="shared" si="841"/>
        <v>1</v>
      </c>
      <c r="AQ183" s="121">
        <f t="shared" si="776"/>
        <v>4141168</v>
      </c>
      <c r="AR183" s="63">
        <f t="shared" si="842"/>
        <v>1</v>
      </c>
      <c r="AS183" s="130"/>
      <c r="AT183" s="130"/>
      <c r="AU183" s="130"/>
      <c r="AV183" s="130"/>
      <c r="AW183" s="130"/>
      <c r="AX183" s="130"/>
      <c r="AY183" s="159">
        <f t="shared" si="777"/>
        <v>0</v>
      </c>
      <c r="AZ183" s="55">
        <f t="shared" si="778"/>
        <v>0</v>
      </c>
      <c r="BA183" s="63">
        <f t="shared" si="779"/>
        <v>0</v>
      </c>
      <c r="BB183" s="62">
        <f t="shared" si="780"/>
        <v>1</v>
      </c>
      <c r="BC183" s="121">
        <f t="shared" si="781"/>
        <v>4141168</v>
      </c>
      <c r="BD183" s="63">
        <f t="shared" si="843"/>
        <v>1</v>
      </c>
      <c r="BE183" s="130"/>
      <c r="BF183" s="130"/>
      <c r="BG183" s="130"/>
      <c r="BH183" s="130"/>
      <c r="BI183" s="130"/>
      <c r="BJ183" s="130"/>
      <c r="BK183" s="159">
        <f t="shared" si="782"/>
        <v>0</v>
      </c>
      <c r="BL183" s="55">
        <f t="shared" si="783"/>
        <v>0</v>
      </c>
      <c r="BM183" s="63">
        <f t="shared" si="784"/>
        <v>0</v>
      </c>
      <c r="BN183" s="62">
        <f t="shared" si="785"/>
        <v>1</v>
      </c>
      <c r="BO183" s="121">
        <f t="shared" si="786"/>
        <v>4141168</v>
      </c>
      <c r="BP183" s="63">
        <f t="shared" si="844"/>
        <v>1</v>
      </c>
      <c r="BQ183" s="130"/>
      <c r="BR183" s="130"/>
      <c r="BS183" s="130"/>
      <c r="BT183" s="130"/>
      <c r="BU183" s="130"/>
      <c r="BV183" s="130"/>
      <c r="BW183" s="159">
        <f t="shared" si="787"/>
        <v>0</v>
      </c>
      <c r="BX183" s="55">
        <f t="shared" si="788"/>
        <v>0</v>
      </c>
      <c r="BY183" s="63">
        <f t="shared" si="789"/>
        <v>0</v>
      </c>
      <c r="BZ183" s="62">
        <f t="shared" si="790"/>
        <v>1</v>
      </c>
      <c r="CA183" s="121">
        <f t="shared" si="791"/>
        <v>4141168</v>
      </c>
      <c r="CB183" s="63">
        <f t="shared" si="845"/>
        <v>1</v>
      </c>
      <c r="CC183" s="130"/>
      <c r="CD183" s="130"/>
      <c r="CE183" s="130"/>
      <c r="CF183" s="130"/>
      <c r="CG183" s="130"/>
      <c r="CH183" s="130"/>
      <c r="CI183" s="159">
        <f t="shared" si="792"/>
        <v>0</v>
      </c>
      <c r="CJ183" s="55">
        <f t="shared" si="793"/>
        <v>0</v>
      </c>
      <c r="CK183" s="63">
        <f t="shared" si="794"/>
        <v>0</v>
      </c>
      <c r="CL183" s="62">
        <f t="shared" si="795"/>
        <v>1</v>
      </c>
      <c r="CM183" s="121">
        <f t="shared" si="796"/>
        <v>4141168</v>
      </c>
      <c r="CN183" s="63">
        <f t="shared" si="846"/>
        <v>1</v>
      </c>
      <c r="CO183" s="130"/>
      <c r="CP183" s="130"/>
      <c r="CQ183" s="130"/>
      <c r="CR183" s="130"/>
      <c r="CS183" s="130"/>
      <c r="CT183" s="130"/>
      <c r="CU183" s="159">
        <f t="shared" si="797"/>
        <v>0</v>
      </c>
      <c r="CV183" s="55">
        <f t="shared" si="798"/>
        <v>0</v>
      </c>
      <c r="CW183" s="63">
        <f t="shared" si="799"/>
        <v>0</v>
      </c>
      <c r="CX183" s="62">
        <f t="shared" si="800"/>
        <v>1</v>
      </c>
      <c r="CY183" s="121">
        <f t="shared" si="801"/>
        <v>4141168</v>
      </c>
      <c r="CZ183" s="63">
        <f t="shared" si="847"/>
        <v>1</v>
      </c>
      <c r="DA183" s="130"/>
      <c r="DB183" s="130"/>
      <c r="DC183" s="130"/>
      <c r="DD183" s="130"/>
      <c r="DE183" s="130"/>
      <c r="DF183" s="130"/>
      <c r="DG183" s="159">
        <f t="shared" si="802"/>
        <v>0</v>
      </c>
      <c r="DH183" s="55">
        <f t="shared" si="803"/>
        <v>0</v>
      </c>
      <c r="DI183" s="63">
        <f t="shared" si="804"/>
        <v>0</v>
      </c>
      <c r="DJ183" s="62">
        <f t="shared" si="805"/>
        <v>1</v>
      </c>
      <c r="DK183" s="121">
        <f t="shared" si="806"/>
        <v>4141168</v>
      </c>
      <c r="DL183" s="63">
        <f t="shared" si="848"/>
        <v>1</v>
      </c>
      <c r="DM183" s="130"/>
      <c r="DN183" s="130"/>
      <c r="DO183" s="130"/>
      <c r="DP183" s="130"/>
      <c r="DQ183" s="130"/>
      <c r="DR183" s="130"/>
      <c r="DS183" s="159">
        <f t="shared" si="807"/>
        <v>0</v>
      </c>
      <c r="DT183" s="55">
        <f t="shared" si="808"/>
        <v>0</v>
      </c>
      <c r="DU183" s="63">
        <f t="shared" si="809"/>
        <v>0</v>
      </c>
      <c r="DV183" s="62">
        <f t="shared" si="810"/>
        <v>1</v>
      </c>
      <c r="DW183" s="121">
        <f t="shared" si="811"/>
        <v>4141168</v>
      </c>
      <c r="DX183" s="63">
        <f t="shared" si="849"/>
        <v>1</v>
      </c>
      <c r="DY183" s="130"/>
      <c r="DZ183" s="130"/>
      <c r="EA183" s="130"/>
      <c r="EB183" s="130"/>
      <c r="EC183" s="130"/>
      <c r="ED183" s="130"/>
      <c r="EE183" s="159">
        <f t="shared" si="812"/>
        <v>0</v>
      </c>
      <c r="EF183" s="55">
        <f t="shared" si="813"/>
        <v>0</v>
      </c>
      <c r="EG183" s="63">
        <f t="shared" si="814"/>
        <v>0</v>
      </c>
      <c r="EH183" s="62">
        <f t="shared" si="815"/>
        <v>1</v>
      </c>
      <c r="EI183" s="121">
        <f t="shared" si="816"/>
        <v>4141168</v>
      </c>
      <c r="EJ183" s="63">
        <f t="shared" si="850"/>
        <v>1</v>
      </c>
      <c r="EK183" s="130"/>
      <c r="EL183" s="130"/>
      <c r="EM183" s="130"/>
      <c r="EN183" s="130"/>
      <c r="EO183" s="130"/>
      <c r="EP183" s="130"/>
      <c r="EQ183" s="159">
        <f t="shared" si="817"/>
        <v>0</v>
      </c>
      <c r="ER183" s="55">
        <f t="shared" si="818"/>
        <v>0</v>
      </c>
      <c r="ES183" s="63">
        <f t="shared" si="819"/>
        <v>0</v>
      </c>
      <c r="ET183" s="62">
        <f t="shared" si="820"/>
        <v>1</v>
      </c>
      <c r="EU183" s="121">
        <f t="shared" si="821"/>
        <v>4141168</v>
      </c>
      <c r="EV183" s="63">
        <f t="shared" si="851"/>
        <v>1</v>
      </c>
      <c r="EW183" s="130"/>
      <c r="EX183" s="130"/>
      <c r="EY183" s="130"/>
      <c r="EZ183" s="130"/>
      <c r="FA183" s="130"/>
      <c r="FB183" s="130"/>
      <c r="FC183" s="159">
        <f t="shared" si="822"/>
        <v>0</v>
      </c>
      <c r="FD183" s="55">
        <f t="shared" si="823"/>
        <v>0</v>
      </c>
      <c r="FE183" s="63">
        <f t="shared" si="824"/>
        <v>0</v>
      </c>
      <c r="FF183" s="62">
        <f t="shared" si="825"/>
        <v>1</v>
      </c>
      <c r="FG183" s="121">
        <f t="shared" si="826"/>
        <v>4141168</v>
      </c>
      <c r="FH183" s="63">
        <f t="shared" si="852"/>
        <v>1</v>
      </c>
    </row>
    <row r="184" spans="2:164" ht="27.75" customHeight="1" x14ac:dyDescent="0.25">
      <c r="B184" s="24"/>
      <c r="C184" s="207"/>
      <c r="D184" s="207"/>
      <c r="E184" s="208" t="s">
        <v>4</v>
      </c>
      <c r="F184" s="208"/>
      <c r="G184" s="208" t="s">
        <v>4</v>
      </c>
      <c r="H184" s="73">
        <f>ROUND((SUM(H177:H183)),2)</f>
        <v>20530452.129999999</v>
      </c>
      <c r="I184" s="155"/>
      <c r="J184" s="155"/>
      <c r="K184" s="155"/>
      <c r="L184" s="155"/>
      <c r="M184" s="155"/>
      <c r="N184" s="155"/>
      <c r="O184" s="155"/>
      <c r="P184" s="44">
        <f>ROUND((SUM(P177:P183)),2)</f>
        <v>0</v>
      </c>
      <c r="Q184" s="44"/>
      <c r="R184" s="44"/>
      <c r="S184" s="44">
        <f>ROUND((SUM(S177:S183)),2)</f>
        <v>20530454</v>
      </c>
      <c r="T184" s="44"/>
      <c r="U184" s="155"/>
      <c r="V184" s="155"/>
      <c r="W184" s="155"/>
      <c r="X184" s="155"/>
      <c r="Y184" s="155"/>
      <c r="Z184" s="155"/>
      <c r="AA184" s="155"/>
      <c r="AB184" s="44">
        <f>ROUND((SUM(AB182:AB183)),2)</f>
        <v>0</v>
      </c>
      <c r="AC184" s="44"/>
      <c r="AD184" s="44"/>
      <c r="AE184" s="44">
        <f>ROUND((SUM(AE182:AE183)),2)</f>
        <v>4224199</v>
      </c>
      <c r="AF184" s="44"/>
      <c r="AG184" s="155"/>
      <c r="AH184" s="155"/>
      <c r="AI184" s="155"/>
      <c r="AJ184" s="155"/>
      <c r="AK184" s="155"/>
      <c r="AL184" s="155"/>
      <c r="AM184" s="155"/>
      <c r="AN184" s="44">
        <f>ROUND((SUM(AN182:AN183)),2)</f>
        <v>0</v>
      </c>
      <c r="AO184" s="44"/>
      <c r="AP184" s="44"/>
      <c r="AQ184" s="44">
        <f>ROUND((SUM(AQ182:AQ183)),2)</f>
        <v>4224199</v>
      </c>
      <c r="AR184" s="44"/>
      <c r="AS184" s="155"/>
      <c r="AT184" s="155"/>
      <c r="AU184" s="155"/>
      <c r="AV184" s="155"/>
      <c r="AW184" s="155"/>
      <c r="AX184" s="155"/>
      <c r="AY184" s="155"/>
      <c r="AZ184" s="44">
        <f>ROUND((SUM(AZ182:AZ183)),2)</f>
        <v>0</v>
      </c>
      <c r="BA184" s="44"/>
      <c r="BB184" s="44"/>
      <c r="BC184" s="44">
        <f>ROUND((SUM(BC182:BC183)),2)</f>
        <v>4224199</v>
      </c>
      <c r="BD184" s="44"/>
      <c r="BE184" s="155"/>
      <c r="BF184" s="155"/>
      <c r="BG184" s="155"/>
      <c r="BH184" s="155"/>
      <c r="BI184" s="155"/>
      <c r="BJ184" s="155"/>
      <c r="BK184" s="155"/>
      <c r="BL184" s="44">
        <f>ROUND((SUM(BL182:BL183)),2)</f>
        <v>0</v>
      </c>
      <c r="BM184" s="44"/>
      <c r="BN184" s="44"/>
      <c r="BO184" s="44">
        <f>ROUND((SUM(BO182:BO183)),2)</f>
        <v>4224199</v>
      </c>
      <c r="BP184" s="44"/>
      <c r="BQ184" s="155"/>
      <c r="BR184" s="155"/>
      <c r="BS184" s="155"/>
      <c r="BT184" s="155"/>
      <c r="BU184" s="155"/>
      <c r="BV184" s="155"/>
      <c r="BW184" s="155"/>
      <c r="BX184" s="44">
        <f>ROUND((SUM(BX182:BX183)),2)</f>
        <v>0</v>
      </c>
      <c r="BY184" s="44"/>
      <c r="BZ184" s="44"/>
      <c r="CA184" s="44">
        <f>ROUND((SUM(CA182:CA183)),2)</f>
        <v>4224199</v>
      </c>
      <c r="CB184" s="44"/>
      <c r="CC184" s="155"/>
      <c r="CD184" s="155"/>
      <c r="CE184" s="155"/>
      <c r="CF184" s="155"/>
      <c r="CG184" s="155"/>
      <c r="CH184" s="155"/>
      <c r="CI184" s="155"/>
      <c r="CJ184" s="44">
        <f>ROUND((SUM(CJ182:CJ183)),2)</f>
        <v>0</v>
      </c>
      <c r="CK184" s="44"/>
      <c r="CL184" s="44"/>
      <c r="CM184" s="44">
        <f>ROUND((SUM(CM182:CM183)),2)</f>
        <v>4224199</v>
      </c>
      <c r="CN184" s="44"/>
      <c r="CO184" s="155"/>
      <c r="CP184" s="155"/>
      <c r="CQ184" s="155"/>
      <c r="CR184" s="155"/>
      <c r="CS184" s="155"/>
      <c r="CT184" s="155"/>
      <c r="CU184" s="155"/>
      <c r="CV184" s="44">
        <f>ROUND((SUM(CV182:CV183)),2)</f>
        <v>0</v>
      </c>
      <c r="CW184" s="44"/>
      <c r="CX184" s="44"/>
      <c r="CY184" s="44">
        <f>ROUND((SUM(CY182:CY183)),2)</f>
        <v>4224199</v>
      </c>
      <c r="CZ184" s="44"/>
      <c r="DA184" s="155"/>
      <c r="DB184" s="155"/>
      <c r="DC184" s="155"/>
      <c r="DD184" s="155"/>
      <c r="DE184" s="155"/>
      <c r="DF184" s="155"/>
      <c r="DG184" s="155"/>
      <c r="DH184" s="44">
        <f>ROUND((SUM(DH182:DH183)),2)</f>
        <v>0</v>
      </c>
      <c r="DI184" s="44"/>
      <c r="DJ184" s="44"/>
      <c r="DK184" s="44">
        <f>ROUND((SUM(DK182:DK183)),2)</f>
        <v>4224199</v>
      </c>
      <c r="DL184" s="44"/>
      <c r="DM184" s="155"/>
      <c r="DN184" s="155"/>
      <c r="DO184" s="155"/>
      <c r="DP184" s="155"/>
      <c r="DQ184" s="155"/>
      <c r="DR184" s="155"/>
      <c r="DS184" s="155"/>
      <c r="DT184" s="44">
        <f>ROUND((SUM(DT182:DT183)),2)</f>
        <v>0</v>
      </c>
      <c r="DU184" s="44"/>
      <c r="DV184" s="44"/>
      <c r="DW184" s="44">
        <f>ROUND((SUM(DW182:DW183)),2)</f>
        <v>4224199</v>
      </c>
      <c r="DX184" s="44"/>
      <c r="DY184" s="155"/>
      <c r="DZ184" s="155"/>
      <c r="EA184" s="155"/>
      <c r="EB184" s="155"/>
      <c r="EC184" s="155"/>
      <c r="ED184" s="155"/>
      <c r="EE184" s="155"/>
      <c r="EF184" s="44">
        <f>ROUND((SUM(EF182:EF183)),2)</f>
        <v>0</v>
      </c>
      <c r="EG184" s="44"/>
      <c r="EH184" s="44"/>
      <c r="EI184" s="44">
        <f>ROUND((SUM(EI182:EI183)),2)</f>
        <v>4224199</v>
      </c>
      <c r="EJ184" s="44"/>
      <c r="EK184" s="155"/>
      <c r="EL184" s="155"/>
      <c r="EM184" s="155"/>
      <c r="EN184" s="155"/>
      <c r="EO184" s="155"/>
      <c r="EP184" s="155"/>
      <c r="EQ184" s="155"/>
      <c r="ER184" s="44">
        <f>ROUND((SUM(ER182:ER183)),2)</f>
        <v>0</v>
      </c>
      <c r="ES184" s="44"/>
      <c r="ET184" s="44"/>
      <c r="EU184" s="44">
        <f>ROUND((SUM(EU182:EU183)),2)</f>
        <v>4224199</v>
      </c>
      <c r="EV184" s="44"/>
      <c r="EW184" s="155"/>
      <c r="EX184" s="155"/>
      <c r="EY184" s="155"/>
      <c r="EZ184" s="155"/>
      <c r="FA184" s="155"/>
      <c r="FB184" s="155"/>
      <c r="FC184" s="155"/>
      <c r="FD184" s="44">
        <f>ROUND((SUM(FD182:FD183)),2)</f>
        <v>0</v>
      </c>
      <c r="FE184" s="44"/>
      <c r="FF184" s="44"/>
      <c r="FG184" s="44">
        <f>ROUND((SUM(FG182:FG183)),2)</f>
        <v>4224199</v>
      </c>
      <c r="FH184" s="44"/>
    </row>
    <row r="185" spans="2:164" ht="21.75" customHeight="1" x14ac:dyDescent="0.25">
      <c r="B185" s="24"/>
      <c r="C185" s="9"/>
      <c r="D185" s="9" t="s">
        <v>459</v>
      </c>
      <c r="E185" s="4"/>
      <c r="F185" s="4"/>
      <c r="G185" s="5"/>
      <c r="H185" s="45"/>
      <c r="I185" s="64"/>
      <c r="J185" s="64"/>
      <c r="K185" s="64"/>
      <c r="L185" s="64"/>
      <c r="M185" s="64"/>
      <c r="N185" s="64"/>
      <c r="O185" s="64"/>
      <c r="P185" s="45"/>
      <c r="Q185" s="64"/>
      <c r="R185" s="45"/>
      <c r="S185" s="45"/>
      <c r="T185" s="64"/>
      <c r="U185" s="64"/>
      <c r="V185" s="64"/>
      <c r="W185" s="64"/>
      <c r="X185" s="64"/>
      <c r="Y185" s="64"/>
      <c r="Z185" s="64"/>
      <c r="AA185" s="64"/>
      <c r="AB185" s="45"/>
      <c r="AC185" s="64"/>
      <c r="AD185" s="45"/>
      <c r="AE185" s="45"/>
      <c r="AF185" s="64"/>
      <c r="AG185" s="64"/>
      <c r="AH185" s="64"/>
      <c r="AI185" s="64"/>
      <c r="AJ185" s="64"/>
      <c r="AK185" s="64"/>
      <c r="AL185" s="64"/>
      <c r="AM185" s="64"/>
      <c r="AN185" s="45"/>
      <c r="AO185" s="64"/>
      <c r="AP185" s="45"/>
      <c r="AQ185" s="45"/>
      <c r="AR185" s="64"/>
      <c r="AS185" s="64"/>
      <c r="AT185" s="64"/>
      <c r="AU185" s="64"/>
      <c r="AV185" s="64"/>
      <c r="AW185" s="64"/>
      <c r="AX185" s="64"/>
      <c r="AY185" s="64"/>
      <c r="AZ185" s="45"/>
      <c r="BA185" s="64"/>
      <c r="BB185" s="45"/>
      <c r="BC185" s="45"/>
      <c r="BD185" s="64"/>
      <c r="BE185" s="64"/>
      <c r="BF185" s="64"/>
      <c r="BG185" s="64"/>
      <c r="BH185" s="64"/>
      <c r="BI185" s="64"/>
      <c r="BJ185" s="64"/>
      <c r="BK185" s="64"/>
      <c r="BL185" s="45"/>
      <c r="BM185" s="64"/>
      <c r="BN185" s="45"/>
      <c r="BO185" s="45"/>
      <c r="BP185" s="64"/>
      <c r="BQ185" s="64"/>
      <c r="BR185" s="64"/>
      <c r="BS185" s="64"/>
      <c r="BT185" s="64"/>
      <c r="BU185" s="64"/>
      <c r="BV185" s="64"/>
      <c r="BW185" s="64"/>
      <c r="BX185" s="45"/>
      <c r="BY185" s="64"/>
      <c r="BZ185" s="45"/>
      <c r="CA185" s="45"/>
      <c r="CB185" s="64"/>
      <c r="CC185" s="64"/>
      <c r="CD185" s="64"/>
      <c r="CE185" s="64"/>
      <c r="CF185" s="64"/>
      <c r="CG185" s="64"/>
      <c r="CH185" s="64"/>
      <c r="CI185" s="64"/>
      <c r="CJ185" s="45"/>
      <c r="CK185" s="64"/>
      <c r="CL185" s="45"/>
      <c r="CM185" s="45"/>
      <c r="CN185" s="64"/>
      <c r="CO185" s="64"/>
      <c r="CP185" s="64"/>
      <c r="CQ185" s="64"/>
      <c r="CR185" s="64"/>
      <c r="CS185" s="64"/>
      <c r="CT185" s="64"/>
      <c r="CU185" s="64"/>
      <c r="CV185" s="45"/>
      <c r="CW185" s="64"/>
      <c r="CX185" s="45"/>
      <c r="CY185" s="45"/>
      <c r="CZ185" s="64"/>
      <c r="DA185" s="64"/>
      <c r="DB185" s="64"/>
      <c r="DC185" s="64"/>
      <c r="DD185" s="64"/>
      <c r="DE185" s="64"/>
      <c r="DF185" s="64"/>
      <c r="DG185" s="64"/>
      <c r="DH185" s="45"/>
      <c r="DI185" s="64"/>
      <c r="DJ185" s="45"/>
      <c r="DK185" s="45"/>
      <c r="DL185" s="64"/>
      <c r="DM185" s="64"/>
      <c r="DN185" s="64"/>
      <c r="DO185" s="64"/>
      <c r="DP185" s="64"/>
      <c r="DQ185" s="64"/>
      <c r="DR185" s="64"/>
      <c r="DS185" s="64"/>
      <c r="DT185" s="45"/>
      <c r="DU185" s="64"/>
      <c r="DV185" s="45"/>
      <c r="DW185" s="45"/>
      <c r="DX185" s="64"/>
      <c r="DY185" s="64"/>
      <c r="DZ185" s="64"/>
      <c r="EA185" s="64"/>
      <c r="EB185" s="64"/>
      <c r="EC185" s="64"/>
      <c r="ED185" s="64"/>
      <c r="EE185" s="64"/>
      <c r="EF185" s="45"/>
      <c r="EG185" s="64"/>
      <c r="EH185" s="45"/>
      <c r="EI185" s="45"/>
      <c r="EJ185" s="64"/>
      <c r="EK185" s="64"/>
      <c r="EL185" s="64"/>
      <c r="EM185" s="64"/>
      <c r="EN185" s="64"/>
      <c r="EO185" s="64"/>
      <c r="EP185" s="64"/>
      <c r="EQ185" s="64"/>
      <c r="ER185" s="45"/>
      <c r="ES185" s="64"/>
      <c r="ET185" s="45"/>
      <c r="EU185" s="45"/>
      <c r="EV185" s="64"/>
      <c r="EW185" s="64"/>
      <c r="EX185" s="64"/>
      <c r="EY185" s="64"/>
      <c r="EZ185" s="64"/>
      <c r="FA185" s="64"/>
      <c r="FB185" s="64"/>
      <c r="FC185" s="64"/>
      <c r="FD185" s="45"/>
      <c r="FE185" s="64"/>
      <c r="FF185" s="45"/>
      <c r="FG185" s="45"/>
      <c r="FH185" s="64"/>
    </row>
    <row r="186" spans="2:164" ht="30" x14ac:dyDescent="0.25">
      <c r="B186" s="24"/>
      <c r="C186" s="123" t="s">
        <v>460</v>
      </c>
      <c r="D186" s="124" t="s">
        <v>461</v>
      </c>
      <c r="E186" s="125" t="s">
        <v>2</v>
      </c>
      <c r="F186" s="126">
        <v>1</v>
      </c>
      <c r="G186" s="127">
        <v>1148749.42</v>
      </c>
      <c r="H186" s="127">
        <f>ROUND(G186*F186,2)</f>
        <v>1148749.42</v>
      </c>
      <c r="I186" s="130" t="s">
        <v>581</v>
      </c>
      <c r="J186" s="130" t="s">
        <v>581</v>
      </c>
      <c r="K186" s="130" t="s">
        <v>581</v>
      </c>
      <c r="L186" s="130" t="s">
        <v>581</v>
      </c>
      <c r="M186" s="130" t="s">
        <v>581</v>
      </c>
      <c r="N186" s="130" t="s">
        <v>581</v>
      </c>
      <c r="O186" s="178">
        <f>SUM(I186:N186)</f>
        <v>0</v>
      </c>
      <c r="P186" s="179">
        <f>O186*$G186</f>
        <v>0</v>
      </c>
      <c r="Q186" s="180">
        <f>O186/$F186</f>
        <v>0</v>
      </c>
      <c r="R186" s="181">
        <f>$F186-O186</f>
        <v>1</v>
      </c>
      <c r="S186" s="182">
        <f>ROUND(R186*$G186,0)</f>
        <v>1148749</v>
      </c>
      <c r="T186" s="63">
        <f>R186/$F186</f>
        <v>1</v>
      </c>
      <c r="U186" s="6"/>
      <c r="V186" s="6"/>
      <c r="W186" s="6"/>
      <c r="X186" s="6"/>
      <c r="Y186" s="6"/>
      <c r="Z186" s="6"/>
      <c r="AA186" s="159">
        <f>SUM(U186:Z186)</f>
        <v>0</v>
      </c>
      <c r="AB186" s="55">
        <f>AA186*$G186</f>
        <v>0</v>
      </c>
      <c r="AC186" s="63">
        <f>AA186/$F186</f>
        <v>0</v>
      </c>
      <c r="AD186" s="62">
        <f>$F186-AA186</f>
        <v>1</v>
      </c>
      <c r="AE186" s="121">
        <f>ROUND(AD186*$G186,0)</f>
        <v>1148749</v>
      </c>
      <c r="AF186" s="63">
        <f>AD186/$F186</f>
        <v>1</v>
      </c>
      <c r="AG186" s="6"/>
      <c r="AH186" s="6"/>
      <c r="AI186" s="6"/>
      <c r="AJ186" s="6"/>
      <c r="AK186" s="6"/>
      <c r="AL186" s="6"/>
      <c r="AM186" s="159">
        <f>SUM(U186:Z186)+SUM(AG186:AL186)</f>
        <v>0</v>
      </c>
      <c r="AN186" s="55">
        <f>AM186*$G186</f>
        <v>0</v>
      </c>
      <c r="AO186" s="63">
        <f>AM186/$F186</f>
        <v>0</v>
      </c>
      <c r="AP186" s="62">
        <f>$F186-AM186</f>
        <v>1</v>
      </c>
      <c r="AQ186" s="121">
        <f>ROUND(AP186*$G186,0)</f>
        <v>1148749</v>
      </c>
      <c r="AR186" s="63">
        <f>AP186/$F186</f>
        <v>1</v>
      </c>
      <c r="AS186" s="6"/>
      <c r="AT186" s="6"/>
      <c r="AU186" s="6"/>
      <c r="AV186" s="6"/>
      <c r="AW186" s="6"/>
      <c r="AX186" s="6"/>
      <c r="AY186" s="159">
        <f>SUM(AG186:AL186)+SUM(AS186:AX186)</f>
        <v>0</v>
      </c>
      <c r="AZ186" s="55">
        <f>AY186*$G186</f>
        <v>0</v>
      </c>
      <c r="BA186" s="63">
        <f>AY186/$F186</f>
        <v>0</v>
      </c>
      <c r="BB186" s="62">
        <f>$F186-AY186</f>
        <v>1</v>
      </c>
      <c r="BC186" s="121">
        <f>ROUND(BB186*$G186,0)</f>
        <v>1148749</v>
      </c>
      <c r="BD186" s="63">
        <f>BB186/$F186</f>
        <v>1</v>
      </c>
      <c r="BE186" s="6"/>
      <c r="BF186" s="6"/>
      <c r="BG186" s="6"/>
      <c r="BH186" s="6"/>
      <c r="BI186" s="6"/>
      <c r="BJ186" s="6"/>
      <c r="BK186" s="159">
        <f>SUM(AS186:AX186)+SUM(BE186:BJ186)</f>
        <v>0</v>
      </c>
      <c r="BL186" s="55">
        <f>BK186*$G186</f>
        <v>0</v>
      </c>
      <c r="BM186" s="63">
        <f>BK186/$F186</f>
        <v>0</v>
      </c>
      <c r="BN186" s="62">
        <f>$F186-BK186</f>
        <v>1</v>
      </c>
      <c r="BO186" s="121">
        <f>ROUND(BN186*$G186,0)</f>
        <v>1148749</v>
      </c>
      <c r="BP186" s="63">
        <f>BN186/$F186</f>
        <v>1</v>
      </c>
      <c r="BQ186" s="6"/>
      <c r="BR186" s="6"/>
      <c r="BS186" s="6"/>
      <c r="BT186" s="6"/>
      <c r="BU186" s="6"/>
      <c r="BV186" s="6"/>
      <c r="BW186" s="159">
        <f>SUM(BE186:BJ186)+SUM(BQ186:BV186)</f>
        <v>0</v>
      </c>
      <c r="BX186" s="55">
        <f>BW186*$G186</f>
        <v>0</v>
      </c>
      <c r="BY186" s="63">
        <f>BW186/$F186</f>
        <v>0</v>
      </c>
      <c r="BZ186" s="62">
        <f>$F186-BW186</f>
        <v>1</v>
      </c>
      <c r="CA186" s="121">
        <f>ROUND(BZ186*$G186,0)</f>
        <v>1148749</v>
      </c>
      <c r="CB186" s="63">
        <f>BZ186/$F186</f>
        <v>1</v>
      </c>
      <c r="CC186" s="6"/>
      <c r="CD186" s="6"/>
      <c r="CE186" s="6"/>
      <c r="CF186" s="6"/>
      <c r="CG186" s="6"/>
      <c r="CH186" s="6"/>
      <c r="CI186" s="159">
        <f>SUM(BQ186:BV186)+SUM(CC186:CH186)</f>
        <v>0</v>
      </c>
      <c r="CJ186" s="55">
        <f>CI186*$G186</f>
        <v>0</v>
      </c>
      <c r="CK186" s="63">
        <f>CI186/$F186</f>
        <v>0</v>
      </c>
      <c r="CL186" s="62">
        <f>$F186-CI186</f>
        <v>1</v>
      </c>
      <c r="CM186" s="121">
        <f>ROUND(CL186*$G186,0)</f>
        <v>1148749</v>
      </c>
      <c r="CN186" s="63">
        <f>CL186/$F186</f>
        <v>1</v>
      </c>
      <c r="CO186" s="6"/>
      <c r="CP186" s="6"/>
      <c r="CQ186" s="6"/>
      <c r="CR186" s="6"/>
      <c r="CS186" s="6"/>
      <c r="CT186" s="6"/>
      <c r="CU186" s="159">
        <f>SUM(CC186:CH186)+SUM(CO186:CT186)</f>
        <v>0</v>
      </c>
      <c r="CV186" s="55">
        <f>CU186*$G186</f>
        <v>0</v>
      </c>
      <c r="CW186" s="63">
        <f>CU186/$F186</f>
        <v>0</v>
      </c>
      <c r="CX186" s="62">
        <f>$F186-CU186</f>
        <v>1</v>
      </c>
      <c r="CY186" s="121">
        <f>ROUND(CX186*$G186,0)</f>
        <v>1148749</v>
      </c>
      <c r="CZ186" s="63">
        <f>CX186/$F186</f>
        <v>1</v>
      </c>
      <c r="DA186" s="6"/>
      <c r="DB186" s="6"/>
      <c r="DC186" s="6"/>
      <c r="DD186" s="6"/>
      <c r="DE186" s="6"/>
      <c r="DF186" s="6"/>
      <c r="DG186" s="159">
        <f>SUM(CO186:CT186)+SUM(DA186:DF186)</f>
        <v>0</v>
      </c>
      <c r="DH186" s="55">
        <f>DG186*$G186</f>
        <v>0</v>
      </c>
      <c r="DI186" s="63">
        <f>DG186/$F186</f>
        <v>0</v>
      </c>
      <c r="DJ186" s="62">
        <f>$F186-DG186</f>
        <v>1</v>
      </c>
      <c r="DK186" s="121">
        <f>ROUND(DJ186*$G186,0)</f>
        <v>1148749</v>
      </c>
      <c r="DL186" s="63">
        <f>DJ186/$F186</f>
        <v>1</v>
      </c>
      <c r="DM186" s="6"/>
      <c r="DN186" s="6"/>
      <c r="DO186" s="6"/>
      <c r="DP186" s="6"/>
      <c r="DQ186" s="6"/>
      <c r="DR186" s="6"/>
      <c r="DS186" s="159">
        <f>SUM(DA186:DF186)+SUM(DM186:DR186)</f>
        <v>0</v>
      </c>
      <c r="DT186" s="55">
        <f>DS186*$G186</f>
        <v>0</v>
      </c>
      <c r="DU186" s="63">
        <f>DS186/$F186</f>
        <v>0</v>
      </c>
      <c r="DV186" s="62">
        <f>$F186-DS186</f>
        <v>1</v>
      </c>
      <c r="DW186" s="121">
        <f>ROUND(DV186*$G186,0)</f>
        <v>1148749</v>
      </c>
      <c r="DX186" s="63">
        <f>DV186/$F186</f>
        <v>1</v>
      </c>
      <c r="DY186" s="6"/>
      <c r="DZ186" s="6"/>
      <c r="EA186" s="6"/>
      <c r="EB186" s="6"/>
      <c r="EC186" s="6"/>
      <c r="ED186" s="6"/>
      <c r="EE186" s="159">
        <f>SUM(DM186:DR186)+SUM(DY186:ED186)</f>
        <v>0</v>
      </c>
      <c r="EF186" s="55">
        <f>EE186*$G186</f>
        <v>0</v>
      </c>
      <c r="EG186" s="63">
        <f>EE186/$F186</f>
        <v>0</v>
      </c>
      <c r="EH186" s="62">
        <f>$F186-EE186</f>
        <v>1</v>
      </c>
      <c r="EI186" s="121">
        <f>ROUND(EH186*$G186,0)</f>
        <v>1148749</v>
      </c>
      <c r="EJ186" s="63">
        <f>EH186/$F186</f>
        <v>1</v>
      </c>
      <c r="EK186" s="6"/>
      <c r="EL186" s="6"/>
      <c r="EM186" s="6"/>
      <c r="EN186" s="6"/>
      <c r="EO186" s="6"/>
      <c r="EP186" s="6"/>
      <c r="EQ186" s="159">
        <f>SUM(DY186:ED186)+SUM(EK186:EP186)</f>
        <v>0</v>
      </c>
      <c r="ER186" s="55">
        <f>EQ186*$G186</f>
        <v>0</v>
      </c>
      <c r="ES186" s="63">
        <f>EQ186/$F186</f>
        <v>0</v>
      </c>
      <c r="ET186" s="62">
        <f>$F186-EQ186</f>
        <v>1</v>
      </c>
      <c r="EU186" s="121">
        <f>ROUND(ET186*$G186,0)</f>
        <v>1148749</v>
      </c>
      <c r="EV186" s="63">
        <f>ET186/$F186</f>
        <v>1</v>
      </c>
      <c r="EW186" s="6"/>
      <c r="EX186" s="6"/>
      <c r="EY186" s="6"/>
      <c r="EZ186" s="6"/>
      <c r="FA186" s="6"/>
      <c r="FB186" s="6"/>
      <c r="FC186" s="159">
        <f>SUM(EK186:EP186)+SUM(EW186:FB186)</f>
        <v>0</v>
      </c>
      <c r="FD186" s="55">
        <f>FC186*$G186</f>
        <v>0</v>
      </c>
      <c r="FE186" s="63">
        <f>FC186/$F186</f>
        <v>0</v>
      </c>
      <c r="FF186" s="62">
        <f>$F186-FC186</f>
        <v>1</v>
      </c>
      <c r="FG186" s="121">
        <f>ROUND(FF186*$G186,0)</f>
        <v>1148749</v>
      </c>
      <c r="FH186" s="63">
        <f>FF186/$F186</f>
        <v>1</v>
      </c>
    </row>
    <row r="187" spans="2:164" ht="30" x14ac:dyDescent="0.25">
      <c r="B187" s="24"/>
      <c r="C187" s="123" t="s">
        <v>462</v>
      </c>
      <c r="D187" s="124" t="s">
        <v>463</v>
      </c>
      <c r="E187" s="125" t="s">
        <v>2</v>
      </c>
      <c r="F187" s="126">
        <v>1</v>
      </c>
      <c r="G187" s="127">
        <v>1784596.45</v>
      </c>
      <c r="H187" s="127">
        <f>ROUND(G187*F187,2)</f>
        <v>1784596.45</v>
      </c>
      <c r="I187" s="130" t="s">
        <v>581</v>
      </c>
      <c r="J187" s="130" t="s">
        <v>581</v>
      </c>
      <c r="K187" s="130" t="s">
        <v>581</v>
      </c>
      <c r="L187" s="130" t="s">
        <v>581</v>
      </c>
      <c r="M187" s="130" t="s">
        <v>581</v>
      </c>
      <c r="N187" s="130" t="s">
        <v>581</v>
      </c>
      <c r="O187" s="178">
        <f>SUM(I187:N187)</f>
        <v>0</v>
      </c>
      <c r="P187" s="179">
        <f>O187*$G187</f>
        <v>0</v>
      </c>
      <c r="Q187" s="180">
        <f>O187/$F187</f>
        <v>0</v>
      </c>
      <c r="R187" s="181">
        <f>$F187-O187</f>
        <v>1</v>
      </c>
      <c r="S187" s="182">
        <f>ROUND(R187*$G187,0)</f>
        <v>1784596</v>
      </c>
      <c r="T187" s="63">
        <f>R187/$F187</f>
        <v>1</v>
      </c>
      <c r="U187" s="6"/>
      <c r="V187" s="6"/>
      <c r="W187" s="6"/>
      <c r="X187" s="6"/>
      <c r="Y187" s="6"/>
      <c r="Z187" s="6"/>
      <c r="AA187" s="159">
        <f>SUM(U187:Z187)</f>
        <v>0</v>
      </c>
      <c r="AB187" s="55">
        <f>AA187*$G187</f>
        <v>0</v>
      </c>
      <c r="AC187" s="63">
        <f>AA187/$F187</f>
        <v>0</v>
      </c>
      <c r="AD187" s="62">
        <f>$F187-AA187</f>
        <v>1</v>
      </c>
      <c r="AE187" s="121">
        <f>ROUND(AD187*$G187,0)</f>
        <v>1784596</v>
      </c>
      <c r="AF187" s="63">
        <f>AD187/$F187</f>
        <v>1</v>
      </c>
      <c r="AG187" s="6"/>
      <c r="AH187" s="6"/>
      <c r="AI187" s="6"/>
      <c r="AJ187" s="6"/>
      <c r="AK187" s="6"/>
      <c r="AL187" s="6"/>
      <c r="AM187" s="159">
        <f>SUM(U187:Z187)+SUM(AG187:AL187)</f>
        <v>0</v>
      </c>
      <c r="AN187" s="55">
        <f>AM187*$G187</f>
        <v>0</v>
      </c>
      <c r="AO187" s="63">
        <f>AM187/$F187</f>
        <v>0</v>
      </c>
      <c r="AP187" s="62">
        <f>$F187-AM187</f>
        <v>1</v>
      </c>
      <c r="AQ187" s="121">
        <f>ROUND(AP187*$G187,0)</f>
        <v>1784596</v>
      </c>
      <c r="AR187" s="63">
        <f>AP187/$F187</f>
        <v>1</v>
      </c>
      <c r="AS187" s="6"/>
      <c r="AT187" s="6"/>
      <c r="AU187" s="6"/>
      <c r="AV187" s="6"/>
      <c r="AW187" s="6"/>
      <c r="AX187" s="6"/>
      <c r="AY187" s="159">
        <f>SUM(AG187:AL187)+SUM(AS187:AX187)</f>
        <v>0</v>
      </c>
      <c r="AZ187" s="55">
        <f>AY187*$G187</f>
        <v>0</v>
      </c>
      <c r="BA187" s="63">
        <f>AY187/$F187</f>
        <v>0</v>
      </c>
      <c r="BB187" s="62">
        <f>$F187-AY187</f>
        <v>1</v>
      </c>
      <c r="BC187" s="121">
        <f>ROUND(BB187*$G187,0)</f>
        <v>1784596</v>
      </c>
      <c r="BD187" s="63">
        <f>BB187/$F187</f>
        <v>1</v>
      </c>
      <c r="BE187" s="6"/>
      <c r="BF187" s="6"/>
      <c r="BG187" s="6"/>
      <c r="BH187" s="6"/>
      <c r="BI187" s="6"/>
      <c r="BJ187" s="6"/>
      <c r="BK187" s="159">
        <f>SUM(AS187:AX187)+SUM(BE187:BJ187)</f>
        <v>0</v>
      </c>
      <c r="BL187" s="55">
        <f>BK187*$G187</f>
        <v>0</v>
      </c>
      <c r="BM187" s="63">
        <f>BK187/$F187</f>
        <v>0</v>
      </c>
      <c r="BN187" s="62">
        <f>$F187-BK187</f>
        <v>1</v>
      </c>
      <c r="BO187" s="121">
        <f>ROUND(BN187*$G187,0)</f>
        <v>1784596</v>
      </c>
      <c r="BP187" s="63">
        <f>BN187/$F187</f>
        <v>1</v>
      </c>
      <c r="BQ187" s="6"/>
      <c r="BR187" s="6"/>
      <c r="BS187" s="6"/>
      <c r="BT187" s="6"/>
      <c r="BU187" s="6"/>
      <c r="BV187" s="6"/>
      <c r="BW187" s="159">
        <f>SUM(BE187:BJ187)+SUM(BQ187:BV187)</f>
        <v>0</v>
      </c>
      <c r="BX187" s="55">
        <f>BW187*$G187</f>
        <v>0</v>
      </c>
      <c r="BY187" s="63">
        <f>BW187/$F187</f>
        <v>0</v>
      </c>
      <c r="BZ187" s="62">
        <f>$F187-BW187</f>
        <v>1</v>
      </c>
      <c r="CA187" s="121">
        <f>ROUND(BZ187*$G187,0)</f>
        <v>1784596</v>
      </c>
      <c r="CB187" s="63">
        <f>BZ187/$F187</f>
        <v>1</v>
      </c>
      <c r="CC187" s="6"/>
      <c r="CD187" s="6"/>
      <c r="CE187" s="6"/>
      <c r="CF187" s="6"/>
      <c r="CG187" s="6"/>
      <c r="CH187" s="6"/>
      <c r="CI187" s="159">
        <f>SUM(BQ187:BV187)+SUM(CC187:CH187)</f>
        <v>0</v>
      </c>
      <c r="CJ187" s="55">
        <f>CI187*$G187</f>
        <v>0</v>
      </c>
      <c r="CK187" s="63">
        <f>CI187/$F187</f>
        <v>0</v>
      </c>
      <c r="CL187" s="62">
        <f>$F187-CI187</f>
        <v>1</v>
      </c>
      <c r="CM187" s="121">
        <f>ROUND(CL187*$G187,0)</f>
        <v>1784596</v>
      </c>
      <c r="CN187" s="63">
        <f>CL187/$F187</f>
        <v>1</v>
      </c>
      <c r="CO187" s="6"/>
      <c r="CP187" s="6"/>
      <c r="CQ187" s="6"/>
      <c r="CR187" s="6"/>
      <c r="CS187" s="6"/>
      <c r="CT187" s="6"/>
      <c r="CU187" s="159">
        <f>SUM(CC187:CH187)+SUM(CO187:CT187)</f>
        <v>0</v>
      </c>
      <c r="CV187" s="55">
        <f>CU187*$G187</f>
        <v>0</v>
      </c>
      <c r="CW187" s="63">
        <f>CU187/$F187</f>
        <v>0</v>
      </c>
      <c r="CX187" s="62">
        <f>$F187-CU187</f>
        <v>1</v>
      </c>
      <c r="CY187" s="121">
        <f>ROUND(CX187*$G187,0)</f>
        <v>1784596</v>
      </c>
      <c r="CZ187" s="63">
        <f>CX187/$F187</f>
        <v>1</v>
      </c>
      <c r="DA187" s="6"/>
      <c r="DB187" s="6"/>
      <c r="DC187" s="6"/>
      <c r="DD187" s="6"/>
      <c r="DE187" s="6"/>
      <c r="DF187" s="6"/>
      <c r="DG187" s="159">
        <f>SUM(CO187:CT187)+SUM(DA187:DF187)</f>
        <v>0</v>
      </c>
      <c r="DH187" s="55">
        <f>DG187*$G187</f>
        <v>0</v>
      </c>
      <c r="DI187" s="63">
        <f>DG187/$F187</f>
        <v>0</v>
      </c>
      <c r="DJ187" s="62">
        <f>$F187-DG187</f>
        <v>1</v>
      </c>
      <c r="DK187" s="121">
        <f>ROUND(DJ187*$G187,0)</f>
        <v>1784596</v>
      </c>
      <c r="DL187" s="63">
        <f>DJ187/$F187</f>
        <v>1</v>
      </c>
      <c r="DM187" s="6"/>
      <c r="DN187" s="6"/>
      <c r="DO187" s="6"/>
      <c r="DP187" s="6"/>
      <c r="DQ187" s="6"/>
      <c r="DR187" s="6"/>
      <c r="DS187" s="159">
        <f>SUM(DA187:DF187)+SUM(DM187:DR187)</f>
        <v>0</v>
      </c>
      <c r="DT187" s="55">
        <f>DS187*$G187</f>
        <v>0</v>
      </c>
      <c r="DU187" s="63">
        <f>DS187/$F187</f>
        <v>0</v>
      </c>
      <c r="DV187" s="62">
        <f>$F187-DS187</f>
        <v>1</v>
      </c>
      <c r="DW187" s="121">
        <f>ROUND(DV187*$G187,0)</f>
        <v>1784596</v>
      </c>
      <c r="DX187" s="63">
        <f>DV187/$F187</f>
        <v>1</v>
      </c>
      <c r="DY187" s="6"/>
      <c r="DZ187" s="6"/>
      <c r="EA187" s="6"/>
      <c r="EB187" s="6"/>
      <c r="EC187" s="6"/>
      <c r="ED187" s="6"/>
      <c r="EE187" s="159">
        <f>SUM(DM187:DR187)+SUM(DY187:ED187)</f>
        <v>0</v>
      </c>
      <c r="EF187" s="55">
        <f>EE187*$G187</f>
        <v>0</v>
      </c>
      <c r="EG187" s="63">
        <f>EE187/$F187</f>
        <v>0</v>
      </c>
      <c r="EH187" s="62">
        <f>$F187-EE187</f>
        <v>1</v>
      </c>
      <c r="EI187" s="121">
        <f>ROUND(EH187*$G187,0)</f>
        <v>1784596</v>
      </c>
      <c r="EJ187" s="63">
        <f>EH187/$F187</f>
        <v>1</v>
      </c>
      <c r="EK187" s="6"/>
      <c r="EL187" s="6"/>
      <c r="EM187" s="6"/>
      <c r="EN187" s="6"/>
      <c r="EO187" s="6"/>
      <c r="EP187" s="6"/>
      <c r="EQ187" s="159">
        <f>SUM(DY187:ED187)+SUM(EK187:EP187)</f>
        <v>0</v>
      </c>
      <c r="ER187" s="55">
        <f>EQ187*$G187</f>
        <v>0</v>
      </c>
      <c r="ES187" s="63">
        <f>EQ187/$F187</f>
        <v>0</v>
      </c>
      <c r="ET187" s="62">
        <f>$F187-EQ187</f>
        <v>1</v>
      </c>
      <c r="EU187" s="121">
        <f>ROUND(ET187*$G187,0)</f>
        <v>1784596</v>
      </c>
      <c r="EV187" s="63">
        <f>ET187/$F187</f>
        <v>1</v>
      </c>
      <c r="EW187" s="6"/>
      <c r="EX187" s="6"/>
      <c r="EY187" s="6"/>
      <c r="EZ187" s="6"/>
      <c r="FA187" s="6"/>
      <c r="FB187" s="6"/>
      <c r="FC187" s="159">
        <f>SUM(EK187:EP187)+SUM(EW187:FB187)</f>
        <v>0</v>
      </c>
      <c r="FD187" s="55">
        <f>FC187*$G187</f>
        <v>0</v>
      </c>
      <c r="FE187" s="63">
        <f>FC187/$F187</f>
        <v>0</v>
      </c>
      <c r="FF187" s="62">
        <f>$F187-FC187</f>
        <v>1</v>
      </c>
      <c r="FG187" s="121">
        <f>ROUND(FF187*$G187,0)</f>
        <v>1784596</v>
      </c>
      <c r="FH187" s="63">
        <f>FF187/$F187</f>
        <v>1</v>
      </c>
    </row>
    <row r="188" spans="2:164" ht="27.75" customHeight="1" x14ac:dyDescent="0.25">
      <c r="B188" s="24"/>
      <c r="C188" s="207"/>
      <c r="D188" s="207"/>
      <c r="E188" s="208" t="s">
        <v>4</v>
      </c>
      <c r="F188" s="208"/>
      <c r="G188" s="208" t="s">
        <v>4</v>
      </c>
      <c r="H188" s="73">
        <f>(SUM(H186:H187))</f>
        <v>2933345.87</v>
      </c>
      <c r="I188" s="155"/>
      <c r="J188" s="155"/>
      <c r="K188" s="155"/>
      <c r="L188" s="155"/>
      <c r="M188" s="155"/>
      <c r="N188" s="155"/>
      <c r="O188" s="155"/>
      <c r="P188" s="44">
        <f>ROUND((SUM(P186:P187)),2)</f>
        <v>0</v>
      </c>
      <c r="Q188" s="44"/>
      <c r="R188" s="44"/>
      <c r="S188" s="44">
        <f>ROUND((SUM(S186:S187)),2)</f>
        <v>2933345</v>
      </c>
      <c r="T188" s="44"/>
      <c r="U188" s="155"/>
      <c r="V188" s="155"/>
      <c r="W188" s="155"/>
      <c r="X188" s="155"/>
      <c r="Y188" s="155"/>
      <c r="Z188" s="155"/>
      <c r="AA188" s="155"/>
      <c r="AB188" s="44">
        <f>ROUND((SUM(AB186:AB187)),2)</f>
        <v>0</v>
      </c>
      <c r="AC188" s="44"/>
      <c r="AD188" s="44"/>
      <c r="AE188" s="44">
        <f>ROUND((SUM(AE186:AE187)),2)</f>
        <v>2933345</v>
      </c>
      <c r="AF188" s="44"/>
      <c r="AG188" s="155"/>
      <c r="AH188" s="155"/>
      <c r="AI188" s="155"/>
      <c r="AJ188" s="155"/>
      <c r="AK188" s="155"/>
      <c r="AL188" s="155"/>
      <c r="AM188" s="155"/>
      <c r="AN188" s="44">
        <f>ROUND((SUM(AN186:AN187)),2)</f>
        <v>0</v>
      </c>
      <c r="AO188" s="44"/>
      <c r="AP188" s="44"/>
      <c r="AQ188" s="44">
        <f>ROUND((SUM(AQ186:AQ187)),2)</f>
        <v>2933345</v>
      </c>
      <c r="AR188" s="44"/>
      <c r="AS188" s="155"/>
      <c r="AT188" s="155"/>
      <c r="AU188" s="155"/>
      <c r="AV188" s="155"/>
      <c r="AW188" s="155"/>
      <c r="AX188" s="155"/>
      <c r="AY188" s="155"/>
      <c r="AZ188" s="44">
        <f>ROUND((SUM(AZ186:AZ187)),2)</f>
        <v>0</v>
      </c>
      <c r="BA188" s="44"/>
      <c r="BB188" s="44"/>
      <c r="BC188" s="44">
        <f>ROUND((SUM(BC186:BC187)),2)</f>
        <v>2933345</v>
      </c>
      <c r="BD188" s="44"/>
      <c r="BE188" s="155"/>
      <c r="BF188" s="155"/>
      <c r="BG188" s="155"/>
      <c r="BH188" s="155"/>
      <c r="BI188" s="155"/>
      <c r="BJ188" s="155"/>
      <c r="BK188" s="155"/>
      <c r="BL188" s="44">
        <f>ROUND((SUM(BL186:BL187)),2)</f>
        <v>0</v>
      </c>
      <c r="BM188" s="44"/>
      <c r="BN188" s="44"/>
      <c r="BO188" s="44">
        <f>ROUND((SUM(BO186:BO187)),2)</f>
        <v>2933345</v>
      </c>
      <c r="BP188" s="44"/>
      <c r="BQ188" s="155"/>
      <c r="BR188" s="155"/>
      <c r="BS188" s="155"/>
      <c r="BT188" s="155"/>
      <c r="BU188" s="155"/>
      <c r="BV188" s="155"/>
      <c r="BW188" s="155"/>
      <c r="BX188" s="44">
        <f>ROUND((SUM(BX186:BX187)),2)</f>
        <v>0</v>
      </c>
      <c r="BY188" s="44"/>
      <c r="BZ188" s="44"/>
      <c r="CA188" s="44">
        <f>ROUND((SUM(CA186:CA187)),2)</f>
        <v>2933345</v>
      </c>
      <c r="CB188" s="44"/>
      <c r="CC188" s="155"/>
      <c r="CD188" s="155"/>
      <c r="CE188" s="155"/>
      <c r="CF188" s="155"/>
      <c r="CG188" s="155"/>
      <c r="CH188" s="155"/>
      <c r="CI188" s="155"/>
      <c r="CJ188" s="44">
        <f>ROUND((SUM(CJ186:CJ187)),2)</f>
        <v>0</v>
      </c>
      <c r="CK188" s="44"/>
      <c r="CL188" s="44"/>
      <c r="CM188" s="44">
        <f>ROUND((SUM(CM186:CM187)),2)</f>
        <v>2933345</v>
      </c>
      <c r="CN188" s="44"/>
      <c r="CO188" s="155"/>
      <c r="CP188" s="155"/>
      <c r="CQ188" s="155"/>
      <c r="CR188" s="155"/>
      <c r="CS188" s="155"/>
      <c r="CT188" s="155"/>
      <c r="CU188" s="155"/>
      <c r="CV188" s="44">
        <f>ROUND((SUM(CV186:CV187)),2)</f>
        <v>0</v>
      </c>
      <c r="CW188" s="44"/>
      <c r="CX188" s="44"/>
      <c r="CY188" s="44">
        <f>ROUND((SUM(CY186:CY187)),2)</f>
        <v>2933345</v>
      </c>
      <c r="CZ188" s="44"/>
      <c r="DA188" s="155"/>
      <c r="DB188" s="155"/>
      <c r="DC188" s="155"/>
      <c r="DD188" s="155"/>
      <c r="DE188" s="155"/>
      <c r="DF188" s="155"/>
      <c r="DG188" s="155"/>
      <c r="DH188" s="44">
        <f>ROUND((SUM(DH186:DH187)),2)</f>
        <v>0</v>
      </c>
      <c r="DI188" s="44"/>
      <c r="DJ188" s="44"/>
      <c r="DK188" s="44">
        <f>ROUND((SUM(DK186:DK187)),2)</f>
        <v>2933345</v>
      </c>
      <c r="DL188" s="44"/>
      <c r="DM188" s="155"/>
      <c r="DN188" s="155"/>
      <c r="DO188" s="155"/>
      <c r="DP188" s="155"/>
      <c r="DQ188" s="155"/>
      <c r="DR188" s="155"/>
      <c r="DS188" s="155"/>
      <c r="DT188" s="44">
        <f>ROUND((SUM(DT186:DT187)),2)</f>
        <v>0</v>
      </c>
      <c r="DU188" s="44"/>
      <c r="DV188" s="44"/>
      <c r="DW188" s="44">
        <f>ROUND((SUM(DW186:DW187)),2)</f>
        <v>2933345</v>
      </c>
      <c r="DX188" s="44"/>
      <c r="DY188" s="155"/>
      <c r="DZ188" s="155"/>
      <c r="EA188" s="155"/>
      <c r="EB188" s="155"/>
      <c r="EC188" s="155"/>
      <c r="ED188" s="155"/>
      <c r="EE188" s="155"/>
      <c r="EF188" s="44">
        <f>ROUND((SUM(EF186:EF187)),2)</f>
        <v>0</v>
      </c>
      <c r="EG188" s="44"/>
      <c r="EH188" s="44"/>
      <c r="EI188" s="44">
        <f>ROUND((SUM(EI186:EI187)),2)</f>
        <v>2933345</v>
      </c>
      <c r="EJ188" s="44"/>
      <c r="EK188" s="155"/>
      <c r="EL188" s="155"/>
      <c r="EM188" s="155"/>
      <c r="EN188" s="155"/>
      <c r="EO188" s="155"/>
      <c r="EP188" s="155"/>
      <c r="EQ188" s="155"/>
      <c r="ER188" s="44">
        <f>ROUND((SUM(ER186:ER187)),2)</f>
        <v>0</v>
      </c>
      <c r="ES188" s="44"/>
      <c r="ET188" s="44"/>
      <c r="EU188" s="44">
        <f>ROUND((SUM(EU186:EU187)),2)</f>
        <v>2933345</v>
      </c>
      <c r="EV188" s="44"/>
      <c r="EW188" s="155"/>
      <c r="EX188" s="155"/>
      <c r="EY188" s="155"/>
      <c r="EZ188" s="155"/>
      <c r="FA188" s="155"/>
      <c r="FB188" s="155"/>
      <c r="FC188" s="155"/>
      <c r="FD188" s="44">
        <f>ROUND((SUM(FD186:FD187)),2)</f>
        <v>0</v>
      </c>
      <c r="FE188" s="44"/>
      <c r="FF188" s="44"/>
      <c r="FG188" s="44">
        <f>ROUND((SUM(FG186:FG187)),2)</f>
        <v>2933345</v>
      </c>
      <c r="FH188" s="44"/>
    </row>
    <row r="189" spans="2:164" ht="21.75" customHeight="1" x14ac:dyDescent="0.25">
      <c r="B189" s="24"/>
      <c r="C189" s="9"/>
      <c r="D189" s="9" t="s">
        <v>464</v>
      </c>
      <c r="E189" s="4"/>
      <c r="F189" s="4"/>
      <c r="G189" s="5"/>
      <c r="H189" s="45"/>
      <c r="I189" s="64"/>
      <c r="J189" s="64"/>
      <c r="K189" s="64"/>
      <c r="L189" s="64"/>
      <c r="M189" s="64"/>
      <c r="N189" s="64"/>
      <c r="O189" s="64"/>
      <c r="P189" s="45"/>
      <c r="Q189" s="64"/>
      <c r="R189" s="45"/>
      <c r="S189" s="45"/>
      <c r="T189" s="64"/>
      <c r="U189" s="64"/>
      <c r="V189" s="64"/>
      <c r="W189" s="64"/>
      <c r="X189" s="64"/>
      <c r="Y189" s="64"/>
      <c r="Z189" s="64"/>
      <c r="AA189" s="64"/>
      <c r="AB189" s="45"/>
      <c r="AC189" s="64"/>
      <c r="AD189" s="45"/>
      <c r="AE189" s="45"/>
      <c r="AF189" s="64"/>
      <c r="AG189" s="64"/>
      <c r="AH189" s="64"/>
      <c r="AI189" s="64"/>
      <c r="AJ189" s="64"/>
      <c r="AK189" s="64"/>
      <c r="AL189" s="64"/>
      <c r="AM189" s="64"/>
      <c r="AN189" s="45"/>
      <c r="AO189" s="64"/>
      <c r="AP189" s="45"/>
      <c r="AQ189" s="45"/>
      <c r="AR189" s="64"/>
      <c r="AS189" s="64"/>
      <c r="AT189" s="64"/>
      <c r="AU189" s="64"/>
      <c r="AV189" s="64"/>
      <c r="AW189" s="64"/>
      <c r="AX189" s="64"/>
      <c r="AY189" s="64"/>
      <c r="AZ189" s="45"/>
      <c r="BA189" s="64"/>
      <c r="BB189" s="45"/>
      <c r="BC189" s="45"/>
      <c r="BD189" s="64"/>
      <c r="BE189" s="64"/>
      <c r="BF189" s="64"/>
      <c r="BG189" s="64"/>
      <c r="BH189" s="64"/>
      <c r="BI189" s="64"/>
      <c r="BJ189" s="64"/>
      <c r="BK189" s="64"/>
      <c r="BL189" s="45"/>
      <c r="BM189" s="64"/>
      <c r="BN189" s="45"/>
      <c r="BO189" s="45"/>
      <c r="BP189" s="64"/>
      <c r="BQ189" s="64"/>
      <c r="BR189" s="64"/>
      <c r="BS189" s="64"/>
      <c r="BT189" s="64"/>
      <c r="BU189" s="64"/>
      <c r="BV189" s="64"/>
      <c r="BW189" s="64"/>
      <c r="BX189" s="45"/>
      <c r="BY189" s="64"/>
      <c r="BZ189" s="45"/>
      <c r="CA189" s="45"/>
      <c r="CB189" s="64"/>
      <c r="CC189" s="64"/>
      <c r="CD189" s="64"/>
      <c r="CE189" s="64"/>
      <c r="CF189" s="64"/>
      <c r="CG189" s="64"/>
      <c r="CH189" s="64"/>
      <c r="CI189" s="64"/>
      <c r="CJ189" s="45"/>
      <c r="CK189" s="64"/>
      <c r="CL189" s="45"/>
      <c r="CM189" s="45"/>
      <c r="CN189" s="64"/>
      <c r="CO189" s="64"/>
      <c r="CP189" s="64"/>
      <c r="CQ189" s="64"/>
      <c r="CR189" s="64"/>
      <c r="CS189" s="64"/>
      <c r="CT189" s="64"/>
      <c r="CU189" s="64"/>
      <c r="CV189" s="45"/>
      <c r="CW189" s="64"/>
      <c r="CX189" s="45"/>
      <c r="CY189" s="45"/>
      <c r="CZ189" s="64"/>
      <c r="DA189" s="64"/>
      <c r="DB189" s="64"/>
      <c r="DC189" s="64"/>
      <c r="DD189" s="64"/>
      <c r="DE189" s="64"/>
      <c r="DF189" s="64"/>
      <c r="DG189" s="64"/>
      <c r="DH189" s="45"/>
      <c r="DI189" s="64"/>
      <c r="DJ189" s="45"/>
      <c r="DK189" s="45"/>
      <c r="DL189" s="64"/>
      <c r="DM189" s="64"/>
      <c r="DN189" s="64"/>
      <c r="DO189" s="64"/>
      <c r="DP189" s="64"/>
      <c r="DQ189" s="64"/>
      <c r="DR189" s="64"/>
      <c r="DS189" s="64"/>
      <c r="DT189" s="45"/>
      <c r="DU189" s="64"/>
      <c r="DV189" s="45"/>
      <c r="DW189" s="45"/>
      <c r="DX189" s="64"/>
      <c r="DY189" s="64"/>
      <c r="DZ189" s="64"/>
      <c r="EA189" s="64"/>
      <c r="EB189" s="64"/>
      <c r="EC189" s="64"/>
      <c r="ED189" s="64"/>
      <c r="EE189" s="64"/>
      <c r="EF189" s="45"/>
      <c r="EG189" s="64"/>
      <c r="EH189" s="45"/>
      <c r="EI189" s="45"/>
      <c r="EJ189" s="64"/>
      <c r="EK189" s="64"/>
      <c r="EL189" s="64"/>
      <c r="EM189" s="64"/>
      <c r="EN189" s="64"/>
      <c r="EO189" s="64"/>
      <c r="EP189" s="64"/>
      <c r="EQ189" s="64"/>
      <c r="ER189" s="45"/>
      <c r="ES189" s="64"/>
      <c r="ET189" s="45"/>
      <c r="EU189" s="45"/>
      <c r="EV189" s="64"/>
      <c r="EW189" s="64"/>
      <c r="EX189" s="64"/>
      <c r="EY189" s="64"/>
      <c r="EZ189" s="64"/>
      <c r="FA189" s="64"/>
      <c r="FB189" s="64"/>
      <c r="FC189" s="64"/>
      <c r="FD189" s="45"/>
      <c r="FE189" s="64"/>
      <c r="FF189" s="45"/>
      <c r="FG189" s="45"/>
      <c r="FH189" s="64"/>
    </row>
    <row r="190" spans="2:164" ht="29.25" customHeight="1" x14ac:dyDescent="0.25">
      <c r="B190" s="24"/>
      <c r="C190" s="123" t="s">
        <v>465</v>
      </c>
      <c r="D190" s="124" t="s">
        <v>466</v>
      </c>
      <c r="E190" s="125" t="s">
        <v>2</v>
      </c>
      <c r="F190" s="126">
        <v>1</v>
      </c>
      <c r="G190" s="127">
        <v>1529346</v>
      </c>
      <c r="H190" s="120">
        <v>1529346</v>
      </c>
      <c r="I190" s="130" t="s">
        <v>581</v>
      </c>
      <c r="J190" s="130" t="s">
        <v>581</v>
      </c>
      <c r="K190" s="130" t="s">
        <v>581</v>
      </c>
      <c r="L190" s="130" t="s">
        <v>581</v>
      </c>
      <c r="M190" s="130" t="s">
        <v>581</v>
      </c>
      <c r="N190" s="130" t="s">
        <v>581</v>
      </c>
      <c r="O190" s="178">
        <f>SUM(I190:N190)</f>
        <v>0</v>
      </c>
      <c r="P190" s="179">
        <f>O190*$G190</f>
        <v>0</v>
      </c>
      <c r="Q190" s="180">
        <f>O190/$F190</f>
        <v>0</v>
      </c>
      <c r="R190" s="181">
        <f>$F190-O190</f>
        <v>1</v>
      </c>
      <c r="S190" s="182">
        <f>ROUND(R190*$G190,0)</f>
        <v>1529346</v>
      </c>
      <c r="T190" s="63">
        <f>R190/$F190</f>
        <v>1</v>
      </c>
      <c r="U190" s="130"/>
      <c r="V190" s="130"/>
      <c r="W190" s="130"/>
      <c r="X190" s="130"/>
      <c r="Y190" s="130"/>
      <c r="Z190" s="130"/>
      <c r="AA190" s="159">
        <f>SUM(U190:Z190)</f>
        <v>0</v>
      </c>
      <c r="AB190" s="55">
        <f>AA190*$G190</f>
        <v>0</v>
      </c>
      <c r="AC190" s="63">
        <f>AA190/$F190</f>
        <v>0</v>
      </c>
      <c r="AD190" s="62">
        <f>$F190-AA190</f>
        <v>1</v>
      </c>
      <c r="AE190" s="121">
        <f>ROUND(AD190*$G190,0)</f>
        <v>1529346</v>
      </c>
      <c r="AF190" s="63">
        <f>AD190/$F190</f>
        <v>1</v>
      </c>
      <c r="AG190" s="130"/>
      <c r="AH190" s="130"/>
      <c r="AI190" s="130"/>
      <c r="AJ190" s="130"/>
      <c r="AK190" s="130"/>
      <c r="AL190" s="130"/>
      <c r="AM190" s="159">
        <f>SUM(U190:Z190)+SUM(AG190:AL190)</f>
        <v>0</v>
      </c>
      <c r="AN190" s="55">
        <f>AM190*$G190</f>
        <v>0</v>
      </c>
      <c r="AO190" s="63">
        <f>AM190/$F190</f>
        <v>0</v>
      </c>
      <c r="AP190" s="62">
        <f>$F190-AM190</f>
        <v>1</v>
      </c>
      <c r="AQ190" s="121">
        <f>ROUND(AP190*$G190,0)</f>
        <v>1529346</v>
      </c>
      <c r="AR190" s="63">
        <f>AP190/$F190</f>
        <v>1</v>
      </c>
      <c r="AS190" s="130"/>
      <c r="AT190" s="130"/>
      <c r="AU190" s="130"/>
      <c r="AV190" s="130"/>
      <c r="AW190" s="130"/>
      <c r="AX190" s="130"/>
      <c r="AY190" s="159">
        <f>SUM(AG190:AL190)+SUM(AS190:AX190)</f>
        <v>0</v>
      </c>
      <c r="AZ190" s="55">
        <f>AY190*$G190</f>
        <v>0</v>
      </c>
      <c r="BA190" s="63">
        <f>AY190/$F190</f>
        <v>0</v>
      </c>
      <c r="BB190" s="62">
        <f>$F190-AY190</f>
        <v>1</v>
      </c>
      <c r="BC190" s="121">
        <f>ROUND(BB190*$G190,0)</f>
        <v>1529346</v>
      </c>
      <c r="BD190" s="63">
        <f>BB190/$F190</f>
        <v>1</v>
      </c>
      <c r="BE190" s="130"/>
      <c r="BF190" s="130"/>
      <c r="BG190" s="130"/>
      <c r="BH190" s="130"/>
      <c r="BI190" s="130"/>
      <c r="BJ190" s="130"/>
      <c r="BK190" s="159">
        <f>SUM(AS190:AX190)+SUM(BE190:BJ190)</f>
        <v>0</v>
      </c>
      <c r="BL190" s="55">
        <f>BK190*$G190</f>
        <v>0</v>
      </c>
      <c r="BM190" s="63">
        <f>BK190/$F190</f>
        <v>0</v>
      </c>
      <c r="BN190" s="62">
        <f>$F190-BK190</f>
        <v>1</v>
      </c>
      <c r="BO190" s="121">
        <f>ROUND(BN190*$G190,0)</f>
        <v>1529346</v>
      </c>
      <c r="BP190" s="63">
        <f>BN190/$F190</f>
        <v>1</v>
      </c>
      <c r="BQ190" s="130"/>
      <c r="BR190" s="130"/>
      <c r="BS190" s="130"/>
      <c r="BT190" s="130"/>
      <c r="BU190" s="130"/>
      <c r="BV190" s="130"/>
      <c r="BW190" s="159">
        <f>SUM(BE190:BJ190)+SUM(BQ190:BV190)</f>
        <v>0</v>
      </c>
      <c r="BX190" s="55">
        <f>BW190*$G190</f>
        <v>0</v>
      </c>
      <c r="BY190" s="63">
        <f>BW190/$F190</f>
        <v>0</v>
      </c>
      <c r="BZ190" s="62">
        <f>$F190-BW190</f>
        <v>1</v>
      </c>
      <c r="CA190" s="121">
        <f>ROUND(BZ190*$G190,0)</f>
        <v>1529346</v>
      </c>
      <c r="CB190" s="63">
        <f>BZ190/$F190</f>
        <v>1</v>
      </c>
      <c r="CC190" s="130"/>
      <c r="CD190" s="130"/>
      <c r="CE190" s="130"/>
      <c r="CF190" s="130"/>
      <c r="CG190" s="130"/>
      <c r="CH190" s="130"/>
      <c r="CI190" s="159">
        <f>SUM(BQ190:BV190)+SUM(CC190:CH190)</f>
        <v>0</v>
      </c>
      <c r="CJ190" s="55">
        <f>CI190*$G190</f>
        <v>0</v>
      </c>
      <c r="CK190" s="63">
        <f>CI190/$F190</f>
        <v>0</v>
      </c>
      <c r="CL190" s="62">
        <f>$F190-CI190</f>
        <v>1</v>
      </c>
      <c r="CM190" s="121">
        <f>ROUND(CL190*$G190,0)</f>
        <v>1529346</v>
      </c>
      <c r="CN190" s="63">
        <f>CL190/$F190</f>
        <v>1</v>
      </c>
      <c r="CO190" s="130"/>
      <c r="CP190" s="130"/>
      <c r="CQ190" s="130"/>
      <c r="CR190" s="130"/>
      <c r="CS190" s="130"/>
      <c r="CT190" s="130"/>
      <c r="CU190" s="159">
        <f>SUM(CC190:CH190)+SUM(CO190:CT190)</f>
        <v>0</v>
      </c>
      <c r="CV190" s="55">
        <f>CU190*$G190</f>
        <v>0</v>
      </c>
      <c r="CW190" s="63">
        <f>CU190/$F190</f>
        <v>0</v>
      </c>
      <c r="CX190" s="62">
        <f>$F190-CU190</f>
        <v>1</v>
      </c>
      <c r="CY190" s="121">
        <f>ROUND(CX190*$G190,0)</f>
        <v>1529346</v>
      </c>
      <c r="CZ190" s="63">
        <f>CX190/$F190</f>
        <v>1</v>
      </c>
      <c r="DA190" s="130"/>
      <c r="DB190" s="130"/>
      <c r="DC190" s="130"/>
      <c r="DD190" s="130"/>
      <c r="DE190" s="130"/>
      <c r="DF190" s="130"/>
      <c r="DG190" s="159">
        <f>SUM(CO190:CT190)+SUM(DA190:DF190)</f>
        <v>0</v>
      </c>
      <c r="DH190" s="55">
        <f>DG190*$G190</f>
        <v>0</v>
      </c>
      <c r="DI190" s="63">
        <f>DG190/$F190</f>
        <v>0</v>
      </c>
      <c r="DJ190" s="62">
        <f>$F190-DG190</f>
        <v>1</v>
      </c>
      <c r="DK190" s="121">
        <f>ROUND(DJ190*$G190,0)</f>
        <v>1529346</v>
      </c>
      <c r="DL190" s="63">
        <f>DJ190/$F190</f>
        <v>1</v>
      </c>
      <c r="DM190" s="130"/>
      <c r="DN190" s="130"/>
      <c r="DO190" s="130"/>
      <c r="DP190" s="130"/>
      <c r="DQ190" s="130"/>
      <c r="DR190" s="130"/>
      <c r="DS190" s="159">
        <f>SUM(DA190:DF190)+SUM(DM190:DR190)</f>
        <v>0</v>
      </c>
      <c r="DT190" s="55">
        <f>DS190*$G190</f>
        <v>0</v>
      </c>
      <c r="DU190" s="63">
        <f>DS190/$F190</f>
        <v>0</v>
      </c>
      <c r="DV190" s="62">
        <f>$F190-DS190</f>
        <v>1</v>
      </c>
      <c r="DW190" s="121">
        <f>ROUND(DV190*$G190,0)</f>
        <v>1529346</v>
      </c>
      <c r="DX190" s="63">
        <f>DV190/$F190</f>
        <v>1</v>
      </c>
      <c r="DY190" s="130"/>
      <c r="DZ190" s="130"/>
      <c r="EA190" s="130"/>
      <c r="EB190" s="130"/>
      <c r="EC190" s="130"/>
      <c r="ED190" s="130"/>
      <c r="EE190" s="159">
        <f>SUM(DM190:DR190)+SUM(DY190:ED190)</f>
        <v>0</v>
      </c>
      <c r="EF190" s="55">
        <f>EE190*$G190</f>
        <v>0</v>
      </c>
      <c r="EG190" s="63">
        <f>EE190/$F190</f>
        <v>0</v>
      </c>
      <c r="EH190" s="62">
        <f>$F190-EE190</f>
        <v>1</v>
      </c>
      <c r="EI190" s="121">
        <f>ROUND(EH190*$G190,0)</f>
        <v>1529346</v>
      </c>
      <c r="EJ190" s="63">
        <f>EH190/$F190</f>
        <v>1</v>
      </c>
      <c r="EK190" s="130"/>
      <c r="EL190" s="130"/>
      <c r="EM190" s="130"/>
      <c r="EN190" s="130"/>
      <c r="EO190" s="130"/>
      <c r="EP190" s="130"/>
      <c r="EQ190" s="159">
        <f>SUM(DY190:ED190)+SUM(EK190:EP190)</f>
        <v>0</v>
      </c>
      <c r="ER190" s="55">
        <f>EQ190*$G190</f>
        <v>0</v>
      </c>
      <c r="ES190" s="63">
        <f>EQ190/$F190</f>
        <v>0</v>
      </c>
      <c r="ET190" s="62">
        <f>$F190-EQ190</f>
        <v>1</v>
      </c>
      <c r="EU190" s="121">
        <f>ROUND(ET190*$G190,0)</f>
        <v>1529346</v>
      </c>
      <c r="EV190" s="63">
        <f>ET190/$F190</f>
        <v>1</v>
      </c>
      <c r="EW190" s="130"/>
      <c r="EX190" s="130"/>
      <c r="EY190" s="130"/>
      <c r="EZ190" s="130"/>
      <c r="FA190" s="130"/>
      <c r="FB190" s="130"/>
      <c r="FC190" s="159">
        <f>SUM(EK190:EP190)+SUM(EW190:FB190)</f>
        <v>0</v>
      </c>
      <c r="FD190" s="55">
        <f>FC190*$G190</f>
        <v>0</v>
      </c>
      <c r="FE190" s="63">
        <f>FC190/$F190</f>
        <v>0</v>
      </c>
      <c r="FF190" s="62">
        <f>$F190-FC190</f>
        <v>1</v>
      </c>
      <c r="FG190" s="121">
        <f>ROUND(FF190*$G190,0)</f>
        <v>1529346</v>
      </c>
      <c r="FH190" s="63">
        <f>FF190/$F190</f>
        <v>1</v>
      </c>
    </row>
    <row r="191" spans="2:164" ht="29.25" customHeight="1" x14ac:dyDescent="0.25">
      <c r="B191" s="24"/>
      <c r="C191" s="123" t="s">
        <v>467</v>
      </c>
      <c r="D191" s="124" t="s">
        <v>468</v>
      </c>
      <c r="E191" s="125" t="s">
        <v>2</v>
      </c>
      <c r="F191" s="126">
        <v>1</v>
      </c>
      <c r="G191" s="127">
        <v>404950</v>
      </c>
      <c r="H191" s="120">
        <v>404950</v>
      </c>
      <c r="I191" s="130" t="s">
        <v>581</v>
      </c>
      <c r="J191" s="130" t="s">
        <v>581</v>
      </c>
      <c r="K191" s="130" t="s">
        <v>581</v>
      </c>
      <c r="L191" s="130" t="s">
        <v>581</v>
      </c>
      <c r="M191" s="130" t="s">
        <v>581</v>
      </c>
      <c r="N191" s="130" t="s">
        <v>581</v>
      </c>
      <c r="O191" s="178">
        <f>SUM(I191:N191)</f>
        <v>0</v>
      </c>
      <c r="P191" s="179">
        <f>O191*$G191</f>
        <v>0</v>
      </c>
      <c r="Q191" s="180">
        <f>O191/$F191</f>
        <v>0</v>
      </c>
      <c r="R191" s="181">
        <f>$F191-O191</f>
        <v>1</v>
      </c>
      <c r="S191" s="182">
        <f>ROUND(R191*$G191,0)</f>
        <v>404950</v>
      </c>
      <c r="T191" s="63">
        <f>R191/$F191</f>
        <v>1</v>
      </c>
      <c r="U191" s="130"/>
      <c r="V191" s="130"/>
      <c r="W191" s="130"/>
      <c r="X191" s="130"/>
      <c r="Y191" s="130"/>
      <c r="Z191" s="130"/>
      <c r="AA191" s="159">
        <f>SUM(U191:Z191)</f>
        <v>0</v>
      </c>
      <c r="AB191" s="55">
        <f>AA191*$G191</f>
        <v>0</v>
      </c>
      <c r="AC191" s="63">
        <f>AA191/$F191</f>
        <v>0</v>
      </c>
      <c r="AD191" s="62">
        <f>$F191-AA191</f>
        <v>1</v>
      </c>
      <c r="AE191" s="121">
        <f>ROUND(AD191*$G191,0)</f>
        <v>404950</v>
      </c>
      <c r="AF191" s="63">
        <f>AD191/$F191</f>
        <v>1</v>
      </c>
      <c r="AG191" s="130"/>
      <c r="AH191" s="130"/>
      <c r="AI191" s="130"/>
      <c r="AJ191" s="130"/>
      <c r="AK191" s="130"/>
      <c r="AL191" s="130"/>
      <c r="AM191" s="159">
        <f>SUM(U191:Z191)+SUM(AG191:AL191)</f>
        <v>0</v>
      </c>
      <c r="AN191" s="55">
        <f>AM191*$G191</f>
        <v>0</v>
      </c>
      <c r="AO191" s="63">
        <f>AM191/$F191</f>
        <v>0</v>
      </c>
      <c r="AP191" s="62">
        <f>$F191-AM191</f>
        <v>1</v>
      </c>
      <c r="AQ191" s="121">
        <f>ROUND(AP191*$G191,0)</f>
        <v>404950</v>
      </c>
      <c r="AR191" s="63">
        <f>AP191/$F191</f>
        <v>1</v>
      </c>
      <c r="AS191" s="130"/>
      <c r="AT191" s="130"/>
      <c r="AU191" s="130"/>
      <c r="AV191" s="130"/>
      <c r="AW191" s="130"/>
      <c r="AX191" s="130"/>
      <c r="AY191" s="159">
        <f>SUM(AG191:AL191)+SUM(AS191:AX191)</f>
        <v>0</v>
      </c>
      <c r="AZ191" s="55">
        <f>AY191*$G191</f>
        <v>0</v>
      </c>
      <c r="BA191" s="63">
        <f>AY191/$F191</f>
        <v>0</v>
      </c>
      <c r="BB191" s="62">
        <f>$F191-AY191</f>
        <v>1</v>
      </c>
      <c r="BC191" s="121">
        <f>ROUND(BB191*$G191,0)</f>
        <v>404950</v>
      </c>
      <c r="BD191" s="63">
        <f>BB191/$F191</f>
        <v>1</v>
      </c>
      <c r="BE191" s="130"/>
      <c r="BF191" s="130"/>
      <c r="BG191" s="130"/>
      <c r="BH191" s="130"/>
      <c r="BI191" s="130"/>
      <c r="BJ191" s="130"/>
      <c r="BK191" s="159">
        <f>SUM(AS191:AX191)+SUM(BE191:BJ191)</f>
        <v>0</v>
      </c>
      <c r="BL191" s="55">
        <f>BK191*$G191</f>
        <v>0</v>
      </c>
      <c r="BM191" s="63">
        <f>BK191/$F191</f>
        <v>0</v>
      </c>
      <c r="BN191" s="62">
        <f>$F191-BK191</f>
        <v>1</v>
      </c>
      <c r="BO191" s="121">
        <f>ROUND(BN191*$G191,0)</f>
        <v>404950</v>
      </c>
      <c r="BP191" s="63">
        <f>BN191/$F191</f>
        <v>1</v>
      </c>
      <c r="BQ191" s="130"/>
      <c r="BR191" s="130"/>
      <c r="BS191" s="130"/>
      <c r="BT191" s="130"/>
      <c r="BU191" s="130"/>
      <c r="BV191" s="130"/>
      <c r="BW191" s="159">
        <f>SUM(BE191:BJ191)+SUM(BQ191:BV191)</f>
        <v>0</v>
      </c>
      <c r="BX191" s="55">
        <f>BW191*$G191</f>
        <v>0</v>
      </c>
      <c r="BY191" s="63">
        <f>BW191/$F191</f>
        <v>0</v>
      </c>
      <c r="BZ191" s="62">
        <f>$F191-BW191</f>
        <v>1</v>
      </c>
      <c r="CA191" s="121">
        <f>ROUND(BZ191*$G191,0)</f>
        <v>404950</v>
      </c>
      <c r="CB191" s="63">
        <f>BZ191/$F191</f>
        <v>1</v>
      </c>
      <c r="CC191" s="130"/>
      <c r="CD191" s="130"/>
      <c r="CE191" s="130"/>
      <c r="CF191" s="130"/>
      <c r="CG191" s="130"/>
      <c r="CH191" s="130"/>
      <c r="CI191" s="159">
        <f>SUM(BQ191:BV191)+SUM(CC191:CH191)</f>
        <v>0</v>
      </c>
      <c r="CJ191" s="55">
        <f>CI191*$G191</f>
        <v>0</v>
      </c>
      <c r="CK191" s="63">
        <f>CI191/$F191</f>
        <v>0</v>
      </c>
      <c r="CL191" s="62">
        <f>$F191-CI191</f>
        <v>1</v>
      </c>
      <c r="CM191" s="121">
        <f>ROUND(CL191*$G191,0)</f>
        <v>404950</v>
      </c>
      <c r="CN191" s="63">
        <f>CL191/$F191</f>
        <v>1</v>
      </c>
      <c r="CO191" s="130"/>
      <c r="CP191" s="130"/>
      <c r="CQ191" s="130"/>
      <c r="CR191" s="130"/>
      <c r="CS191" s="130"/>
      <c r="CT191" s="130"/>
      <c r="CU191" s="159">
        <f>SUM(CC191:CH191)+SUM(CO191:CT191)</f>
        <v>0</v>
      </c>
      <c r="CV191" s="55">
        <f>CU191*$G191</f>
        <v>0</v>
      </c>
      <c r="CW191" s="63">
        <f>CU191/$F191</f>
        <v>0</v>
      </c>
      <c r="CX191" s="62">
        <f>$F191-CU191</f>
        <v>1</v>
      </c>
      <c r="CY191" s="121">
        <f>ROUND(CX191*$G191,0)</f>
        <v>404950</v>
      </c>
      <c r="CZ191" s="63">
        <f>CX191/$F191</f>
        <v>1</v>
      </c>
      <c r="DA191" s="130"/>
      <c r="DB191" s="130"/>
      <c r="DC191" s="130"/>
      <c r="DD191" s="130"/>
      <c r="DE191" s="130"/>
      <c r="DF191" s="130"/>
      <c r="DG191" s="159">
        <f>SUM(CO191:CT191)+SUM(DA191:DF191)</f>
        <v>0</v>
      </c>
      <c r="DH191" s="55">
        <f>DG191*$G191</f>
        <v>0</v>
      </c>
      <c r="DI191" s="63">
        <f>DG191/$F191</f>
        <v>0</v>
      </c>
      <c r="DJ191" s="62">
        <f>$F191-DG191</f>
        <v>1</v>
      </c>
      <c r="DK191" s="121">
        <f>ROUND(DJ191*$G191,0)</f>
        <v>404950</v>
      </c>
      <c r="DL191" s="63">
        <f>DJ191/$F191</f>
        <v>1</v>
      </c>
      <c r="DM191" s="130"/>
      <c r="DN191" s="130"/>
      <c r="DO191" s="130"/>
      <c r="DP191" s="130"/>
      <c r="DQ191" s="130"/>
      <c r="DR191" s="130"/>
      <c r="DS191" s="159">
        <f>SUM(DA191:DF191)+SUM(DM191:DR191)</f>
        <v>0</v>
      </c>
      <c r="DT191" s="55">
        <f>DS191*$G191</f>
        <v>0</v>
      </c>
      <c r="DU191" s="63">
        <f>DS191/$F191</f>
        <v>0</v>
      </c>
      <c r="DV191" s="62">
        <f>$F191-DS191</f>
        <v>1</v>
      </c>
      <c r="DW191" s="121">
        <f>ROUND(DV191*$G191,0)</f>
        <v>404950</v>
      </c>
      <c r="DX191" s="63">
        <f>DV191/$F191</f>
        <v>1</v>
      </c>
      <c r="DY191" s="130"/>
      <c r="DZ191" s="130"/>
      <c r="EA191" s="130"/>
      <c r="EB191" s="130"/>
      <c r="EC191" s="130"/>
      <c r="ED191" s="130"/>
      <c r="EE191" s="159">
        <f>SUM(DM191:DR191)+SUM(DY191:ED191)</f>
        <v>0</v>
      </c>
      <c r="EF191" s="55">
        <f>EE191*$G191</f>
        <v>0</v>
      </c>
      <c r="EG191" s="63">
        <f>EE191/$F191</f>
        <v>0</v>
      </c>
      <c r="EH191" s="62">
        <f>$F191-EE191</f>
        <v>1</v>
      </c>
      <c r="EI191" s="121">
        <f>ROUND(EH191*$G191,0)</f>
        <v>404950</v>
      </c>
      <c r="EJ191" s="63">
        <f>EH191/$F191</f>
        <v>1</v>
      </c>
      <c r="EK191" s="130"/>
      <c r="EL191" s="130"/>
      <c r="EM191" s="130"/>
      <c r="EN191" s="130"/>
      <c r="EO191" s="130"/>
      <c r="EP191" s="130"/>
      <c r="EQ191" s="159">
        <f>SUM(DY191:ED191)+SUM(EK191:EP191)</f>
        <v>0</v>
      </c>
      <c r="ER191" s="55">
        <f>EQ191*$G191</f>
        <v>0</v>
      </c>
      <c r="ES191" s="63">
        <f>EQ191/$F191</f>
        <v>0</v>
      </c>
      <c r="ET191" s="62">
        <f>$F191-EQ191</f>
        <v>1</v>
      </c>
      <c r="EU191" s="121">
        <f>ROUND(ET191*$G191,0)</f>
        <v>404950</v>
      </c>
      <c r="EV191" s="63">
        <f>ET191/$F191</f>
        <v>1</v>
      </c>
      <c r="EW191" s="130"/>
      <c r="EX191" s="130"/>
      <c r="EY191" s="130"/>
      <c r="EZ191" s="130"/>
      <c r="FA191" s="130"/>
      <c r="FB191" s="130"/>
      <c r="FC191" s="159">
        <f>SUM(EK191:EP191)+SUM(EW191:FB191)</f>
        <v>0</v>
      </c>
      <c r="FD191" s="55">
        <f>FC191*$G191</f>
        <v>0</v>
      </c>
      <c r="FE191" s="63">
        <f>FC191/$F191</f>
        <v>0</v>
      </c>
      <c r="FF191" s="62">
        <f>$F191-FC191</f>
        <v>1</v>
      </c>
      <c r="FG191" s="121">
        <f>ROUND(FF191*$G191,0)</f>
        <v>404950</v>
      </c>
      <c r="FH191" s="63">
        <f>FF191/$F191</f>
        <v>1</v>
      </c>
    </row>
    <row r="192" spans="2:164" ht="29.25" customHeight="1" x14ac:dyDescent="0.25">
      <c r="B192" s="24"/>
      <c r="C192" s="123" t="s">
        <v>469</v>
      </c>
      <c r="D192" s="124" t="s">
        <v>470</v>
      </c>
      <c r="E192" s="125" t="s">
        <v>2</v>
      </c>
      <c r="F192" s="126">
        <v>1</v>
      </c>
      <c r="G192" s="127">
        <v>959140</v>
      </c>
      <c r="H192" s="120">
        <v>959140</v>
      </c>
      <c r="I192" s="130" t="s">
        <v>581</v>
      </c>
      <c r="J192" s="130" t="s">
        <v>581</v>
      </c>
      <c r="K192" s="130" t="s">
        <v>581</v>
      </c>
      <c r="L192" s="130" t="s">
        <v>581</v>
      </c>
      <c r="M192" s="130" t="s">
        <v>581</v>
      </c>
      <c r="N192" s="130" t="s">
        <v>581</v>
      </c>
      <c r="O192" s="178">
        <f>SUM(I192:N192)</f>
        <v>0</v>
      </c>
      <c r="P192" s="179">
        <f>O192*$G192</f>
        <v>0</v>
      </c>
      <c r="Q192" s="180">
        <f>O192/$F192</f>
        <v>0</v>
      </c>
      <c r="R192" s="181">
        <f>$F192-O192</f>
        <v>1</v>
      </c>
      <c r="S192" s="182">
        <f>ROUND(R192*$G192,0)</f>
        <v>959140</v>
      </c>
      <c r="T192" s="63">
        <f>R192/$F192</f>
        <v>1</v>
      </c>
      <c r="U192" s="130"/>
      <c r="V192" s="130"/>
      <c r="W192" s="130"/>
      <c r="X192" s="130"/>
      <c r="Y192" s="130"/>
      <c r="Z192" s="130"/>
      <c r="AA192" s="159">
        <f>SUM(U192:Z192)</f>
        <v>0</v>
      </c>
      <c r="AB192" s="55">
        <f>AA192*$G192</f>
        <v>0</v>
      </c>
      <c r="AC192" s="63">
        <f>AA192/$F192</f>
        <v>0</v>
      </c>
      <c r="AD192" s="62">
        <f>$F192-AA192</f>
        <v>1</v>
      </c>
      <c r="AE192" s="121">
        <f>ROUND(AD192*$G192,0)</f>
        <v>959140</v>
      </c>
      <c r="AF192" s="63">
        <f>AD192/$F192</f>
        <v>1</v>
      </c>
      <c r="AG192" s="130"/>
      <c r="AH192" s="130"/>
      <c r="AI192" s="130"/>
      <c r="AJ192" s="130"/>
      <c r="AK192" s="130"/>
      <c r="AL192" s="130"/>
      <c r="AM192" s="159">
        <f>SUM(U192:Z192)+SUM(AG192:AL192)</f>
        <v>0</v>
      </c>
      <c r="AN192" s="55">
        <f>AM192*$G192</f>
        <v>0</v>
      </c>
      <c r="AO192" s="63">
        <f>AM192/$F192</f>
        <v>0</v>
      </c>
      <c r="AP192" s="62">
        <f>$F192-AM192</f>
        <v>1</v>
      </c>
      <c r="AQ192" s="121">
        <f>ROUND(AP192*$G192,0)</f>
        <v>959140</v>
      </c>
      <c r="AR192" s="63">
        <f>AP192/$F192</f>
        <v>1</v>
      </c>
      <c r="AS192" s="130"/>
      <c r="AT192" s="130"/>
      <c r="AU192" s="130"/>
      <c r="AV192" s="130"/>
      <c r="AW192" s="130"/>
      <c r="AX192" s="130"/>
      <c r="AY192" s="159">
        <f>SUM(AG192:AL192)+SUM(AS192:AX192)</f>
        <v>0</v>
      </c>
      <c r="AZ192" s="55">
        <f>AY192*$G192</f>
        <v>0</v>
      </c>
      <c r="BA192" s="63">
        <f>AY192/$F192</f>
        <v>0</v>
      </c>
      <c r="BB192" s="62">
        <f>$F192-AY192</f>
        <v>1</v>
      </c>
      <c r="BC192" s="121">
        <f>ROUND(BB192*$G192,0)</f>
        <v>959140</v>
      </c>
      <c r="BD192" s="63">
        <f>BB192/$F192</f>
        <v>1</v>
      </c>
      <c r="BE192" s="130"/>
      <c r="BF192" s="130"/>
      <c r="BG192" s="130"/>
      <c r="BH192" s="130"/>
      <c r="BI192" s="130"/>
      <c r="BJ192" s="130"/>
      <c r="BK192" s="159">
        <f>SUM(AS192:AX192)+SUM(BE192:BJ192)</f>
        <v>0</v>
      </c>
      <c r="BL192" s="55">
        <f>BK192*$G192</f>
        <v>0</v>
      </c>
      <c r="BM192" s="63">
        <f>BK192/$F192</f>
        <v>0</v>
      </c>
      <c r="BN192" s="62">
        <f>$F192-BK192</f>
        <v>1</v>
      </c>
      <c r="BO192" s="121">
        <f>ROUND(BN192*$G192,0)</f>
        <v>959140</v>
      </c>
      <c r="BP192" s="63">
        <f>BN192/$F192</f>
        <v>1</v>
      </c>
      <c r="BQ192" s="130"/>
      <c r="BR192" s="130"/>
      <c r="BS192" s="130"/>
      <c r="BT192" s="130"/>
      <c r="BU192" s="130"/>
      <c r="BV192" s="130"/>
      <c r="BW192" s="159">
        <f>SUM(BE192:BJ192)+SUM(BQ192:BV192)</f>
        <v>0</v>
      </c>
      <c r="BX192" s="55">
        <f>BW192*$G192</f>
        <v>0</v>
      </c>
      <c r="BY192" s="63">
        <f>BW192/$F192</f>
        <v>0</v>
      </c>
      <c r="BZ192" s="62">
        <f>$F192-BW192</f>
        <v>1</v>
      </c>
      <c r="CA192" s="121">
        <f>ROUND(BZ192*$G192,0)</f>
        <v>959140</v>
      </c>
      <c r="CB192" s="63">
        <f>BZ192/$F192</f>
        <v>1</v>
      </c>
      <c r="CC192" s="130"/>
      <c r="CD192" s="130"/>
      <c r="CE192" s="130"/>
      <c r="CF192" s="130"/>
      <c r="CG192" s="130"/>
      <c r="CH192" s="130"/>
      <c r="CI192" s="159">
        <f>SUM(BQ192:BV192)+SUM(CC192:CH192)</f>
        <v>0</v>
      </c>
      <c r="CJ192" s="55">
        <f>CI192*$G192</f>
        <v>0</v>
      </c>
      <c r="CK192" s="63">
        <f>CI192/$F192</f>
        <v>0</v>
      </c>
      <c r="CL192" s="62">
        <f>$F192-CI192</f>
        <v>1</v>
      </c>
      <c r="CM192" s="121">
        <f>ROUND(CL192*$G192,0)</f>
        <v>959140</v>
      </c>
      <c r="CN192" s="63">
        <f>CL192/$F192</f>
        <v>1</v>
      </c>
      <c r="CO192" s="130"/>
      <c r="CP192" s="130"/>
      <c r="CQ192" s="130"/>
      <c r="CR192" s="130"/>
      <c r="CS192" s="130"/>
      <c r="CT192" s="130"/>
      <c r="CU192" s="159">
        <f>SUM(CC192:CH192)+SUM(CO192:CT192)</f>
        <v>0</v>
      </c>
      <c r="CV192" s="55">
        <f>CU192*$G192</f>
        <v>0</v>
      </c>
      <c r="CW192" s="63">
        <f>CU192/$F192</f>
        <v>0</v>
      </c>
      <c r="CX192" s="62">
        <f>$F192-CU192</f>
        <v>1</v>
      </c>
      <c r="CY192" s="121">
        <f>ROUND(CX192*$G192,0)</f>
        <v>959140</v>
      </c>
      <c r="CZ192" s="63">
        <f>CX192/$F192</f>
        <v>1</v>
      </c>
      <c r="DA192" s="130"/>
      <c r="DB192" s="130"/>
      <c r="DC192" s="130"/>
      <c r="DD192" s="130"/>
      <c r="DE192" s="130"/>
      <c r="DF192" s="130"/>
      <c r="DG192" s="159">
        <f>SUM(CO192:CT192)+SUM(DA192:DF192)</f>
        <v>0</v>
      </c>
      <c r="DH192" s="55">
        <f>DG192*$G192</f>
        <v>0</v>
      </c>
      <c r="DI192" s="63">
        <f>DG192/$F192</f>
        <v>0</v>
      </c>
      <c r="DJ192" s="62">
        <f>$F192-DG192</f>
        <v>1</v>
      </c>
      <c r="DK192" s="121">
        <f>ROUND(DJ192*$G192,0)</f>
        <v>959140</v>
      </c>
      <c r="DL192" s="63">
        <f>DJ192/$F192</f>
        <v>1</v>
      </c>
      <c r="DM192" s="130"/>
      <c r="DN192" s="130"/>
      <c r="DO192" s="130"/>
      <c r="DP192" s="130"/>
      <c r="DQ192" s="130"/>
      <c r="DR192" s="130"/>
      <c r="DS192" s="159">
        <f>SUM(DA192:DF192)+SUM(DM192:DR192)</f>
        <v>0</v>
      </c>
      <c r="DT192" s="55">
        <f>DS192*$G192</f>
        <v>0</v>
      </c>
      <c r="DU192" s="63">
        <f>DS192/$F192</f>
        <v>0</v>
      </c>
      <c r="DV192" s="62">
        <f>$F192-DS192</f>
        <v>1</v>
      </c>
      <c r="DW192" s="121">
        <f>ROUND(DV192*$G192,0)</f>
        <v>959140</v>
      </c>
      <c r="DX192" s="63">
        <f>DV192/$F192</f>
        <v>1</v>
      </c>
      <c r="DY192" s="130"/>
      <c r="DZ192" s="130"/>
      <c r="EA192" s="130"/>
      <c r="EB192" s="130"/>
      <c r="EC192" s="130"/>
      <c r="ED192" s="130"/>
      <c r="EE192" s="159">
        <f>SUM(DM192:DR192)+SUM(DY192:ED192)</f>
        <v>0</v>
      </c>
      <c r="EF192" s="55">
        <f>EE192*$G192</f>
        <v>0</v>
      </c>
      <c r="EG192" s="63">
        <f>EE192/$F192</f>
        <v>0</v>
      </c>
      <c r="EH192" s="62">
        <f>$F192-EE192</f>
        <v>1</v>
      </c>
      <c r="EI192" s="121">
        <f>ROUND(EH192*$G192,0)</f>
        <v>959140</v>
      </c>
      <c r="EJ192" s="63">
        <f>EH192/$F192</f>
        <v>1</v>
      </c>
      <c r="EK192" s="130"/>
      <c r="EL192" s="130"/>
      <c r="EM192" s="130"/>
      <c r="EN192" s="130"/>
      <c r="EO192" s="130"/>
      <c r="EP192" s="130"/>
      <c r="EQ192" s="159">
        <f>SUM(DY192:ED192)+SUM(EK192:EP192)</f>
        <v>0</v>
      </c>
      <c r="ER192" s="55">
        <f>EQ192*$G192</f>
        <v>0</v>
      </c>
      <c r="ES192" s="63">
        <f>EQ192/$F192</f>
        <v>0</v>
      </c>
      <c r="ET192" s="62">
        <f>$F192-EQ192</f>
        <v>1</v>
      </c>
      <c r="EU192" s="121">
        <f>ROUND(ET192*$G192,0)</f>
        <v>959140</v>
      </c>
      <c r="EV192" s="63">
        <f>ET192/$F192</f>
        <v>1</v>
      </c>
      <c r="EW192" s="130"/>
      <c r="EX192" s="130"/>
      <c r="EY192" s="130"/>
      <c r="EZ192" s="130"/>
      <c r="FA192" s="130"/>
      <c r="FB192" s="130"/>
      <c r="FC192" s="159">
        <f>SUM(EK192:EP192)+SUM(EW192:FB192)</f>
        <v>0</v>
      </c>
      <c r="FD192" s="55">
        <f>FC192*$G192</f>
        <v>0</v>
      </c>
      <c r="FE192" s="63">
        <f>FC192/$F192</f>
        <v>0</v>
      </c>
      <c r="FF192" s="62">
        <f>$F192-FC192</f>
        <v>1</v>
      </c>
      <c r="FG192" s="121">
        <f>ROUND(FF192*$G192,0)</f>
        <v>959140</v>
      </c>
      <c r="FH192" s="63">
        <f>FF192/$F192</f>
        <v>1</v>
      </c>
    </row>
    <row r="193" spans="2:164" ht="27.75" customHeight="1" x14ac:dyDescent="0.25">
      <c r="B193" s="24"/>
      <c r="C193" s="207"/>
      <c r="D193" s="207"/>
      <c r="E193" s="208" t="s">
        <v>4</v>
      </c>
      <c r="F193" s="208"/>
      <c r="G193" s="208" t="s">
        <v>4</v>
      </c>
      <c r="H193" s="73">
        <f>ROUND((SUM(H190:H192)),2)</f>
        <v>2893436</v>
      </c>
      <c r="I193" s="155"/>
      <c r="J193" s="155"/>
      <c r="K193" s="155"/>
      <c r="L193" s="155"/>
      <c r="M193" s="155"/>
      <c r="N193" s="155"/>
      <c r="O193" s="155"/>
      <c r="P193" s="44">
        <f>ROUND((SUM(P190:P192)),2)</f>
        <v>0</v>
      </c>
      <c r="Q193" s="44"/>
      <c r="R193" s="44"/>
      <c r="S193" s="44">
        <f>ROUND((SUM(S190:S192)),2)</f>
        <v>2893436</v>
      </c>
      <c r="T193" s="44"/>
      <c r="U193" s="155"/>
      <c r="V193" s="155"/>
      <c r="W193" s="155"/>
      <c r="X193" s="155"/>
      <c r="Y193" s="155"/>
      <c r="Z193" s="155"/>
      <c r="AA193" s="155"/>
      <c r="AB193" s="44">
        <f>ROUND((SUM(AB191:AB192)),2)</f>
        <v>0</v>
      </c>
      <c r="AC193" s="44"/>
      <c r="AD193" s="44"/>
      <c r="AE193" s="44">
        <f>ROUND((SUM(AE191:AE192)),2)</f>
        <v>1364090</v>
      </c>
      <c r="AF193" s="44"/>
      <c r="AG193" s="155"/>
      <c r="AH193" s="155"/>
      <c r="AI193" s="155"/>
      <c r="AJ193" s="155"/>
      <c r="AK193" s="155"/>
      <c r="AL193" s="155"/>
      <c r="AM193" s="155"/>
      <c r="AN193" s="44">
        <f>ROUND((SUM(AN191:AN192)),2)</f>
        <v>0</v>
      </c>
      <c r="AO193" s="44"/>
      <c r="AP193" s="44"/>
      <c r="AQ193" s="44">
        <f>ROUND((SUM(AQ191:AQ192)),2)</f>
        <v>1364090</v>
      </c>
      <c r="AR193" s="44"/>
      <c r="AS193" s="155"/>
      <c r="AT193" s="155"/>
      <c r="AU193" s="155"/>
      <c r="AV193" s="155"/>
      <c r="AW193" s="155"/>
      <c r="AX193" s="155"/>
      <c r="AY193" s="155"/>
      <c r="AZ193" s="44">
        <f>ROUND((SUM(AZ191:AZ192)),2)</f>
        <v>0</v>
      </c>
      <c r="BA193" s="44"/>
      <c r="BB193" s="44"/>
      <c r="BC193" s="44">
        <f>ROUND((SUM(BC191:BC192)),2)</f>
        <v>1364090</v>
      </c>
      <c r="BD193" s="44"/>
      <c r="BE193" s="155"/>
      <c r="BF193" s="155"/>
      <c r="BG193" s="155"/>
      <c r="BH193" s="155"/>
      <c r="BI193" s="155"/>
      <c r="BJ193" s="155"/>
      <c r="BK193" s="155"/>
      <c r="BL193" s="44">
        <f>ROUND((SUM(BL191:BL192)),2)</f>
        <v>0</v>
      </c>
      <c r="BM193" s="44"/>
      <c r="BN193" s="44"/>
      <c r="BO193" s="44">
        <f>ROUND((SUM(BO191:BO192)),2)</f>
        <v>1364090</v>
      </c>
      <c r="BP193" s="44"/>
      <c r="BQ193" s="155"/>
      <c r="BR193" s="155"/>
      <c r="BS193" s="155"/>
      <c r="BT193" s="155"/>
      <c r="BU193" s="155"/>
      <c r="BV193" s="155"/>
      <c r="BW193" s="155"/>
      <c r="BX193" s="44">
        <f>ROUND((SUM(BX191:BX192)),2)</f>
        <v>0</v>
      </c>
      <c r="BY193" s="44"/>
      <c r="BZ193" s="44"/>
      <c r="CA193" s="44">
        <f>ROUND((SUM(CA191:CA192)),2)</f>
        <v>1364090</v>
      </c>
      <c r="CB193" s="44"/>
      <c r="CC193" s="155"/>
      <c r="CD193" s="155"/>
      <c r="CE193" s="155"/>
      <c r="CF193" s="155"/>
      <c r="CG193" s="155"/>
      <c r="CH193" s="155"/>
      <c r="CI193" s="155"/>
      <c r="CJ193" s="44">
        <f>ROUND((SUM(CJ191:CJ192)),2)</f>
        <v>0</v>
      </c>
      <c r="CK193" s="44"/>
      <c r="CL193" s="44"/>
      <c r="CM193" s="44">
        <f>ROUND((SUM(CM191:CM192)),2)</f>
        <v>1364090</v>
      </c>
      <c r="CN193" s="44"/>
      <c r="CO193" s="155"/>
      <c r="CP193" s="155"/>
      <c r="CQ193" s="155"/>
      <c r="CR193" s="155"/>
      <c r="CS193" s="155"/>
      <c r="CT193" s="155"/>
      <c r="CU193" s="155"/>
      <c r="CV193" s="44">
        <f>ROUND((SUM(CV191:CV192)),2)</f>
        <v>0</v>
      </c>
      <c r="CW193" s="44"/>
      <c r="CX193" s="44"/>
      <c r="CY193" s="44">
        <f>ROUND((SUM(CY191:CY192)),2)</f>
        <v>1364090</v>
      </c>
      <c r="CZ193" s="44"/>
      <c r="DA193" s="155"/>
      <c r="DB193" s="155"/>
      <c r="DC193" s="155"/>
      <c r="DD193" s="155"/>
      <c r="DE193" s="155"/>
      <c r="DF193" s="155"/>
      <c r="DG193" s="155"/>
      <c r="DH193" s="44">
        <f>ROUND((SUM(DH191:DH192)),2)</f>
        <v>0</v>
      </c>
      <c r="DI193" s="44"/>
      <c r="DJ193" s="44"/>
      <c r="DK193" s="44">
        <f>ROUND((SUM(DK191:DK192)),2)</f>
        <v>1364090</v>
      </c>
      <c r="DL193" s="44"/>
      <c r="DM193" s="155"/>
      <c r="DN193" s="155"/>
      <c r="DO193" s="155"/>
      <c r="DP193" s="155"/>
      <c r="DQ193" s="155"/>
      <c r="DR193" s="155"/>
      <c r="DS193" s="155"/>
      <c r="DT193" s="44">
        <f>ROUND((SUM(DT191:DT192)),2)</f>
        <v>0</v>
      </c>
      <c r="DU193" s="44"/>
      <c r="DV193" s="44"/>
      <c r="DW193" s="44">
        <f>ROUND((SUM(DW191:DW192)),2)</f>
        <v>1364090</v>
      </c>
      <c r="DX193" s="44"/>
      <c r="DY193" s="155"/>
      <c r="DZ193" s="155"/>
      <c r="EA193" s="155"/>
      <c r="EB193" s="155"/>
      <c r="EC193" s="155"/>
      <c r="ED193" s="155"/>
      <c r="EE193" s="155"/>
      <c r="EF193" s="44">
        <f>ROUND((SUM(EF191:EF192)),2)</f>
        <v>0</v>
      </c>
      <c r="EG193" s="44"/>
      <c r="EH193" s="44"/>
      <c r="EI193" s="44">
        <f>ROUND((SUM(EI191:EI192)),2)</f>
        <v>1364090</v>
      </c>
      <c r="EJ193" s="44"/>
      <c r="EK193" s="155"/>
      <c r="EL193" s="155"/>
      <c r="EM193" s="155"/>
      <c r="EN193" s="155"/>
      <c r="EO193" s="155"/>
      <c r="EP193" s="155"/>
      <c r="EQ193" s="155"/>
      <c r="ER193" s="44">
        <f>ROUND((SUM(ER191:ER192)),2)</f>
        <v>0</v>
      </c>
      <c r="ES193" s="44"/>
      <c r="ET193" s="44"/>
      <c r="EU193" s="44">
        <f>ROUND((SUM(EU191:EU192)),2)</f>
        <v>1364090</v>
      </c>
      <c r="EV193" s="44"/>
      <c r="EW193" s="155"/>
      <c r="EX193" s="155"/>
      <c r="EY193" s="155"/>
      <c r="EZ193" s="155"/>
      <c r="FA193" s="155"/>
      <c r="FB193" s="155"/>
      <c r="FC193" s="155"/>
      <c r="FD193" s="44">
        <f>ROUND((SUM(FD191:FD192)),2)</f>
        <v>0</v>
      </c>
      <c r="FE193" s="44"/>
      <c r="FF193" s="44"/>
      <c r="FG193" s="44">
        <f>ROUND((SUM(FG191:FG192)),2)</f>
        <v>1364090</v>
      </c>
      <c r="FH193" s="44"/>
    </row>
    <row r="194" spans="2:164" ht="21.75" customHeight="1" x14ac:dyDescent="0.25">
      <c r="B194" s="24"/>
      <c r="C194" s="9"/>
      <c r="D194" s="9" t="s">
        <v>471</v>
      </c>
      <c r="E194" s="4"/>
      <c r="F194" s="4"/>
      <c r="G194" s="5"/>
      <c r="H194" s="45"/>
      <c r="I194" s="64"/>
      <c r="J194" s="64"/>
      <c r="K194" s="64"/>
      <c r="L194" s="64"/>
      <c r="M194" s="64"/>
      <c r="N194" s="64"/>
      <c r="O194" s="64"/>
      <c r="P194" s="45"/>
      <c r="Q194" s="64"/>
      <c r="R194" s="45"/>
      <c r="S194" s="45"/>
      <c r="T194" s="64"/>
      <c r="U194" s="64"/>
      <c r="V194" s="64"/>
      <c r="W194" s="64"/>
      <c r="X194" s="64"/>
      <c r="Y194" s="64"/>
      <c r="Z194" s="64"/>
      <c r="AA194" s="64"/>
      <c r="AB194" s="45"/>
      <c r="AC194" s="64"/>
      <c r="AD194" s="45"/>
      <c r="AE194" s="45"/>
      <c r="AF194" s="64"/>
      <c r="AG194" s="64"/>
      <c r="AH194" s="64"/>
      <c r="AI194" s="64"/>
      <c r="AJ194" s="64"/>
      <c r="AK194" s="64"/>
      <c r="AL194" s="64"/>
      <c r="AM194" s="64"/>
      <c r="AN194" s="45"/>
      <c r="AO194" s="64"/>
      <c r="AP194" s="45"/>
      <c r="AQ194" s="45"/>
      <c r="AR194" s="64"/>
      <c r="AS194" s="64"/>
      <c r="AT194" s="64"/>
      <c r="AU194" s="64"/>
      <c r="AV194" s="64"/>
      <c r="AW194" s="64"/>
      <c r="AX194" s="64"/>
      <c r="AY194" s="64"/>
      <c r="AZ194" s="45"/>
      <c r="BA194" s="64"/>
      <c r="BB194" s="45"/>
      <c r="BC194" s="45"/>
      <c r="BD194" s="64"/>
      <c r="BE194" s="64"/>
      <c r="BF194" s="64"/>
      <c r="BG194" s="64"/>
      <c r="BH194" s="64"/>
      <c r="BI194" s="64"/>
      <c r="BJ194" s="64"/>
      <c r="BK194" s="64"/>
      <c r="BL194" s="45"/>
      <c r="BM194" s="64"/>
      <c r="BN194" s="45"/>
      <c r="BO194" s="45"/>
      <c r="BP194" s="64"/>
      <c r="BQ194" s="64"/>
      <c r="BR194" s="64"/>
      <c r="BS194" s="64"/>
      <c r="BT194" s="64"/>
      <c r="BU194" s="64"/>
      <c r="BV194" s="64"/>
      <c r="BW194" s="64"/>
      <c r="BX194" s="45"/>
      <c r="BY194" s="64"/>
      <c r="BZ194" s="45"/>
      <c r="CA194" s="45"/>
      <c r="CB194" s="64"/>
      <c r="CC194" s="64"/>
      <c r="CD194" s="64"/>
      <c r="CE194" s="64"/>
      <c r="CF194" s="64"/>
      <c r="CG194" s="64"/>
      <c r="CH194" s="64"/>
      <c r="CI194" s="64"/>
      <c r="CJ194" s="45"/>
      <c r="CK194" s="64"/>
      <c r="CL194" s="45"/>
      <c r="CM194" s="45"/>
      <c r="CN194" s="64"/>
      <c r="CO194" s="64"/>
      <c r="CP194" s="64"/>
      <c r="CQ194" s="64"/>
      <c r="CR194" s="64"/>
      <c r="CS194" s="64"/>
      <c r="CT194" s="64"/>
      <c r="CU194" s="64"/>
      <c r="CV194" s="45"/>
      <c r="CW194" s="64"/>
      <c r="CX194" s="45"/>
      <c r="CY194" s="45"/>
      <c r="CZ194" s="64"/>
      <c r="DA194" s="64"/>
      <c r="DB194" s="64"/>
      <c r="DC194" s="64"/>
      <c r="DD194" s="64"/>
      <c r="DE194" s="64"/>
      <c r="DF194" s="64"/>
      <c r="DG194" s="64"/>
      <c r="DH194" s="45"/>
      <c r="DI194" s="64"/>
      <c r="DJ194" s="45"/>
      <c r="DK194" s="45"/>
      <c r="DL194" s="64"/>
      <c r="DM194" s="64"/>
      <c r="DN194" s="64"/>
      <c r="DO194" s="64"/>
      <c r="DP194" s="64"/>
      <c r="DQ194" s="64"/>
      <c r="DR194" s="64"/>
      <c r="DS194" s="64"/>
      <c r="DT194" s="45"/>
      <c r="DU194" s="64"/>
      <c r="DV194" s="45"/>
      <c r="DW194" s="45"/>
      <c r="DX194" s="64"/>
      <c r="DY194" s="64"/>
      <c r="DZ194" s="64"/>
      <c r="EA194" s="64"/>
      <c r="EB194" s="64"/>
      <c r="EC194" s="64"/>
      <c r="ED194" s="64"/>
      <c r="EE194" s="64"/>
      <c r="EF194" s="45"/>
      <c r="EG194" s="64"/>
      <c r="EH194" s="45"/>
      <c r="EI194" s="45"/>
      <c r="EJ194" s="64"/>
      <c r="EK194" s="64"/>
      <c r="EL194" s="64"/>
      <c r="EM194" s="64"/>
      <c r="EN194" s="64"/>
      <c r="EO194" s="64"/>
      <c r="EP194" s="64"/>
      <c r="EQ194" s="64"/>
      <c r="ER194" s="45"/>
      <c r="ES194" s="64"/>
      <c r="ET194" s="45"/>
      <c r="EU194" s="45"/>
      <c r="EV194" s="64"/>
      <c r="EW194" s="64"/>
      <c r="EX194" s="64"/>
      <c r="EY194" s="64"/>
      <c r="EZ194" s="64"/>
      <c r="FA194" s="64"/>
      <c r="FB194" s="64"/>
      <c r="FC194" s="64"/>
      <c r="FD194" s="45"/>
      <c r="FE194" s="64"/>
      <c r="FF194" s="45"/>
      <c r="FG194" s="45"/>
      <c r="FH194" s="64"/>
    </row>
    <row r="195" spans="2:164" ht="21.75" customHeight="1" x14ac:dyDescent="0.25">
      <c r="B195" s="24"/>
      <c r="C195" s="123" t="s">
        <v>472</v>
      </c>
      <c r="D195" s="124" t="s">
        <v>473</v>
      </c>
      <c r="E195" s="125" t="s">
        <v>2</v>
      </c>
      <c r="F195" s="126">
        <v>2</v>
      </c>
      <c r="G195" s="127">
        <v>311465.69999999995</v>
      </c>
      <c r="H195" s="120">
        <v>622931.4</v>
      </c>
      <c r="I195" s="130" t="s">
        <v>581</v>
      </c>
      <c r="J195" s="130" t="s">
        <v>581</v>
      </c>
      <c r="K195" s="130" t="s">
        <v>581</v>
      </c>
      <c r="L195" s="130" t="s">
        <v>581</v>
      </c>
      <c r="M195" s="130" t="s">
        <v>581</v>
      </c>
      <c r="N195" s="130" t="s">
        <v>581</v>
      </c>
      <c r="O195" s="178">
        <f>SUM(I195:N195)</f>
        <v>0</v>
      </c>
      <c r="P195" s="179">
        <f>O195*$G195</f>
        <v>0</v>
      </c>
      <c r="Q195" s="180">
        <f>O195/$F195</f>
        <v>0</v>
      </c>
      <c r="R195" s="181">
        <f>$F195-O195</f>
        <v>2</v>
      </c>
      <c r="S195" s="182">
        <f>ROUND(R195*$G195,0)</f>
        <v>622931</v>
      </c>
      <c r="T195" s="63">
        <f>R195/$F195</f>
        <v>1</v>
      </c>
      <c r="U195" s="130"/>
      <c r="V195" s="130"/>
      <c r="W195" s="130"/>
      <c r="X195" s="130"/>
      <c r="Y195" s="130"/>
      <c r="Z195" s="130"/>
      <c r="AA195" s="159">
        <f>SUM(U195:Z195)</f>
        <v>0</v>
      </c>
      <c r="AB195" s="55">
        <f>AA195*$G195</f>
        <v>0</v>
      </c>
      <c r="AC195" s="63">
        <f>AA195/$F195</f>
        <v>0</v>
      </c>
      <c r="AD195" s="62">
        <f>$F195-AA195</f>
        <v>2</v>
      </c>
      <c r="AE195" s="121">
        <f>ROUND(AD195*$G195,0)</f>
        <v>622931</v>
      </c>
      <c r="AF195" s="63">
        <f>AD195/$F195</f>
        <v>1</v>
      </c>
      <c r="AG195" s="130"/>
      <c r="AH195" s="130"/>
      <c r="AI195" s="130"/>
      <c r="AJ195" s="130"/>
      <c r="AK195" s="130"/>
      <c r="AL195" s="130"/>
      <c r="AM195" s="159">
        <f>SUM(U195:Z195)+SUM(AG195:AL195)</f>
        <v>0</v>
      </c>
      <c r="AN195" s="55">
        <f>AM195*$G195</f>
        <v>0</v>
      </c>
      <c r="AO195" s="63">
        <f>AM195/$F195</f>
        <v>0</v>
      </c>
      <c r="AP195" s="62">
        <f>$F195-AM195</f>
        <v>2</v>
      </c>
      <c r="AQ195" s="121">
        <f>ROUND(AP195*$G195,0)</f>
        <v>622931</v>
      </c>
      <c r="AR195" s="63">
        <f>AP195/$F195</f>
        <v>1</v>
      </c>
      <c r="AS195" s="130"/>
      <c r="AT195" s="130"/>
      <c r="AU195" s="130"/>
      <c r="AV195" s="130"/>
      <c r="AW195" s="130"/>
      <c r="AX195" s="130"/>
      <c r="AY195" s="159">
        <f>SUM(AG195:AL195)+SUM(AS195:AX195)</f>
        <v>0</v>
      </c>
      <c r="AZ195" s="55">
        <f>AY195*$G195</f>
        <v>0</v>
      </c>
      <c r="BA195" s="63">
        <f>AY195/$F195</f>
        <v>0</v>
      </c>
      <c r="BB195" s="62">
        <f>$F195-AY195</f>
        <v>2</v>
      </c>
      <c r="BC195" s="121">
        <f>ROUND(BB195*$G195,0)</f>
        <v>622931</v>
      </c>
      <c r="BD195" s="63">
        <f>BB195/$F195</f>
        <v>1</v>
      </c>
      <c r="BE195" s="130"/>
      <c r="BF195" s="130"/>
      <c r="BG195" s="130"/>
      <c r="BH195" s="130"/>
      <c r="BI195" s="130"/>
      <c r="BJ195" s="130"/>
      <c r="BK195" s="159">
        <f>SUM(AS195:AX195)+SUM(BE195:BJ195)</f>
        <v>0</v>
      </c>
      <c r="BL195" s="55">
        <f>BK195*$G195</f>
        <v>0</v>
      </c>
      <c r="BM195" s="63">
        <f>BK195/$F195</f>
        <v>0</v>
      </c>
      <c r="BN195" s="62">
        <f>$F195-BK195</f>
        <v>2</v>
      </c>
      <c r="BO195" s="121">
        <f>ROUND(BN195*$G195,0)</f>
        <v>622931</v>
      </c>
      <c r="BP195" s="63">
        <f>BN195/$F195</f>
        <v>1</v>
      </c>
      <c r="BQ195" s="130"/>
      <c r="BR195" s="130"/>
      <c r="BS195" s="130"/>
      <c r="BT195" s="130"/>
      <c r="BU195" s="130"/>
      <c r="BV195" s="130"/>
      <c r="BW195" s="159">
        <f>SUM(BE195:BJ195)+SUM(BQ195:BV195)</f>
        <v>0</v>
      </c>
      <c r="BX195" s="55">
        <f>BW195*$G195</f>
        <v>0</v>
      </c>
      <c r="BY195" s="63">
        <f>BW195/$F195</f>
        <v>0</v>
      </c>
      <c r="BZ195" s="62">
        <f>$F195-BW195</f>
        <v>2</v>
      </c>
      <c r="CA195" s="121">
        <f>ROUND(BZ195*$G195,0)</f>
        <v>622931</v>
      </c>
      <c r="CB195" s="63">
        <f>BZ195/$F195</f>
        <v>1</v>
      </c>
      <c r="CC195" s="130"/>
      <c r="CD195" s="130"/>
      <c r="CE195" s="130"/>
      <c r="CF195" s="130"/>
      <c r="CG195" s="130"/>
      <c r="CH195" s="130"/>
      <c r="CI195" s="159">
        <f>SUM(BQ195:BV195)+SUM(CC195:CH195)</f>
        <v>0</v>
      </c>
      <c r="CJ195" s="55">
        <f>CI195*$G195</f>
        <v>0</v>
      </c>
      <c r="CK195" s="63">
        <f>CI195/$F195</f>
        <v>0</v>
      </c>
      <c r="CL195" s="62">
        <f>$F195-CI195</f>
        <v>2</v>
      </c>
      <c r="CM195" s="121">
        <f>ROUND(CL195*$G195,0)</f>
        <v>622931</v>
      </c>
      <c r="CN195" s="63">
        <f>CL195/$F195</f>
        <v>1</v>
      </c>
      <c r="CO195" s="130"/>
      <c r="CP195" s="130"/>
      <c r="CQ195" s="130"/>
      <c r="CR195" s="130"/>
      <c r="CS195" s="130"/>
      <c r="CT195" s="130"/>
      <c r="CU195" s="159">
        <f>SUM(CC195:CH195)+SUM(CO195:CT195)</f>
        <v>0</v>
      </c>
      <c r="CV195" s="55">
        <f>CU195*$G195</f>
        <v>0</v>
      </c>
      <c r="CW195" s="63">
        <f>CU195/$F195</f>
        <v>0</v>
      </c>
      <c r="CX195" s="62">
        <f>$F195-CU195</f>
        <v>2</v>
      </c>
      <c r="CY195" s="121">
        <f>ROUND(CX195*$G195,0)</f>
        <v>622931</v>
      </c>
      <c r="CZ195" s="63">
        <f>CX195/$F195</f>
        <v>1</v>
      </c>
      <c r="DA195" s="130"/>
      <c r="DB195" s="130"/>
      <c r="DC195" s="130"/>
      <c r="DD195" s="130"/>
      <c r="DE195" s="130"/>
      <c r="DF195" s="130"/>
      <c r="DG195" s="159">
        <f>SUM(CO195:CT195)+SUM(DA195:DF195)</f>
        <v>0</v>
      </c>
      <c r="DH195" s="55">
        <f>DG195*$G195</f>
        <v>0</v>
      </c>
      <c r="DI195" s="63">
        <f>DG195/$F195</f>
        <v>0</v>
      </c>
      <c r="DJ195" s="62">
        <f>$F195-DG195</f>
        <v>2</v>
      </c>
      <c r="DK195" s="121">
        <f>ROUND(DJ195*$G195,0)</f>
        <v>622931</v>
      </c>
      <c r="DL195" s="63">
        <f>DJ195/$F195</f>
        <v>1</v>
      </c>
      <c r="DM195" s="130"/>
      <c r="DN195" s="130"/>
      <c r="DO195" s="130"/>
      <c r="DP195" s="130"/>
      <c r="DQ195" s="130"/>
      <c r="DR195" s="130"/>
      <c r="DS195" s="159">
        <f>SUM(DA195:DF195)+SUM(DM195:DR195)</f>
        <v>0</v>
      </c>
      <c r="DT195" s="55">
        <f>DS195*$G195</f>
        <v>0</v>
      </c>
      <c r="DU195" s="63">
        <f>DS195/$F195</f>
        <v>0</v>
      </c>
      <c r="DV195" s="62">
        <f>$F195-DS195</f>
        <v>2</v>
      </c>
      <c r="DW195" s="121">
        <f>ROUND(DV195*$G195,0)</f>
        <v>622931</v>
      </c>
      <c r="DX195" s="63">
        <f>DV195/$F195</f>
        <v>1</v>
      </c>
      <c r="DY195" s="130"/>
      <c r="DZ195" s="130"/>
      <c r="EA195" s="130"/>
      <c r="EB195" s="130"/>
      <c r="EC195" s="130"/>
      <c r="ED195" s="130"/>
      <c r="EE195" s="159">
        <f>SUM(DM195:DR195)+SUM(DY195:ED195)</f>
        <v>0</v>
      </c>
      <c r="EF195" s="55">
        <f>EE195*$G195</f>
        <v>0</v>
      </c>
      <c r="EG195" s="63">
        <f>EE195/$F195</f>
        <v>0</v>
      </c>
      <c r="EH195" s="62">
        <f>$F195-EE195</f>
        <v>2</v>
      </c>
      <c r="EI195" s="121">
        <f>ROUND(EH195*$G195,0)</f>
        <v>622931</v>
      </c>
      <c r="EJ195" s="63">
        <f>EH195/$F195</f>
        <v>1</v>
      </c>
      <c r="EK195" s="130"/>
      <c r="EL195" s="130"/>
      <c r="EM195" s="130"/>
      <c r="EN195" s="130"/>
      <c r="EO195" s="130"/>
      <c r="EP195" s="130"/>
      <c r="EQ195" s="159">
        <f>SUM(DY195:ED195)+SUM(EK195:EP195)</f>
        <v>0</v>
      </c>
      <c r="ER195" s="55">
        <f>EQ195*$G195</f>
        <v>0</v>
      </c>
      <c r="ES195" s="63">
        <f>EQ195/$F195</f>
        <v>0</v>
      </c>
      <c r="ET195" s="62">
        <f>$F195-EQ195</f>
        <v>2</v>
      </c>
      <c r="EU195" s="121">
        <f>ROUND(ET195*$G195,0)</f>
        <v>622931</v>
      </c>
      <c r="EV195" s="63">
        <f>ET195/$F195</f>
        <v>1</v>
      </c>
      <c r="EW195" s="130"/>
      <c r="EX195" s="130"/>
      <c r="EY195" s="130"/>
      <c r="EZ195" s="130"/>
      <c r="FA195" s="130"/>
      <c r="FB195" s="130"/>
      <c r="FC195" s="159">
        <f>SUM(EK195:EP195)+SUM(EW195:FB195)</f>
        <v>0</v>
      </c>
      <c r="FD195" s="55">
        <f>FC195*$G195</f>
        <v>0</v>
      </c>
      <c r="FE195" s="63">
        <f>FC195/$F195</f>
        <v>0</v>
      </c>
      <c r="FF195" s="62">
        <f>$F195-FC195</f>
        <v>2</v>
      </c>
      <c r="FG195" s="121">
        <f>ROUND(FF195*$G195,0)</f>
        <v>622931</v>
      </c>
      <c r="FH195" s="63">
        <f>FF195/$F195</f>
        <v>1</v>
      </c>
    </row>
    <row r="196" spans="2:164" ht="21.75" customHeight="1" x14ac:dyDescent="0.25">
      <c r="B196" s="24"/>
      <c r="C196" s="123" t="s">
        <v>474</v>
      </c>
      <c r="D196" s="124" t="s">
        <v>475</v>
      </c>
      <c r="E196" s="125" t="s">
        <v>2</v>
      </c>
      <c r="F196" s="126">
        <v>2</v>
      </c>
      <c r="G196" s="127">
        <v>89862.5</v>
      </c>
      <c r="H196" s="120">
        <v>179725</v>
      </c>
      <c r="I196" s="130" t="s">
        <v>581</v>
      </c>
      <c r="J196" s="130" t="s">
        <v>581</v>
      </c>
      <c r="K196" s="130" t="s">
        <v>581</v>
      </c>
      <c r="L196" s="130" t="s">
        <v>581</v>
      </c>
      <c r="M196" s="130" t="s">
        <v>581</v>
      </c>
      <c r="N196" s="130" t="s">
        <v>581</v>
      </c>
      <c r="O196" s="178">
        <f>SUM(I196:N196)</f>
        <v>0</v>
      </c>
      <c r="P196" s="179">
        <f>O196*$G196</f>
        <v>0</v>
      </c>
      <c r="Q196" s="180">
        <f>O196/$F196</f>
        <v>0</v>
      </c>
      <c r="R196" s="181">
        <f>$F196-O196</f>
        <v>2</v>
      </c>
      <c r="S196" s="182">
        <f>ROUND(R196*$G196,0)</f>
        <v>179725</v>
      </c>
      <c r="T196" s="63">
        <f>R196/$F196</f>
        <v>1</v>
      </c>
      <c r="U196" s="130"/>
      <c r="V196" s="130"/>
      <c r="W196" s="130"/>
      <c r="X196" s="130"/>
      <c r="Y196" s="130"/>
      <c r="Z196" s="130"/>
      <c r="AA196" s="159">
        <f>SUM(U196:Z196)</f>
        <v>0</v>
      </c>
      <c r="AB196" s="55">
        <f>AA196*$G196</f>
        <v>0</v>
      </c>
      <c r="AC196" s="63">
        <f>AA196/$F196</f>
        <v>0</v>
      </c>
      <c r="AD196" s="62">
        <f>$F196-AA196</f>
        <v>2</v>
      </c>
      <c r="AE196" s="121">
        <f>ROUND(AD196*$G196,0)</f>
        <v>179725</v>
      </c>
      <c r="AF196" s="63">
        <f>AD196/$F196</f>
        <v>1</v>
      </c>
      <c r="AG196" s="130"/>
      <c r="AH196" s="130"/>
      <c r="AI196" s="130"/>
      <c r="AJ196" s="130"/>
      <c r="AK196" s="130"/>
      <c r="AL196" s="130"/>
      <c r="AM196" s="159">
        <f>SUM(U196:Z196)+SUM(AG196:AL196)</f>
        <v>0</v>
      </c>
      <c r="AN196" s="55">
        <f>AM196*$G196</f>
        <v>0</v>
      </c>
      <c r="AO196" s="63">
        <f>AM196/$F196</f>
        <v>0</v>
      </c>
      <c r="AP196" s="62">
        <f>$F196-AM196</f>
        <v>2</v>
      </c>
      <c r="AQ196" s="121">
        <f>ROUND(AP196*$G196,0)</f>
        <v>179725</v>
      </c>
      <c r="AR196" s="63">
        <f>AP196/$F196</f>
        <v>1</v>
      </c>
      <c r="AS196" s="130"/>
      <c r="AT196" s="130"/>
      <c r="AU196" s="130"/>
      <c r="AV196" s="130"/>
      <c r="AW196" s="130"/>
      <c r="AX196" s="130"/>
      <c r="AY196" s="159">
        <f>SUM(AG196:AL196)+SUM(AS196:AX196)</f>
        <v>0</v>
      </c>
      <c r="AZ196" s="55">
        <f>AY196*$G196</f>
        <v>0</v>
      </c>
      <c r="BA196" s="63">
        <f>AY196/$F196</f>
        <v>0</v>
      </c>
      <c r="BB196" s="62">
        <f>$F196-AY196</f>
        <v>2</v>
      </c>
      <c r="BC196" s="121">
        <f>ROUND(BB196*$G196,0)</f>
        <v>179725</v>
      </c>
      <c r="BD196" s="63">
        <f>BB196/$F196</f>
        <v>1</v>
      </c>
      <c r="BE196" s="130"/>
      <c r="BF196" s="130"/>
      <c r="BG196" s="130"/>
      <c r="BH196" s="130"/>
      <c r="BI196" s="130"/>
      <c r="BJ196" s="130"/>
      <c r="BK196" s="159">
        <f>SUM(AS196:AX196)+SUM(BE196:BJ196)</f>
        <v>0</v>
      </c>
      <c r="BL196" s="55">
        <f>BK196*$G196</f>
        <v>0</v>
      </c>
      <c r="BM196" s="63">
        <f>BK196/$F196</f>
        <v>0</v>
      </c>
      <c r="BN196" s="62">
        <f>$F196-BK196</f>
        <v>2</v>
      </c>
      <c r="BO196" s="121">
        <f>ROUND(BN196*$G196,0)</f>
        <v>179725</v>
      </c>
      <c r="BP196" s="63">
        <f>BN196/$F196</f>
        <v>1</v>
      </c>
      <c r="BQ196" s="130"/>
      <c r="BR196" s="130"/>
      <c r="BS196" s="130"/>
      <c r="BT196" s="130"/>
      <c r="BU196" s="130"/>
      <c r="BV196" s="130"/>
      <c r="BW196" s="159">
        <f>SUM(BE196:BJ196)+SUM(BQ196:BV196)</f>
        <v>0</v>
      </c>
      <c r="BX196" s="55">
        <f>BW196*$G196</f>
        <v>0</v>
      </c>
      <c r="BY196" s="63">
        <f>BW196/$F196</f>
        <v>0</v>
      </c>
      <c r="BZ196" s="62">
        <f>$F196-BW196</f>
        <v>2</v>
      </c>
      <c r="CA196" s="121">
        <f>ROUND(BZ196*$G196,0)</f>
        <v>179725</v>
      </c>
      <c r="CB196" s="63">
        <f>BZ196/$F196</f>
        <v>1</v>
      </c>
      <c r="CC196" s="130"/>
      <c r="CD196" s="130"/>
      <c r="CE196" s="130"/>
      <c r="CF196" s="130"/>
      <c r="CG196" s="130"/>
      <c r="CH196" s="130"/>
      <c r="CI196" s="159">
        <f>SUM(BQ196:BV196)+SUM(CC196:CH196)</f>
        <v>0</v>
      </c>
      <c r="CJ196" s="55">
        <f>CI196*$G196</f>
        <v>0</v>
      </c>
      <c r="CK196" s="63">
        <f>CI196/$F196</f>
        <v>0</v>
      </c>
      <c r="CL196" s="62">
        <f>$F196-CI196</f>
        <v>2</v>
      </c>
      <c r="CM196" s="121">
        <f>ROUND(CL196*$G196,0)</f>
        <v>179725</v>
      </c>
      <c r="CN196" s="63">
        <f>CL196/$F196</f>
        <v>1</v>
      </c>
      <c r="CO196" s="130"/>
      <c r="CP196" s="130"/>
      <c r="CQ196" s="130"/>
      <c r="CR196" s="130"/>
      <c r="CS196" s="130"/>
      <c r="CT196" s="130"/>
      <c r="CU196" s="159">
        <f>SUM(CC196:CH196)+SUM(CO196:CT196)</f>
        <v>0</v>
      </c>
      <c r="CV196" s="55">
        <f>CU196*$G196</f>
        <v>0</v>
      </c>
      <c r="CW196" s="63">
        <f>CU196/$F196</f>
        <v>0</v>
      </c>
      <c r="CX196" s="62">
        <f>$F196-CU196</f>
        <v>2</v>
      </c>
      <c r="CY196" s="121">
        <f>ROUND(CX196*$G196,0)</f>
        <v>179725</v>
      </c>
      <c r="CZ196" s="63">
        <f>CX196/$F196</f>
        <v>1</v>
      </c>
      <c r="DA196" s="130"/>
      <c r="DB196" s="130"/>
      <c r="DC196" s="130"/>
      <c r="DD196" s="130"/>
      <c r="DE196" s="130"/>
      <c r="DF196" s="130"/>
      <c r="DG196" s="159">
        <f>SUM(CO196:CT196)+SUM(DA196:DF196)</f>
        <v>0</v>
      </c>
      <c r="DH196" s="55">
        <f>DG196*$G196</f>
        <v>0</v>
      </c>
      <c r="DI196" s="63">
        <f>DG196/$F196</f>
        <v>0</v>
      </c>
      <c r="DJ196" s="62">
        <f>$F196-DG196</f>
        <v>2</v>
      </c>
      <c r="DK196" s="121">
        <f>ROUND(DJ196*$G196,0)</f>
        <v>179725</v>
      </c>
      <c r="DL196" s="63">
        <f>DJ196/$F196</f>
        <v>1</v>
      </c>
      <c r="DM196" s="130"/>
      <c r="DN196" s="130"/>
      <c r="DO196" s="130"/>
      <c r="DP196" s="130"/>
      <c r="DQ196" s="130"/>
      <c r="DR196" s="130"/>
      <c r="DS196" s="159">
        <f>SUM(DA196:DF196)+SUM(DM196:DR196)</f>
        <v>0</v>
      </c>
      <c r="DT196" s="55">
        <f>DS196*$G196</f>
        <v>0</v>
      </c>
      <c r="DU196" s="63">
        <f>DS196/$F196</f>
        <v>0</v>
      </c>
      <c r="DV196" s="62">
        <f>$F196-DS196</f>
        <v>2</v>
      </c>
      <c r="DW196" s="121">
        <f>ROUND(DV196*$G196,0)</f>
        <v>179725</v>
      </c>
      <c r="DX196" s="63">
        <f>DV196/$F196</f>
        <v>1</v>
      </c>
      <c r="DY196" s="130"/>
      <c r="DZ196" s="130"/>
      <c r="EA196" s="130"/>
      <c r="EB196" s="130"/>
      <c r="EC196" s="130"/>
      <c r="ED196" s="130"/>
      <c r="EE196" s="159">
        <f>SUM(DM196:DR196)+SUM(DY196:ED196)</f>
        <v>0</v>
      </c>
      <c r="EF196" s="55">
        <f>EE196*$G196</f>
        <v>0</v>
      </c>
      <c r="EG196" s="63">
        <f>EE196/$F196</f>
        <v>0</v>
      </c>
      <c r="EH196" s="62">
        <f>$F196-EE196</f>
        <v>2</v>
      </c>
      <c r="EI196" s="121">
        <f>ROUND(EH196*$G196,0)</f>
        <v>179725</v>
      </c>
      <c r="EJ196" s="63">
        <f>EH196/$F196</f>
        <v>1</v>
      </c>
      <c r="EK196" s="130"/>
      <c r="EL196" s="130"/>
      <c r="EM196" s="130"/>
      <c r="EN196" s="130"/>
      <c r="EO196" s="130"/>
      <c r="EP196" s="130"/>
      <c r="EQ196" s="159">
        <f>SUM(DY196:ED196)+SUM(EK196:EP196)</f>
        <v>0</v>
      </c>
      <c r="ER196" s="55">
        <f>EQ196*$G196</f>
        <v>0</v>
      </c>
      <c r="ES196" s="63">
        <f>EQ196/$F196</f>
        <v>0</v>
      </c>
      <c r="ET196" s="62">
        <f>$F196-EQ196</f>
        <v>2</v>
      </c>
      <c r="EU196" s="121">
        <f>ROUND(ET196*$G196,0)</f>
        <v>179725</v>
      </c>
      <c r="EV196" s="63">
        <f>ET196/$F196</f>
        <v>1</v>
      </c>
      <c r="EW196" s="130"/>
      <c r="EX196" s="130"/>
      <c r="EY196" s="130"/>
      <c r="EZ196" s="130"/>
      <c r="FA196" s="130"/>
      <c r="FB196" s="130"/>
      <c r="FC196" s="159">
        <f>SUM(EK196:EP196)+SUM(EW196:FB196)</f>
        <v>0</v>
      </c>
      <c r="FD196" s="55">
        <f>FC196*$G196</f>
        <v>0</v>
      </c>
      <c r="FE196" s="63">
        <f>FC196/$F196</f>
        <v>0</v>
      </c>
      <c r="FF196" s="62">
        <f>$F196-FC196</f>
        <v>2</v>
      </c>
      <c r="FG196" s="121">
        <f>ROUND(FF196*$G196,0)</f>
        <v>179725</v>
      </c>
      <c r="FH196" s="63">
        <f>FF196/$F196</f>
        <v>1</v>
      </c>
    </row>
    <row r="197" spans="2:164" ht="21.75" customHeight="1" x14ac:dyDescent="0.25">
      <c r="B197" s="24"/>
      <c r="C197" s="123" t="s">
        <v>476</v>
      </c>
      <c r="D197" s="124" t="s">
        <v>477</v>
      </c>
      <c r="E197" s="125" t="s">
        <v>2</v>
      </c>
      <c r="F197" s="126">
        <v>2</v>
      </c>
      <c r="G197" s="127">
        <v>166530</v>
      </c>
      <c r="H197" s="120">
        <v>333060</v>
      </c>
      <c r="I197" s="130" t="s">
        <v>581</v>
      </c>
      <c r="J197" s="130" t="s">
        <v>581</v>
      </c>
      <c r="K197" s="130" t="s">
        <v>581</v>
      </c>
      <c r="L197" s="130" t="s">
        <v>581</v>
      </c>
      <c r="M197" s="130" t="s">
        <v>581</v>
      </c>
      <c r="N197" s="130" t="s">
        <v>581</v>
      </c>
      <c r="O197" s="178">
        <f>SUM(I197:N197)</f>
        <v>0</v>
      </c>
      <c r="P197" s="179">
        <f>O197*$G197</f>
        <v>0</v>
      </c>
      <c r="Q197" s="180">
        <f>O197/$F197</f>
        <v>0</v>
      </c>
      <c r="R197" s="181">
        <f>$F197-O197</f>
        <v>2</v>
      </c>
      <c r="S197" s="182">
        <f>ROUND(R197*$G197,0)</f>
        <v>333060</v>
      </c>
      <c r="T197" s="63">
        <f>R197/$F197</f>
        <v>1</v>
      </c>
      <c r="U197" s="130"/>
      <c r="V197" s="130"/>
      <c r="W197" s="130"/>
      <c r="X197" s="130"/>
      <c r="Y197" s="130"/>
      <c r="Z197" s="130"/>
      <c r="AA197" s="159">
        <f>SUM(U197:Z197)</f>
        <v>0</v>
      </c>
      <c r="AB197" s="55">
        <f>AA197*$G197</f>
        <v>0</v>
      </c>
      <c r="AC197" s="63">
        <f>AA197/$F197</f>
        <v>0</v>
      </c>
      <c r="AD197" s="62">
        <f>$F197-AA197</f>
        <v>2</v>
      </c>
      <c r="AE197" s="121">
        <f>ROUND(AD197*$G197,0)</f>
        <v>333060</v>
      </c>
      <c r="AF197" s="63">
        <f>AD197/$F197</f>
        <v>1</v>
      </c>
      <c r="AG197" s="130"/>
      <c r="AH197" s="130"/>
      <c r="AI197" s="130"/>
      <c r="AJ197" s="130"/>
      <c r="AK197" s="130"/>
      <c r="AL197" s="130"/>
      <c r="AM197" s="159">
        <f>SUM(U197:Z197)+SUM(AG197:AL197)</f>
        <v>0</v>
      </c>
      <c r="AN197" s="55">
        <f>AM197*$G197</f>
        <v>0</v>
      </c>
      <c r="AO197" s="63">
        <f>AM197/$F197</f>
        <v>0</v>
      </c>
      <c r="AP197" s="62">
        <f>$F197-AM197</f>
        <v>2</v>
      </c>
      <c r="AQ197" s="121">
        <f>ROUND(AP197*$G197,0)</f>
        <v>333060</v>
      </c>
      <c r="AR197" s="63">
        <f>AP197/$F197</f>
        <v>1</v>
      </c>
      <c r="AS197" s="130"/>
      <c r="AT197" s="130"/>
      <c r="AU197" s="130"/>
      <c r="AV197" s="130"/>
      <c r="AW197" s="130"/>
      <c r="AX197" s="130"/>
      <c r="AY197" s="159">
        <f>SUM(AG197:AL197)+SUM(AS197:AX197)</f>
        <v>0</v>
      </c>
      <c r="AZ197" s="55">
        <f>AY197*$G197</f>
        <v>0</v>
      </c>
      <c r="BA197" s="63">
        <f>AY197/$F197</f>
        <v>0</v>
      </c>
      <c r="BB197" s="62">
        <f>$F197-AY197</f>
        <v>2</v>
      </c>
      <c r="BC197" s="121">
        <f>ROUND(BB197*$G197,0)</f>
        <v>333060</v>
      </c>
      <c r="BD197" s="63">
        <f>BB197/$F197</f>
        <v>1</v>
      </c>
      <c r="BE197" s="130"/>
      <c r="BF197" s="130"/>
      <c r="BG197" s="130"/>
      <c r="BH197" s="130"/>
      <c r="BI197" s="130"/>
      <c r="BJ197" s="130"/>
      <c r="BK197" s="159">
        <f>SUM(AS197:AX197)+SUM(BE197:BJ197)</f>
        <v>0</v>
      </c>
      <c r="BL197" s="55">
        <f>BK197*$G197</f>
        <v>0</v>
      </c>
      <c r="BM197" s="63">
        <f>BK197/$F197</f>
        <v>0</v>
      </c>
      <c r="BN197" s="62">
        <f>$F197-BK197</f>
        <v>2</v>
      </c>
      <c r="BO197" s="121">
        <f>ROUND(BN197*$G197,0)</f>
        <v>333060</v>
      </c>
      <c r="BP197" s="63">
        <f>BN197/$F197</f>
        <v>1</v>
      </c>
      <c r="BQ197" s="130"/>
      <c r="BR197" s="130"/>
      <c r="BS197" s="130"/>
      <c r="BT197" s="130"/>
      <c r="BU197" s="130"/>
      <c r="BV197" s="130"/>
      <c r="BW197" s="159">
        <f>SUM(BE197:BJ197)+SUM(BQ197:BV197)</f>
        <v>0</v>
      </c>
      <c r="BX197" s="55">
        <f>BW197*$G197</f>
        <v>0</v>
      </c>
      <c r="BY197" s="63">
        <f>BW197/$F197</f>
        <v>0</v>
      </c>
      <c r="BZ197" s="62">
        <f>$F197-BW197</f>
        <v>2</v>
      </c>
      <c r="CA197" s="121">
        <f>ROUND(BZ197*$G197,0)</f>
        <v>333060</v>
      </c>
      <c r="CB197" s="63">
        <f>BZ197/$F197</f>
        <v>1</v>
      </c>
      <c r="CC197" s="130"/>
      <c r="CD197" s="130"/>
      <c r="CE197" s="130"/>
      <c r="CF197" s="130"/>
      <c r="CG197" s="130"/>
      <c r="CH197" s="130"/>
      <c r="CI197" s="159">
        <f>SUM(BQ197:BV197)+SUM(CC197:CH197)</f>
        <v>0</v>
      </c>
      <c r="CJ197" s="55">
        <f>CI197*$G197</f>
        <v>0</v>
      </c>
      <c r="CK197" s="63">
        <f>CI197/$F197</f>
        <v>0</v>
      </c>
      <c r="CL197" s="62">
        <f>$F197-CI197</f>
        <v>2</v>
      </c>
      <c r="CM197" s="121">
        <f>ROUND(CL197*$G197,0)</f>
        <v>333060</v>
      </c>
      <c r="CN197" s="63">
        <f>CL197/$F197</f>
        <v>1</v>
      </c>
      <c r="CO197" s="130"/>
      <c r="CP197" s="130"/>
      <c r="CQ197" s="130"/>
      <c r="CR197" s="130"/>
      <c r="CS197" s="130"/>
      <c r="CT197" s="130"/>
      <c r="CU197" s="159">
        <f>SUM(CC197:CH197)+SUM(CO197:CT197)</f>
        <v>0</v>
      </c>
      <c r="CV197" s="55">
        <f>CU197*$G197</f>
        <v>0</v>
      </c>
      <c r="CW197" s="63">
        <f>CU197/$F197</f>
        <v>0</v>
      </c>
      <c r="CX197" s="62">
        <f>$F197-CU197</f>
        <v>2</v>
      </c>
      <c r="CY197" s="121">
        <f>ROUND(CX197*$G197,0)</f>
        <v>333060</v>
      </c>
      <c r="CZ197" s="63">
        <f>CX197/$F197</f>
        <v>1</v>
      </c>
      <c r="DA197" s="130"/>
      <c r="DB197" s="130"/>
      <c r="DC197" s="130"/>
      <c r="DD197" s="130"/>
      <c r="DE197" s="130"/>
      <c r="DF197" s="130"/>
      <c r="DG197" s="159">
        <f>SUM(CO197:CT197)+SUM(DA197:DF197)</f>
        <v>0</v>
      </c>
      <c r="DH197" s="55">
        <f>DG197*$G197</f>
        <v>0</v>
      </c>
      <c r="DI197" s="63">
        <f>DG197/$F197</f>
        <v>0</v>
      </c>
      <c r="DJ197" s="62">
        <f>$F197-DG197</f>
        <v>2</v>
      </c>
      <c r="DK197" s="121">
        <f>ROUND(DJ197*$G197,0)</f>
        <v>333060</v>
      </c>
      <c r="DL197" s="63">
        <f>DJ197/$F197</f>
        <v>1</v>
      </c>
      <c r="DM197" s="130"/>
      <c r="DN197" s="130"/>
      <c r="DO197" s="130"/>
      <c r="DP197" s="130"/>
      <c r="DQ197" s="130"/>
      <c r="DR197" s="130"/>
      <c r="DS197" s="159">
        <f>SUM(DA197:DF197)+SUM(DM197:DR197)</f>
        <v>0</v>
      </c>
      <c r="DT197" s="55">
        <f>DS197*$G197</f>
        <v>0</v>
      </c>
      <c r="DU197" s="63">
        <f>DS197/$F197</f>
        <v>0</v>
      </c>
      <c r="DV197" s="62">
        <f>$F197-DS197</f>
        <v>2</v>
      </c>
      <c r="DW197" s="121">
        <f>ROUND(DV197*$G197,0)</f>
        <v>333060</v>
      </c>
      <c r="DX197" s="63">
        <f>DV197/$F197</f>
        <v>1</v>
      </c>
      <c r="DY197" s="130"/>
      <c r="DZ197" s="130"/>
      <c r="EA197" s="130"/>
      <c r="EB197" s="130"/>
      <c r="EC197" s="130"/>
      <c r="ED197" s="130"/>
      <c r="EE197" s="159">
        <f>SUM(DM197:DR197)+SUM(DY197:ED197)</f>
        <v>0</v>
      </c>
      <c r="EF197" s="55">
        <f>EE197*$G197</f>
        <v>0</v>
      </c>
      <c r="EG197" s="63">
        <f>EE197/$F197</f>
        <v>0</v>
      </c>
      <c r="EH197" s="62">
        <f>$F197-EE197</f>
        <v>2</v>
      </c>
      <c r="EI197" s="121">
        <f>ROUND(EH197*$G197,0)</f>
        <v>333060</v>
      </c>
      <c r="EJ197" s="63">
        <f>EH197/$F197</f>
        <v>1</v>
      </c>
      <c r="EK197" s="130"/>
      <c r="EL197" s="130"/>
      <c r="EM197" s="130"/>
      <c r="EN197" s="130"/>
      <c r="EO197" s="130"/>
      <c r="EP197" s="130"/>
      <c r="EQ197" s="159">
        <f>SUM(DY197:ED197)+SUM(EK197:EP197)</f>
        <v>0</v>
      </c>
      <c r="ER197" s="55">
        <f>EQ197*$G197</f>
        <v>0</v>
      </c>
      <c r="ES197" s="63">
        <f>EQ197/$F197</f>
        <v>0</v>
      </c>
      <c r="ET197" s="62">
        <f>$F197-EQ197</f>
        <v>2</v>
      </c>
      <c r="EU197" s="121">
        <f>ROUND(ET197*$G197,0)</f>
        <v>333060</v>
      </c>
      <c r="EV197" s="63">
        <f>ET197/$F197</f>
        <v>1</v>
      </c>
      <c r="EW197" s="130"/>
      <c r="EX197" s="130"/>
      <c r="EY197" s="130"/>
      <c r="EZ197" s="130"/>
      <c r="FA197" s="130"/>
      <c r="FB197" s="130"/>
      <c r="FC197" s="159">
        <f>SUM(EK197:EP197)+SUM(EW197:FB197)</f>
        <v>0</v>
      </c>
      <c r="FD197" s="55">
        <f>FC197*$G197</f>
        <v>0</v>
      </c>
      <c r="FE197" s="63">
        <f>FC197/$F197</f>
        <v>0</v>
      </c>
      <c r="FF197" s="62">
        <f>$F197-FC197</f>
        <v>2</v>
      </c>
      <c r="FG197" s="121">
        <f>ROUND(FF197*$G197,0)</f>
        <v>333060</v>
      </c>
      <c r="FH197" s="63">
        <f>FF197/$F197</f>
        <v>1</v>
      </c>
    </row>
    <row r="198" spans="2:164" ht="21.75" customHeight="1" x14ac:dyDescent="0.25">
      <c r="B198" s="24"/>
      <c r="C198" s="123" t="s">
        <v>478</v>
      </c>
      <c r="D198" s="124" t="s">
        <v>479</v>
      </c>
      <c r="E198" s="125" t="s">
        <v>9</v>
      </c>
      <c r="F198" s="126">
        <v>9</v>
      </c>
      <c r="G198" s="127">
        <v>69744.401999999987</v>
      </c>
      <c r="H198" s="120">
        <v>627699.62</v>
      </c>
      <c r="I198" s="130" t="s">
        <v>581</v>
      </c>
      <c r="J198" s="130" t="s">
        <v>581</v>
      </c>
      <c r="K198" s="130" t="s">
        <v>581</v>
      </c>
      <c r="L198" s="130" t="s">
        <v>581</v>
      </c>
      <c r="M198" s="130" t="s">
        <v>581</v>
      </c>
      <c r="N198" s="130" t="s">
        <v>581</v>
      </c>
      <c r="O198" s="178">
        <f>SUM(I198:N198)</f>
        <v>0</v>
      </c>
      <c r="P198" s="179">
        <f>O198*$G198</f>
        <v>0</v>
      </c>
      <c r="Q198" s="180">
        <f>O198/$F198</f>
        <v>0</v>
      </c>
      <c r="R198" s="181">
        <f>$F198-O198</f>
        <v>9</v>
      </c>
      <c r="S198" s="182">
        <f>ROUND(R198*$G198,0)</f>
        <v>627700</v>
      </c>
      <c r="T198" s="63">
        <f>R198/$F198</f>
        <v>1</v>
      </c>
      <c r="U198" s="130"/>
      <c r="V198" s="130"/>
      <c r="W198" s="130"/>
      <c r="X198" s="130"/>
      <c r="Y198" s="130"/>
      <c r="Z198" s="130"/>
      <c r="AA198" s="159">
        <f>SUM(U198:Z198)</f>
        <v>0</v>
      </c>
      <c r="AB198" s="55">
        <f>AA198*$G198</f>
        <v>0</v>
      </c>
      <c r="AC198" s="63">
        <f>AA198/$F198</f>
        <v>0</v>
      </c>
      <c r="AD198" s="62">
        <f>$F198-AA198</f>
        <v>9</v>
      </c>
      <c r="AE198" s="121">
        <f>ROUND(AD198*$G198,0)</f>
        <v>627700</v>
      </c>
      <c r="AF198" s="63">
        <f>AD198/$F198</f>
        <v>1</v>
      </c>
      <c r="AG198" s="130"/>
      <c r="AH198" s="130"/>
      <c r="AI198" s="130"/>
      <c r="AJ198" s="130"/>
      <c r="AK198" s="130"/>
      <c r="AL198" s="130"/>
      <c r="AM198" s="159">
        <f>SUM(U198:Z198)+SUM(AG198:AL198)</f>
        <v>0</v>
      </c>
      <c r="AN198" s="55">
        <f>AM198*$G198</f>
        <v>0</v>
      </c>
      <c r="AO198" s="63">
        <f>AM198/$F198</f>
        <v>0</v>
      </c>
      <c r="AP198" s="62">
        <f>$F198-AM198</f>
        <v>9</v>
      </c>
      <c r="AQ198" s="121">
        <f>ROUND(AP198*$G198,0)</f>
        <v>627700</v>
      </c>
      <c r="AR198" s="63">
        <f>AP198/$F198</f>
        <v>1</v>
      </c>
      <c r="AS198" s="130"/>
      <c r="AT198" s="130"/>
      <c r="AU198" s="130"/>
      <c r="AV198" s="130"/>
      <c r="AW198" s="130"/>
      <c r="AX198" s="130"/>
      <c r="AY198" s="159">
        <f>SUM(AG198:AL198)+SUM(AS198:AX198)</f>
        <v>0</v>
      </c>
      <c r="AZ198" s="55">
        <f>AY198*$G198</f>
        <v>0</v>
      </c>
      <c r="BA198" s="63">
        <f>AY198/$F198</f>
        <v>0</v>
      </c>
      <c r="BB198" s="62">
        <f>$F198-AY198</f>
        <v>9</v>
      </c>
      <c r="BC198" s="121">
        <f>ROUND(BB198*$G198,0)</f>
        <v>627700</v>
      </c>
      <c r="BD198" s="63">
        <f>BB198/$F198</f>
        <v>1</v>
      </c>
      <c r="BE198" s="130"/>
      <c r="BF198" s="130"/>
      <c r="BG198" s="130"/>
      <c r="BH198" s="130"/>
      <c r="BI198" s="130"/>
      <c r="BJ198" s="130"/>
      <c r="BK198" s="159">
        <f>SUM(AS198:AX198)+SUM(BE198:BJ198)</f>
        <v>0</v>
      </c>
      <c r="BL198" s="55">
        <f>BK198*$G198</f>
        <v>0</v>
      </c>
      <c r="BM198" s="63">
        <f>BK198/$F198</f>
        <v>0</v>
      </c>
      <c r="BN198" s="62">
        <f>$F198-BK198</f>
        <v>9</v>
      </c>
      <c r="BO198" s="121">
        <f>ROUND(BN198*$G198,0)</f>
        <v>627700</v>
      </c>
      <c r="BP198" s="63">
        <f>BN198/$F198</f>
        <v>1</v>
      </c>
      <c r="BQ198" s="130"/>
      <c r="BR198" s="130"/>
      <c r="BS198" s="130"/>
      <c r="BT198" s="130"/>
      <c r="BU198" s="130"/>
      <c r="BV198" s="130"/>
      <c r="BW198" s="159">
        <f>SUM(BE198:BJ198)+SUM(BQ198:BV198)</f>
        <v>0</v>
      </c>
      <c r="BX198" s="55">
        <f>BW198*$G198</f>
        <v>0</v>
      </c>
      <c r="BY198" s="63">
        <f>BW198/$F198</f>
        <v>0</v>
      </c>
      <c r="BZ198" s="62">
        <f>$F198-BW198</f>
        <v>9</v>
      </c>
      <c r="CA198" s="121">
        <f>ROUND(BZ198*$G198,0)</f>
        <v>627700</v>
      </c>
      <c r="CB198" s="63">
        <f>BZ198/$F198</f>
        <v>1</v>
      </c>
      <c r="CC198" s="130"/>
      <c r="CD198" s="130"/>
      <c r="CE198" s="130"/>
      <c r="CF198" s="130"/>
      <c r="CG198" s="130"/>
      <c r="CH198" s="130"/>
      <c r="CI198" s="159">
        <f>SUM(BQ198:BV198)+SUM(CC198:CH198)</f>
        <v>0</v>
      </c>
      <c r="CJ198" s="55">
        <f>CI198*$G198</f>
        <v>0</v>
      </c>
      <c r="CK198" s="63">
        <f>CI198/$F198</f>
        <v>0</v>
      </c>
      <c r="CL198" s="62">
        <f>$F198-CI198</f>
        <v>9</v>
      </c>
      <c r="CM198" s="121">
        <f>ROUND(CL198*$G198,0)</f>
        <v>627700</v>
      </c>
      <c r="CN198" s="63">
        <f>CL198/$F198</f>
        <v>1</v>
      </c>
      <c r="CO198" s="130"/>
      <c r="CP198" s="130"/>
      <c r="CQ198" s="130"/>
      <c r="CR198" s="130"/>
      <c r="CS198" s="130"/>
      <c r="CT198" s="130"/>
      <c r="CU198" s="159">
        <f>SUM(CC198:CH198)+SUM(CO198:CT198)</f>
        <v>0</v>
      </c>
      <c r="CV198" s="55">
        <f>CU198*$G198</f>
        <v>0</v>
      </c>
      <c r="CW198" s="63">
        <f>CU198/$F198</f>
        <v>0</v>
      </c>
      <c r="CX198" s="62">
        <f>$F198-CU198</f>
        <v>9</v>
      </c>
      <c r="CY198" s="121">
        <f>ROUND(CX198*$G198,0)</f>
        <v>627700</v>
      </c>
      <c r="CZ198" s="63">
        <f>CX198/$F198</f>
        <v>1</v>
      </c>
      <c r="DA198" s="130"/>
      <c r="DB198" s="130"/>
      <c r="DC198" s="130"/>
      <c r="DD198" s="130"/>
      <c r="DE198" s="130"/>
      <c r="DF198" s="130"/>
      <c r="DG198" s="159">
        <f>SUM(CO198:CT198)+SUM(DA198:DF198)</f>
        <v>0</v>
      </c>
      <c r="DH198" s="55">
        <f>DG198*$G198</f>
        <v>0</v>
      </c>
      <c r="DI198" s="63">
        <f>DG198/$F198</f>
        <v>0</v>
      </c>
      <c r="DJ198" s="62">
        <f>$F198-DG198</f>
        <v>9</v>
      </c>
      <c r="DK198" s="121">
        <f>ROUND(DJ198*$G198,0)</f>
        <v>627700</v>
      </c>
      <c r="DL198" s="63">
        <f>DJ198/$F198</f>
        <v>1</v>
      </c>
      <c r="DM198" s="130"/>
      <c r="DN198" s="130"/>
      <c r="DO198" s="130"/>
      <c r="DP198" s="130"/>
      <c r="DQ198" s="130"/>
      <c r="DR198" s="130"/>
      <c r="DS198" s="159">
        <f>SUM(DA198:DF198)+SUM(DM198:DR198)</f>
        <v>0</v>
      </c>
      <c r="DT198" s="55">
        <f>DS198*$G198</f>
        <v>0</v>
      </c>
      <c r="DU198" s="63">
        <f>DS198/$F198</f>
        <v>0</v>
      </c>
      <c r="DV198" s="62">
        <f>$F198-DS198</f>
        <v>9</v>
      </c>
      <c r="DW198" s="121">
        <f>ROUND(DV198*$G198,0)</f>
        <v>627700</v>
      </c>
      <c r="DX198" s="63">
        <f>DV198/$F198</f>
        <v>1</v>
      </c>
      <c r="DY198" s="130"/>
      <c r="DZ198" s="130"/>
      <c r="EA198" s="130"/>
      <c r="EB198" s="130"/>
      <c r="EC198" s="130"/>
      <c r="ED198" s="130"/>
      <c r="EE198" s="159">
        <f>SUM(DM198:DR198)+SUM(DY198:ED198)</f>
        <v>0</v>
      </c>
      <c r="EF198" s="55">
        <f>EE198*$G198</f>
        <v>0</v>
      </c>
      <c r="EG198" s="63">
        <f>EE198/$F198</f>
        <v>0</v>
      </c>
      <c r="EH198" s="62">
        <f>$F198-EE198</f>
        <v>9</v>
      </c>
      <c r="EI198" s="121">
        <f>ROUND(EH198*$G198,0)</f>
        <v>627700</v>
      </c>
      <c r="EJ198" s="63">
        <f>EH198/$F198</f>
        <v>1</v>
      </c>
      <c r="EK198" s="130"/>
      <c r="EL198" s="130"/>
      <c r="EM198" s="130"/>
      <c r="EN198" s="130"/>
      <c r="EO198" s="130"/>
      <c r="EP198" s="130"/>
      <c r="EQ198" s="159">
        <f>SUM(DY198:ED198)+SUM(EK198:EP198)</f>
        <v>0</v>
      </c>
      <c r="ER198" s="55">
        <f>EQ198*$G198</f>
        <v>0</v>
      </c>
      <c r="ES198" s="63">
        <f>EQ198/$F198</f>
        <v>0</v>
      </c>
      <c r="ET198" s="62">
        <f>$F198-EQ198</f>
        <v>9</v>
      </c>
      <c r="EU198" s="121">
        <f>ROUND(ET198*$G198,0)</f>
        <v>627700</v>
      </c>
      <c r="EV198" s="63">
        <f>ET198/$F198</f>
        <v>1</v>
      </c>
      <c r="EW198" s="130"/>
      <c r="EX198" s="130"/>
      <c r="EY198" s="130"/>
      <c r="EZ198" s="130"/>
      <c r="FA198" s="130"/>
      <c r="FB198" s="130"/>
      <c r="FC198" s="159">
        <f>SUM(EK198:EP198)+SUM(EW198:FB198)</f>
        <v>0</v>
      </c>
      <c r="FD198" s="55">
        <f>FC198*$G198</f>
        <v>0</v>
      </c>
      <c r="FE198" s="63">
        <f>FC198/$F198</f>
        <v>0</v>
      </c>
      <c r="FF198" s="62">
        <f>$F198-FC198</f>
        <v>9</v>
      </c>
      <c r="FG198" s="121">
        <f>ROUND(FF198*$G198,0)</f>
        <v>627700</v>
      </c>
      <c r="FH198" s="63">
        <f>FF198/$F198</f>
        <v>1</v>
      </c>
    </row>
    <row r="199" spans="2:164" ht="27.75" customHeight="1" x14ac:dyDescent="0.25">
      <c r="B199" s="24"/>
      <c r="C199" s="207"/>
      <c r="D199" s="207"/>
      <c r="E199" s="208" t="s">
        <v>4</v>
      </c>
      <c r="F199" s="208"/>
      <c r="G199" s="208" t="s">
        <v>4</v>
      </c>
      <c r="H199" s="73">
        <f>ROUND((SUM(H195:H198)),2)</f>
        <v>1763416.02</v>
      </c>
      <c r="I199" s="155"/>
      <c r="J199" s="155"/>
      <c r="K199" s="155"/>
      <c r="L199" s="155"/>
      <c r="M199" s="155"/>
      <c r="N199" s="155"/>
      <c r="O199" s="155"/>
      <c r="P199" s="44">
        <f>ROUND((SUM(P195:P198)),2)</f>
        <v>0</v>
      </c>
      <c r="Q199" s="44"/>
      <c r="R199" s="44"/>
      <c r="S199" s="44">
        <f>ROUND((SUM(S195:S198)),2)</f>
        <v>1763416</v>
      </c>
      <c r="T199" s="44"/>
      <c r="U199" s="155"/>
      <c r="V199" s="155"/>
      <c r="W199" s="155"/>
      <c r="X199" s="155"/>
      <c r="Y199" s="155"/>
      <c r="Z199" s="155"/>
      <c r="AA199" s="155"/>
      <c r="AB199" s="44">
        <f>ROUND((SUM(AB197:AB198)),2)</f>
        <v>0</v>
      </c>
      <c r="AC199" s="44"/>
      <c r="AD199" s="44"/>
      <c r="AE199" s="44">
        <f>ROUND((SUM(AE197:AE198)),2)</f>
        <v>960760</v>
      </c>
      <c r="AF199" s="44"/>
      <c r="AG199" s="155"/>
      <c r="AH199" s="155"/>
      <c r="AI199" s="155"/>
      <c r="AJ199" s="155"/>
      <c r="AK199" s="155"/>
      <c r="AL199" s="155"/>
      <c r="AM199" s="155"/>
      <c r="AN199" s="44">
        <f>ROUND((SUM(AN197:AN198)),2)</f>
        <v>0</v>
      </c>
      <c r="AO199" s="44"/>
      <c r="AP199" s="44"/>
      <c r="AQ199" s="44">
        <f>ROUND((SUM(AQ197:AQ198)),2)</f>
        <v>960760</v>
      </c>
      <c r="AR199" s="44"/>
      <c r="AS199" s="155"/>
      <c r="AT199" s="155"/>
      <c r="AU199" s="155"/>
      <c r="AV199" s="155"/>
      <c r="AW199" s="155"/>
      <c r="AX199" s="155"/>
      <c r="AY199" s="155"/>
      <c r="AZ199" s="44">
        <f>ROUND((SUM(AZ197:AZ198)),2)</f>
        <v>0</v>
      </c>
      <c r="BA199" s="44"/>
      <c r="BB199" s="44"/>
      <c r="BC199" s="44">
        <f>ROUND((SUM(BC197:BC198)),2)</f>
        <v>960760</v>
      </c>
      <c r="BD199" s="44"/>
      <c r="BE199" s="155"/>
      <c r="BF199" s="155"/>
      <c r="BG199" s="155"/>
      <c r="BH199" s="155"/>
      <c r="BI199" s="155"/>
      <c r="BJ199" s="155"/>
      <c r="BK199" s="155"/>
      <c r="BL199" s="44">
        <f>ROUND((SUM(BL197:BL198)),2)</f>
        <v>0</v>
      </c>
      <c r="BM199" s="44"/>
      <c r="BN199" s="44"/>
      <c r="BO199" s="44">
        <f>ROUND((SUM(BO197:BO198)),2)</f>
        <v>960760</v>
      </c>
      <c r="BP199" s="44"/>
      <c r="BQ199" s="155"/>
      <c r="BR199" s="155"/>
      <c r="BS199" s="155"/>
      <c r="BT199" s="155"/>
      <c r="BU199" s="155"/>
      <c r="BV199" s="155"/>
      <c r="BW199" s="155"/>
      <c r="BX199" s="44">
        <f>ROUND((SUM(BX197:BX198)),2)</f>
        <v>0</v>
      </c>
      <c r="BY199" s="44"/>
      <c r="BZ199" s="44"/>
      <c r="CA199" s="44">
        <f>ROUND((SUM(CA197:CA198)),2)</f>
        <v>960760</v>
      </c>
      <c r="CB199" s="44"/>
      <c r="CC199" s="155"/>
      <c r="CD199" s="155"/>
      <c r="CE199" s="155"/>
      <c r="CF199" s="155"/>
      <c r="CG199" s="155"/>
      <c r="CH199" s="155"/>
      <c r="CI199" s="155"/>
      <c r="CJ199" s="44">
        <f>ROUND((SUM(CJ197:CJ198)),2)</f>
        <v>0</v>
      </c>
      <c r="CK199" s="44"/>
      <c r="CL199" s="44"/>
      <c r="CM199" s="44">
        <f>ROUND((SUM(CM197:CM198)),2)</f>
        <v>960760</v>
      </c>
      <c r="CN199" s="44"/>
      <c r="CO199" s="155"/>
      <c r="CP199" s="155"/>
      <c r="CQ199" s="155"/>
      <c r="CR199" s="155"/>
      <c r="CS199" s="155"/>
      <c r="CT199" s="155"/>
      <c r="CU199" s="155"/>
      <c r="CV199" s="44">
        <f>ROUND((SUM(CV197:CV198)),2)</f>
        <v>0</v>
      </c>
      <c r="CW199" s="44"/>
      <c r="CX199" s="44"/>
      <c r="CY199" s="44">
        <f>ROUND((SUM(CY197:CY198)),2)</f>
        <v>960760</v>
      </c>
      <c r="CZ199" s="44"/>
      <c r="DA199" s="155"/>
      <c r="DB199" s="155"/>
      <c r="DC199" s="155"/>
      <c r="DD199" s="155"/>
      <c r="DE199" s="155"/>
      <c r="DF199" s="155"/>
      <c r="DG199" s="155"/>
      <c r="DH199" s="44">
        <f>ROUND((SUM(DH197:DH198)),2)</f>
        <v>0</v>
      </c>
      <c r="DI199" s="44"/>
      <c r="DJ199" s="44"/>
      <c r="DK199" s="44">
        <f>ROUND((SUM(DK197:DK198)),2)</f>
        <v>960760</v>
      </c>
      <c r="DL199" s="44"/>
      <c r="DM199" s="155"/>
      <c r="DN199" s="155"/>
      <c r="DO199" s="155"/>
      <c r="DP199" s="155"/>
      <c r="DQ199" s="155"/>
      <c r="DR199" s="155"/>
      <c r="DS199" s="155"/>
      <c r="DT199" s="44">
        <f>ROUND((SUM(DT197:DT198)),2)</f>
        <v>0</v>
      </c>
      <c r="DU199" s="44"/>
      <c r="DV199" s="44"/>
      <c r="DW199" s="44">
        <f>ROUND((SUM(DW197:DW198)),2)</f>
        <v>960760</v>
      </c>
      <c r="DX199" s="44"/>
      <c r="DY199" s="155"/>
      <c r="DZ199" s="155"/>
      <c r="EA199" s="155"/>
      <c r="EB199" s="155"/>
      <c r="EC199" s="155"/>
      <c r="ED199" s="155"/>
      <c r="EE199" s="155"/>
      <c r="EF199" s="44">
        <f>ROUND((SUM(EF197:EF198)),2)</f>
        <v>0</v>
      </c>
      <c r="EG199" s="44"/>
      <c r="EH199" s="44"/>
      <c r="EI199" s="44">
        <f>ROUND((SUM(EI197:EI198)),2)</f>
        <v>960760</v>
      </c>
      <c r="EJ199" s="44"/>
      <c r="EK199" s="155"/>
      <c r="EL199" s="155"/>
      <c r="EM199" s="155"/>
      <c r="EN199" s="155"/>
      <c r="EO199" s="155"/>
      <c r="EP199" s="155"/>
      <c r="EQ199" s="155"/>
      <c r="ER199" s="44">
        <f>ROUND((SUM(ER197:ER198)),2)</f>
        <v>0</v>
      </c>
      <c r="ES199" s="44"/>
      <c r="ET199" s="44"/>
      <c r="EU199" s="44">
        <f>ROUND((SUM(EU197:EU198)),2)</f>
        <v>960760</v>
      </c>
      <c r="EV199" s="44"/>
      <c r="EW199" s="155"/>
      <c r="EX199" s="155"/>
      <c r="EY199" s="155"/>
      <c r="EZ199" s="155"/>
      <c r="FA199" s="155"/>
      <c r="FB199" s="155"/>
      <c r="FC199" s="155"/>
      <c r="FD199" s="44">
        <f>ROUND((SUM(FD197:FD198)),2)</f>
        <v>0</v>
      </c>
      <c r="FE199" s="44"/>
      <c r="FF199" s="44"/>
      <c r="FG199" s="44">
        <f>ROUND((SUM(FG197:FG198)),2)</f>
        <v>960760</v>
      </c>
      <c r="FH199" s="44"/>
    </row>
    <row r="200" spans="2:164" ht="21.75" customHeight="1" x14ac:dyDescent="0.25">
      <c r="B200" s="24"/>
      <c r="C200" s="9"/>
      <c r="D200" s="9" t="s">
        <v>504</v>
      </c>
      <c r="E200" s="4"/>
      <c r="F200" s="4"/>
      <c r="G200" s="5"/>
      <c r="H200" s="45"/>
      <c r="I200" s="64"/>
      <c r="J200" s="64"/>
      <c r="K200" s="64"/>
      <c r="L200" s="64"/>
      <c r="M200" s="64"/>
      <c r="N200" s="64"/>
      <c r="O200" s="64"/>
      <c r="P200" s="45"/>
      <c r="Q200" s="64"/>
      <c r="R200" s="45"/>
      <c r="S200" s="45"/>
      <c r="T200" s="64"/>
      <c r="U200" s="64"/>
      <c r="V200" s="64"/>
      <c r="W200" s="64"/>
      <c r="X200" s="64"/>
      <c r="Y200" s="64"/>
      <c r="Z200" s="64"/>
      <c r="AA200" s="64"/>
      <c r="AB200" s="45"/>
      <c r="AC200" s="64"/>
      <c r="AD200" s="45"/>
      <c r="AE200" s="45"/>
      <c r="AF200" s="64"/>
      <c r="AG200" s="64"/>
      <c r="AH200" s="64"/>
      <c r="AI200" s="64"/>
      <c r="AJ200" s="64"/>
      <c r="AK200" s="64"/>
      <c r="AL200" s="64"/>
      <c r="AM200" s="64"/>
      <c r="AN200" s="45"/>
      <c r="AO200" s="64"/>
      <c r="AP200" s="45"/>
      <c r="AQ200" s="45"/>
      <c r="AR200" s="64"/>
      <c r="AS200" s="64"/>
      <c r="AT200" s="64"/>
      <c r="AU200" s="64"/>
      <c r="AV200" s="64"/>
      <c r="AW200" s="64"/>
      <c r="AX200" s="64"/>
      <c r="AY200" s="64"/>
      <c r="AZ200" s="45"/>
      <c r="BA200" s="64"/>
      <c r="BB200" s="45"/>
      <c r="BC200" s="45"/>
      <c r="BD200" s="64"/>
      <c r="BE200" s="64"/>
      <c r="BF200" s="64"/>
      <c r="BG200" s="64"/>
      <c r="BH200" s="64"/>
      <c r="BI200" s="64"/>
      <c r="BJ200" s="64"/>
      <c r="BK200" s="64"/>
      <c r="BL200" s="45"/>
      <c r="BM200" s="64"/>
      <c r="BN200" s="45"/>
      <c r="BO200" s="45"/>
      <c r="BP200" s="64"/>
      <c r="BQ200" s="64"/>
      <c r="BR200" s="64"/>
      <c r="BS200" s="64"/>
      <c r="BT200" s="64"/>
      <c r="BU200" s="64"/>
      <c r="BV200" s="64"/>
      <c r="BW200" s="64"/>
      <c r="BX200" s="45"/>
      <c r="BY200" s="64"/>
      <c r="BZ200" s="45"/>
      <c r="CA200" s="45"/>
      <c r="CB200" s="64"/>
      <c r="CC200" s="64"/>
      <c r="CD200" s="64"/>
      <c r="CE200" s="64"/>
      <c r="CF200" s="64"/>
      <c r="CG200" s="64"/>
      <c r="CH200" s="64"/>
      <c r="CI200" s="64"/>
      <c r="CJ200" s="45"/>
      <c r="CK200" s="64"/>
      <c r="CL200" s="45"/>
      <c r="CM200" s="45"/>
      <c r="CN200" s="64"/>
      <c r="CO200" s="64"/>
      <c r="CP200" s="64"/>
      <c r="CQ200" s="64"/>
      <c r="CR200" s="64"/>
      <c r="CS200" s="64"/>
      <c r="CT200" s="64"/>
      <c r="CU200" s="64"/>
      <c r="CV200" s="45"/>
      <c r="CW200" s="64"/>
      <c r="CX200" s="45"/>
      <c r="CY200" s="45"/>
      <c r="CZ200" s="64"/>
      <c r="DA200" s="64"/>
      <c r="DB200" s="64"/>
      <c r="DC200" s="64"/>
      <c r="DD200" s="64"/>
      <c r="DE200" s="64"/>
      <c r="DF200" s="64"/>
      <c r="DG200" s="64"/>
      <c r="DH200" s="45"/>
      <c r="DI200" s="64"/>
      <c r="DJ200" s="45"/>
      <c r="DK200" s="45"/>
      <c r="DL200" s="64"/>
      <c r="DM200" s="64"/>
      <c r="DN200" s="64"/>
      <c r="DO200" s="64"/>
      <c r="DP200" s="64"/>
      <c r="DQ200" s="64"/>
      <c r="DR200" s="64"/>
      <c r="DS200" s="64"/>
      <c r="DT200" s="45"/>
      <c r="DU200" s="64"/>
      <c r="DV200" s="45"/>
      <c r="DW200" s="45"/>
      <c r="DX200" s="64"/>
      <c r="DY200" s="64"/>
      <c r="DZ200" s="64"/>
      <c r="EA200" s="64"/>
      <c r="EB200" s="64"/>
      <c r="EC200" s="64"/>
      <c r="ED200" s="64"/>
      <c r="EE200" s="64"/>
      <c r="EF200" s="45"/>
      <c r="EG200" s="64"/>
      <c r="EH200" s="45"/>
      <c r="EI200" s="45"/>
      <c r="EJ200" s="64"/>
      <c r="EK200" s="64"/>
      <c r="EL200" s="64"/>
      <c r="EM200" s="64"/>
      <c r="EN200" s="64"/>
      <c r="EO200" s="64"/>
      <c r="EP200" s="64"/>
      <c r="EQ200" s="64"/>
      <c r="ER200" s="45"/>
      <c r="ES200" s="64"/>
      <c r="ET200" s="45"/>
      <c r="EU200" s="45"/>
      <c r="EV200" s="64"/>
      <c r="EW200" s="64"/>
      <c r="EX200" s="64"/>
      <c r="EY200" s="64"/>
      <c r="EZ200" s="64"/>
      <c r="FA200" s="64"/>
      <c r="FB200" s="64"/>
      <c r="FC200" s="64"/>
      <c r="FD200" s="45"/>
      <c r="FE200" s="64"/>
      <c r="FF200" s="45"/>
      <c r="FG200" s="45"/>
      <c r="FH200" s="64"/>
    </row>
    <row r="201" spans="2:164" ht="43.5" customHeight="1" x14ac:dyDescent="0.25">
      <c r="B201" s="24"/>
      <c r="C201" s="123" t="s">
        <v>480</v>
      </c>
      <c r="D201" s="124" t="s">
        <v>481</v>
      </c>
      <c r="E201" s="125" t="s">
        <v>2</v>
      </c>
      <c r="F201" s="128">
        <v>69</v>
      </c>
      <c r="G201" s="129">
        <v>217036.82</v>
      </c>
      <c r="H201" s="120">
        <v>14975540.58</v>
      </c>
      <c r="I201" s="130" t="s">
        <v>581</v>
      </c>
      <c r="J201" s="130" t="s">
        <v>581</v>
      </c>
      <c r="K201" s="130" t="s">
        <v>581</v>
      </c>
      <c r="L201" s="130" t="s">
        <v>581</v>
      </c>
      <c r="M201" s="130" t="s">
        <v>581</v>
      </c>
      <c r="N201" s="130" t="s">
        <v>581</v>
      </c>
      <c r="O201" s="178">
        <f>SUM(I201:N201)</f>
        <v>0</v>
      </c>
      <c r="P201" s="179">
        <f t="shared" ref="P201:P212" si="853">O201*$G201</f>
        <v>0</v>
      </c>
      <c r="Q201" s="180">
        <f>O201/$F201</f>
        <v>0</v>
      </c>
      <c r="R201" s="181">
        <f>$F201-O201</f>
        <v>69</v>
      </c>
      <c r="S201" s="182">
        <f t="shared" ref="S201:S212" si="854">ROUND(R201*$G201,0)</f>
        <v>14975541</v>
      </c>
      <c r="T201" s="63">
        <f>R201/$F201</f>
        <v>1</v>
      </c>
      <c r="U201" s="130"/>
      <c r="V201" s="130"/>
      <c r="W201" s="130"/>
      <c r="X201" s="130"/>
      <c r="Y201" s="130"/>
      <c r="Z201" s="130"/>
      <c r="AA201" s="159">
        <f t="shared" ref="AA201:AA212" si="855">SUM(U201:Z201)</f>
        <v>0</v>
      </c>
      <c r="AB201" s="55">
        <f t="shared" ref="AB201:AB212" si="856">AA201*$G201</f>
        <v>0</v>
      </c>
      <c r="AC201" s="63">
        <f t="shared" ref="AC201:AC212" si="857">AA201/$F201</f>
        <v>0</v>
      </c>
      <c r="AD201" s="62">
        <f t="shared" ref="AD201:AD212" si="858">$F201-AA201</f>
        <v>69</v>
      </c>
      <c r="AE201" s="121">
        <f t="shared" ref="AE201:AE212" si="859">ROUND(AD201*$G201,0)</f>
        <v>14975541</v>
      </c>
      <c r="AF201" s="63">
        <f>AD201/$F201</f>
        <v>1</v>
      </c>
      <c r="AG201" s="130"/>
      <c r="AH201" s="130"/>
      <c r="AI201" s="130"/>
      <c r="AJ201" s="130"/>
      <c r="AK201" s="130"/>
      <c r="AL201" s="130"/>
      <c r="AM201" s="159">
        <f>SUM(U201:Z201)+SUM(AG201:AL201)</f>
        <v>0</v>
      </c>
      <c r="AN201" s="55">
        <f t="shared" ref="AN201:AN212" si="860">AM201*$G201</f>
        <v>0</v>
      </c>
      <c r="AO201" s="63">
        <f>AM201/$F201</f>
        <v>0</v>
      </c>
      <c r="AP201" s="62">
        <f>$F201-AM201</f>
        <v>69</v>
      </c>
      <c r="AQ201" s="121">
        <f t="shared" ref="AQ201:AQ212" si="861">ROUND(AP201*$G201,0)</f>
        <v>14975541</v>
      </c>
      <c r="AR201" s="63">
        <f>AP201/$F201</f>
        <v>1</v>
      </c>
      <c r="AS201" s="130"/>
      <c r="AT201" s="130"/>
      <c r="AU201" s="130"/>
      <c r="AV201" s="130"/>
      <c r="AW201" s="130"/>
      <c r="AX201" s="130"/>
      <c r="AY201" s="159">
        <f t="shared" ref="AY201:AY212" si="862">SUM(AG201:AL201)+SUM(AS201:AX201)</f>
        <v>0</v>
      </c>
      <c r="AZ201" s="55">
        <f t="shared" ref="AZ201:AZ212" si="863">AY201*$G201</f>
        <v>0</v>
      </c>
      <c r="BA201" s="63">
        <f t="shared" ref="BA201:BA212" si="864">AY201/$F201</f>
        <v>0</v>
      </c>
      <c r="BB201" s="62">
        <f t="shared" ref="BB201:BB212" si="865">$F201-AY201</f>
        <v>69</v>
      </c>
      <c r="BC201" s="121">
        <f t="shared" ref="BC201:BC212" si="866">ROUND(BB201*$G201,0)</f>
        <v>14975541</v>
      </c>
      <c r="BD201" s="63">
        <f>BB201/$F201</f>
        <v>1</v>
      </c>
      <c r="BE201" s="130"/>
      <c r="BF201" s="130"/>
      <c r="BG201" s="130"/>
      <c r="BH201" s="130"/>
      <c r="BI201" s="130"/>
      <c r="BJ201" s="130"/>
      <c r="BK201" s="159">
        <f t="shared" ref="BK201:BK212" si="867">SUM(AS201:AX201)+SUM(BE201:BJ201)</f>
        <v>0</v>
      </c>
      <c r="BL201" s="55">
        <f t="shared" ref="BL201:BL212" si="868">BK201*$G201</f>
        <v>0</v>
      </c>
      <c r="BM201" s="63">
        <f t="shared" ref="BM201:BM212" si="869">BK201/$F201</f>
        <v>0</v>
      </c>
      <c r="BN201" s="62">
        <f t="shared" ref="BN201:BN212" si="870">$F201-BK201</f>
        <v>69</v>
      </c>
      <c r="BO201" s="121">
        <f t="shared" ref="BO201:BO212" si="871">ROUND(BN201*$G201,0)</f>
        <v>14975541</v>
      </c>
      <c r="BP201" s="63">
        <f>BN201/$F201</f>
        <v>1</v>
      </c>
      <c r="BQ201" s="130"/>
      <c r="BR201" s="130"/>
      <c r="BS201" s="130"/>
      <c r="BT201" s="130"/>
      <c r="BU201" s="130"/>
      <c r="BV201" s="130"/>
      <c r="BW201" s="159">
        <f t="shared" ref="BW201:BW212" si="872">SUM(BE201:BJ201)+SUM(BQ201:BV201)</f>
        <v>0</v>
      </c>
      <c r="BX201" s="55">
        <f t="shared" ref="BX201:BX212" si="873">BW201*$G201</f>
        <v>0</v>
      </c>
      <c r="BY201" s="63">
        <f t="shared" ref="BY201:BY212" si="874">BW201/$F201</f>
        <v>0</v>
      </c>
      <c r="BZ201" s="62">
        <f t="shared" ref="BZ201:BZ212" si="875">$F201-BW201</f>
        <v>69</v>
      </c>
      <c r="CA201" s="121">
        <f t="shared" ref="CA201:CA212" si="876">ROUND(BZ201*$G201,0)</f>
        <v>14975541</v>
      </c>
      <c r="CB201" s="63">
        <f>BZ201/$F201</f>
        <v>1</v>
      </c>
      <c r="CC201" s="130"/>
      <c r="CD201" s="130"/>
      <c r="CE201" s="130"/>
      <c r="CF201" s="130"/>
      <c r="CG201" s="130"/>
      <c r="CH201" s="130"/>
      <c r="CI201" s="159">
        <f t="shared" ref="CI201:CI212" si="877">SUM(BQ201:BV201)+SUM(CC201:CH201)</f>
        <v>0</v>
      </c>
      <c r="CJ201" s="55">
        <f t="shared" ref="CJ201:CJ212" si="878">CI201*$G201</f>
        <v>0</v>
      </c>
      <c r="CK201" s="63">
        <f t="shared" ref="CK201:CK212" si="879">CI201/$F201</f>
        <v>0</v>
      </c>
      <c r="CL201" s="62">
        <f t="shared" ref="CL201:CL212" si="880">$F201-CI201</f>
        <v>69</v>
      </c>
      <c r="CM201" s="121">
        <f t="shared" ref="CM201:CM212" si="881">ROUND(CL201*$G201,0)</f>
        <v>14975541</v>
      </c>
      <c r="CN201" s="63">
        <f>CL201/$F201</f>
        <v>1</v>
      </c>
      <c r="CO201" s="130"/>
      <c r="CP201" s="130"/>
      <c r="CQ201" s="130"/>
      <c r="CR201" s="130"/>
      <c r="CS201" s="130"/>
      <c r="CT201" s="130"/>
      <c r="CU201" s="159">
        <f t="shared" ref="CU201:CU212" si="882">SUM(CC201:CH201)+SUM(CO201:CT201)</f>
        <v>0</v>
      </c>
      <c r="CV201" s="55">
        <f t="shared" ref="CV201:CV212" si="883">CU201*$G201</f>
        <v>0</v>
      </c>
      <c r="CW201" s="63">
        <f t="shared" ref="CW201:CW212" si="884">CU201/$F201</f>
        <v>0</v>
      </c>
      <c r="CX201" s="62">
        <f t="shared" ref="CX201:CX212" si="885">$F201-CU201</f>
        <v>69</v>
      </c>
      <c r="CY201" s="121">
        <f t="shared" ref="CY201:CY212" si="886">ROUND(CX201*$G201,0)</f>
        <v>14975541</v>
      </c>
      <c r="CZ201" s="63">
        <f>CX201/$F201</f>
        <v>1</v>
      </c>
      <c r="DA201" s="130"/>
      <c r="DB201" s="130"/>
      <c r="DC201" s="130"/>
      <c r="DD201" s="130"/>
      <c r="DE201" s="130"/>
      <c r="DF201" s="130"/>
      <c r="DG201" s="159">
        <f t="shared" ref="DG201:DG212" si="887">SUM(CO201:CT201)+SUM(DA201:DF201)</f>
        <v>0</v>
      </c>
      <c r="DH201" s="55">
        <f t="shared" ref="DH201:DH212" si="888">DG201*$G201</f>
        <v>0</v>
      </c>
      <c r="DI201" s="63">
        <f t="shared" ref="DI201:DI212" si="889">DG201/$F201</f>
        <v>0</v>
      </c>
      <c r="DJ201" s="62">
        <f t="shared" ref="DJ201:DJ212" si="890">$F201-DG201</f>
        <v>69</v>
      </c>
      <c r="DK201" s="121">
        <f t="shared" ref="DK201:DK212" si="891">ROUND(DJ201*$G201,0)</f>
        <v>14975541</v>
      </c>
      <c r="DL201" s="63">
        <f>DJ201/$F201</f>
        <v>1</v>
      </c>
      <c r="DM201" s="130"/>
      <c r="DN201" s="130"/>
      <c r="DO201" s="130"/>
      <c r="DP201" s="130"/>
      <c r="DQ201" s="130"/>
      <c r="DR201" s="130"/>
      <c r="DS201" s="159">
        <f t="shared" ref="DS201:DS212" si="892">SUM(DA201:DF201)+SUM(DM201:DR201)</f>
        <v>0</v>
      </c>
      <c r="DT201" s="55">
        <f t="shared" ref="DT201:DT212" si="893">DS201*$G201</f>
        <v>0</v>
      </c>
      <c r="DU201" s="63">
        <f t="shared" ref="DU201:DU212" si="894">DS201/$F201</f>
        <v>0</v>
      </c>
      <c r="DV201" s="62">
        <f t="shared" ref="DV201:DV212" si="895">$F201-DS201</f>
        <v>69</v>
      </c>
      <c r="DW201" s="121">
        <f t="shared" ref="DW201:DW212" si="896">ROUND(DV201*$G201,0)</f>
        <v>14975541</v>
      </c>
      <c r="DX201" s="63">
        <f>DV201/$F201</f>
        <v>1</v>
      </c>
      <c r="DY201" s="130"/>
      <c r="DZ201" s="130"/>
      <c r="EA201" s="130"/>
      <c r="EB201" s="130"/>
      <c r="EC201" s="130"/>
      <c r="ED201" s="130"/>
      <c r="EE201" s="159">
        <f t="shared" ref="EE201:EE212" si="897">SUM(DM201:DR201)+SUM(DY201:ED201)</f>
        <v>0</v>
      </c>
      <c r="EF201" s="55">
        <f t="shared" ref="EF201:EF212" si="898">EE201*$G201</f>
        <v>0</v>
      </c>
      <c r="EG201" s="63">
        <f t="shared" ref="EG201:EG212" si="899">EE201/$F201</f>
        <v>0</v>
      </c>
      <c r="EH201" s="62">
        <f t="shared" ref="EH201:EH212" si="900">$F201-EE201</f>
        <v>69</v>
      </c>
      <c r="EI201" s="121">
        <f t="shared" ref="EI201:EI212" si="901">ROUND(EH201*$G201,0)</f>
        <v>14975541</v>
      </c>
      <c r="EJ201" s="63">
        <f>EH201/$F201</f>
        <v>1</v>
      </c>
      <c r="EK201" s="130"/>
      <c r="EL201" s="130"/>
      <c r="EM201" s="130"/>
      <c r="EN201" s="130"/>
      <c r="EO201" s="130"/>
      <c r="EP201" s="130"/>
      <c r="EQ201" s="159">
        <f t="shared" ref="EQ201:EQ212" si="902">SUM(DY201:ED201)+SUM(EK201:EP201)</f>
        <v>0</v>
      </c>
      <c r="ER201" s="55">
        <f t="shared" ref="ER201:ER212" si="903">EQ201*$G201</f>
        <v>0</v>
      </c>
      <c r="ES201" s="63">
        <f t="shared" ref="ES201:ES212" si="904">EQ201/$F201</f>
        <v>0</v>
      </c>
      <c r="ET201" s="62">
        <f t="shared" ref="ET201:ET212" si="905">$F201-EQ201</f>
        <v>69</v>
      </c>
      <c r="EU201" s="121">
        <f t="shared" ref="EU201:EU212" si="906">ROUND(ET201*$G201,0)</f>
        <v>14975541</v>
      </c>
      <c r="EV201" s="63">
        <f>ET201/$F201</f>
        <v>1</v>
      </c>
      <c r="EW201" s="130"/>
      <c r="EX201" s="130"/>
      <c r="EY201" s="130"/>
      <c r="EZ201" s="130"/>
      <c r="FA201" s="130"/>
      <c r="FB201" s="130"/>
      <c r="FC201" s="159">
        <f t="shared" ref="FC201:FC212" si="907">SUM(EK201:EP201)+SUM(EW201:FB201)</f>
        <v>0</v>
      </c>
      <c r="FD201" s="55">
        <f t="shared" ref="FD201:FD212" si="908">FC201*$G201</f>
        <v>0</v>
      </c>
      <c r="FE201" s="63">
        <f t="shared" ref="FE201:FE212" si="909">FC201/$F201</f>
        <v>0</v>
      </c>
      <c r="FF201" s="62">
        <f t="shared" ref="FF201:FF212" si="910">$F201-FC201</f>
        <v>69</v>
      </c>
      <c r="FG201" s="121">
        <f t="shared" ref="FG201:FG212" si="911">ROUND(FF201*$G201,0)</f>
        <v>14975541</v>
      </c>
      <c r="FH201" s="63">
        <f>FF201/$F201</f>
        <v>1</v>
      </c>
    </row>
    <row r="202" spans="2:164" ht="33" customHeight="1" x14ac:dyDescent="0.25">
      <c r="B202" s="24"/>
      <c r="C202" s="123" t="s">
        <v>482</v>
      </c>
      <c r="D202" s="124" t="s">
        <v>483</v>
      </c>
      <c r="E202" s="125" t="s">
        <v>2</v>
      </c>
      <c r="F202" s="128">
        <v>12</v>
      </c>
      <c r="G202" s="129">
        <v>44666.439999999995</v>
      </c>
      <c r="H202" s="120">
        <v>535997.28</v>
      </c>
      <c r="I202" s="130" t="s">
        <v>581</v>
      </c>
      <c r="J202" s="130" t="s">
        <v>581</v>
      </c>
      <c r="K202" s="130" t="s">
        <v>581</v>
      </c>
      <c r="L202" s="130" t="s">
        <v>581</v>
      </c>
      <c r="M202" s="130" t="s">
        <v>581</v>
      </c>
      <c r="N202" s="130" t="s">
        <v>581</v>
      </c>
      <c r="O202" s="178">
        <f t="shared" ref="O202:O212" si="912">SUM(I202:N202)</f>
        <v>0</v>
      </c>
      <c r="P202" s="179">
        <f t="shared" si="853"/>
        <v>0</v>
      </c>
      <c r="Q202" s="180">
        <f t="shared" ref="Q202:Q212" si="913">O202/$F202</f>
        <v>0</v>
      </c>
      <c r="R202" s="181">
        <f t="shared" ref="R202:R212" si="914">$F202-O202</f>
        <v>12</v>
      </c>
      <c r="S202" s="182">
        <f t="shared" si="854"/>
        <v>535997</v>
      </c>
      <c r="T202" s="63">
        <f t="shared" ref="T202:T212" si="915">R202/$F202</f>
        <v>1</v>
      </c>
      <c r="U202" s="130"/>
      <c r="V202" s="130"/>
      <c r="W202" s="130"/>
      <c r="X202" s="130"/>
      <c r="Y202" s="130"/>
      <c r="Z202" s="130"/>
      <c r="AA202" s="159">
        <f t="shared" si="855"/>
        <v>0</v>
      </c>
      <c r="AB202" s="55">
        <f t="shared" si="856"/>
        <v>0</v>
      </c>
      <c r="AC202" s="63">
        <f t="shared" si="857"/>
        <v>0</v>
      </c>
      <c r="AD202" s="62">
        <f t="shared" si="858"/>
        <v>12</v>
      </c>
      <c r="AE202" s="121">
        <f t="shared" si="859"/>
        <v>535997</v>
      </c>
      <c r="AF202" s="63">
        <f t="shared" ref="AF202:AF212" si="916">AD202/$F202</f>
        <v>1</v>
      </c>
      <c r="AG202" s="130"/>
      <c r="AH202" s="130"/>
      <c r="AI202" s="130"/>
      <c r="AJ202" s="130"/>
      <c r="AK202" s="130"/>
      <c r="AL202" s="130"/>
      <c r="AM202" s="159">
        <f t="shared" ref="AM202:AM212" si="917">SUM(U202:Z202)+SUM(AG202:AL202)</f>
        <v>0</v>
      </c>
      <c r="AN202" s="55">
        <f t="shared" si="860"/>
        <v>0</v>
      </c>
      <c r="AO202" s="63">
        <f t="shared" ref="AO202:AO212" si="918">AM202/$F202</f>
        <v>0</v>
      </c>
      <c r="AP202" s="62">
        <f t="shared" ref="AP202:AP212" si="919">$F202-AM202</f>
        <v>12</v>
      </c>
      <c r="AQ202" s="121">
        <f t="shared" si="861"/>
        <v>535997</v>
      </c>
      <c r="AR202" s="63">
        <f t="shared" ref="AR202:AR212" si="920">AP202/$F202</f>
        <v>1</v>
      </c>
      <c r="AS202" s="130"/>
      <c r="AT202" s="130"/>
      <c r="AU202" s="130"/>
      <c r="AV202" s="130"/>
      <c r="AW202" s="130"/>
      <c r="AX202" s="130"/>
      <c r="AY202" s="159">
        <f t="shared" si="862"/>
        <v>0</v>
      </c>
      <c r="AZ202" s="55">
        <f t="shared" si="863"/>
        <v>0</v>
      </c>
      <c r="BA202" s="63">
        <f t="shared" si="864"/>
        <v>0</v>
      </c>
      <c r="BB202" s="62">
        <f t="shared" si="865"/>
        <v>12</v>
      </c>
      <c r="BC202" s="121">
        <f t="shared" si="866"/>
        <v>535997</v>
      </c>
      <c r="BD202" s="63">
        <f t="shared" ref="BD202:BD212" si="921">BB202/$F202</f>
        <v>1</v>
      </c>
      <c r="BE202" s="130"/>
      <c r="BF202" s="130"/>
      <c r="BG202" s="130"/>
      <c r="BH202" s="130"/>
      <c r="BI202" s="130"/>
      <c r="BJ202" s="130"/>
      <c r="BK202" s="159">
        <f t="shared" si="867"/>
        <v>0</v>
      </c>
      <c r="BL202" s="55">
        <f t="shared" si="868"/>
        <v>0</v>
      </c>
      <c r="BM202" s="63">
        <f t="shared" si="869"/>
        <v>0</v>
      </c>
      <c r="BN202" s="62">
        <f t="shared" si="870"/>
        <v>12</v>
      </c>
      <c r="BO202" s="121">
        <f t="shared" si="871"/>
        <v>535997</v>
      </c>
      <c r="BP202" s="63">
        <f t="shared" ref="BP202:BP212" si="922">BN202/$F202</f>
        <v>1</v>
      </c>
      <c r="BQ202" s="130"/>
      <c r="BR202" s="130"/>
      <c r="BS202" s="130"/>
      <c r="BT202" s="130"/>
      <c r="BU202" s="130"/>
      <c r="BV202" s="130"/>
      <c r="BW202" s="159">
        <f t="shared" si="872"/>
        <v>0</v>
      </c>
      <c r="BX202" s="55">
        <f t="shared" si="873"/>
        <v>0</v>
      </c>
      <c r="BY202" s="63">
        <f t="shared" si="874"/>
        <v>0</v>
      </c>
      <c r="BZ202" s="62">
        <f t="shared" si="875"/>
        <v>12</v>
      </c>
      <c r="CA202" s="121">
        <f t="shared" si="876"/>
        <v>535997</v>
      </c>
      <c r="CB202" s="63">
        <f t="shared" ref="CB202:CB212" si="923">BZ202/$F202</f>
        <v>1</v>
      </c>
      <c r="CC202" s="130"/>
      <c r="CD202" s="130"/>
      <c r="CE202" s="130"/>
      <c r="CF202" s="130"/>
      <c r="CG202" s="130"/>
      <c r="CH202" s="130"/>
      <c r="CI202" s="159">
        <f t="shared" si="877"/>
        <v>0</v>
      </c>
      <c r="CJ202" s="55">
        <f t="shared" si="878"/>
        <v>0</v>
      </c>
      <c r="CK202" s="63">
        <f t="shared" si="879"/>
        <v>0</v>
      </c>
      <c r="CL202" s="62">
        <f t="shared" si="880"/>
        <v>12</v>
      </c>
      <c r="CM202" s="121">
        <f t="shared" si="881"/>
        <v>535997</v>
      </c>
      <c r="CN202" s="63">
        <f t="shared" ref="CN202:CN212" si="924">CL202/$F202</f>
        <v>1</v>
      </c>
      <c r="CO202" s="130"/>
      <c r="CP202" s="130"/>
      <c r="CQ202" s="130"/>
      <c r="CR202" s="130"/>
      <c r="CS202" s="130"/>
      <c r="CT202" s="130"/>
      <c r="CU202" s="159">
        <f t="shared" si="882"/>
        <v>0</v>
      </c>
      <c r="CV202" s="55">
        <f t="shared" si="883"/>
        <v>0</v>
      </c>
      <c r="CW202" s="63">
        <f t="shared" si="884"/>
        <v>0</v>
      </c>
      <c r="CX202" s="62">
        <f t="shared" si="885"/>
        <v>12</v>
      </c>
      <c r="CY202" s="121">
        <f t="shared" si="886"/>
        <v>535997</v>
      </c>
      <c r="CZ202" s="63">
        <f t="shared" ref="CZ202:CZ212" si="925">CX202/$F202</f>
        <v>1</v>
      </c>
      <c r="DA202" s="130"/>
      <c r="DB202" s="130"/>
      <c r="DC202" s="130"/>
      <c r="DD202" s="130"/>
      <c r="DE202" s="130"/>
      <c r="DF202" s="130"/>
      <c r="DG202" s="159">
        <f t="shared" si="887"/>
        <v>0</v>
      </c>
      <c r="DH202" s="55">
        <f t="shared" si="888"/>
        <v>0</v>
      </c>
      <c r="DI202" s="63">
        <f t="shared" si="889"/>
        <v>0</v>
      </c>
      <c r="DJ202" s="62">
        <f t="shared" si="890"/>
        <v>12</v>
      </c>
      <c r="DK202" s="121">
        <f t="shared" si="891"/>
        <v>535997</v>
      </c>
      <c r="DL202" s="63">
        <f t="shared" ref="DL202:DL212" si="926">DJ202/$F202</f>
        <v>1</v>
      </c>
      <c r="DM202" s="130"/>
      <c r="DN202" s="130"/>
      <c r="DO202" s="130"/>
      <c r="DP202" s="130"/>
      <c r="DQ202" s="130"/>
      <c r="DR202" s="130"/>
      <c r="DS202" s="159">
        <f t="shared" si="892"/>
        <v>0</v>
      </c>
      <c r="DT202" s="55">
        <f t="shared" si="893"/>
        <v>0</v>
      </c>
      <c r="DU202" s="63">
        <f t="shared" si="894"/>
        <v>0</v>
      </c>
      <c r="DV202" s="62">
        <f t="shared" si="895"/>
        <v>12</v>
      </c>
      <c r="DW202" s="121">
        <f t="shared" si="896"/>
        <v>535997</v>
      </c>
      <c r="DX202" s="63">
        <f t="shared" ref="DX202:DX212" si="927">DV202/$F202</f>
        <v>1</v>
      </c>
      <c r="DY202" s="130"/>
      <c r="DZ202" s="130"/>
      <c r="EA202" s="130"/>
      <c r="EB202" s="130"/>
      <c r="EC202" s="130"/>
      <c r="ED202" s="130"/>
      <c r="EE202" s="159">
        <f t="shared" si="897"/>
        <v>0</v>
      </c>
      <c r="EF202" s="55">
        <f t="shared" si="898"/>
        <v>0</v>
      </c>
      <c r="EG202" s="63">
        <f t="shared" si="899"/>
        <v>0</v>
      </c>
      <c r="EH202" s="62">
        <f t="shared" si="900"/>
        <v>12</v>
      </c>
      <c r="EI202" s="121">
        <f t="shared" si="901"/>
        <v>535997</v>
      </c>
      <c r="EJ202" s="63">
        <f t="shared" ref="EJ202:EJ212" si="928">EH202/$F202</f>
        <v>1</v>
      </c>
      <c r="EK202" s="130"/>
      <c r="EL202" s="130"/>
      <c r="EM202" s="130"/>
      <c r="EN202" s="130"/>
      <c r="EO202" s="130"/>
      <c r="EP202" s="130"/>
      <c r="EQ202" s="159">
        <f t="shared" si="902"/>
        <v>0</v>
      </c>
      <c r="ER202" s="55">
        <f t="shared" si="903"/>
        <v>0</v>
      </c>
      <c r="ES202" s="63">
        <f t="shared" si="904"/>
        <v>0</v>
      </c>
      <c r="ET202" s="62">
        <f t="shared" si="905"/>
        <v>12</v>
      </c>
      <c r="EU202" s="121">
        <f t="shared" si="906"/>
        <v>535997</v>
      </c>
      <c r="EV202" s="63">
        <f t="shared" ref="EV202:EV212" si="929">ET202/$F202</f>
        <v>1</v>
      </c>
      <c r="EW202" s="130"/>
      <c r="EX202" s="130"/>
      <c r="EY202" s="130"/>
      <c r="EZ202" s="130"/>
      <c r="FA202" s="130"/>
      <c r="FB202" s="130"/>
      <c r="FC202" s="159">
        <f t="shared" si="907"/>
        <v>0</v>
      </c>
      <c r="FD202" s="55">
        <f t="shared" si="908"/>
        <v>0</v>
      </c>
      <c r="FE202" s="63">
        <f t="shared" si="909"/>
        <v>0</v>
      </c>
      <c r="FF202" s="62">
        <f t="shared" si="910"/>
        <v>12</v>
      </c>
      <c r="FG202" s="121">
        <f t="shared" si="911"/>
        <v>535997</v>
      </c>
      <c r="FH202" s="63">
        <f t="shared" ref="FH202:FH212" si="930">FF202/$F202</f>
        <v>1</v>
      </c>
    </row>
    <row r="203" spans="2:164" ht="33" customHeight="1" x14ac:dyDescent="0.25">
      <c r="B203" s="24"/>
      <c r="C203" s="123" t="s">
        <v>484</v>
      </c>
      <c r="D203" s="124" t="s">
        <v>485</v>
      </c>
      <c r="E203" s="125" t="s">
        <v>2</v>
      </c>
      <c r="F203" s="128">
        <v>11</v>
      </c>
      <c r="G203" s="129">
        <v>157506.44</v>
      </c>
      <c r="H203" s="120">
        <v>1732570.84</v>
      </c>
      <c r="I203" s="130" t="s">
        <v>581</v>
      </c>
      <c r="J203" s="130" t="s">
        <v>581</v>
      </c>
      <c r="K203" s="130" t="s">
        <v>581</v>
      </c>
      <c r="L203" s="130" t="s">
        <v>581</v>
      </c>
      <c r="M203" s="130" t="s">
        <v>581</v>
      </c>
      <c r="N203" s="130" t="s">
        <v>581</v>
      </c>
      <c r="O203" s="178">
        <f t="shared" si="912"/>
        <v>0</v>
      </c>
      <c r="P203" s="179">
        <f t="shared" si="853"/>
        <v>0</v>
      </c>
      <c r="Q203" s="180">
        <f t="shared" si="913"/>
        <v>0</v>
      </c>
      <c r="R203" s="181">
        <f t="shared" si="914"/>
        <v>11</v>
      </c>
      <c r="S203" s="182">
        <f t="shared" si="854"/>
        <v>1732571</v>
      </c>
      <c r="T203" s="63">
        <f t="shared" si="915"/>
        <v>1</v>
      </c>
      <c r="U203" s="130"/>
      <c r="V203" s="130"/>
      <c r="W203" s="130"/>
      <c r="X203" s="130"/>
      <c r="Y203" s="130"/>
      <c r="Z203" s="130"/>
      <c r="AA203" s="159">
        <f t="shared" si="855"/>
        <v>0</v>
      </c>
      <c r="AB203" s="55">
        <f t="shared" si="856"/>
        <v>0</v>
      </c>
      <c r="AC203" s="63">
        <f t="shared" si="857"/>
        <v>0</v>
      </c>
      <c r="AD203" s="62">
        <f t="shared" si="858"/>
        <v>11</v>
      </c>
      <c r="AE203" s="121">
        <f t="shared" si="859"/>
        <v>1732571</v>
      </c>
      <c r="AF203" s="63">
        <f t="shared" si="916"/>
        <v>1</v>
      </c>
      <c r="AG203" s="130"/>
      <c r="AH203" s="130"/>
      <c r="AI203" s="130"/>
      <c r="AJ203" s="130"/>
      <c r="AK203" s="130"/>
      <c r="AL203" s="130"/>
      <c r="AM203" s="159">
        <f t="shared" si="917"/>
        <v>0</v>
      </c>
      <c r="AN203" s="55">
        <f t="shared" si="860"/>
        <v>0</v>
      </c>
      <c r="AO203" s="63">
        <f t="shared" si="918"/>
        <v>0</v>
      </c>
      <c r="AP203" s="62">
        <f t="shared" si="919"/>
        <v>11</v>
      </c>
      <c r="AQ203" s="121">
        <f t="shared" si="861"/>
        <v>1732571</v>
      </c>
      <c r="AR203" s="63">
        <f t="shared" si="920"/>
        <v>1</v>
      </c>
      <c r="AS203" s="130"/>
      <c r="AT203" s="130"/>
      <c r="AU203" s="130"/>
      <c r="AV203" s="130"/>
      <c r="AW203" s="130"/>
      <c r="AX203" s="130"/>
      <c r="AY203" s="159">
        <f t="shared" si="862"/>
        <v>0</v>
      </c>
      <c r="AZ203" s="55">
        <f t="shared" si="863"/>
        <v>0</v>
      </c>
      <c r="BA203" s="63">
        <f t="shared" si="864"/>
        <v>0</v>
      </c>
      <c r="BB203" s="62">
        <f t="shared" si="865"/>
        <v>11</v>
      </c>
      <c r="BC203" s="121">
        <f t="shared" si="866"/>
        <v>1732571</v>
      </c>
      <c r="BD203" s="63">
        <f t="shared" si="921"/>
        <v>1</v>
      </c>
      <c r="BE203" s="130"/>
      <c r="BF203" s="130"/>
      <c r="BG203" s="130"/>
      <c r="BH203" s="130"/>
      <c r="BI203" s="130"/>
      <c r="BJ203" s="130"/>
      <c r="BK203" s="159">
        <f t="shared" si="867"/>
        <v>0</v>
      </c>
      <c r="BL203" s="55">
        <f t="shared" si="868"/>
        <v>0</v>
      </c>
      <c r="BM203" s="63">
        <f t="shared" si="869"/>
        <v>0</v>
      </c>
      <c r="BN203" s="62">
        <f t="shared" si="870"/>
        <v>11</v>
      </c>
      <c r="BO203" s="121">
        <f t="shared" si="871"/>
        <v>1732571</v>
      </c>
      <c r="BP203" s="63">
        <f t="shared" si="922"/>
        <v>1</v>
      </c>
      <c r="BQ203" s="130"/>
      <c r="BR203" s="130"/>
      <c r="BS203" s="130"/>
      <c r="BT203" s="130"/>
      <c r="BU203" s="130"/>
      <c r="BV203" s="130"/>
      <c r="BW203" s="159">
        <f t="shared" si="872"/>
        <v>0</v>
      </c>
      <c r="BX203" s="55">
        <f t="shared" si="873"/>
        <v>0</v>
      </c>
      <c r="BY203" s="63">
        <f t="shared" si="874"/>
        <v>0</v>
      </c>
      <c r="BZ203" s="62">
        <f t="shared" si="875"/>
        <v>11</v>
      </c>
      <c r="CA203" s="121">
        <f t="shared" si="876"/>
        <v>1732571</v>
      </c>
      <c r="CB203" s="63">
        <f t="shared" si="923"/>
        <v>1</v>
      </c>
      <c r="CC203" s="130"/>
      <c r="CD203" s="130"/>
      <c r="CE203" s="130"/>
      <c r="CF203" s="130"/>
      <c r="CG203" s="130"/>
      <c r="CH203" s="130"/>
      <c r="CI203" s="159">
        <f t="shared" si="877"/>
        <v>0</v>
      </c>
      <c r="CJ203" s="55">
        <f t="shared" si="878"/>
        <v>0</v>
      </c>
      <c r="CK203" s="63">
        <f t="shared" si="879"/>
        <v>0</v>
      </c>
      <c r="CL203" s="62">
        <f t="shared" si="880"/>
        <v>11</v>
      </c>
      <c r="CM203" s="121">
        <f t="shared" si="881"/>
        <v>1732571</v>
      </c>
      <c r="CN203" s="63">
        <f t="shared" si="924"/>
        <v>1</v>
      </c>
      <c r="CO203" s="130"/>
      <c r="CP203" s="130"/>
      <c r="CQ203" s="130"/>
      <c r="CR203" s="130"/>
      <c r="CS203" s="130"/>
      <c r="CT203" s="130"/>
      <c r="CU203" s="159">
        <f t="shared" si="882"/>
        <v>0</v>
      </c>
      <c r="CV203" s="55">
        <f t="shared" si="883"/>
        <v>0</v>
      </c>
      <c r="CW203" s="63">
        <f t="shared" si="884"/>
        <v>0</v>
      </c>
      <c r="CX203" s="62">
        <f t="shared" si="885"/>
        <v>11</v>
      </c>
      <c r="CY203" s="121">
        <f t="shared" si="886"/>
        <v>1732571</v>
      </c>
      <c r="CZ203" s="63">
        <f t="shared" si="925"/>
        <v>1</v>
      </c>
      <c r="DA203" s="130"/>
      <c r="DB203" s="130"/>
      <c r="DC203" s="130"/>
      <c r="DD203" s="130"/>
      <c r="DE203" s="130"/>
      <c r="DF203" s="130"/>
      <c r="DG203" s="159">
        <f t="shared" si="887"/>
        <v>0</v>
      </c>
      <c r="DH203" s="55">
        <f t="shared" si="888"/>
        <v>0</v>
      </c>
      <c r="DI203" s="63">
        <f t="shared" si="889"/>
        <v>0</v>
      </c>
      <c r="DJ203" s="62">
        <f t="shared" si="890"/>
        <v>11</v>
      </c>
      <c r="DK203" s="121">
        <f t="shared" si="891"/>
        <v>1732571</v>
      </c>
      <c r="DL203" s="63">
        <f t="shared" si="926"/>
        <v>1</v>
      </c>
      <c r="DM203" s="130"/>
      <c r="DN203" s="130"/>
      <c r="DO203" s="130"/>
      <c r="DP203" s="130"/>
      <c r="DQ203" s="130"/>
      <c r="DR203" s="130"/>
      <c r="DS203" s="159">
        <f t="shared" si="892"/>
        <v>0</v>
      </c>
      <c r="DT203" s="55">
        <f t="shared" si="893"/>
        <v>0</v>
      </c>
      <c r="DU203" s="63">
        <f t="shared" si="894"/>
        <v>0</v>
      </c>
      <c r="DV203" s="62">
        <f t="shared" si="895"/>
        <v>11</v>
      </c>
      <c r="DW203" s="121">
        <f t="shared" si="896"/>
        <v>1732571</v>
      </c>
      <c r="DX203" s="63">
        <f t="shared" si="927"/>
        <v>1</v>
      </c>
      <c r="DY203" s="130"/>
      <c r="DZ203" s="130"/>
      <c r="EA203" s="130"/>
      <c r="EB203" s="130"/>
      <c r="EC203" s="130"/>
      <c r="ED203" s="130"/>
      <c r="EE203" s="159">
        <f t="shared" si="897"/>
        <v>0</v>
      </c>
      <c r="EF203" s="55">
        <f t="shared" si="898"/>
        <v>0</v>
      </c>
      <c r="EG203" s="63">
        <f t="shared" si="899"/>
        <v>0</v>
      </c>
      <c r="EH203" s="62">
        <f t="shared" si="900"/>
        <v>11</v>
      </c>
      <c r="EI203" s="121">
        <f t="shared" si="901"/>
        <v>1732571</v>
      </c>
      <c r="EJ203" s="63">
        <f t="shared" si="928"/>
        <v>1</v>
      </c>
      <c r="EK203" s="130"/>
      <c r="EL203" s="130"/>
      <c r="EM203" s="130"/>
      <c r="EN203" s="130"/>
      <c r="EO203" s="130"/>
      <c r="EP203" s="130"/>
      <c r="EQ203" s="159">
        <f t="shared" si="902"/>
        <v>0</v>
      </c>
      <c r="ER203" s="55">
        <f t="shared" si="903"/>
        <v>0</v>
      </c>
      <c r="ES203" s="63">
        <f t="shared" si="904"/>
        <v>0</v>
      </c>
      <c r="ET203" s="62">
        <f t="shared" si="905"/>
        <v>11</v>
      </c>
      <c r="EU203" s="121">
        <f t="shared" si="906"/>
        <v>1732571</v>
      </c>
      <c r="EV203" s="63">
        <f t="shared" si="929"/>
        <v>1</v>
      </c>
      <c r="EW203" s="130"/>
      <c r="EX203" s="130"/>
      <c r="EY203" s="130"/>
      <c r="EZ203" s="130"/>
      <c r="FA203" s="130"/>
      <c r="FB203" s="130"/>
      <c r="FC203" s="159">
        <f t="shared" si="907"/>
        <v>0</v>
      </c>
      <c r="FD203" s="55">
        <f t="shared" si="908"/>
        <v>0</v>
      </c>
      <c r="FE203" s="63">
        <f t="shared" si="909"/>
        <v>0</v>
      </c>
      <c r="FF203" s="62">
        <f t="shared" si="910"/>
        <v>11</v>
      </c>
      <c r="FG203" s="121">
        <f t="shared" si="911"/>
        <v>1732571</v>
      </c>
      <c r="FH203" s="63">
        <f t="shared" si="930"/>
        <v>1</v>
      </c>
    </row>
    <row r="204" spans="2:164" ht="33" customHeight="1" x14ac:dyDescent="0.25">
      <c r="B204" s="24"/>
      <c r="C204" s="123" t="s">
        <v>486</v>
      </c>
      <c r="D204" s="124" t="s">
        <v>487</v>
      </c>
      <c r="E204" s="125" t="s">
        <v>2</v>
      </c>
      <c r="F204" s="128">
        <v>36</v>
      </c>
      <c r="G204" s="129">
        <v>232126.44</v>
      </c>
      <c r="H204" s="120">
        <v>8356551.8399999999</v>
      </c>
      <c r="I204" s="130" t="s">
        <v>581</v>
      </c>
      <c r="J204" s="130" t="s">
        <v>581</v>
      </c>
      <c r="K204" s="130" t="s">
        <v>581</v>
      </c>
      <c r="L204" s="130" t="s">
        <v>581</v>
      </c>
      <c r="M204" s="130" t="s">
        <v>581</v>
      </c>
      <c r="N204" s="130" t="s">
        <v>581</v>
      </c>
      <c r="O204" s="178">
        <f t="shared" si="912"/>
        <v>0</v>
      </c>
      <c r="P204" s="179">
        <f t="shared" si="853"/>
        <v>0</v>
      </c>
      <c r="Q204" s="180">
        <f t="shared" si="913"/>
        <v>0</v>
      </c>
      <c r="R204" s="181">
        <f t="shared" si="914"/>
        <v>36</v>
      </c>
      <c r="S204" s="182">
        <f t="shared" si="854"/>
        <v>8356552</v>
      </c>
      <c r="T204" s="63">
        <f t="shared" si="915"/>
        <v>1</v>
      </c>
      <c r="U204" s="130"/>
      <c r="V204" s="130"/>
      <c r="W204" s="130"/>
      <c r="X204" s="130"/>
      <c r="Y204" s="130"/>
      <c r="Z204" s="130"/>
      <c r="AA204" s="159">
        <f t="shared" si="855"/>
        <v>0</v>
      </c>
      <c r="AB204" s="55">
        <f t="shared" si="856"/>
        <v>0</v>
      </c>
      <c r="AC204" s="63">
        <f t="shared" si="857"/>
        <v>0</v>
      </c>
      <c r="AD204" s="62">
        <f t="shared" si="858"/>
        <v>36</v>
      </c>
      <c r="AE204" s="121">
        <f t="shared" si="859"/>
        <v>8356552</v>
      </c>
      <c r="AF204" s="63">
        <f t="shared" si="916"/>
        <v>1</v>
      </c>
      <c r="AG204" s="130"/>
      <c r="AH204" s="130"/>
      <c r="AI204" s="130"/>
      <c r="AJ204" s="130"/>
      <c r="AK204" s="130"/>
      <c r="AL204" s="130"/>
      <c r="AM204" s="159">
        <f t="shared" si="917"/>
        <v>0</v>
      </c>
      <c r="AN204" s="55">
        <f t="shared" si="860"/>
        <v>0</v>
      </c>
      <c r="AO204" s="63">
        <f t="shared" si="918"/>
        <v>0</v>
      </c>
      <c r="AP204" s="62">
        <f t="shared" si="919"/>
        <v>36</v>
      </c>
      <c r="AQ204" s="121">
        <f t="shared" si="861"/>
        <v>8356552</v>
      </c>
      <c r="AR204" s="63">
        <f t="shared" si="920"/>
        <v>1</v>
      </c>
      <c r="AS204" s="130"/>
      <c r="AT204" s="130"/>
      <c r="AU204" s="130"/>
      <c r="AV204" s="130"/>
      <c r="AW204" s="130"/>
      <c r="AX204" s="130"/>
      <c r="AY204" s="159">
        <f t="shared" si="862"/>
        <v>0</v>
      </c>
      <c r="AZ204" s="55">
        <f t="shared" si="863"/>
        <v>0</v>
      </c>
      <c r="BA204" s="63">
        <f t="shared" si="864"/>
        <v>0</v>
      </c>
      <c r="BB204" s="62">
        <f t="shared" si="865"/>
        <v>36</v>
      </c>
      <c r="BC204" s="121">
        <f t="shared" si="866"/>
        <v>8356552</v>
      </c>
      <c r="BD204" s="63">
        <f t="shared" si="921"/>
        <v>1</v>
      </c>
      <c r="BE204" s="130"/>
      <c r="BF204" s="130"/>
      <c r="BG204" s="130"/>
      <c r="BH204" s="130"/>
      <c r="BI204" s="130"/>
      <c r="BJ204" s="130"/>
      <c r="BK204" s="159">
        <f t="shared" si="867"/>
        <v>0</v>
      </c>
      <c r="BL204" s="55">
        <f t="shared" si="868"/>
        <v>0</v>
      </c>
      <c r="BM204" s="63">
        <f t="shared" si="869"/>
        <v>0</v>
      </c>
      <c r="BN204" s="62">
        <f t="shared" si="870"/>
        <v>36</v>
      </c>
      <c r="BO204" s="121">
        <f t="shared" si="871"/>
        <v>8356552</v>
      </c>
      <c r="BP204" s="63">
        <f t="shared" si="922"/>
        <v>1</v>
      </c>
      <c r="BQ204" s="130"/>
      <c r="BR204" s="130"/>
      <c r="BS204" s="130"/>
      <c r="BT204" s="130"/>
      <c r="BU204" s="130"/>
      <c r="BV204" s="130"/>
      <c r="BW204" s="159">
        <f t="shared" si="872"/>
        <v>0</v>
      </c>
      <c r="BX204" s="55">
        <f t="shared" si="873"/>
        <v>0</v>
      </c>
      <c r="BY204" s="63">
        <f t="shared" si="874"/>
        <v>0</v>
      </c>
      <c r="BZ204" s="62">
        <f t="shared" si="875"/>
        <v>36</v>
      </c>
      <c r="CA204" s="121">
        <f t="shared" si="876"/>
        <v>8356552</v>
      </c>
      <c r="CB204" s="63">
        <f t="shared" si="923"/>
        <v>1</v>
      </c>
      <c r="CC204" s="130"/>
      <c r="CD204" s="130"/>
      <c r="CE204" s="130"/>
      <c r="CF204" s="130"/>
      <c r="CG204" s="130"/>
      <c r="CH204" s="130"/>
      <c r="CI204" s="159">
        <f t="shared" si="877"/>
        <v>0</v>
      </c>
      <c r="CJ204" s="55">
        <f t="shared" si="878"/>
        <v>0</v>
      </c>
      <c r="CK204" s="63">
        <f t="shared" si="879"/>
        <v>0</v>
      </c>
      <c r="CL204" s="62">
        <f t="shared" si="880"/>
        <v>36</v>
      </c>
      <c r="CM204" s="121">
        <f t="shared" si="881"/>
        <v>8356552</v>
      </c>
      <c r="CN204" s="63">
        <f t="shared" si="924"/>
        <v>1</v>
      </c>
      <c r="CO204" s="130"/>
      <c r="CP204" s="130"/>
      <c r="CQ204" s="130"/>
      <c r="CR204" s="130"/>
      <c r="CS204" s="130"/>
      <c r="CT204" s="130"/>
      <c r="CU204" s="159">
        <f t="shared" si="882"/>
        <v>0</v>
      </c>
      <c r="CV204" s="55">
        <f t="shared" si="883"/>
        <v>0</v>
      </c>
      <c r="CW204" s="63">
        <f t="shared" si="884"/>
        <v>0</v>
      </c>
      <c r="CX204" s="62">
        <f t="shared" si="885"/>
        <v>36</v>
      </c>
      <c r="CY204" s="121">
        <f t="shared" si="886"/>
        <v>8356552</v>
      </c>
      <c r="CZ204" s="63">
        <f t="shared" si="925"/>
        <v>1</v>
      </c>
      <c r="DA204" s="130"/>
      <c r="DB204" s="130"/>
      <c r="DC204" s="130"/>
      <c r="DD204" s="130"/>
      <c r="DE204" s="130"/>
      <c r="DF204" s="130"/>
      <c r="DG204" s="159">
        <f t="shared" si="887"/>
        <v>0</v>
      </c>
      <c r="DH204" s="55">
        <f t="shared" si="888"/>
        <v>0</v>
      </c>
      <c r="DI204" s="63">
        <f t="shared" si="889"/>
        <v>0</v>
      </c>
      <c r="DJ204" s="62">
        <f t="shared" si="890"/>
        <v>36</v>
      </c>
      <c r="DK204" s="121">
        <f t="shared" si="891"/>
        <v>8356552</v>
      </c>
      <c r="DL204" s="63">
        <f t="shared" si="926"/>
        <v>1</v>
      </c>
      <c r="DM204" s="130"/>
      <c r="DN204" s="130"/>
      <c r="DO204" s="130"/>
      <c r="DP204" s="130"/>
      <c r="DQ204" s="130"/>
      <c r="DR204" s="130"/>
      <c r="DS204" s="159">
        <f t="shared" si="892"/>
        <v>0</v>
      </c>
      <c r="DT204" s="55">
        <f t="shared" si="893"/>
        <v>0</v>
      </c>
      <c r="DU204" s="63">
        <f t="shared" si="894"/>
        <v>0</v>
      </c>
      <c r="DV204" s="62">
        <f t="shared" si="895"/>
        <v>36</v>
      </c>
      <c r="DW204" s="121">
        <f t="shared" si="896"/>
        <v>8356552</v>
      </c>
      <c r="DX204" s="63">
        <f t="shared" si="927"/>
        <v>1</v>
      </c>
      <c r="DY204" s="130"/>
      <c r="DZ204" s="130"/>
      <c r="EA204" s="130"/>
      <c r="EB204" s="130"/>
      <c r="EC204" s="130"/>
      <c r="ED204" s="130"/>
      <c r="EE204" s="159">
        <f t="shared" si="897"/>
        <v>0</v>
      </c>
      <c r="EF204" s="55">
        <f t="shared" si="898"/>
        <v>0</v>
      </c>
      <c r="EG204" s="63">
        <f t="shared" si="899"/>
        <v>0</v>
      </c>
      <c r="EH204" s="62">
        <f t="shared" si="900"/>
        <v>36</v>
      </c>
      <c r="EI204" s="121">
        <f t="shared" si="901"/>
        <v>8356552</v>
      </c>
      <c r="EJ204" s="63">
        <f t="shared" si="928"/>
        <v>1</v>
      </c>
      <c r="EK204" s="130"/>
      <c r="EL204" s="130"/>
      <c r="EM204" s="130"/>
      <c r="EN204" s="130"/>
      <c r="EO204" s="130"/>
      <c r="EP204" s="130"/>
      <c r="EQ204" s="159">
        <f t="shared" si="902"/>
        <v>0</v>
      </c>
      <c r="ER204" s="55">
        <f t="shared" si="903"/>
        <v>0</v>
      </c>
      <c r="ES204" s="63">
        <f t="shared" si="904"/>
        <v>0</v>
      </c>
      <c r="ET204" s="62">
        <f t="shared" si="905"/>
        <v>36</v>
      </c>
      <c r="EU204" s="121">
        <f t="shared" si="906"/>
        <v>8356552</v>
      </c>
      <c r="EV204" s="63">
        <f t="shared" si="929"/>
        <v>1</v>
      </c>
      <c r="EW204" s="130"/>
      <c r="EX204" s="130"/>
      <c r="EY204" s="130"/>
      <c r="EZ204" s="130"/>
      <c r="FA204" s="130"/>
      <c r="FB204" s="130"/>
      <c r="FC204" s="159">
        <f t="shared" si="907"/>
        <v>0</v>
      </c>
      <c r="FD204" s="55">
        <f t="shared" si="908"/>
        <v>0</v>
      </c>
      <c r="FE204" s="63">
        <f t="shared" si="909"/>
        <v>0</v>
      </c>
      <c r="FF204" s="62">
        <f t="shared" si="910"/>
        <v>36</v>
      </c>
      <c r="FG204" s="121">
        <f t="shared" si="911"/>
        <v>8356552</v>
      </c>
      <c r="FH204" s="63">
        <f t="shared" si="930"/>
        <v>1</v>
      </c>
    </row>
    <row r="205" spans="2:164" ht="33" customHeight="1" x14ac:dyDescent="0.25">
      <c r="B205" s="24"/>
      <c r="C205" s="123" t="s">
        <v>488</v>
      </c>
      <c r="D205" s="124" t="s">
        <v>489</v>
      </c>
      <c r="E205" s="125" t="s">
        <v>2</v>
      </c>
      <c r="F205" s="128">
        <v>2</v>
      </c>
      <c r="G205" s="129">
        <v>45576.439999999995</v>
      </c>
      <c r="H205" s="120">
        <v>91152.88</v>
      </c>
      <c r="I205" s="130" t="s">
        <v>581</v>
      </c>
      <c r="J205" s="130" t="s">
        <v>581</v>
      </c>
      <c r="K205" s="130" t="s">
        <v>581</v>
      </c>
      <c r="L205" s="130" t="s">
        <v>581</v>
      </c>
      <c r="M205" s="130" t="s">
        <v>581</v>
      </c>
      <c r="N205" s="130" t="s">
        <v>581</v>
      </c>
      <c r="O205" s="178">
        <f t="shared" si="912"/>
        <v>0</v>
      </c>
      <c r="P205" s="179">
        <f t="shared" si="853"/>
        <v>0</v>
      </c>
      <c r="Q205" s="180">
        <f t="shared" si="913"/>
        <v>0</v>
      </c>
      <c r="R205" s="181">
        <f t="shared" si="914"/>
        <v>2</v>
      </c>
      <c r="S205" s="182">
        <f t="shared" si="854"/>
        <v>91153</v>
      </c>
      <c r="T205" s="63">
        <f t="shared" si="915"/>
        <v>1</v>
      </c>
      <c r="U205" s="130"/>
      <c r="V205" s="130"/>
      <c r="W205" s="130"/>
      <c r="X205" s="130"/>
      <c r="Y205" s="130"/>
      <c r="Z205" s="130"/>
      <c r="AA205" s="159">
        <f t="shared" si="855"/>
        <v>0</v>
      </c>
      <c r="AB205" s="55">
        <f t="shared" si="856"/>
        <v>0</v>
      </c>
      <c r="AC205" s="63">
        <f t="shared" si="857"/>
        <v>0</v>
      </c>
      <c r="AD205" s="62">
        <f t="shared" si="858"/>
        <v>2</v>
      </c>
      <c r="AE205" s="121">
        <f t="shared" si="859"/>
        <v>91153</v>
      </c>
      <c r="AF205" s="63">
        <f t="shared" si="916"/>
        <v>1</v>
      </c>
      <c r="AG205" s="130"/>
      <c r="AH205" s="130"/>
      <c r="AI205" s="130"/>
      <c r="AJ205" s="130"/>
      <c r="AK205" s="130"/>
      <c r="AL205" s="130"/>
      <c r="AM205" s="159">
        <f t="shared" si="917"/>
        <v>0</v>
      </c>
      <c r="AN205" s="55">
        <f t="shared" si="860"/>
        <v>0</v>
      </c>
      <c r="AO205" s="63">
        <f t="shared" si="918"/>
        <v>0</v>
      </c>
      <c r="AP205" s="62">
        <f t="shared" si="919"/>
        <v>2</v>
      </c>
      <c r="AQ205" s="121">
        <f t="shared" si="861"/>
        <v>91153</v>
      </c>
      <c r="AR205" s="63">
        <f t="shared" si="920"/>
        <v>1</v>
      </c>
      <c r="AS205" s="130"/>
      <c r="AT205" s="130"/>
      <c r="AU205" s="130"/>
      <c r="AV205" s="130"/>
      <c r="AW205" s="130"/>
      <c r="AX205" s="130"/>
      <c r="AY205" s="159">
        <f t="shared" si="862"/>
        <v>0</v>
      </c>
      <c r="AZ205" s="55">
        <f t="shared" si="863"/>
        <v>0</v>
      </c>
      <c r="BA205" s="63">
        <f t="shared" si="864"/>
        <v>0</v>
      </c>
      <c r="BB205" s="62">
        <f t="shared" si="865"/>
        <v>2</v>
      </c>
      <c r="BC205" s="121">
        <f t="shared" si="866"/>
        <v>91153</v>
      </c>
      <c r="BD205" s="63">
        <f t="shared" si="921"/>
        <v>1</v>
      </c>
      <c r="BE205" s="130"/>
      <c r="BF205" s="130"/>
      <c r="BG205" s="130"/>
      <c r="BH205" s="130"/>
      <c r="BI205" s="130"/>
      <c r="BJ205" s="130"/>
      <c r="BK205" s="159">
        <f t="shared" si="867"/>
        <v>0</v>
      </c>
      <c r="BL205" s="55">
        <f t="shared" si="868"/>
        <v>0</v>
      </c>
      <c r="BM205" s="63">
        <f t="shared" si="869"/>
        <v>0</v>
      </c>
      <c r="BN205" s="62">
        <f t="shared" si="870"/>
        <v>2</v>
      </c>
      <c r="BO205" s="121">
        <f t="shared" si="871"/>
        <v>91153</v>
      </c>
      <c r="BP205" s="63">
        <f t="shared" si="922"/>
        <v>1</v>
      </c>
      <c r="BQ205" s="130"/>
      <c r="BR205" s="130"/>
      <c r="BS205" s="130"/>
      <c r="BT205" s="130"/>
      <c r="BU205" s="130"/>
      <c r="BV205" s="130"/>
      <c r="BW205" s="159">
        <f t="shared" si="872"/>
        <v>0</v>
      </c>
      <c r="BX205" s="55">
        <f t="shared" si="873"/>
        <v>0</v>
      </c>
      <c r="BY205" s="63">
        <f t="shared" si="874"/>
        <v>0</v>
      </c>
      <c r="BZ205" s="62">
        <f t="shared" si="875"/>
        <v>2</v>
      </c>
      <c r="CA205" s="121">
        <f t="shared" si="876"/>
        <v>91153</v>
      </c>
      <c r="CB205" s="63">
        <f t="shared" si="923"/>
        <v>1</v>
      </c>
      <c r="CC205" s="130"/>
      <c r="CD205" s="130"/>
      <c r="CE205" s="130"/>
      <c r="CF205" s="130"/>
      <c r="CG205" s="130"/>
      <c r="CH205" s="130"/>
      <c r="CI205" s="159">
        <f t="shared" si="877"/>
        <v>0</v>
      </c>
      <c r="CJ205" s="55">
        <f t="shared" si="878"/>
        <v>0</v>
      </c>
      <c r="CK205" s="63">
        <f t="shared" si="879"/>
        <v>0</v>
      </c>
      <c r="CL205" s="62">
        <f t="shared" si="880"/>
        <v>2</v>
      </c>
      <c r="CM205" s="121">
        <f t="shared" si="881"/>
        <v>91153</v>
      </c>
      <c r="CN205" s="63">
        <f t="shared" si="924"/>
        <v>1</v>
      </c>
      <c r="CO205" s="130"/>
      <c r="CP205" s="130"/>
      <c r="CQ205" s="130"/>
      <c r="CR205" s="130"/>
      <c r="CS205" s="130"/>
      <c r="CT205" s="130"/>
      <c r="CU205" s="159">
        <f t="shared" si="882"/>
        <v>0</v>
      </c>
      <c r="CV205" s="55">
        <f t="shared" si="883"/>
        <v>0</v>
      </c>
      <c r="CW205" s="63">
        <f t="shared" si="884"/>
        <v>0</v>
      </c>
      <c r="CX205" s="62">
        <f t="shared" si="885"/>
        <v>2</v>
      </c>
      <c r="CY205" s="121">
        <f t="shared" si="886"/>
        <v>91153</v>
      </c>
      <c r="CZ205" s="63">
        <f t="shared" si="925"/>
        <v>1</v>
      </c>
      <c r="DA205" s="130"/>
      <c r="DB205" s="130"/>
      <c r="DC205" s="130"/>
      <c r="DD205" s="130"/>
      <c r="DE205" s="130"/>
      <c r="DF205" s="130"/>
      <c r="DG205" s="159">
        <f t="shared" si="887"/>
        <v>0</v>
      </c>
      <c r="DH205" s="55">
        <f t="shared" si="888"/>
        <v>0</v>
      </c>
      <c r="DI205" s="63">
        <f t="shared" si="889"/>
        <v>0</v>
      </c>
      <c r="DJ205" s="62">
        <f t="shared" si="890"/>
        <v>2</v>
      </c>
      <c r="DK205" s="121">
        <f t="shared" si="891"/>
        <v>91153</v>
      </c>
      <c r="DL205" s="63">
        <f t="shared" si="926"/>
        <v>1</v>
      </c>
      <c r="DM205" s="130"/>
      <c r="DN205" s="130"/>
      <c r="DO205" s="130"/>
      <c r="DP205" s="130"/>
      <c r="DQ205" s="130"/>
      <c r="DR205" s="130"/>
      <c r="DS205" s="159">
        <f t="shared" si="892"/>
        <v>0</v>
      </c>
      <c r="DT205" s="55">
        <f t="shared" si="893"/>
        <v>0</v>
      </c>
      <c r="DU205" s="63">
        <f t="shared" si="894"/>
        <v>0</v>
      </c>
      <c r="DV205" s="62">
        <f t="shared" si="895"/>
        <v>2</v>
      </c>
      <c r="DW205" s="121">
        <f t="shared" si="896"/>
        <v>91153</v>
      </c>
      <c r="DX205" s="63">
        <f t="shared" si="927"/>
        <v>1</v>
      </c>
      <c r="DY205" s="130"/>
      <c r="DZ205" s="130"/>
      <c r="EA205" s="130"/>
      <c r="EB205" s="130"/>
      <c r="EC205" s="130"/>
      <c r="ED205" s="130"/>
      <c r="EE205" s="159">
        <f t="shared" si="897"/>
        <v>0</v>
      </c>
      <c r="EF205" s="55">
        <f t="shared" si="898"/>
        <v>0</v>
      </c>
      <c r="EG205" s="63">
        <f t="shared" si="899"/>
        <v>0</v>
      </c>
      <c r="EH205" s="62">
        <f t="shared" si="900"/>
        <v>2</v>
      </c>
      <c r="EI205" s="121">
        <f t="shared" si="901"/>
        <v>91153</v>
      </c>
      <c r="EJ205" s="63">
        <f t="shared" si="928"/>
        <v>1</v>
      </c>
      <c r="EK205" s="130"/>
      <c r="EL205" s="130"/>
      <c r="EM205" s="130"/>
      <c r="EN205" s="130"/>
      <c r="EO205" s="130"/>
      <c r="EP205" s="130"/>
      <c r="EQ205" s="159">
        <f t="shared" si="902"/>
        <v>0</v>
      </c>
      <c r="ER205" s="55">
        <f t="shared" si="903"/>
        <v>0</v>
      </c>
      <c r="ES205" s="63">
        <f t="shared" si="904"/>
        <v>0</v>
      </c>
      <c r="ET205" s="62">
        <f t="shared" si="905"/>
        <v>2</v>
      </c>
      <c r="EU205" s="121">
        <f t="shared" si="906"/>
        <v>91153</v>
      </c>
      <c r="EV205" s="63">
        <f t="shared" si="929"/>
        <v>1</v>
      </c>
      <c r="EW205" s="130"/>
      <c r="EX205" s="130"/>
      <c r="EY205" s="130"/>
      <c r="EZ205" s="130"/>
      <c r="FA205" s="130"/>
      <c r="FB205" s="130"/>
      <c r="FC205" s="159">
        <f t="shared" si="907"/>
        <v>0</v>
      </c>
      <c r="FD205" s="55">
        <f t="shared" si="908"/>
        <v>0</v>
      </c>
      <c r="FE205" s="63">
        <f t="shared" si="909"/>
        <v>0</v>
      </c>
      <c r="FF205" s="62">
        <f t="shared" si="910"/>
        <v>2</v>
      </c>
      <c r="FG205" s="121">
        <f t="shared" si="911"/>
        <v>91153</v>
      </c>
      <c r="FH205" s="63">
        <f t="shared" si="930"/>
        <v>1</v>
      </c>
    </row>
    <row r="206" spans="2:164" ht="33" customHeight="1" x14ac:dyDescent="0.25">
      <c r="B206" s="24"/>
      <c r="C206" s="123" t="s">
        <v>490</v>
      </c>
      <c r="D206" s="124" t="s">
        <v>491</v>
      </c>
      <c r="E206" s="125" t="s">
        <v>2</v>
      </c>
      <c r="F206" s="128">
        <v>8</v>
      </c>
      <c r="G206" s="129">
        <v>101086.43999999999</v>
      </c>
      <c r="H206" s="120">
        <v>808691.52</v>
      </c>
      <c r="I206" s="130" t="s">
        <v>581</v>
      </c>
      <c r="J206" s="130" t="s">
        <v>581</v>
      </c>
      <c r="K206" s="130" t="s">
        <v>581</v>
      </c>
      <c r="L206" s="130" t="s">
        <v>581</v>
      </c>
      <c r="M206" s="130" t="s">
        <v>581</v>
      </c>
      <c r="N206" s="130" t="s">
        <v>581</v>
      </c>
      <c r="O206" s="178">
        <f t="shared" si="912"/>
        <v>0</v>
      </c>
      <c r="P206" s="179">
        <f t="shared" si="853"/>
        <v>0</v>
      </c>
      <c r="Q206" s="180">
        <f t="shared" si="913"/>
        <v>0</v>
      </c>
      <c r="R206" s="181">
        <f t="shared" si="914"/>
        <v>8</v>
      </c>
      <c r="S206" s="182">
        <f t="shared" si="854"/>
        <v>808692</v>
      </c>
      <c r="T206" s="63">
        <f t="shared" si="915"/>
        <v>1</v>
      </c>
      <c r="U206" s="130"/>
      <c r="V206" s="130"/>
      <c r="W206" s="130"/>
      <c r="X206" s="130"/>
      <c r="Y206" s="130"/>
      <c r="Z206" s="130"/>
      <c r="AA206" s="159">
        <f t="shared" si="855"/>
        <v>0</v>
      </c>
      <c r="AB206" s="55">
        <f t="shared" si="856"/>
        <v>0</v>
      </c>
      <c r="AC206" s="63">
        <f t="shared" si="857"/>
        <v>0</v>
      </c>
      <c r="AD206" s="62">
        <f t="shared" si="858"/>
        <v>8</v>
      </c>
      <c r="AE206" s="121">
        <f t="shared" si="859"/>
        <v>808692</v>
      </c>
      <c r="AF206" s="63">
        <f t="shared" si="916"/>
        <v>1</v>
      </c>
      <c r="AG206" s="130"/>
      <c r="AH206" s="130"/>
      <c r="AI206" s="130"/>
      <c r="AJ206" s="130"/>
      <c r="AK206" s="130"/>
      <c r="AL206" s="130"/>
      <c r="AM206" s="159">
        <f t="shared" si="917"/>
        <v>0</v>
      </c>
      <c r="AN206" s="55">
        <f t="shared" si="860"/>
        <v>0</v>
      </c>
      <c r="AO206" s="63">
        <f t="shared" si="918"/>
        <v>0</v>
      </c>
      <c r="AP206" s="62">
        <f t="shared" si="919"/>
        <v>8</v>
      </c>
      <c r="AQ206" s="121">
        <f t="shared" si="861"/>
        <v>808692</v>
      </c>
      <c r="AR206" s="63">
        <f t="shared" si="920"/>
        <v>1</v>
      </c>
      <c r="AS206" s="130"/>
      <c r="AT206" s="130"/>
      <c r="AU206" s="130"/>
      <c r="AV206" s="130"/>
      <c r="AW206" s="130"/>
      <c r="AX206" s="130"/>
      <c r="AY206" s="159">
        <f t="shared" si="862"/>
        <v>0</v>
      </c>
      <c r="AZ206" s="55">
        <f t="shared" si="863"/>
        <v>0</v>
      </c>
      <c r="BA206" s="63">
        <f t="shared" si="864"/>
        <v>0</v>
      </c>
      <c r="BB206" s="62">
        <f t="shared" si="865"/>
        <v>8</v>
      </c>
      <c r="BC206" s="121">
        <f t="shared" si="866"/>
        <v>808692</v>
      </c>
      <c r="BD206" s="63">
        <f t="shared" si="921"/>
        <v>1</v>
      </c>
      <c r="BE206" s="130"/>
      <c r="BF206" s="130"/>
      <c r="BG206" s="130"/>
      <c r="BH206" s="130"/>
      <c r="BI206" s="130"/>
      <c r="BJ206" s="130"/>
      <c r="BK206" s="159">
        <f t="shared" si="867"/>
        <v>0</v>
      </c>
      <c r="BL206" s="55">
        <f t="shared" si="868"/>
        <v>0</v>
      </c>
      <c r="BM206" s="63">
        <f t="shared" si="869"/>
        <v>0</v>
      </c>
      <c r="BN206" s="62">
        <f t="shared" si="870"/>
        <v>8</v>
      </c>
      <c r="BO206" s="121">
        <f t="shared" si="871"/>
        <v>808692</v>
      </c>
      <c r="BP206" s="63">
        <f t="shared" si="922"/>
        <v>1</v>
      </c>
      <c r="BQ206" s="130"/>
      <c r="BR206" s="130"/>
      <c r="BS206" s="130"/>
      <c r="BT206" s="130"/>
      <c r="BU206" s="130"/>
      <c r="BV206" s="130"/>
      <c r="BW206" s="159">
        <f t="shared" si="872"/>
        <v>0</v>
      </c>
      <c r="BX206" s="55">
        <f t="shared" si="873"/>
        <v>0</v>
      </c>
      <c r="BY206" s="63">
        <f t="shared" si="874"/>
        <v>0</v>
      </c>
      <c r="BZ206" s="62">
        <f t="shared" si="875"/>
        <v>8</v>
      </c>
      <c r="CA206" s="121">
        <f t="shared" si="876"/>
        <v>808692</v>
      </c>
      <c r="CB206" s="63">
        <f t="shared" si="923"/>
        <v>1</v>
      </c>
      <c r="CC206" s="130"/>
      <c r="CD206" s="130"/>
      <c r="CE206" s="130"/>
      <c r="CF206" s="130"/>
      <c r="CG206" s="130"/>
      <c r="CH206" s="130"/>
      <c r="CI206" s="159">
        <f t="shared" si="877"/>
        <v>0</v>
      </c>
      <c r="CJ206" s="55">
        <f t="shared" si="878"/>
        <v>0</v>
      </c>
      <c r="CK206" s="63">
        <f t="shared" si="879"/>
        <v>0</v>
      </c>
      <c r="CL206" s="62">
        <f t="shared" si="880"/>
        <v>8</v>
      </c>
      <c r="CM206" s="121">
        <f t="shared" si="881"/>
        <v>808692</v>
      </c>
      <c r="CN206" s="63">
        <f t="shared" si="924"/>
        <v>1</v>
      </c>
      <c r="CO206" s="130"/>
      <c r="CP206" s="130"/>
      <c r="CQ206" s="130"/>
      <c r="CR206" s="130"/>
      <c r="CS206" s="130"/>
      <c r="CT206" s="130"/>
      <c r="CU206" s="159">
        <f t="shared" si="882"/>
        <v>0</v>
      </c>
      <c r="CV206" s="55">
        <f t="shared" si="883"/>
        <v>0</v>
      </c>
      <c r="CW206" s="63">
        <f t="shared" si="884"/>
        <v>0</v>
      </c>
      <c r="CX206" s="62">
        <f t="shared" si="885"/>
        <v>8</v>
      </c>
      <c r="CY206" s="121">
        <f t="shared" si="886"/>
        <v>808692</v>
      </c>
      <c r="CZ206" s="63">
        <f t="shared" si="925"/>
        <v>1</v>
      </c>
      <c r="DA206" s="130"/>
      <c r="DB206" s="130"/>
      <c r="DC206" s="130"/>
      <c r="DD206" s="130"/>
      <c r="DE206" s="130"/>
      <c r="DF206" s="130"/>
      <c r="DG206" s="159">
        <f t="shared" si="887"/>
        <v>0</v>
      </c>
      <c r="DH206" s="55">
        <f t="shared" si="888"/>
        <v>0</v>
      </c>
      <c r="DI206" s="63">
        <f t="shared" si="889"/>
        <v>0</v>
      </c>
      <c r="DJ206" s="62">
        <f t="shared" si="890"/>
        <v>8</v>
      </c>
      <c r="DK206" s="121">
        <f t="shared" si="891"/>
        <v>808692</v>
      </c>
      <c r="DL206" s="63">
        <f t="shared" si="926"/>
        <v>1</v>
      </c>
      <c r="DM206" s="130"/>
      <c r="DN206" s="130"/>
      <c r="DO206" s="130"/>
      <c r="DP206" s="130"/>
      <c r="DQ206" s="130"/>
      <c r="DR206" s="130"/>
      <c r="DS206" s="159">
        <f t="shared" si="892"/>
        <v>0</v>
      </c>
      <c r="DT206" s="55">
        <f t="shared" si="893"/>
        <v>0</v>
      </c>
      <c r="DU206" s="63">
        <f t="shared" si="894"/>
        <v>0</v>
      </c>
      <c r="DV206" s="62">
        <f t="shared" si="895"/>
        <v>8</v>
      </c>
      <c r="DW206" s="121">
        <f t="shared" si="896"/>
        <v>808692</v>
      </c>
      <c r="DX206" s="63">
        <f t="shared" si="927"/>
        <v>1</v>
      </c>
      <c r="DY206" s="130"/>
      <c r="DZ206" s="130"/>
      <c r="EA206" s="130"/>
      <c r="EB206" s="130"/>
      <c r="EC206" s="130"/>
      <c r="ED206" s="130"/>
      <c r="EE206" s="159">
        <f t="shared" si="897"/>
        <v>0</v>
      </c>
      <c r="EF206" s="55">
        <f t="shared" si="898"/>
        <v>0</v>
      </c>
      <c r="EG206" s="63">
        <f t="shared" si="899"/>
        <v>0</v>
      </c>
      <c r="EH206" s="62">
        <f t="shared" si="900"/>
        <v>8</v>
      </c>
      <c r="EI206" s="121">
        <f t="shared" si="901"/>
        <v>808692</v>
      </c>
      <c r="EJ206" s="63">
        <f t="shared" si="928"/>
        <v>1</v>
      </c>
      <c r="EK206" s="130"/>
      <c r="EL206" s="130"/>
      <c r="EM206" s="130"/>
      <c r="EN206" s="130"/>
      <c r="EO206" s="130"/>
      <c r="EP206" s="130"/>
      <c r="EQ206" s="159">
        <f t="shared" si="902"/>
        <v>0</v>
      </c>
      <c r="ER206" s="55">
        <f t="shared" si="903"/>
        <v>0</v>
      </c>
      <c r="ES206" s="63">
        <f t="shared" si="904"/>
        <v>0</v>
      </c>
      <c r="ET206" s="62">
        <f t="shared" si="905"/>
        <v>8</v>
      </c>
      <c r="EU206" s="121">
        <f t="shared" si="906"/>
        <v>808692</v>
      </c>
      <c r="EV206" s="63">
        <f t="shared" si="929"/>
        <v>1</v>
      </c>
      <c r="EW206" s="130"/>
      <c r="EX206" s="130"/>
      <c r="EY206" s="130"/>
      <c r="EZ206" s="130"/>
      <c r="FA206" s="130"/>
      <c r="FB206" s="130"/>
      <c r="FC206" s="159">
        <f t="shared" si="907"/>
        <v>0</v>
      </c>
      <c r="FD206" s="55">
        <f t="shared" si="908"/>
        <v>0</v>
      </c>
      <c r="FE206" s="63">
        <f t="shared" si="909"/>
        <v>0</v>
      </c>
      <c r="FF206" s="62">
        <f t="shared" si="910"/>
        <v>8</v>
      </c>
      <c r="FG206" s="121">
        <f t="shared" si="911"/>
        <v>808692</v>
      </c>
      <c r="FH206" s="63">
        <f t="shared" si="930"/>
        <v>1</v>
      </c>
    </row>
    <row r="207" spans="2:164" ht="64.5" customHeight="1" x14ac:dyDescent="0.25">
      <c r="B207" s="24"/>
      <c r="C207" s="123" t="s">
        <v>492</v>
      </c>
      <c r="D207" s="124" t="s">
        <v>493</v>
      </c>
      <c r="E207" s="125" t="s">
        <v>2</v>
      </c>
      <c r="F207" s="128">
        <v>23</v>
      </c>
      <c r="G207" s="129">
        <v>135025.80000000002</v>
      </c>
      <c r="H207" s="120">
        <v>3105593.4</v>
      </c>
      <c r="I207" s="130" t="s">
        <v>581</v>
      </c>
      <c r="J207" s="130" t="s">
        <v>581</v>
      </c>
      <c r="K207" s="130" t="s">
        <v>581</v>
      </c>
      <c r="L207" s="130" t="s">
        <v>581</v>
      </c>
      <c r="M207" s="130" t="s">
        <v>581</v>
      </c>
      <c r="N207" s="130" t="s">
        <v>581</v>
      </c>
      <c r="O207" s="178">
        <f t="shared" si="912"/>
        <v>0</v>
      </c>
      <c r="P207" s="179">
        <f t="shared" si="853"/>
        <v>0</v>
      </c>
      <c r="Q207" s="180">
        <f t="shared" si="913"/>
        <v>0</v>
      </c>
      <c r="R207" s="181">
        <f t="shared" si="914"/>
        <v>23</v>
      </c>
      <c r="S207" s="182">
        <f t="shared" si="854"/>
        <v>3105593</v>
      </c>
      <c r="T207" s="63">
        <f t="shared" si="915"/>
        <v>1</v>
      </c>
      <c r="U207" s="130"/>
      <c r="V207" s="130"/>
      <c r="W207" s="130"/>
      <c r="X207" s="130"/>
      <c r="Y207" s="130"/>
      <c r="Z207" s="130"/>
      <c r="AA207" s="159">
        <f t="shared" si="855"/>
        <v>0</v>
      </c>
      <c r="AB207" s="55">
        <f t="shared" si="856"/>
        <v>0</v>
      </c>
      <c r="AC207" s="63">
        <f t="shared" si="857"/>
        <v>0</v>
      </c>
      <c r="AD207" s="62">
        <f t="shared" si="858"/>
        <v>23</v>
      </c>
      <c r="AE207" s="121">
        <f t="shared" si="859"/>
        <v>3105593</v>
      </c>
      <c r="AF207" s="63">
        <f t="shared" si="916"/>
        <v>1</v>
      </c>
      <c r="AG207" s="130"/>
      <c r="AH207" s="130"/>
      <c r="AI207" s="130"/>
      <c r="AJ207" s="130"/>
      <c r="AK207" s="130"/>
      <c r="AL207" s="130"/>
      <c r="AM207" s="159">
        <f t="shared" si="917"/>
        <v>0</v>
      </c>
      <c r="AN207" s="55">
        <f t="shared" si="860"/>
        <v>0</v>
      </c>
      <c r="AO207" s="63">
        <f t="shared" si="918"/>
        <v>0</v>
      </c>
      <c r="AP207" s="62">
        <f t="shared" si="919"/>
        <v>23</v>
      </c>
      <c r="AQ207" s="121">
        <f t="shared" si="861"/>
        <v>3105593</v>
      </c>
      <c r="AR207" s="63">
        <f t="shared" si="920"/>
        <v>1</v>
      </c>
      <c r="AS207" s="130"/>
      <c r="AT207" s="130"/>
      <c r="AU207" s="130"/>
      <c r="AV207" s="130"/>
      <c r="AW207" s="130"/>
      <c r="AX207" s="130"/>
      <c r="AY207" s="159">
        <f t="shared" si="862"/>
        <v>0</v>
      </c>
      <c r="AZ207" s="55">
        <f t="shared" si="863"/>
        <v>0</v>
      </c>
      <c r="BA207" s="63">
        <f t="shared" si="864"/>
        <v>0</v>
      </c>
      <c r="BB207" s="62">
        <f t="shared" si="865"/>
        <v>23</v>
      </c>
      <c r="BC207" s="121">
        <f t="shared" si="866"/>
        <v>3105593</v>
      </c>
      <c r="BD207" s="63">
        <f t="shared" si="921"/>
        <v>1</v>
      </c>
      <c r="BE207" s="130"/>
      <c r="BF207" s="130"/>
      <c r="BG207" s="130"/>
      <c r="BH207" s="130"/>
      <c r="BI207" s="130"/>
      <c r="BJ207" s="130"/>
      <c r="BK207" s="159">
        <f t="shared" si="867"/>
        <v>0</v>
      </c>
      <c r="BL207" s="55">
        <f t="shared" si="868"/>
        <v>0</v>
      </c>
      <c r="BM207" s="63">
        <f t="shared" si="869"/>
        <v>0</v>
      </c>
      <c r="BN207" s="62">
        <f t="shared" si="870"/>
        <v>23</v>
      </c>
      <c r="BO207" s="121">
        <f t="shared" si="871"/>
        <v>3105593</v>
      </c>
      <c r="BP207" s="63">
        <f t="shared" si="922"/>
        <v>1</v>
      </c>
      <c r="BQ207" s="130"/>
      <c r="BR207" s="130"/>
      <c r="BS207" s="130"/>
      <c r="BT207" s="130"/>
      <c r="BU207" s="130"/>
      <c r="BV207" s="130"/>
      <c r="BW207" s="159">
        <f t="shared" si="872"/>
        <v>0</v>
      </c>
      <c r="BX207" s="55">
        <f t="shared" si="873"/>
        <v>0</v>
      </c>
      <c r="BY207" s="63">
        <f t="shared" si="874"/>
        <v>0</v>
      </c>
      <c r="BZ207" s="62">
        <f t="shared" si="875"/>
        <v>23</v>
      </c>
      <c r="CA207" s="121">
        <f t="shared" si="876"/>
        <v>3105593</v>
      </c>
      <c r="CB207" s="63">
        <f t="shared" si="923"/>
        <v>1</v>
      </c>
      <c r="CC207" s="130"/>
      <c r="CD207" s="130"/>
      <c r="CE207" s="130"/>
      <c r="CF207" s="130"/>
      <c r="CG207" s="130"/>
      <c r="CH207" s="130"/>
      <c r="CI207" s="159">
        <f t="shared" si="877"/>
        <v>0</v>
      </c>
      <c r="CJ207" s="55">
        <f t="shared" si="878"/>
        <v>0</v>
      </c>
      <c r="CK207" s="63">
        <f t="shared" si="879"/>
        <v>0</v>
      </c>
      <c r="CL207" s="62">
        <f t="shared" si="880"/>
        <v>23</v>
      </c>
      <c r="CM207" s="121">
        <f t="shared" si="881"/>
        <v>3105593</v>
      </c>
      <c r="CN207" s="63">
        <f t="shared" si="924"/>
        <v>1</v>
      </c>
      <c r="CO207" s="130"/>
      <c r="CP207" s="130"/>
      <c r="CQ207" s="130"/>
      <c r="CR207" s="130"/>
      <c r="CS207" s="130"/>
      <c r="CT207" s="130"/>
      <c r="CU207" s="159">
        <f t="shared" si="882"/>
        <v>0</v>
      </c>
      <c r="CV207" s="55">
        <f t="shared" si="883"/>
        <v>0</v>
      </c>
      <c r="CW207" s="63">
        <f t="shared" si="884"/>
        <v>0</v>
      </c>
      <c r="CX207" s="62">
        <f t="shared" si="885"/>
        <v>23</v>
      </c>
      <c r="CY207" s="121">
        <f t="shared" si="886"/>
        <v>3105593</v>
      </c>
      <c r="CZ207" s="63">
        <f t="shared" si="925"/>
        <v>1</v>
      </c>
      <c r="DA207" s="130"/>
      <c r="DB207" s="130"/>
      <c r="DC207" s="130"/>
      <c r="DD207" s="130"/>
      <c r="DE207" s="130"/>
      <c r="DF207" s="130"/>
      <c r="DG207" s="159">
        <f t="shared" si="887"/>
        <v>0</v>
      </c>
      <c r="DH207" s="55">
        <f t="shared" si="888"/>
        <v>0</v>
      </c>
      <c r="DI207" s="63">
        <f t="shared" si="889"/>
        <v>0</v>
      </c>
      <c r="DJ207" s="62">
        <f t="shared" si="890"/>
        <v>23</v>
      </c>
      <c r="DK207" s="121">
        <f t="shared" si="891"/>
        <v>3105593</v>
      </c>
      <c r="DL207" s="63">
        <f t="shared" si="926"/>
        <v>1</v>
      </c>
      <c r="DM207" s="130"/>
      <c r="DN207" s="130"/>
      <c r="DO207" s="130"/>
      <c r="DP207" s="130"/>
      <c r="DQ207" s="130"/>
      <c r="DR207" s="130"/>
      <c r="DS207" s="159">
        <f t="shared" si="892"/>
        <v>0</v>
      </c>
      <c r="DT207" s="55">
        <f t="shared" si="893"/>
        <v>0</v>
      </c>
      <c r="DU207" s="63">
        <f t="shared" si="894"/>
        <v>0</v>
      </c>
      <c r="DV207" s="62">
        <f t="shared" si="895"/>
        <v>23</v>
      </c>
      <c r="DW207" s="121">
        <f t="shared" si="896"/>
        <v>3105593</v>
      </c>
      <c r="DX207" s="63">
        <f t="shared" si="927"/>
        <v>1</v>
      </c>
      <c r="DY207" s="130"/>
      <c r="DZ207" s="130"/>
      <c r="EA207" s="130"/>
      <c r="EB207" s="130"/>
      <c r="EC207" s="130"/>
      <c r="ED207" s="130"/>
      <c r="EE207" s="159">
        <f t="shared" si="897"/>
        <v>0</v>
      </c>
      <c r="EF207" s="55">
        <f t="shared" si="898"/>
        <v>0</v>
      </c>
      <c r="EG207" s="63">
        <f t="shared" si="899"/>
        <v>0</v>
      </c>
      <c r="EH207" s="62">
        <f t="shared" si="900"/>
        <v>23</v>
      </c>
      <c r="EI207" s="121">
        <f t="shared" si="901"/>
        <v>3105593</v>
      </c>
      <c r="EJ207" s="63">
        <f t="shared" si="928"/>
        <v>1</v>
      </c>
      <c r="EK207" s="130"/>
      <c r="EL207" s="130"/>
      <c r="EM207" s="130"/>
      <c r="EN207" s="130"/>
      <c r="EO207" s="130"/>
      <c r="EP207" s="130"/>
      <c r="EQ207" s="159">
        <f t="shared" si="902"/>
        <v>0</v>
      </c>
      <c r="ER207" s="55">
        <f t="shared" si="903"/>
        <v>0</v>
      </c>
      <c r="ES207" s="63">
        <f t="shared" si="904"/>
        <v>0</v>
      </c>
      <c r="ET207" s="62">
        <f t="shared" si="905"/>
        <v>23</v>
      </c>
      <c r="EU207" s="121">
        <f t="shared" si="906"/>
        <v>3105593</v>
      </c>
      <c r="EV207" s="63">
        <f t="shared" si="929"/>
        <v>1</v>
      </c>
      <c r="EW207" s="130"/>
      <c r="EX207" s="130"/>
      <c r="EY207" s="130"/>
      <c r="EZ207" s="130"/>
      <c r="FA207" s="130"/>
      <c r="FB207" s="130"/>
      <c r="FC207" s="159">
        <f t="shared" si="907"/>
        <v>0</v>
      </c>
      <c r="FD207" s="55">
        <f t="shared" si="908"/>
        <v>0</v>
      </c>
      <c r="FE207" s="63">
        <f t="shared" si="909"/>
        <v>0</v>
      </c>
      <c r="FF207" s="62">
        <f t="shared" si="910"/>
        <v>23</v>
      </c>
      <c r="FG207" s="121">
        <f t="shared" si="911"/>
        <v>3105593</v>
      </c>
      <c r="FH207" s="63">
        <f t="shared" si="930"/>
        <v>1</v>
      </c>
    </row>
    <row r="208" spans="2:164" ht="33" customHeight="1" x14ac:dyDescent="0.25">
      <c r="B208" s="24"/>
      <c r="C208" s="123" t="s">
        <v>494</v>
      </c>
      <c r="D208" s="124" t="s">
        <v>495</v>
      </c>
      <c r="E208" s="125" t="s">
        <v>2</v>
      </c>
      <c r="F208" s="128">
        <v>6</v>
      </c>
      <c r="G208" s="129">
        <v>272146.42</v>
      </c>
      <c r="H208" s="120">
        <v>1632878.52</v>
      </c>
      <c r="I208" s="130" t="s">
        <v>581</v>
      </c>
      <c r="J208" s="130" t="s">
        <v>581</v>
      </c>
      <c r="K208" s="130" t="s">
        <v>581</v>
      </c>
      <c r="L208" s="130" t="s">
        <v>581</v>
      </c>
      <c r="M208" s="130" t="s">
        <v>581</v>
      </c>
      <c r="N208" s="130" t="s">
        <v>581</v>
      </c>
      <c r="O208" s="178">
        <f t="shared" si="912"/>
        <v>0</v>
      </c>
      <c r="P208" s="179">
        <f t="shared" si="853"/>
        <v>0</v>
      </c>
      <c r="Q208" s="180">
        <f t="shared" si="913"/>
        <v>0</v>
      </c>
      <c r="R208" s="181">
        <f t="shared" si="914"/>
        <v>6</v>
      </c>
      <c r="S208" s="182">
        <f t="shared" si="854"/>
        <v>1632879</v>
      </c>
      <c r="T208" s="63">
        <f t="shared" si="915"/>
        <v>1</v>
      </c>
      <c r="U208" s="130"/>
      <c r="V208" s="130"/>
      <c r="W208" s="130"/>
      <c r="X208" s="130"/>
      <c r="Y208" s="130"/>
      <c r="Z208" s="130"/>
      <c r="AA208" s="159">
        <f t="shared" si="855"/>
        <v>0</v>
      </c>
      <c r="AB208" s="55">
        <f t="shared" si="856"/>
        <v>0</v>
      </c>
      <c r="AC208" s="63">
        <f t="shared" si="857"/>
        <v>0</v>
      </c>
      <c r="AD208" s="62">
        <f t="shared" si="858"/>
        <v>6</v>
      </c>
      <c r="AE208" s="121">
        <f t="shared" si="859"/>
        <v>1632879</v>
      </c>
      <c r="AF208" s="63">
        <f t="shared" si="916"/>
        <v>1</v>
      </c>
      <c r="AG208" s="130"/>
      <c r="AH208" s="130"/>
      <c r="AI208" s="130"/>
      <c r="AJ208" s="130"/>
      <c r="AK208" s="130"/>
      <c r="AL208" s="130"/>
      <c r="AM208" s="159">
        <f t="shared" si="917"/>
        <v>0</v>
      </c>
      <c r="AN208" s="55">
        <f t="shared" si="860"/>
        <v>0</v>
      </c>
      <c r="AO208" s="63">
        <f t="shared" si="918"/>
        <v>0</v>
      </c>
      <c r="AP208" s="62">
        <f t="shared" si="919"/>
        <v>6</v>
      </c>
      <c r="AQ208" s="121">
        <f t="shared" si="861"/>
        <v>1632879</v>
      </c>
      <c r="AR208" s="63">
        <f t="shared" si="920"/>
        <v>1</v>
      </c>
      <c r="AS208" s="130"/>
      <c r="AT208" s="130"/>
      <c r="AU208" s="130"/>
      <c r="AV208" s="130"/>
      <c r="AW208" s="130"/>
      <c r="AX208" s="130"/>
      <c r="AY208" s="159">
        <f t="shared" si="862"/>
        <v>0</v>
      </c>
      <c r="AZ208" s="55">
        <f t="shared" si="863"/>
        <v>0</v>
      </c>
      <c r="BA208" s="63">
        <f t="shared" si="864"/>
        <v>0</v>
      </c>
      <c r="BB208" s="62">
        <f t="shared" si="865"/>
        <v>6</v>
      </c>
      <c r="BC208" s="121">
        <f t="shared" si="866"/>
        <v>1632879</v>
      </c>
      <c r="BD208" s="63">
        <f t="shared" si="921"/>
        <v>1</v>
      </c>
      <c r="BE208" s="130"/>
      <c r="BF208" s="130"/>
      <c r="BG208" s="130"/>
      <c r="BH208" s="130"/>
      <c r="BI208" s="130"/>
      <c r="BJ208" s="130"/>
      <c r="BK208" s="159">
        <f t="shared" si="867"/>
        <v>0</v>
      </c>
      <c r="BL208" s="55">
        <f t="shared" si="868"/>
        <v>0</v>
      </c>
      <c r="BM208" s="63">
        <f t="shared" si="869"/>
        <v>0</v>
      </c>
      <c r="BN208" s="62">
        <f t="shared" si="870"/>
        <v>6</v>
      </c>
      <c r="BO208" s="121">
        <f t="shared" si="871"/>
        <v>1632879</v>
      </c>
      <c r="BP208" s="63">
        <f t="shared" si="922"/>
        <v>1</v>
      </c>
      <c r="BQ208" s="130"/>
      <c r="BR208" s="130"/>
      <c r="BS208" s="130"/>
      <c r="BT208" s="130"/>
      <c r="BU208" s="130"/>
      <c r="BV208" s="130"/>
      <c r="BW208" s="159">
        <f t="shared" si="872"/>
        <v>0</v>
      </c>
      <c r="BX208" s="55">
        <f t="shared" si="873"/>
        <v>0</v>
      </c>
      <c r="BY208" s="63">
        <f t="shared" si="874"/>
        <v>0</v>
      </c>
      <c r="BZ208" s="62">
        <f t="shared" si="875"/>
        <v>6</v>
      </c>
      <c r="CA208" s="121">
        <f t="shared" si="876"/>
        <v>1632879</v>
      </c>
      <c r="CB208" s="63">
        <f t="shared" si="923"/>
        <v>1</v>
      </c>
      <c r="CC208" s="130"/>
      <c r="CD208" s="130"/>
      <c r="CE208" s="130"/>
      <c r="CF208" s="130"/>
      <c r="CG208" s="130"/>
      <c r="CH208" s="130"/>
      <c r="CI208" s="159">
        <f t="shared" si="877"/>
        <v>0</v>
      </c>
      <c r="CJ208" s="55">
        <f t="shared" si="878"/>
        <v>0</v>
      </c>
      <c r="CK208" s="63">
        <f t="shared" si="879"/>
        <v>0</v>
      </c>
      <c r="CL208" s="62">
        <f t="shared" si="880"/>
        <v>6</v>
      </c>
      <c r="CM208" s="121">
        <f t="shared" si="881"/>
        <v>1632879</v>
      </c>
      <c r="CN208" s="63">
        <f t="shared" si="924"/>
        <v>1</v>
      </c>
      <c r="CO208" s="130"/>
      <c r="CP208" s="130"/>
      <c r="CQ208" s="130"/>
      <c r="CR208" s="130"/>
      <c r="CS208" s="130"/>
      <c r="CT208" s="130"/>
      <c r="CU208" s="159">
        <f t="shared" si="882"/>
        <v>0</v>
      </c>
      <c r="CV208" s="55">
        <f t="shared" si="883"/>
        <v>0</v>
      </c>
      <c r="CW208" s="63">
        <f t="shared" si="884"/>
        <v>0</v>
      </c>
      <c r="CX208" s="62">
        <f t="shared" si="885"/>
        <v>6</v>
      </c>
      <c r="CY208" s="121">
        <f t="shared" si="886"/>
        <v>1632879</v>
      </c>
      <c r="CZ208" s="63">
        <f t="shared" si="925"/>
        <v>1</v>
      </c>
      <c r="DA208" s="130"/>
      <c r="DB208" s="130"/>
      <c r="DC208" s="130"/>
      <c r="DD208" s="130"/>
      <c r="DE208" s="130"/>
      <c r="DF208" s="130"/>
      <c r="DG208" s="159">
        <f t="shared" si="887"/>
        <v>0</v>
      </c>
      <c r="DH208" s="55">
        <f t="shared" si="888"/>
        <v>0</v>
      </c>
      <c r="DI208" s="63">
        <f t="shared" si="889"/>
        <v>0</v>
      </c>
      <c r="DJ208" s="62">
        <f t="shared" si="890"/>
        <v>6</v>
      </c>
      <c r="DK208" s="121">
        <f t="shared" si="891"/>
        <v>1632879</v>
      </c>
      <c r="DL208" s="63">
        <f t="shared" si="926"/>
        <v>1</v>
      </c>
      <c r="DM208" s="130"/>
      <c r="DN208" s="130"/>
      <c r="DO208" s="130"/>
      <c r="DP208" s="130"/>
      <c r="DQ208" s="130"/>
      <c r="DR208" s="130"/>
      <c r="DS208" s="159">
        <f t="shared" si="892"/>
        <v>0</v>
      </c>
      <c r="DT208" s="55">
        <f t="shared" si="893"/>
        <v>0</v>
      </c>
      <c r="DU208" s="63">
        <f t="shared" si="894"/>
        <v>0</v>
      </c>
      <c r="DV208" s="62">
        <f t="shared" si="895"/>
        <v>6</v>
      </c>
      <c r="DW208" s="121">
        <f t="shared" si="896"/>
        <v>1632879</v>
      </c>
      <c r="DX208" s="63">
        <f t="shared" si="927"/>
        <v>1</v>
      </c>
      <c r="DY208" s="130"/>
      <c r="DZ208" s="130"/>
      <c r="EA208" s="130"/>
      <c r="EB208" s="130"/>
      <c r="EC208" s="130"/>
      <c r="ED208" s="130"/>
      <c r="EE208" s="159">
        <f t="shared" si="897"/>
        <v>0</v>
      </c>
      <c r="EF208" s="55">
        <f t="shared" si="898"/>
        <v>0</v>
      </c>
      <c r="EG208" s="63">
        <f t="shared" si="899"/>
        <v>0</v>
      </c>
      <c r="EH208" s="62">
        <f t="shared" si="900"/>
        <v>6</v>
      </c>
      <c r="EI208" s="121">
        <f t="shared" si="901"/>
        <v>1632879</v>
      </c>
      <c r="EJ208" s="63">
        <f t="shared" si="928"/>
        <v>1</v>
      </c>
      <c r="EK208" s="130"/>
      <c r="EL208" s="130"/>
      <c r="EM208" s="130"/>
      <c r="EN208" s="130"/>
      <c r="EO208" s="130"/>
      <c r="EP208" s="130"/>
      <c r="EQ208" s="159">
        <f t="shared" si="902"/>
        <v>0</v>
      </c>
      <c r="ER208" s="55">
        <f t="shared" si="903"/>
        <v>0</v>
      </c>
      <c r="ES208" s="63">
        <f t="shared" si="904"/>
        <v>0</v>
      </c>
      <c r="ET208" s="62">
        <f t="shared" si="905"/>
        <v>6</v>
      </c>
      <c r="EU208" s="121">
        <f t="shared" si="906"/>
        <v>1632879</v>
      </c>
      <c r="EV208" s="63">
        <f t="shared" si="929"/>
        <v>1</v>
      </c>
      <c r="EW208" s="130"/>
      <c r="EX208" s="130"/>
      <c r="EY208" s="130"/>
      <c r="EZ208" s="130"/>
      <c r="FA208" s="130"/>
      <c r="FB208" s="130"/>
      <c r="FC208" s="159">
        <f t="shared" si="907"/>
        <v>0</v>
      </c>
      <c r="FD208" s="55">
        <f t="shared" si="908"/>
        <v>0</v>
      </c>
      <c r="FE208" s="63">
        <f t="shared" si="909"/>
        <v>0</v>
      </c>
      <c r="FF208" s="62">
        <f t="shared" si="910"/>
        <v>6</v>
      </c>
      <c r="FG208" s="121">
        <f t="shared" si="911"/>
        <v>1632879</v>
      </c>
      <c r="FH208" s="63">
        <f t="shared" si="930"/>
        <v>1</v>
      </c>
    </row>
    <row r="209" spans="2:164" ht="43.5" customHeight="1" x14ac:dyDescent="0.25">
      <c r="B209" s="24"/>
      <c r="C209" s="123" t="s">
        <v>496</v>
      </c>
      <c r="D209" s="124" t="s">
        <v>497</v>
      </c>
      <c r="E209" s="125" t="s">
        <v>2</v>
      </c>
      <c r="F209" s="128">
        <v>33</v>
      </c>
      <c r="G209" s="129">
        <v>163110.22</v>
      </c>
      <c r="H209" s="120">
        <v>5382637.2599999998</v>
      </c>
      <c r="I209" s="130" t="s">
        <v>581</v>
      </c>
      <c r="J209" s="130" t="s">
        <v>581</v>
      </c>
      <c r="K209" s="130" t="s">
        <v>581</v>
      </c>
      <c r="L209" s="130" t="s">
        <v>581</v>
      </c>
      <c r="M209" s="130" t="s">
        <v>581</v>
      </c>
      <c r="N209" s="130" t="s">
        <v>581</v>
      </c>
      <c r="O209" s="178">
        <f t="shared" si="912"/>
        <v>0</v>
      </c>
      <c r="P209" s="179">
        <f t="shared" si="853"/>
        <v>0</v>
      </c>
      <c r="Q209" s="180">
        <f t="shared" si="913"/>
        <v>0</v>
      </c>
      <c r="R209" s="181">
        <f t="shared" si="914"/>
        <v>33</v>
      </c>
      <c r="S209" s="182">
        <f t="shared" si="854"/>
        <v>5382637</v>
      </c>
      <c r="T209" s="63">
        <f t="shared" si="915"/>
        <v>1</v>
      </c>
      <c r="U209" s="130"/>
      <c r="V209" s="130"/>
      <c r="W209" s="130"/>
      <c r="X209" s="130"/>
      <c r="Y209" s="130"/>
      <c r="Z209" s="130"/>
      <c r="AA209" s="159">
        <f t="shared" si="855"/>
        <v>0</v>
      </c>
      <c r="AB209" s="55">
        <f t="shared" si="856"/>
        <v>0</v>
      </c>
      <c r="AC209" s="63">
        <f t="shared" si="857"/>
        <v>0</v>
      </c>
      <c r="AD209" s="62">
        <f t="shared" si="858"/>
        <v>33</v>
      </c>
      <c r="AE209" s="121">
        <f t="shared" si="859"/>
        <v>5382637</v>
      </c>
      <c r="AF209" s="63">
        <f t="shared" si="916"/>
        <v>1</v>
      </c>
      <c r="AG209" s="130"/>
      <c r="AH209" s="130"/>
      <c r="AI209" s="130"/>
      <c r="AJ209" s="130"/>
      <c r="AK209" s="130"/>
      <c r="AL209" s="130"/>
      <c r="AM209" s="159">
        <f t="shared" si="917"/>
        <v>0</v>
      </c>
      <c r="AN209" s="55">
        <f t="shared" si="860"/>
        <v>0</v>
      </c>
      <c r="AO209" s="63">
        <f t="shared" si="918"/>
        <v>0</v>
      </c>
      <c r="AP209" s="62">
        <f t="shared" si="919"/>
        <v>33</v>
      </c>
      <c r="AQ209" s="121">
        <f t="shared" si="861"/>
        <v>5382637</v>
      </c>
      <c r="AR209" s="63">
        <f t="shared" si="920"/>
        <v>1</v>
      </c>
      <c r="AS209" s="130"/>
      <c r="AT209" s="130"/>
      <c r="AU209" s="130"/>
      <c r="AV209" s="130"/>
      <c r="AW209" s="130"/>
      <c r="AX209" s="130"/>
      <c r="AY209" s="159">
        <f t="shared" si="862"/>
        <v>0</v>
      </c>
      <c r="AZ209" s="55">
        <f t="shared" si="863"/>
        <v>0</v>
      </c>
      <c r="BA209" s="63">
        <f t="shared" si="864"/>
        <v>0</v>
      </c>
      <c r="BB209" s="62">
        <f t="shared" si="865"/>
        <v>33</v>
      </c>
      <c r="BC209" s="121">
        <f t="shared" si="866"/>
        <v>5382637</v>
      </c>
      <c r="BD209" s="63">
        <f t="shared" si="921"/>
        <v>1</v>
      </c>
      <c r="BE209" s="130"/>
      <c r="BF209" s="130"/>
      <c r="BG209" s="130"/>
      <c r="BH209" s="130"/>
      <c r="BI209" s="130"/>
      <c r="BJ209" s="130"/>
      <c r="BK209" s="159">
        <f t="shared" si="867"/>
        <v>0</v>
      </c>
      <c r="BL209" s="55">
        <f t="shared" si="868"/>
        <v>0</v>
      </c>
      <c r="BM209" s="63">
        <f t="shared" si="869"/>
        <v>0</v>
      </c>
      <c r="BN209" s="62">
        <f t="shared" si="870"/>
        <v>33</v>
      </c>
      <c r="BO209" s="121">
        <f t="shared" si="871"/>
        <v>5382637</v>
      </c>
      <c r="BP209" s="63">
        <f t="shared" si="922"/>
        <v>1</v>
      </c>
      <c r="BQ209" s="130"/>
      <c r="BR209" s="130"/>
      <c r="BS209" s="130"/>
      <c r="BT209" s="130"/>
      <c r="BU209" s="130"/>
      <c r="BV209" s="130"/>
      <c r="BW209" s="159">
        <f t="shared" si="872"/>
        <v>0</v>
      </c>
      <c r="BX209" s="55">
        <f t="shared" si="873"/>
        <v>0</v>
      </c>
      <c r="BY209" s="63">
        <f t="shared" si="874"/>
        <v>0</v>
      </c>
      <c r="BZ209" s="62">
        <f t="shared" si="875"/>
        <v>33</v>
      </c>
      <c r="CA209" s="121">
        <f t="shared" si="876"/>
        <v>5382637</v>
      </c>
      <c r="CB209" s="63">
        <f t="shared" si="923"/>
        <v>1</v>
      </c>
      <c r="CC209" s="130"/>
      <c r="CD209" s="130"/>
      <c r="CE209" s="130"/>
      <c r="CF209" s="130"/>
      <c r="CG209" s="130"/>
      <c r="CH209" s="130"/>
      <c r="CI209" s="159">
        <f t="shared" si="877"/>
        <v>0</v>
      </c>
      <c r="CJ209" s="55">
        <f t="shared" si="878"/>
        <v>0</v>
      </c>
      <c r="CK209" s="63">
        <f t="shared" si="879"/>
        <v>0</v>
      </c>
      <c r="CL209" s="62">
        <f t="shared" si="880"/>
        <v>33</v>
      </c>
      <c r="CM209" s="121">
        <f t="shared" si="881"/>
        <v>5382637</v>
      </c>
      <c r="CN209" s="63">
        <f t="shared" si="924"/>
        <v>1</v>
      </c>
      <c r="CO209" s="130"/>
      <c r="CP209" s="130"/>
      <c r="CQ209" s="130"/>
      <c r="CR209" s="130"/>
      <c r="CS209" s="130"/>
      <c r="CT209" s="130"/>
      <c r="CU209" s="159">
        <f t="shared" si="882"/>
        <v>0</v>
      </c>
      <c r="CV209" s="55">
        <f t="shared" si="883"/>
        <v>0</v>
      </c>
      <c r="CW209" s="63">
        <f t="shared" si="884"/>
        <v>0</v>
      </c>
      <c r="CX209" s="62">
        <f t="shared" si="885"/>
        <v>33</v>
      </c>
      <c r="CY209" s="121">
        <f t="shared" si="886"/>
        <v>5382637</v>
      </c>
      <c r="CZ209" s="63">
        <f t="shared" si="925"/>
        <v>1</v>
      </c>
      <c r="DA209" s="130"/>
      <c r="DB209" s="130"/>
      <c r="DC209" s="130"/>
      <c r="DD209" s="130"/>
      <c r="DE209" s="130"/>
      <c r="DF209" s="130"/>
      <c r="DG209" s="159">
        <f t="shared" si="887"/>
        <v>0</v>
      </c>
      <c r="DH209" s="55">
        <f t="shared" si="888"/>
        <v>0</v>
      </c>
      <c r="DI209" s="63">
        <f t="shared" si="889"/>
        <v>0</v>
      </c>
      <c r="DJ209" s="62">
        <f t="shared" si="890"/>
        <v>33</v>
      </c>
      <c r="DK209" s="121">
        <f t="shared" si="891"/>
        <v>5382637</v>
      </c>
      <c r="DL209" s="63">
        <f t="shared" si="926"/>
        <v>1</v>
      </c>
      <c r="DM209" s="130"/>
      <c r="DN209" s="130"/>
      <c r="DO209" s="130"/>
      <c r="DP209" s="130"/>
      <c r="DQ209" s="130"/>
      <c r="DR209" s="130"/>
      <c r="DS209" s="159">
        <f t="shared" si="892"/>
        <v>0</v>
      </c>
      <c r="DT209" s="55">
        <f t="shared" si="893"/>
        <v>0</v>
      </c>
      <c r="DU209" s="63">
        <f t="shared" si="894"/>
        <v>0</v>
      </c>
      <c r="DV209" s="62">
        <f t="shared" si="895"/>
        <v>33</v>
      </c>
      <c r="DW209" s="121">
        <f t="shared" si="896"/>
        <v>5382637</v>
      </c>
      <c r="DX209" s="63">
        <f t="shared" si="927"/>
        <v>1</v>
      </c>
      <c r="DY209" s="130"/>
      <c r="DZ209" s="130"/>
      <c r="EA209" s="130"/>
      <c r="EB209" s="130"/>
      <c r="EC209" s="130"/>
      <c r="ED209" s="130"/>
      <c r="EE209" s="159">
        <f t="shared" si="897"/>
        <v>0</v>
      </c>
      <c r="EF209" s="55">
        <f t="shared" si="898"/>
        <v>0</v>
      </c>
      <c r="EG209" s="63">
        <f t="shared" si="899"/>
        <v>0</v>
      </c>
      <c r="EH209" s="62">
        <f t="shared" si="900"/>
        <v>33</v>
      </c>
      <c r="EI209" s="121">
        <f t="shared" si="901"/>
        <v>5382637</v>
      </c>
      <c r="EJ209" s="63">
        <f t="shared" si="928"/>
        <v>1</v>
      </c>
      <c r="EK209" s="130"/>
      <c r="EL209" s="130"/>
      <c r="EM209" s="130"/>
      <c r="EN209" s="130"/>
      <c r="EO209" s="130"/>
      <c r="EP209" s="130"/>
      <c r="EQ209" s="159">
        <f t="shared" si="902"/>
        <v>0</v>
      </c>
      <c r="ER209" s="55">
        <f t="shared" si="903"/>
        <v>0</v>
      </c>
      <c r="ES209" s="63">
        <f t="shared" si="904"/>
        <v>0</v>
      </c>
      <c r="ET209" s="62">
        <f t="shared" si="905"/>
        <v>33</v>
      </c>
      <c r="EU209" s="121">
        <f t="shared" si="906"/>
        <v>5382637</v>
      </c>
      <c r="EV209" s="63">
        <f t="shared" si="929"/>
        <v>1</v>
      </c>
      <c r="EW209" s="130"/>
      <c r="EX209" s="130"/>
      <c r="EY209" s="130"/>
      <c r="EZ209" s="130"/>
      <c r="FA209" s="130"/>
      <c r="FB209" s="130"/>
      <c r="FC209" s="159">
        <f t="shared" si="907"/>
        <v>0</v>
      </c>
      <c r="FD209" s="55">
        <f t="shared" si="908"/>
        <v>0</v>
      </c>
      <c r="FE209" s="63">
        <f t="shared" si="909"/>
        <v>0</v>
      </c>
      <c r="FF209" s="62">
        <f t="shared" si="910"/>
        <v>33</v>
      </c>
      <c r="FG209" s="121">
        <f t="shared" si="911"/>
        <v>5382637</v>
      </c>
      <c r="FH209" s="63">
        <f t="shared" si="930"/>
        <v>1</v>
      </c>
    </row>
    <row r="210" spans="2:164" ht="43.5" customHeight="1" x14ac:dyDescent="0.25">
      <c r="B210" s="24"/>
      <c r="C210" s="123" t="s">
        <v>498</v>
      </c>
      <c r="D210" s="124" t="s">
        <v>499</v>
      </c>
      <c r="E210" s="125" t="s">
        <v>2</v>
      </c>
      <c r="F210" s="128">
        <v>12</v>
      </c>
      <c r="G210" s="129">
        <v>223563.34</v>
      </c>
      <c r="H210" s="120">
        <v>2682760.08</v>
      </c>
      <c r="I210" s="130" t="s">
        <v>581</v>
      </c>
      <c r="J210" s="130" t="s">
        <v>581</v>
      </c>
      <c r="K210" s="130" t="s">
        <v>581</v>
      </c>
      <c r="L210" s="130" t="s">
        <v>581</v>
      </c>
      <c r="M210" s="130" t="s">
        <v>581</v>
      </c>
      <c r="N210" s="130" t="s">
        <v>581</v>
      </c>
      <c r="O210" s="178">
        <f t="shared" si="912"/>
        <v>0</v>
      </c>
      <c r="P210" s="179">
        <f t="shared" si="853"/>
        <v>0</v>
      </c>
      <c r="Q210" s="180">
        <f t="shared" si="913"/>
        <v>0</v>
      </c>
      <c r="R210" s="181">
        <f t="shared" si="914"/>
        <v>12</v>
      </c>
      <c r="S210" s="182">
        <f t="shared" si="854"/>
        <v>2682760</v>
      </c>
      <c r="T210" s="63">
        <f t="shared" si="915"/>
        <v>1</v>
      </c>
      <c r="U210" s="130"/>
      <c r="V210" s="130"/>
      <c r="W210" s="130"/>
      <c r="X210" s="130"/>
      <c r="Y210" s="130"/>
      <c r="Z210" s="130"/>
      <c r="AA210" s="159">
        <f t="shared" si="855"/>
        <v>0</v>
      </c>
      <c r="AB210" s="55">
        <f t="shared" si="856"/>
        <v>0</v>
      </c>
      <c r="AC210" s="63">
        <f t="shared" si="857"/>
        <v>0</v>
      </c>
      <c r="AD210" s="62">
        <f t="shared" si="858"/>
        <v>12</v>
      </c>
      <c r="AE210" s="121">
        <f t="shared" si="859"/>
        <v>2682760</v>
      </c>
      <c r="AF210" s="63">
        <f t="shared" si="916"/>
        <v>1</v>
      </c>
      <c r="AG210" s="130"/>
      <c r="AH210" s="130"/>
      <c r="AI210" s="130"/>
      <c r="AJ210" s="130"/>
      <c r="AK210" s="130"/>
      <c r="AL210" s="130"/>
      <c r="AM210" s="159">
        <f t="shared" si="917"/>
        <v>0</v>
      </c>
      <c r="AN210" s="55">
        <f t="shared" si="860"/>
        <v>0</v>
      </c>
      <c r="AO210" s="63">
        <f t="shared" si="918"/>
        <v>0</v>
      </c>
      <c r="AP210" s="62">
        <f t="shared" si="919"/>
        <v>12</v>
      </c>
      <c r="AQ210" s="121">
        <f t="shared" si="861"/>
        <v>2682760</v>
      </c>
      <c r="AR210" s="63">
        <f t="shared" si="920"/>
        <v>1</v>
      </c>
      <c r="AS210" s="130"/>
      <c r="AT210" s="130"/>
      <c r="AU210" s="130"/>
      <c r="AV210" s="130"/>
      <c r="AW210" s="130"/>
      <c r="AX210" s="130"/>
      <c r="AY210" s="159">
        <f t="shared" si="862"/>
        <v>0</v>
      </c>
      <c r="AZ210" s="55">
        <f t="shared" si="863"/>
        <v>0</v>
      </c>
      <c r="BA210" s="63">
        <f t="shared" si="864"/>
        <v>0</v>
      </c>
      <c r="BB210" s="62">
        <f t="shared" si="865"/>
        <v>12</v>
      </c>
      <c r="BC210" s="121">
        <f t="shared" si="866"/>
        <v>2682760</v>
      </c>
      <c r="BD210" s="63">
        <f t="shared" si="921"/>
        <v>1</v>
      </c>
      <c r="BE210" s="130"/>
      <c r="BF210" s="130"/>
      <c r="BG210" s="130"/>
      <c r="BH210" s="130"/>
      <c r="BI210" s="130"/>
      <c r="BJ210" s="130"/>
      <c r="BK210" s="159">
        <f t="shared" si="867"/>
        <v>0</v>
      </c>
      <c r="BL210" s="55">
        <f t="shared" si="868"/>
        <v>0</v>
      </c>
      <c r="BM210" s="63">
        <f t="shared" si="869"/>
        <v>0</v>
      </c>
      <c r="BN210" s="62">
        <f t="shared" si="870"/>
        <v>12</v>
      </c>
      <c r="BO210" s="121">
        <f t="shared" si="871"/>
        <v>2682760</v>
      </c>
      <c r="BP210" s="63">
        <f t="shared" si="922"/>
        <v>1</v>
      </c>
      <c r="BQ210" s="130"/>
      <c r="BR210" s="130"/>
      <c r="BS210" s="130"/>
      <c r="BT210" s="130"/>
      <c r="BU210" s="130"/>
      <c r="BV210" s="130"/>
      <c r="BW210" s="159">
        <f t="shared" si="872"/>
        <v>0</v>
      </c>
      <c r="BX210" s="55">
        <f t="shared" si="873"/>
        <v>0</v>
      </c>
      <c r="BY210" s="63">
        <f t="shared" si="874"/>
        <v>0</v>
      </c>
      <c r="BZ210" s="62">
        <f t="shared" si="875"/>
        <v>12</v>
      </c>
      <c r="CA210" s="121">
        <f t="shared" si="876"/>
        <v>2682760</v>
      </c>
      <c r="CB210" s="63">
        <f t="shared" si="923"/>
        <v>1</v>
      </c>
      <c r="CC210" s="130"/>
      <c r="CD210" s="130"/>
      <c r="CE210" s="130"/>
      <c r="CF210" s="130"/>
      <c r="CG210" s="130"/>
      <c r="CH210" s="130"/>
      <c r="CI210" s="159">
        <f t="shared" si="877"/>
        <v>0</v>
      </c>
      <c r="CJ210" s="55">
        <f t="shared" si="878"/>
        <v>0</v>
      </c>
      <c r="CK210" s="63">
        <f t="shared" si="879"/>
        <v>0</v>
      </c>
      <c r="CL210" s="62">
        <f t="shared" si="880"/>
        <v>12</v>
      </c>
      <c r="CM210" s="121">
        <f t="shared" si="881"/>
        <v>2682760</v>
      </c>
      <c r="CN210" s="63">
        <f t="shared" si="924"/>
        <v>1</v>
      </c>
      <c r="CO210" s="130"/>
      <c r="CP210" s="130"/>
      <c r="CQ210" s="130"/>
      <c r="CR210" s="130"/>
      <c r="CS210" s="130"/>
      <c r="CT210" s="130"/>
      <c r="CU210" s="159">
        <f t="shared" si="882"/>
        <v>0</v>
      </c>
      <c r="CV210" s="55">
        <f t="shared" si="883"/>
        <v>0</v>
      </c>
      <c r="CW210" s="63">
        <f t="shared" si="884"/>
        <v>0</v>
      </c>
      <c r="CX210" s="62">
        <f t="shared" si="885"/>
        <v>12</v>
      </c>
      <c r="CY210" s="121">
        <f t="shared" si="886"/>
        <v>2682760</v>
      </c>
      <c r="CZ210" s="63">
        <f t="shared" si="925"/>
        <v>1</v>
      </c>
      <c r="DA210" s="130"/>
      <c r="DB210" s="130"/>
      <c r="DC210" s="130"/>
      <c r="DD210" s="130"/>
      <c r="DE210" s="130"/>
      <c r="DF210" s="130"/>
      <c r="DG210" s="159">
        <f t="shared" si="887"/>
        <v>0</v>
      </c>
      <c r="DH210" s="55">
        <f t="shared" si="888"/>
        <v>0</v>
      </c>
      <c r="DI210" s="63">
        <f t="shared" si="889"/>
        <v>0</v>
      </c>
      <c r="DJ210" s="62">
        <f t="shared" si="890"/>
        <v>12</v>
      </c>
      <c r="DK210" s="121">
        <f t="shared" si="891"/>
        <v>2682760</v>
      </c>
      <c r="DL210" s="63">
        <f t="shared" si="926"/>
        <v>1</v>
      </c>
      <c r="DM210" s="130"/>
      <c r="DN210" s="130"/>
      <c r="DO210" s="130"/>
      <c r="DP210" s="130"/>
      <c r="DQ210" s="130"/>
      <c r="DR210" s="130"/>
      <c r="DS210" s="159">
        <f t="shared" si="892"/>
        <v>0</v>
      </c>
      <c r="DT210" s="55">
        <f t="shared" si="893"/>
        <v>0</v>
      </c>
      <c r="DU210" s="63">
        <f t="shared" si="894"/>
        <v>0</v>
      </c>
      <c r="DV210" s="62">
        <f t="shared" si="895"/>
        <v>12</v>
      </c>
      <c r="DW210" s="121">
        <f t="shared" si="896"/>
        <v>2682760</v>
      </c>
      <c r="DX210" s="63">
        <f t="shared" si="927"/>
        <v>1</v>
      </c>
      <c r="DY210" s="130"/>
      <c r="DZ210" s="130"/>
      <c r="EA210" s="130"/>
      <c r="EB210" s="130"/>
      <c r="EC210" s="130"/>
      <c r="ED210" s="130"/>
      <c r="EE210" s="159">
        <f t="shared" si="897"/>
        <v>0</v>
      </c>
      <c r="EF210" s="55">
        <f t="shared" si="898"/>
        <v>0</v>
      </c>
      <c r="EG210" s="63">
        <f t="shared" si="899"/>
        <v>0</v>
      </c>
      <c r="EH210" s="62">
        <f t="shared" si="900"/>
        <v>12</v>
      </c>
      <c r="EI210" s="121">
        <f t="shared" si="901"/>
        <v>2682760</v>
      </c>
      <c r="EJ210" s="63">
        <f t="shared" si="928"/>
        <v>1</v>
      </c>
      <c r="EK210" s="130"/>
      <c r="EL210" s="130"/>
      <c r="EM210" s="130"/>
      <c r="EN210" s="130"/>
      <c r="EO210" s="130"/>
      <c r="EP210" s="130"/>
      <c r="EQ210" s="159">
        <f t="shared" si="902"/>
        <v>0</v>
      </c>
      <c r="ER210" s="55">
        <f t="shared" si="903"/>
        <v>0</v>
      </c>
      <c r="ES210" s="63">
        <f t="shared" si="904"/>
        <v>0</v>
      </c>
      <c r="ET210" s="62">
        <f t="shared" si="905"/>
        <v>12</v>
      </c>
      <c r="EU210" s="121">
        <f t="shared" si="906"/>
        <v>2682760</v>
      </c>
      <c r="EV210" s="63">
        <f t="shared" si="929"/>
        <v>1</v>
      </c>
      <c r="EW210" s="130"/>
      <c r="EX210" s="130"/>
      <c r="EY210" s="130"/>
      <c r="EZ210" s="130"/>
      <c r="FA210" s="130"/>
      <c r="FB210" s="130"/>
      <c r="FC210" s="159">
        <f t="shared" si="907"/>
        <v>0</v>
      </c>
      <c r="FD210" s="55">
        <f t="shared" si="908"/>
        <v>0</v>
      </c>
      <c r="FE210" s="63">
        <f t="shared" si="909"/>
        <v>0</v>
      </c>
      <c r="FF210" s="62">
        <f t="shared" si="910"/>
        <v>12</v>
      </c>
      <c r="FG210" s="121">
        <f t="shared" si="911"/>
        <v>2682760</v>
      </c>
      <c r="FH210" s="63">
        <f t="shared" si="930"/>
        <v>1</v>
      </c>
    </row>
    <row r="211" spans="2:164" ht="43.5" customHeight="1" x14ac:dyDescent="0.25">
      <c r="B211" s="24"/>
      <c r="C211" s="123" t="s">
        <v>500</v>
      </c>
      <c r="D211" s="124" t="s">
        <v>501</v>
      </c>
      <c r="E211" s="125" t="s">
        <v>2</v>
      </c>
      <c r="F211" s="128">
        <v>9</v>
      </c>
      <c r="G211" s="129">
        <v>223563.34</v>
      </c>
      <c r="H211" s="120">
        <v>2012070.06</v>
      </c>
      <c r="I211" s="130" t="s">
        <v>581</v>
      </c>
      <c r="J211" s="130" t="s">
        <v>581</v>
      </c>
      <c r="K211" s="130" t="s">
        <v>581</v>
      </c>
      <c r="L211" s="130" t="s">
        <v>581</v>
      </c>
      <c r="M211" s="130" t="s">
        <v>581</v>
      </c>
      <c r="N211" s="130" t="s">
        <v>581</v>
      </c>
      <c r="O211" s="178">
        <f t="shared" si="912"/>
        <v>0</v>
      </c>
      <c r="P211" s="179">
        <f t="shared" si="853"/>
        <v>0</v>
      </c>
      <c r="Q211" s="180">
        <f t="shared" si="913"/>
        <v>0</v>
      </c>
      <c r="R211" s="181">
        <f t="shared" si="914"/>
        <v>9</v>
      </c>
      <c r="S211" s="182">
        <f t="shared" si="854"/>
        <v>2012070</v>
      </c>
      <c r="T211" s="63">
        <f t="shared" si="915"/>
        <v>1</v>
      </c>
      <c r="U211" s="130"/>
      <c r="V211" s="130"/>
      <c r="W211" s="130"/>
      <c r="X211" s="130"/>
      <c r="Y211" s="130"/>
      <c r="Z211" s="130"/>
      <c r="AA211" s="159">
        <f t="shared" si="855"/>
        <v>0</v>
      </c>
      <c r="AB211" s="55">
        <f t="shared" si="856"/>
        <v>0</v>
      </c>
      <c r="AC211" s="63">
        <f t="shared" si="857"/>
        <v>0</v>
      </c>
      <c r="AD211" s="62">
        <f t="shared" si="858"/>
        <v>9</v>
      </c>
      <c r="AE211" s="121">
        <f t="shared" si="859"/>
        <v>2012070</v>
      </c>
      <c r="AF211" s="63">
        <f t="shared" si="916"/>
        <v>1</v>
      </c>
      <c r="AG211" s="130"/>
      <c r="AH211" s="130"/>
      <c r="AI211" s="130"/>
      <c r="AJ211" s="130"/>
      <c r="AK211" s="130"/>
      <c r="AL211" s="130"/>
      <c r="AM211" s="159">
        <f t="shared" si="917"/>
        <v>0</v>
      </c>
      <c r="AN211" s="55">
        <f t="shared" si="860"/>
        <v>0</v>
      </c>
      <c r="AO211" s="63">
        <f t="shared" si="918"/>
        <v>0</v>
      </c>
      <c r="AP211" s="62">
        <f t="shared" si="919"/>
        <v>9</v>
      </c>
      <c r="AQ211" s="121">
        <f t="shared" si="861"/>
        <v>2012070</v>
      </c>
      <c r="AR211" s="63">
        <f t="shared" si="920"/>
        <v>1</v>
      </c>
      <c r="AS211" s="130"/>
      <c r="AT211" s="130"/>
      <c r="AU211" s="130"/>
      <c r="AV211" s="130"/>
      <c r="AW211" s="130"/>
      <c r="AX211" s="130"/>
      <c r="AY211" s="159">
        <f t="shared" si="862"/>
        <v>0</v>
      </c>
      <c r="AZ211" s="55">
        <f t="shared" si="863"/>
        <v>0</v>
      </c>
      <c r="BA211" s="63">
        <f t="shared" si="864"/>
        <v>0</v>
      </c>
      <c r="BB211" s="62">
        <f t="shared" si="865"/>
        <v>9</v>
      </c>
      <c r="BC211" s="121">
        <f t="shared" si="866"/>
        <v>2012070</v>
      </c>
      <c r="BD211" s="63">
        <f t="shared" si="921"/>
        <v>1</v>
      </c>
      <c r="BE211" s="130"/>
      <c r="BF211" s="130"/>
      <c r="BG211" s="130"/>
      <c r="BH211" s="130"/>
      <c r="BI211" s="130"/>
      <c r="BJ211" s="130"/>
      <c r="BK211" s="159">
        <f t="shared" si="867"/>
        <v>0</v>
      </c>
      <c r="BL211" s="55">
        <f t="shared" si="868"/>
        <v>0</v>
      </c>
      <c r="BM211" s="63">
        <f t="shared" si="869"/>
        <v>0</v>
      </c>
      <c r="BN211" s="62">
        <f t="shared" si="870"/>
        <v>9</v>
      </c>
      <c r="BO211" s="121">
        <f t="shared" si="871"/>
        <v>2012070</v>
      </c>
      <c r="BP211" s="63">
        <f t="shared" si="922"/>
        <v>1</v>
      </c>
      <c r="BQ211" s="130"/>
      <c r="BR211" s="130"/>
      <c r="BS211" s="130"/>
      <c r="BT211" s="130"/>
      <c r="BU211" s="130"/>
      <c r="BV211" s="130"/>
      <c r="BW211" s="159">
        <f t="shared" si="872"/>
        <v>0</v>
      </c>
      <c r="BX211" s="55">
        <f t="shared" si="873"/>
        <v>0</v>
      </c>
      <c r="BY211" s="63">
        <f t="shared" si="874"/>
        <v>0</v>
      </c>
      <c r="BZ211" s="62">
        <f t="shared" si="875"/>
        <v>9</v>
      </c>
      <c r="CA211" s="121">
        <f t="shared" si="876"/>
        <v>2012070</v>
      </c>
      <c r="CB211" s="63">
        <f t="shared" si="923"/>
        <v>1</v>
      </c>
      <c r="CC211" s="130"/>
      <c r="CD211" s="130"/>
      <c r="CE211" s="130"/>
      <c r="CF211" s="130"/>
      <c r="CG211" s="130"/>
      <c r="CH211" s="130"/>
      <c r="CI211" s="159">
        <f t="shared" si="877"/>
        <v>0</v>
      </c>
      <c r="CJ211" s="55">
        <f t="shared" si="878"/>
        <v>0</v>
      </c>
      <c r="CK211" s="63">
        <f t="shared" si="879"/>
        <v>0</v>
      </c>
      <c r="CL211" s="62">
        <f t="shared" si="880"/>
        <v>9</v>
      </c>
      <c r="CM211" s="121">
        <f t="shared" si="881"/>
        <v>2012070</v>
      </c>
      <c r="CN211" s="63">
        <f t="shared" si="924"/>
        <v>1</v>
      </c>
      <c r="CO211" s="130"/>
      <c r="CP211" s="130"/>
      <c r="CQ211" s="130"/>
      <c r="CR211" s="130"/>
      <c r="CS211" s="130"/>
      <c r="CT211" s="130"/>
      <c r="CU211" s="159">
        <f t="shared" si="882"/>
        <v>0</v>
      </c>
      <c r="CV211" s="55">
        <f t="shared" si="883"/>
        <v>0</v>
      </c>
      <c r="CW211" s="63">
        <f t="shared" si="884"/>
        <v>0</v>
      </c>
      <c r="CX211" s="62">
        <f t="shared" si="885"/>
        <v>9</v>
      </c>
      <c r="CY211" s="121">
        <f t="shared" si="886"/>
        <v>2012070</v>
      </c>
      <c r="CZ211" s="63">
        <f t="shared" si="925"/>
        <v>1</v>
      </c>
      <c r="DA211" s="130"/>
      <c r="DB211" s="130"/>
      <c r="DC211" s="130"/>
      <c r="DD211" s="130"/>
      <c r="DE211" s="130"/>
      <c r="DF211" s="130"/>
      <c r="DG211" s="159">
        <f t="shared" si="887"/>
        <v>0</v>
      </c>
      <c r="DH211" s="55">
        <f t="shared" si="888"/>
        <v>0</v>
      </c>
      <c r="DI211" s="63">
        <f t="shared" si="889"/>
        <v>0</v>
      </c>
      <c r="DJ211" s="62">
        <f t="shared" si="890"/>
        <v>9</v>
      </c>
      <c r="DK211" s="121">
        <f t="shared" si="891"/>
        <v>2012070</v>
      </c>
      <c r="DL211" s="63">
        <f t="shared" si="926"/>
        <v>1</v>
      </c>
      <c r="DM211" s="130"/>
      <c r="DN211" s="130"/>
      <c r="DO211" s="130"/>
      <c r="DP211" s="130"/>
      <c r="DQ211" s="130"/>
      <c r="DR211" s="130"/>
      <c r="DS211" s="159">
        <f t="shared" si="892"/>
        <v>0</v>
      </c>
      <c r="DT211" s="55">
        <f t="shared" si="893"/>
        <v>0</v>
      </c>
      <c r="DU211" s="63">
        <f t="shared" si="894"/>
        <v>0</v>
      </c>
      <c r="DV211" s="62">
        <f t="shared" si="895"/>
        <v>9</v>
      </c>
      <c r="DW211" s="121">
        <f t="shared" si="896"/>
        <v>2012070</v>
      </c>
      <c r="DX211" s="63">
        <f t="shared" si="927"/>
        <v>1</v>
      </c>
      <c r="DY211" s="130"/>
      <c r="DZ211" s="130"/>
      <c r="EA211" s="130"/>
      <c r="EB211" s="130"/>
      <c r="EC211" s="130"/>
      <c r="ED211" s="130"/>
      <c r="EE211" s="159">
        <f t="shared" si="897"/>
        <v>0</v>
      </c>
      <c r="EF211" s="55">
        <f t="shared" si="898"/>
        <v>0</v>
      </c>
      <c r="EG211" s="63">
        <f t="shared" si="899"/>
        <v>0</v>
      </c>
      <c r="EH211" s="62">
        <f t="shared" si="900"/>
        <v>9</v>
      </c>
      <c r="EI211" s="121">
        <f t="shared" si="901"/>
        <v>2012070</v>
      </c>
      <c r="EJ211" s="63">
        <f t="shared" si="928"/>
        <v>1</v>
      </c>
      <c r="EK211" s="130"/>
      <c r="EL211" s="130"/>
      <c r="EM211" s="130"/>
      <c r="EN211" s="130"/>
      <c r="EO211" s="130"/>
      <c r="EP211" s="130"/>
      <c r="EQ211" s="159">
        <f t="shared" si="902"/>
        <v>0</v>
      </c>
      <c r="ER211" s="55">
        <f t="shared" si="903"/>
        <v>0</v>
      </c>
      <c r="ES211" s="63">
        <f t="shared" si="904"/>
        <v>0</v>
      </c>
      <c r="ET211" s="62">
        <f t="shared" si="905"/>
        <v>9</v>
      </c>
      <c r="EU211" s="121">
        <f t="shared" si="906"/>
        <v>2012070</v>
      </c>
      <c r="EV211" s="63">
        <f t="shared" si="929"/>
        <v>1</v>
      </c>
      <c r="EW211" s="130"/>
      <c r="EX211" s="130"/>
      <c r="EY211" s="130"/>
      <c r="EZ211" s="130"/>
      <c r="FA211" s="130"/>
      <c r="FB211" s="130"/>
      <c r="FC211" s="159">
        <f t="shared" si="907"/>
        <v>0</v>
      </c>
      <c r="FD211" s="55">
        <f t="shared" si="908"/>
        <v>0</v>
      </c>
      <c r="FE211" s="63">
        <f t="shared" si="909"/>
        <v>0</v>
      </c>
      <c r="FF211" s="62">
        <f t="shared" si="910"/>
        <v>9</v>
      </c>
      <c r="FG211" s="121">
        <f t="shared" si="911"/>
        <v>2012070</v>
      </c>
      <c r="FH211" s="63">
        <f t="shared" si="930"/>
        <v>1</v>
      </c>
    </row>
    <row r="212" spans="2:164" ht="21.75" customHeight="1" x14ac:dyDescent="0.25">
      <c r="B212" s="24"/>
      <c r="C212" s="123" t="s">
        <v>502</v>
      </c>
      <c r="D212" s="124" t="s">
        <v>503</v>
      </c>
      <c r="E212" s="125" t="s">
        <v>2</v>
      </c>
      <c r="F212" s="128">
        <v>3</v>
      </c>
      <c r="G212" s="129">
        <v>113695.40000000001</v>
      </c>
      <c r="H212" s="120">
        <v>341086.2</v>
      </c>
      <c r="I212" s="130" t="s">
        <v>581</v>
      </c>
      <c r="J212" s="130" t="s">
        <v>581</v>
      </c>
      <c r="K212" s="130" t="s">
        <v>581</v>
      </c>
      <c r="L212" s="130" t="s">
        <v>581</v>
      </c>
      <c r="M212" s="130" t="s">
        <v>581</v>
      </c>
      <c r="N212" s="130" t="s">
        <v>581</v>
      </c>
      <c r="O212" s="178">
        <f t="shared" si="912"/>
        <v>0</v>
      </c>
      <c r="P212" s="179">
        <f t="shared" si="853"/>
        <v>0</v>
      </c>
      <c r="Q212" s="180">
        <f t="shared" si="913"/>
        <v>0</v>
      </c>
      <c r="R212" s="181">
        <f t="shared" si="914"/>
        <v>3</v>
      </c>
      <c r="S212" s="182">
        <f t="shared" si="854"/>
        <v>341086</v>
      </c>
      <c r="T212" s="63">
        <f t="shared" si="915"/>
        <v>1</v>
      </c>
      <c r="U212" s="130"/>
      <c r="V212" s="130"/>
      <c r="W212" s="130"/>
      <c r="X212" s="130"/>
      <c r="Y212" s="130"/>
      <c r="Z212" s="130"/>
      <c r="AA212" s="159">
        <f t="shared" si="855"/>
        <v>0</v>
      </c>
      <c r="AB212" s="55">
        <f t="shared" si="856"/>
        <v>0</v>
      </c>
      <c r="AC212" s="63">
        <f t="shared" si="857"/>
        <v>0</v>
      </c>
      <c r="AD212" s="62">
        <f t="shared" si="858"/>
        <v>3</v>
      </c>
      <c r="AE212" s="121">
        <f t="shared" si="859"/>
        <v>341086</v>
      </c>
      <c r="AF212" s="63">
        <f t="shared" si="916"/>
        <v>1</v>
      </c>
      <c r="AG212" s="130"/>
      <c r="AH212" s="130"/>
      <c r="AI212" s="130"/>
      <c r="AJ212" s="130"/>
      <c r="AK212" s="130"/>
      <c r="AL212" s="130"/>
      <c r="AM212" s="159">
        <f t="shared" si="917"/>
        <v>0</v>
      </c>
      <c r="AN212" s="55">
        <f t="shared" si="860"/>
        <v>0</v>
      </c>
      <c r="AO212" s="63">
        <f t="shared" si="918"/>
        <v>0</v>
      </c>
      <c r="AP212" s="62">
        <f t="shared" si="919"/>
        <v>3</v>
      </c>
      <c r="AQ212" s="121">
        <f t="shared" si="861"/>
        <v>341086</v>
      </c>
      <c r="AR212" s="63">
        <f t="shared" si="920"/>
        <v>1</v>
      </c>
      <c r="AS212" s="130"/>
      <c r="AT212" s="130"/>
      <c r="AU212" s="130"/>
      <c r="AV212" s="130"/>
      <c r="AW212" s="130"/>
      <c r="AX212" s="130"/>
      <c r="AY212" s="159">
        <f t="shared" si="862"/>
        <v>0</v>
      </c>
      <c r="AZ212" s="55">
        <f t="shared" si="863"/>
        <v>0</v>
      </c>
      <c r="BA212" s="63">
        <f t="shared" si="864"/>
        <v>0</v>
      </c>
      <c r="BB212" s="62">
        <f t="shared" si="865"/>
        <v>3</v>
      </c>
      <c r="BC212" s="121">
        <f t="shared" si="866"/>
        <v>341086</v>
      </c>
      <c r="BD212" s="63">
        <f t="shared" si="921"/>
        <v>1</v>
      </c>
      <c r="BE212" s="130"/>
      <c r="BF212" s="130"/>
      <c r="BG212" s="130"/>
      <c r="BH212" s="130"/>
      <c r="BI212" s="130"/>
      <c r="BJ212" s="130"/>
      <c r="BK212" s="159">
        <f t="shared" si="867"/>
        <v>0</v>
      </c>
      <c r="BL212" s="55">
        <f t="shared" si="868"/>
        <v>0</v>
      </c>
      <c r="BM212" s="63">
        <f t="shared" si="869"/>
        <v>0</v>
      </c>
      <c r="BN212" s="62">
        <f t="shared" si="870"/>
        <v>3</v>
      </c>
      <c r="BO212" s="121">
        <f t="shared" si="871"/>
        <v>341086</v>
      </c>
      <c r="BP212" s="63">
        <f t="shared" si="922"/>
        <v>1</v>
      </c>
      <c r="BQ212" s="130"/>
      <c r="BR212" s="130"/>
      <c r="BS212" s="130"/>
      <c r="BT212" s="130"/>
      <c r="BU212" s="130"/>
      <c r="BV212" s="130"/>
      <c r="BW212" s="159">
        <f t="shared" si="872"/>
        <v>0</v>
      </c>
      <c r="BX212" s="55">
        <f t="shared" si="873"/>
        <v>0</v>
      </c>
      <c r="BY212" s="63">
        <f t="shared" si="874"/>
        <v>0</v>
      </c>
      <c r="BZ212" s="62">
        <f t="shared" si="875"/>
        <v>3</v>
      </c>
      <c r="CA212" s="121">
        <f t="shared" si="876"/>
        <v>341086</v>
      </c>
      <c r="CB212" s="63">
        <f t="shared" si="923"/>
        <v>1</v>
      </c>
      <c r="CC212" s="130"/>
      <c r="CD212" s="130"/>
      <c r="CE212" s="130"/>
      <c r="CF212" s="130"/>
      <c r="CG212" s="130"/>
      <c r="CH212" s="130"/>
      <c r="CI212" s="159">
        <f t="shared" si="877"/>
        <v>0</v>
      </c>
      <c r="CJ212" s="55">
        <f t="shared" si="878"/>
        <v>0</v>
      </c>
      <c r="CK212" s="63">
        <f t="shared" si="879"/>
        <v>0</v>
      </c>
      <c r="CL212" s="62">
        <f t="shared" si="880"/>
        <v>3</v>
      </c>
      <c r="CM212" s="121">
        <f t="shared" si="881"/>
        <v>341086</v>
      </c>
      <c r="CN212" s="63">
        <f t="shared" si="924"/>
        <v>1</v>
      </c>
      <c r="CO212" s="130"/>
      <c r="CP212" s="130"/>
      <c r="CQ212" s="130"/>
      <c r="CR212" s="130"/>
      <c r="CS212" s="130"/>
      <c r="CT212" s="130"/>
      <c r="CU212" s="159">
        <f t="shared" si="882"/>
        <v>0</v>
      </c>
      <c r="CV212" s="55">
        <f t="shared" si="883"/>
        <v>0</v>
      </c>
      <c r="CW212" s="63">
        <f t="shared" si="884"/>
        <v>0</v>
      </c>
      <c r="CX212" s="62">
        <f t="shared" si="885"/>
        <v>3</v>
      </c>
      <c r="CY212" s="121">
        <f t="shared" si="886"/>
        <v>341086</v>
      </c>
      <c r="CZ212" s="63">
        <f t="shared" si="925"/>
        <v>1</v>
      </c>
      <c r="DA212" s="130"/>
      <c r="DB212" s="130"/>
      <c r="DC212" s="130"/>
      <c r="DD212" s="130"/>
      <c r="DE212" s="130"/>
      <c r="DF212" s="130"/>
      <c r="DG212" s="159">
        <f t="shared" si="887"/>
        <v>0</v>
      </c>
      <c r="DH212" s="55">
        <f t="shared" si="888"/>
        <v>0</v>
      </c>
      <c r="DI212" s="63">
        <f t="shared" si="889"/>
        <v>0</v>
      </c>
      <c r="DJ212" s="62">
        <f t="shared" si="890"/>
        <v>3</v>
      </c>
      <c r="DK212" s="121">
        <f t="shared" si="891"/>
        <v>341086</v>
      </c>
      <c r="DL212" s="63">
        <f t="shared" si="926"/>
        <v>1</v>
      </c>
      <c r="DM212" s="130"/>
      <c r="DN212" s="130"/>
      <c r="DO212" s="130"/>
      <c r="DP212" s="130"/>
      <c r="DQ212" s="130"/>
      <c r="DR212" s="130"/>
      <c r="DS212" s="159">
        <f t="shared" si="892"/>
        <v>0</v>
      </c>
      <c r="DT212" s="55">
        <f t="shared" si="893"/>
        <v>0</v>
      </c>
      <c r="DU212" s="63">
        <f t="shared" si="894"/>
        <v>0</v>
      </c>
      <c r="DV212" s="62">
        <f t="shared" si="895"/>
        <v>3</v>
      </c>
      <c r="DW212" s="121">
        <f t="shared" si="896"/>
        <v>341086</v>
      </c>
      <c r="DX212" s="63">
        <f t="shared" si="927"/>
        <v>1</v>
      </c>
      <c r="DY212" s="130"/>
      <c r="DZ212" s="130"/>
      <c r="EA212" s="130"/>
      <c r="EB212" s="130"/>
      <c r="EC212" s="130"/>
      <c r="ED212" s="130"/>
      <c r="EE212" s="159">
        <f t="shared" si="897"/>
        <v>0</v>
      </c>
      <c r="EF212" s="55">
        <f t="shared" si="898"/>
        <v>0</v>
      </c>
      <c r="EG212" s="63">
        <f t="shared" si="899"/>
        <v>0</v>
      </c>
      <c r="EH212" s="62">
        <f t="shared" si="900"/>
        <v>3</v>
      </c>
      <c r="EI212" s="121">
        <f t="shared" si="901"/>
        <v>341086</v>
      </c>
      <c r="EJ212" s="63">
        <f t="shared" si="928"/>
        <v>1</v>
      </c>
      <c r="EK212" s="130"/>
      <c r="EL212" s="130"/>
      <c r="EM212" s="130"/>
      <c r="EN212" s="130"/>
      <c r="EO212" s="130"/>
      <c r="EP212" s="130"/>
      <c r="EQ212" s="159">
        <f t="shared" si="902"/>
        <v>0</v>
      </c>
      <c r="ER212" s="55">
        <f t="shared" si="903"/>
        <v>0</v>
      </c>
      <c r="ES212" s="63">
        <f t="shared" si="904"/>
        <v>0</v>
      </c>
      <c r="ET212" s="62">
        <f t="shared" si="905"/>
        <v>3</v>
      </c>
      <c r="EU212" s="121">
        <f t="shared" si="906"/>
        <v>341086</v>
      </c>
      <c r="EV212" s="63">
        <f t="shared" si="929"/>
        <v>1</v>
      </c>
      <c r="EW212" s="130"/>
      <c r="EX212" s="130"/>
      <c r="EY212" s="130"/>
      <c r="EZ212" s="130"/>
      <c r="FA212" s="130"/>
      <c r="FB212" s="130"/>
      <c r="FC212" s="159">
        <f t="shared" si="907"/>
        <v>0</v>
      </c>
      <c r="FD212" s="55">
        <f t="shared" si="908"/>
        <v>0</v>
      </c>
      <c r="FE212" s="63">
        <f t="shared" si="909"/>
        <v>0</v>
      </c>
      <c r="FF212" s="62">
        <f t="shared" si="910"/>
        <v>3</v>
      </c>
      <c r="FG212" s="121">
        <f t="shared" si="911"/>
        <v>341086</v>
      </c>
      <c r="FH212" s="63">
        <f t="shared" si="930"/>
        <v>1</v>
      </c>
    </row>
    <row r="213" spans="2:164" ht="27.75" customHeight="1" x14ac:dyDescent="0.25">
      <c r="B213" s="24"/>
      <c r="C213" s="207"/>
      <c r="D213" s="207"/>
      <c r="E213" s="208" t="s">
        <v>4</v>
      </c>
      <c r="F213" s="208"/>
      <c r="G213" s="208" t="s">
        <v>4</v>
      </c>
      <c r="H213" s="73">
        <f>(SUM(H201:H212))</f>
        <v>41657530.460000001</v>
      </c>
      <c r="I213" s="155"/>
      <c r="J213" s="155"/>
      <c r="K213" s="155"/>
      <c r="L213" s="155"/>
      <c r="M213" s="155"/>
      <c r="N213" s="155"/>
      <c r="O213" s="155"/>
      <c r="P213" s="44">
        <f>ROUND((SUM(P201:P212)),2)</f>
        <v>0</v>
      </c>
      <c r="Q213" s="44"/>
      <c r="R213" s="44"/>
      <c r="S213" s="44">
        <f>ROUND((SUM(S201:S212)),2)</f>
        <v>41657531</v>
      </c>
      <c r="T213" s="44"/>
      <c r="U213" s="155"/>
      <c r="V213" s="155"/>
      <c r="W213" s="155"/>
      <c r="X213" s="155"/>
      <c r="Y213" s="155"/>
      <c r="Z213" s="155"/>
      <c r="AA213" s="155"/>
      <c r="AB213" s="44">
        <f>ROUND((SUM(AB197:AB198)),2)</f>
        <v>0</v>
      </c>
      <c r="AC213" s="44"/>
      <c r="AD213" s="44"/>
      <c r="AE213" s="44">
        <f>ROUND((SUM(AE197:AE198)),2)</f>
        <v>960760</v>
      </c>
      <c r="AF213" s="44"/>
      <c r="AG213" s="155"/>
      <c r="AH213" s="155"/>
      <c r="AI213" s="155"/>
      <c r="AJ213" s="155"/>
      <c r="AK213" s="155"/>
      <c r="AL213" s="155"/>
      <c r="AM213" s="155"/>
      <c r="AN213" s="44">
        <f>ROUND((SUM(AN197:AN198)),2)</f>
        <v>0</v>
      </c>
      <c r="AO213" s="44"/>
      <c r="AP213" s="44"/>
      <c r="AQ213" s="44">
        <f>ROUND((SUM(AQ197:AQ198)),2)</f>
        <v>960760</v>
      </c>
      <c r="AR213" s="44"/>
      <c r="AS213" s="155"/>
      <c r="AT213" s="155"/>
      <c r="AU213" s="155"/>
      <c r="AV213" s="155"/>
      <c r="AW213" s="155"/>
      <c r="AX213" s="155"/>
      <c r="AY213" s="155"/>
      <c r="AZ213" s="44">
        <f>ROUND((SUM(AZ197:AZ198)),2)</f>
        <v>0</v>
      </c>
      <c r="BA213" s="44"/>
      <c r="BB213" s="44"/>
      <c r="BC213" s="44">
        <f>ROUND((SUM(BC197:BC198)),2)</f>
        <v>960760</v>
      </c>
      <c r="BD213" s="44"/>
      <c r="BE213" s="155"/>
      <c r="BF213" s="155"/>
      <c r="BG213" s="155"/>
      <c r="BH213" s="155"/>
      <c r="BI213" s="155"/>
      <c r="BJ213" s="155"/>
      <c r="BK213" s="155"/>
      <c r="BL213" s="44">
        <f>ROUND((SUM(BL197:BL198)),2)</f>
        <v>0</v>
      </c>
      <c r="BM213" s="44"/>
      <c r="BN213" s="44"/>
      <c r="BO213" s="44">
        <f>ROUND((SUM(BO197:BO198)),2)</f>
        <v>960760</v>
      </c>
      <c r="BP213" s="44"/>
      <c r="BQ213" s="155"/>
      <c r="BR213" s="155"/>
      <c r="BS213" s="155"/>
      <c r="BT213" s="155"/>
      <c r="BU213" s="155"/>
      <c r="BV213" s="155"/>
      <c r="BW213" s="155"/>
      <c r="BX213" s="44">
        <f>ROUND((SUM(BX197:BX198)),2)</f>
        <v>0</v>
      </c>
      <c r="BY213" s="44"/>
      <c r="BZ213" s="44"/>
      <c r="CA213" s="44">
        <f>ROUND((SUM(CA197:CA198)),2)</f>
        <v>960760</v>
      </c>
      <c r="CB213" s="44"/>
      <c r="CC213" s="155"/>
      <c r="CD213" s="155"/>
      <c r="CE213" s="155"/>
      <c r="CF213" s="155"/>
      <c r="CG213" s="155"/>
      <c r="CH213" s="155"/>
      <c r="CI213" s="155"/>
      <c r="CJ213" s="44">
        <f>ROUND((SUM(CJ197:CJ198)),2)</f>
        <v>0</v>
      </c>
      <c r="CK213" s="44"/>
      <c r="CL213" s="44"/>
      <c r="CM213" s="44">
        <f>ROUND((SUM(CM197:CM198)),2)</f>
        <v>960760</v>
      </c>
      <c r="CN213" s="44"/>
      <c r="CO213" s="155"/>
      <c r="CP213" s="155"/>
      <c r="CQ213" s="155"/>
      <c r="CR213" s="155"/>
      <c r="CS213" s="155"/>
      <c r="CT213" s="155"/>
      <c r="CU213" s="155"/>
      <c r="CV213" s="44">
        <f>ROUND((SUM(CV197:CV198)),2)</f>
        <v>0</v>
      </c>
      <c r="CW213" s="44"/>
      <c r="CX213" s="44"/>
      <c r="CY213" s="44">
        <f>ROUND((SUM(CY197:CY198)),2)</f>
        <v>960760</v>
      </c>
      <c r="CZ213" s="44"/>
      <c r="DA213" s="155"/>
      <c r="DB213" s="155"/>
      <c r="DC213" s="155"/>
      <c r="DD213" s="155"/>
      <c r="DE213" s="155"/>
      <c r="DF213" s="155"/>
      <c r="DG213" s="155"/>
      <c r="DH213" s="44">
        <f>ROUND((SUM(DH197:DH198)),2)</f>
        <v>0</v>
      </c>
      <c r="DI213" s="44"/>
      <c r="DJ213" s="44"/>
      <c r="DK213" s="44">
        <f>ROUND((SUM(DK197:DK198)),2)</f>
        <v>960760</v>
      </c>
      <c r="DL213" s="44"/>
      <c r="DM213" s="155"/>
      <c r="DN213" s="155"/>
      <c r="DO213" s="155"/>
      <c r="DP213" s="155"/>
      <c r="DQ213" s="155"/>
      <c r="DR213" s="155"/>
      <c r="DS213" s="155"/>
      <c r="DT213" s="44">
        <f>ROUND((SUM(DT197:DT198)),2)</f>
        <v>0</v>
      </c>
      <c r="DU213" s="44"/>
      <c r="DV213" s="44"/>
      <c r="DW213" s="44">
        <f>ROUND((SUM(DW197:DW198)),2)</f>
        <v>960760</v>
      </c>
      <c r="DX213" s="44"/>
      <c r="DY213" s="155"/>
      <c r="DZ213" s="155"/>
      <c r="EA213" s="155"/>
      <c r="EB213" s="155"/>
      <c r="EC213" s="155"/>
      <c r="ED213" s="155"/>
      <c r="EE213" s="155"/>
      <c r="EF213" s="44">
        <f>ROUND((SUM(EF197:EF198)),2)</f>
        <v>0</v>
      </c>
      <c r="EG213" s="44"/>
      <c r="EH213" s="44"/>
      <c r="EI213" s="44">
        <f>ROUND((SUM(EI197:EI198)),2)</f>
        <v>960760</v>
      </c>
      <c r="EJ213" s="44"/>
      <c r="EK213" s="155"/>
      <c r="EL213" s="155"/>
      <c r="EM213" s="155"/>
      <c r="EN213" s="155"/>
      <c r="EO213" s="155"/>
      <c r="EP213" s="155"/>
      <c r="EQ213" s="155"/>
      <c r="ER213" s="44">
        <f>ROUND((SUM(ER197:ER198)),2)</f>
        <v>0</v>
      </c>
      <c r="ES213" s="44"/>
      <c r="ET213" s="44"/>
      <c r="EU213" s="44">
        <f>ROUND((SUM(EU197:EU198)),2)</f>
        <v>960760</v>
      </c>
      <c r="EV213" s="44"/>
      <c r="EW213" s="155"/>
      <c r="EX213" s="155"/>
      <c r="EY213" s="155"/>
      <c r="EZ213" s="155"/>
      <c r="FA213" s="155"/>
      <c r="FB213" s="155"/>
      <c r="FC213" s="155"/>
      <c r="FD213" s="44">
        <f>ROUND((SUM(FD197:FD198)),2)</f>
        <v>0</v>
      </c>
      <c r="FE213" s="44"/>
      <c r="FF213" s="44"/>
      <c r="FG213" s="44">
        <f>ROUND((SUM(FG197:FG198)),2)</f>
        <v>960760</v>
      </c>
      <c r="FH213" s="44"/>
    </row>
    <row r="214" spans="2:164" ht="21.75" customHeight="1" x14ac:dyDescent="0.25">
      <c r="B214" s="24"/>
      <c r="C214" s="9"/>
      <c r="D214" s="9" t="s">
        <v>505</v>
      </c>
      <c r="E214" s="4"/>
      <c r="F214" s="4"/>
      <c r="G214" s="5"/>
      <c r="H214" s="45"/>
      <c r="I214" s="64"/>
      <c r="J214" s="64"/>
      <c r="K214" s="64"/>
      <c r="L214" s="64"/>
      <c r="M214" s="64"/>
      <c r="N214" s="64"/>
      <c r="O214" s="64"/>
      <c r="P214" s="45"/>
      <c r="Q214" s="64"/>
      <c r="R214" s="45"/>
      <c r="S214" s="45"/>
      <c r="T214" s="64"/>
      <c r="U214" s="64"/>
      <c r="V214" s="64"/>
      <c r="W214" s="64"/>
      <c r="X214" s="64"/>
      <c r="Y214" s="64"/>
      <c r="Z214" s="64"/>
      <c r="AA214" s="64"/>
      <c r="AB214" s="45"/>
      <c r="AC214" s="64"/>
      <c r="AD214" s="45"/>
      <c r="AE214" s="45"/>
      <c r="AF214" s="64"/>
      <c r="AG214" s="64"/>
      <c r="AH214" s="64"/>
      <c r="AI214" s="64"/>
      <c r="AJ214" s="64"/>
      <c r="AK214" s="64"/>
      <c r="AL214" s="64"/>
      <c r="AM214" s="64"/>
      <c r="AN214" s="45"/>
      <c r="AO214" s="64"/>
      <c r="AP214" s="45"/>
      <c r="AQ214" s="45"/>
      <c r="AR214" s="64"/>
      <c r="AS214" s="64"/>
      <c r="AT214" s="64"/>
      <c r="AU214" s="64"/>
      <c r="AV214" s="64"/>
      <c r="AW214" s="64"/>
      <c r="AX214" s="64"/>
      <c r="AY214" s="64"/>
      <c r="AZ214" s="45"/>
      <c r="BA214" s="64"/>
      <c r="BB214" s="45"/>
      <c r="BC214" s="45"/>
      <c r="BD214" s="64"/>
      <c r="BE214" s="64"/>
      <c r="BF214" s="64"/>
      <c r="BG214" s="64"/>
      <c r="BH214" s="64"/>
      <c r="BI214" s="64"/>
      <c r="BJ214" s="64"/>
      <c r="BK214" s="64"/>
      <c r="BL214" s="45"/>
      <c r="BM214" s="64"/>
      <c r="BN214" s="45"/>
      <c r="BO214" s="45"/>
      <c r="BP214" s="64"/>
      <c r="BQ214" s="64"/>
      <c r="BR214" s="64"/>
      <c r="BS214" s="64"/>
      <c r="BT214" s="64"/>
      <c r="BU214" s="64"/>
      <c r="BV214" s="64"/>
      <c r="BW214" s="64"/>
      <c r="BX214" s="45"/>
      <c r="BY214" s="64"/>
      <c r="BZ214" s="45"/>
      <c r="CA214" s="45"/>
      <c r="CB214" s="64"/>
      <c r="CC214" s="64"/>
      <c r="CD214" s="64"/>
      <c r="CE214" s="64"/>
      <c r="CF214" s="64"/>
      <c r="CG214" s="64"/>
      <c r="CH214" s="64"/>
      <c r="CI214" s="64"/>
      <c r="CJ214" s="45"/>
      <c r="CK214" s="64"/>
      <c r="CL214" s="45"/>
      <c r="CM214" s="45"/>
      <c r="CN214" s="64"/>
      <c r="CO214" s="64"/>
      <c r="CP214" s="64"/>
      <c r="CQ214" s="64"/>
      <c r="CR214" s="64"/>
      <c r="CS214" s="64"/>
      <c r="CT214" s="64"/>
      <c r="CU214" s="64"/>
      <c r="CV214" s="45"/>
      <c r="CW214" s="64"/>
      <c r="CX214" s="45"/>
      <c r="CY214" s="45"/>
      <c r="CZ214" s="64"/>
      <c r="DA214" s="64"/>
      <c r="DB214" s="64"/>
      <c r="DC214" s="64"/>
      <c r="DD214" s="64"/>
      <c r="DE214" s="64"/>
      <c r="DF214" s="64"/>
      <c r="DG214" s="64"/>
      <c r="DH214" s="45"/>
      <c r="DI214" s="64"/>
      <c r="DJ214" s="45"/>
      <c r="DK214" s="45"/>
      <c r="DL214" s="64"/>
      <c r="DM214" s="64"/>
      <c r="DN214" s="64"/>
      <c r="DO214" s="64"/>
      <c r="DP214" s="64"/>
      <c r="DQ214" s="64"/>
      <c r="DR214" s="64"/>
      <c r="DS214" s="64"/>
      <c r="DT214" s="45"/>
      <c r="DU214" s="64"/>
      <c r="DV214" s="45"/>
      <c r="DW214" s="45"/>
      <c r="DX214" s="64"/>
      <c r="DY214" s="64"/>
      <c r="DZ214" s="64"/>
      <c r="EA214" s="64"/>
      <c r="EB214" s="64"/>
      <c r="EC214" s="64"/>
      <c r="ED214" s="64"/>
      <c r="EE214" s="64"/>
      <c r="EF214" s="45"/>
      <c r="EG214" s="64"/>
      <c r="EH214" s="45"/>
      <c r="EI214" s="45"/>
      <c r="EJ214" s="64"/>
      <c r="EK214" s="64"/>
      <c r="EL214" s="64"/>
      <c r="EM214" s="64"/>
      <c r="EN214" s="64"/>
      <c r="EO214" s="64"/>
      <c r="EP214" s="64"/>
      <c r="EQ214" s="64"/>
      <c r="ER214" s="45"/>
      <c r="ES214" s="64"/>
      <c r="ET214" s="45"/>
      <c r="EU214" s="45"/>
      <c r="EV214" s="64"/>
      <c r="EW214" s="64"/>
      <c r="EX214" s="64"/>
      <c r="EY214" s="64"/>
      <c r="EZ214" s="64"/>
      <c r="FA214" s="64"/>
      <c r="FB214" s="64"/>
      <c r="FC214" s="64"/>
      <c r="FD214" s="45"/>
      <c r="FE214" s="64"/>
      <c r="FF214" s="45"/>
      <c r="FG214" s="45"/>
      <c r="FH214" s="64"/>
    </row>
    <row r="215" spans="2:164" ht="31.5" customHeight="1" x14ac:dyDescent="0.25">
      <c r="B215" s="24"/>
      <c r="C215" s="123" t="s">
        <v>506</v>
      </c>
      <c r="D215" s="124" t="s">
        <v>507</v>
      </c>
      <c r="E215" s="125" t="s">
        <v>2</v>
      </c>
      <c r="F215" s="126">
        <v>1</v>
      </c>
      <c r="G215" s="127">
        <v>844298</v>
      </c>
      <c r="H215" s="120">
        <v>844298</v>
      </c>
      <c r="I215" s="130" t="s">
        <v>581</v>
      </c>
      <c r="J215" s="130" t="s">
        <v>581</v>
      </c>
      <c r="K215" s="130" t="s">
        <v>581</v>
      </c>
      <c r="L215" s="130" t="s">
        <v>581</v>
      </c>
      <c r="M215" s="130" t="s">
        <v>581</v>
      </c>
      <c r="N215" s="130" t="s">
        <v>581</v>
      </c>
      <c r="O215" s="178">
        <f>SUM(I215:N215)</f>
        <v>0</v>
      </c>
      <c r="P215" s="179">
        <f>O215*$G215</f>
        <v>0</v>
      </c>
      <c r="Q215" s="180">
        <f>O215/$F215</f>
        <v>0</v>
      </c>
      <c r="R215" s="181">
        <f>$F215-O215</f>
        <v>1</v>
      </c>
      <c r="S215" s="182">
        <f>ROUND(R215*$G215,2)</f>
        <v>844298</v>
      </c>
      <c r="T215" s="63">
        <f>R215/$F215</f>
        <v>1</v>
      </c>
      <c r="U215" s="130"/>
      <c r="V215" s="130"/>
      <c r="W215" s="130"/>
      <c r="X215" s="130"/>
      <c r="Y215" s="130"/>
      <c r="Z215" s="130"/>
      <c r="AA215" s="159">
        <f>SUM(U215:Z215)</f>
        <v>0</v>
      </c>
      <c r="AB215" s="55">
        <f>AA215*$G215</f>
        <v>0</v>
      </c>
      <c r="AC215" s="63">
        <f>AA215/$F215</f>
        <v>0</v>
      </c>
      <c r="AD215" s="62">
        <f>$F215-AA215</f>
        <v>1</v>
      </c>
      <c r="AE215" s="121">
        <f>ROUND(AD215*$G215,0)</f>
        <v>844298</v>
      </c>
      <c r="AF215" s="63">
        <f>AD215/$F215</f>
        <v>1</v>
      </c>
      <c r="AG215" s="130"/>
      <c r="AH215" s="130"/>
      <c r="AI215" s="130"/>
      <c r="AJ215" s="130"/>
      <c r="AK215" s="130"/>
      <c r="AL215" s="130"/>
      <c r="AM215" s="159">
        <f>SUM(U215:Z215)+SUM(AG215:AL215)</f>
        <v>0</v>
      </c>
      <c r="AN215" s="55">
        <f>AM215*$G215</f>
        <v>0</v>
      </c>
      <c r="AO215" s="63">
        <f>AM215/$F215</f>
        <v>0</v>
      </c>
      <c r="AP215" s="62">
        <f>$F215-AM215</f>
        <v>1</v>
      </c>
      <c r="AQ215" s="121">
        <f>ROUND(AP215*$G215,0)</f>
        <v>844298</v>
      </c>
      <c r="AR215" s="63">
        <f>AP215/$F215</f>
        <v>1</v>
      </c>
      <c r="AS215" s="130"/>
      <c r="AT215" s="130"/>
      <c r="AU215" s="130"/>
      <c r="AV215" s="130"/>
      <c r="AW215" s="130"/>
      <c r="AX215" s="130"/>
      <c r="AY215" s="159">
        <f>SUM(AG215:AL215)+SUM(AS215:AX215)</f>
        <v>0</v>
      </c>
      <c r="AZ215" s="55">
        <f>AY215*$G215</f>
        <v>0</v>
      </c>
      <c r="BA215" s="63">
        <f>AY215/$F215</f>
        <v>0</v>
      </c>
      <c r="BB215" s="62">
        <f>$F215-AY215</f>
        <v>1</v>
      </c>
      <c r="BC215" s="121">
        <f>ROUND(BB215*$G215,0)</f>
        <v>844298</v>
      </c>
      <c r="BD215" s="63">
        <f>BB215/$F215</f>
        <v>1</v>
      </c>
      <c r="BE215" s="130"/>
      <c r="BF215" s="130"/>
      <c r="BG215" s="130"/>
      <c r="BH215" s="130"/>
      <c r="BI215" s="130"/>
      <c r="BJ215" s="130"/>
      <c r="BK215" s="159">
        <f>SUM(AS215:AX215)+SUM(BE215:BJ215)</f>
        <v>0</v>
      </c>
      <c r="BL215" s="55">
        <f>BK215*$G215</f>
        <v>0</v>
      </c>
      <c r="BM215" s="63">
        <f>BK215/$F215</f>
        <v>0</v>
      </c>
      <c r="BN215" s="62">
        <f>$F215-BK215</f>
        <v>1</v>
      </c>
      <c r="BO215" s="121">
        <f>ROUND(BN215*$G215,0)</f>
        <v>844298</v>
      </c>
      <c r="BP215" s="63">
        <f>BN215/$F215</f>
        <v>1</v>
      </c>
      <c r="BQ215" s="130"/>
      <c r="BR215" s="130"/>
      <c r="BS215" s="130"/>
      <c r="BT215" s="130"/>
      <c r="BU215" s="130"/>
      <c r="BV215" s="130"/>
      <c r="BW215" s="159">
        <f>SUM(BE215:BJ215)+SUM(BQ215:BV215)</f>
        <v>0</v>
      </c>
      <c r="BX215" s="55">
        <f>BW215*$G215</f>
        <v>0</v>
      </c>
      <c r="BY215" s="63">
        <f>BW215/$F215</f>
        <v>0</v>
      </c>
      <c r="BZ215" s="62">
        <f>$F215-BW215</f>
        <v>1</v>
      </c>
      <c r="CA215" s="121">
        <f>ROUND(BZ215*$G215,0)</f>
        <v>844298</v>
      </c>
      <c r="CB215" s="63">
        <f>BZ215/$F215</f>
        <v>1</v>
      </c>
      <c r="CC215" s="130"/>
      <c r="CD215" s="130"/>
      <c r="CE215" s="130"/>
      <c r="CF215" s="130"/>
      <c r="CG215" s="130"/>
      <c r="CH215" s="130"/>
      <c r="CI215" s="159">
        <f>SUM(BQ215:BV215)+SUM(CC215:CH215)</f>
        <v>0</v>
      </c>
      <c r="CJ215" s="55">
        <f>CI215*$G215</f>
        <v>0</v>
      </c>
      <c r="CK215" s="63">
        <f>CI215/$F215</f>
        <v>0</v>
      </c>
      <c r="CL215" s="62">
        <f>$F215-CI215</f>
        <v>1</v>
      </c>
      <c r="CM215" s="121">
        <f>ROUND(CL215*$G215,0)</f>
        <v>844298</v>
      </c>
      <c r="CN215" s="63">
        <f>CL215/$F215</f>
        <v>1</v>
      </c>
      <c r="CO215" s="130"/>
      <c r="CP215" s="130"/>
      <c r="CQ215" s="130"/>
      <c r="CR215" s="130"/>
      <c r="CS215" s="130"/>
      <c r="CT215" s="130"/>
      <c r="CU215" s="159">
        <f>SUM(CC215:CH215)+SUM(CO215:CT215)</f>
        <v>0</v>
      </c>
      <c r="CV215" s="55">
        <f>CU215*$G215</f>
        <v>0</v>
      </c>
      <c r="CW215" s="63">
        <f>CU215/$F215</f>
        <v>0</v>
      </c>
      <c r="CX215" s="62">
        <f>$F215-CU215</f>
        <v>1</v>
      </c>
      <c r="CY215" s="121">
        <f>ROUND(CX215*$G215,0)</f>
        <v>844298</v>
      </c>
      <c r="CZ215" s="63">
        <f>CX215/$F215</f>
        <v>1</v>
      </c>
      <c r="DA215" s="130"/>
      <c r="DB215" s="130"/>
      <c r="DC215" s="130"/>
      <c r="DD215" s="130"/>
      <c r="DE215" s="130"/>
      <c r="DF215" s="130"/>
      <c r="DG215" s="159">
        <f>SUM(CO215:CT215)+SUM(DA215:DF215)</f>
        <v>0</v>
      </c>
      <c r="DH215" s="55">
        <f>DG215*$G215</f>
        <v>0</v>
      </c>
      <c r="DI215" s="63">
        <f>DG215/$F215</f>
        <v>0</v>
      </c>
      <c r="DJ215" s="62">
        <f>$F215-DG215</f>
        <v>1</v>
      </c>
      <c r="DK215" s="121">
        <f>ROUND(DJ215*$G215,0)</f>
        <v>844298</v>
      </c>
      <c r="DL215" s="63">
        <f>DJ215/$F215</f>
        <v>1</v>
      </c>
      <c r="DM215" s="130"/>
      <c r="DN215" s="130"/>
      <c r="DO215" s="130"/>
      <c r="DP215" s="130"/>
      <c r="DQ215" s="130"/>
      <c r="DR215" s="130"/>
      <c r="DS215" s="159">
        <f>SUM(DA215:DF215)+SUM(DM215:DR215)</f>
        <v>0</v>
      </c>
      <c r="DT215" s="55">
        <f>DS215*$G215</f>
        <v>0</v>
      </c>
      <c r="DU215" s="63">
        <f>DS215/$F215</f>
        <v>0</v>
      </c>
      <c r="DV215" s="62">
        <f>$F215-DS215</f>
        <v>1</v>
      </c>
      <c r="DW215" s="121">
        <f>ROUND(DV215*$G215,0)</f>
        <v>844298</v>
      </c>
      <c r="DX215" s="63">
        <f>DV215/$F215</f>
        <v>1</v>
      </c>
      <c r="DY215" s="130"/>
      <c r="DZ215" s="130"/>
      <c r="EA215" s="130"/>
      <c r="EB215" s="130"/>
      <c r="EC215" s="130"/>
      <c r="ED215" s="130"/>
      <c r="EE215" s="159">
        <f>SUM(DM215:DR215)+SUM(DY215:ED215)</f>
        <v>0</v>
      </c>
      <c r="EF215" s="55">
        <f>EE215*$G215</f>
        <v>0</v>
      </c>
      <c r="EG215" s="63">
        <f>EE215/$F215</f>
        <v>0</v>
      </c>
      <c r="EH215" s="62">
        <f>$F215-EE215</f>
        <v>1</v>
      </c>
      <c r="EI215" s="121">
        <f>ROUND(EH215*$G215,0)</f>
        <v>844298</v>
      </c>
      <c r="EJ215" s="63">
        <f>EH215/$F215</f>
        <v>1</v>
      </c>
      <c r="EK215" s="130"/>
      <c r="EL215" s="130"/>
      <c r="EM215" s="130"/>
      <c r="EN215" s="130"/>
      <c r="EO215" s="130"/>
      <c r="EP215" s="130"/>
      <c r="EQ215" s="159">
        <f>SUM(DY215:ED215)+SUM(EK215:EP215)</f>
        <v>0</v>
      </c>
      <c r="ER215" s="55">
        <f>EQ215*$G215</f>
        <v>0</v>
      </c>
      <c r="ES215" s="63">
        <f>EQ215/$F215</f>
        <v>0</v>
      </c>
      <c r="ET215" s="62">
        <f>$F215-EQ215</f>
        <v>1</v>
      </c>
      <c r="EU215" s="121">
        <f>ROUND(ET215*$G215,0)</f>
        <v>844298</v>
      </c>
      <c r="EV215" s="63">
        <f>ET215/$F215</f>
        <v>1</v>
      </c>
      <c r="EW215" s="130"/>
      <c r="EX215" s="130"/>
      <c r="EY215" s="130"/>
      <c r="EZ215" s="130"/>
      <c r="FA215" s="130"/>
      <c r="FB215" s="130"/>
      <c r="FC215" s="159">
        <f>SUM(EK215:EP215)+SUM(EW215:FB215)</f>
        <v>0</v>
      </c>
      <c r="FD215" s="55">
        <f>FC215*$G215</f>
        <v>0</v>
      </c>
      <c r="FE215" s="63">
        <f>FC215/$F215</f>
        <v>0</v>
      </c>
      <c r="FF215" s="62">
        <f>$F215-FC215</f>
        <v>1</v>
      </c>
      <c r="FG215" s="121">
        <f>ROUND(FF215*$G215,0)</f>
        <v>844298</v>
      </c>
      <c r="FH215" s="63">
        <f>FF215/$F215</f>
        <v>1</v>
      </c>
    </row>
    <row r="216" spans="2:164" ht="21.75" customHeight="1" x14ac:dyDescent="0.25">
      <c r="B216" s="24"/>
      <c r="C216" s="123" t="s">
        <v>508</v>
      </c>
      <c r="D216" s="124" t="s">
        <v>509</v>
      </c>
      <c r="E216" s="125" t="s">
        <v>2</v>
      </c>
      <c r="F216" s="126">
        <v>1</v>
      </c>
      <c r="G216" s="127">
        <v>3760120</v>
      </c>
      <c r="H216" s="120">
        <v>3760120</v>
      </c>
      <c r="I216" s="130" t="s">
        <v>581</v>
      </c>
      <c r="J216" s="130" t="s">
        <v>581</v>
      </c>
      <c r="K216" s="130" t="s">
        <v>581</v>
      </c>
      <c r="L216" s="130" t="s">
        <v>581</v>
      </c>
      <c r="M216" s="130" t="s">
        <v>581</v>
      </c>
      <c r="N216" s="130" t="s">
        <v>581</v>
      </c>
      <c r="O216" s="178">
        <f>SUM(I216:N216)</f>
        <v>0</v>
      </c>
      <c r="P216" s="179">
        <f>O216*$G216</f>
        <v>0</v>
      </c>
      <c r="Q216" s="180">
        <f>O216/$F216</f>
        <v>0</v>
      </c>
      <c r="R216" s="181">
        <f>$F216-O216</f>
        <v>1</v>
      </c>
      <c r="S216" s="182">
        <f>ROUND(R216*$G216,2)</f>
        <v>3760120</v>
      </c>
      <c r="T216" s="63">
        <f>R216/$F216</f>
        <v>1</v>
      </c>
      <c r="U216" s="130"/>
      <c r="V216" s="130"/>
      <c r="W216" s="130"/>
      <c r="X216" s="130"/>
      <c r="Y216" s="130"/>
      <c r="Z216" s="130"/>
      <c r="AA216" s="159">
        <f>SUM(U216:Z216)</f>
        <v>0</v>
      </c>
      <c r="AB216" s="55">
        <f>AA216*$G216</f>
        <v>0</v>
      </c>
      <c r="AC216" s="63">
        <f>AA216/$F216</f>
        <v>0</v>
      </c>
      <c r="AD216" s="62">
        <f>$F216-AA216</f>
        <v>1</v>
      </c>
      <c r="AE216" s="121">
        <f>ROUND(AD216*$G216,0)</f>
        <v>3760120</v>
      </c>
      <c r="AF216" s="63">
        <f>AD216/$F216</f>
        <v>1</v>
      </c>
      <c r="AG216" s="130"/>
      <c r="AH216" s="130"/>
      <c r="AI216" s="130"/>
      <c r="AJ216" s="130"/>
      <c r="AK216" s="130"/>
      <c r="AL216" s="130"/>
      <c r="AM216" s="159">
        <f>SUM(U216:Z216)+SUM(AG216:AL216)</f>
        <v>0</v>
      </c>
      <c r="AN216" s="55">
        <f>AM216*$G216</f>
        <v>0</v>
      </c>
      <c r="AO216" s="63">
        <f>AM216/$F216</f>
        <v>0</v>
      </c>
      <c r="AP216" s="62">
        <f>$F216-AM216</f>
        <v>1</v>
      </c>
      <c r="AQ216" s="121">
        <f>ROUND(AP216*$G216,0)</f>
        <v>3760120</v>
      </c>
      <c r="AR216" s="63">
        <f>AP216/$F216</f>
        <v>1</v>
      </c>
      <c r="AS216" s="130"/>
      <c r="AT216" s="130"/>
      <c r="AU216" s="130"/>
      <c r="AV216" s="130"/>
      <c r="AW216" s="130"/>
      <c r="AX216" s="130"/>
      <c r="AY216" s="159">
        <f>SUM(AG216:AL216)+SUM(AS216:AX216)</f>
        <v>0</v>
      </c>
      <c r="AZ216" s="55">
        <f>AY216*$G216</f>
        <v>0</v>
      </c>
      <c r="BA216" s="63">
        <f>AY216/$F216</f>
        <v>0</v>
      </c>
      <c r="BB216" s="62">
        <f>$F216-AY216</f>
        <v>1</v>
      </c>
      <c r="BC216" s="121">
        <f>ROUND(BB216*$G216,0)</f>
        <v>3760120</v>
      </c>
      <c r="BD216" s="63">
        <f>BB216/$F216</f>
        <v>1</v>
      </c>
      <c r="BE216" s="130"/>
      <c r="BF216" s="130"/>
      <c r="BG216" s="130"/>
      <c r="BH216" s="130"/>
      <c r="BI216" s="130"/>
      <c r="BJ216" s="130"/>
      <c r="BK216" s="159">
        <f>SUM(AS216:AX216)+SUM(BE216:BJ216)</f>
        <v>0</v>
      </c>
      <c r="BL216" s="55">
        <f>BK216*$G216</f>
        <v>0</v>
      </c>
      <c r="BM216" s="63">
        <f>BK216/$F216</f>
        <v>0</v>
      </c>
      <c r="BN216" s="62">
        <f>$F216-BK216</f>
        <v>1</v>
      </c>
      <c r="BO216" s="121">
        <f>ROUND(BN216*$G216,0)</f>
        <v>3760120</v>
      </c>
      <c r="BP216" s="63">
        <f>BN216/$F216</f>
        <v>1</v>
      </c>
      <c r="BQ216" s="130"/>
      <c r="BR216" s="130"/>
      <c r="BS216" s="130"/>
      <c r="BT216" s="130"/>
      <c r="BU216" s="130"/>
      <c r="BV216" s="130"/>
      <c r="BW216" s="159">
        <f>SUM(BE216:BJ216)+SUM(BQ216:BV216)</f>
        <v>0</v>
      </c>
      <c r="BX216" s="55">
        <f>BW216*$G216</f>
        <v>0</v>
      </c>
      <c r="BY216" s="63">
        <f>BW216/$F216</f>
        <v>0</v>
      </c>
      <c r="BZ216" s="62">
        <f>$F216-BW216</f>
        <v>1</v>
      </c>
      <c r="CA216" s="121">
        <f>ROUND(BZ216*$G216,0)</f>
        <v>3760120</v>
      </c>
      <c r="CB216" s="63">
        <f>BZ216/$F216</f>
        <v>1</v>
      </c>
      <c r="CC216" s="130"/>
      <c r="CD216" s="130"/>
      <c r="CE216" s="130"/>
      <c r="CF216" s="130"/>
      <c r="CG216" s="130"/>
      <c r="CH216" s="130"/>
      <c r="CI216" s="159">
        <f>SUM(BQ216:BV216)+SUM(CC216:CH216)</f>
        <v>0</v>
      </c>
      <c r="CJ216" s="55">
        <f>CI216*$G216</f>
        <v>0</v>
      </c>
      <c r="CK216" s="63">
        <f>CI216/$F216</f>
        <v>0</v>
      </c>
      <c r="CL216" s="62">
        <f>$F216-CI216</f>
        <v>1</v>
      </c>
      <c r="CM216" s="121">
        <f>ROUND(CL216*$G216,0)</f>
        <v>3760120</v>
      </c>
      <c r="CN216" s="63">
        <f>CL216/$F216</f>
        <v>1</v>
      </c>
      <c r="CO216" s="130"/>
      <c r="CP216" s="130"/>
      <c r="CQ216" s="130"/>
      <c r="CR216" s="130"/>
      <c r="CS216" s="130"/>
      <c r="CT216" s="130"/>
      <c r="CU216" s="159">
        <f>SUM(CC216:CH216)+SUM(CO216:CT216)</f>
        <v>0</v>
      </c>
      <c r="CV216" s="55">
        <f>CU216*$G216</f>
        <v>0</v>
      </c>
      <c r="CW216" s="63">
        <f>CU216/$F216</f>
        <v>0</v>
      </c>
      <c r="CX216" s="62">
        <f>$F216-CU216</f>
        <v>1</v>
      </c>
      <c r="CY216" s="121">
        <f>ROUND(CX216*$G216,0)</f>
        <v>3760120</v>
      </c>
      <c r="CZ216" s="63">
        <f>CX216/$F216</f>
        <v>1</v>
      </c>
      <c r="DA216" s="130"/>
      <c r="DB216" s="130"/>
      <c r="DC216" s="130"/>
      <c r="DD216" s="130"/>
      <c r="DE216" s="130"/>
      <c r="DF216" s="130"/>
      <c r="DG216" s="159">
        <f>SUM(CO216:CT216)+SUM(DA216:DF216)</f>
        <v>0</v>
      </c>
      <c r="DH216" s="55">
        <f>DG216*$G216</f>
        <v>0</v>
      </c>
      <c r="DI216" s="63">
        <f>DG216/$F216</f>
        <v>0</v>
      </c>
      <c r="DJ216" s="62">
        <f>$F216-DG216</f>
        <v>1</v>
      </c>
      <c r="DK216" s="121">
        <f>ROUND(DJ216*$G216,0)</f>
        <v>3760120</v>
      </c>
      <c r="DL216" s="63">
        <f>DJ216/$F216</f>
        <v>1</v>
      </c>
      <c r="DM216" s="130"/>
      <c r="DN216" s="130"/>
      <c r="DO216" s="130"/>
      <c r="DP216" s="130"/>
      <c r="DQ216" s="130"/>
      <c r="DR216" s="130"/>
      <c r="DS216" s="159">
        <f>SUM(DA216:DF216)+SUM(DM216:DR216)</f>
        <v>0</v>
      </c>
      <c r="DT216" s="55">
        <f>DS216*$G216</f>
        <v>0</v>
      </c>
      <c r="DU216" s="63">
        <f>DS216/$F216</f>
        <v>0</v>
      </c>
      <c r="DV216" s="62">
        <f>$F216-DS216</f>
        <v>1</v>
      </c>
      <c r="DW216" s="121">
        <f>ROUND(DV216*$G216,0)</f>
        <v>3760120</v>
      </c>
      <c r="DX216" s="63">
        <f>DV216/$F216</f>
        <v>1</v>
      </c>
      <c r="DY216" s="130"/>
      <c r="DZ216" s="130"/>
      <c r="EA216" s="130"/>
      <c r="EB216" s="130"/>
      <c r="EC216" s="130"/>
      <c r="ED216" s="130"/>
      <c r="EE216" s="159">
        <f>SUM(DM216:DR216)+SUM(DY216:ED216)</f>
        <v>0</v>
      </c>
      <c r="EF216" s="55">
        <f>EE216*$G216</f>
        <v>0</v>
      </c>
      <c r="EG216" s="63">
        <f>EE216/$F216</f>
        <v>0</v>
      </c>
      <c r="EH216" s="62">
        <f>$F216-EE216</f>
        <v>1</v>
      </c>
      <c r="EI216" s="121">
        <f>ROUND(EH216*$G216,0)</f>
        <v>3760120</v>
      </c>
      <c r="EJ216" s="63">
        <f>EH216/$F216</f>
        <v>1</v>
      </c>
      <c r="EK216" s="130"/>
      <c r="EL216" s="130"/>
      <c r="EM216" s="130"/>
      <c r="EN216" s="130"/>
      <c r="EO216" s="130"/>
      <c r="EP216" s="130"/>
      <c r="EQ216" s="159">
        <f>SUM(DY216:ED216)+SUM(EK216:EP216)</f>
        <v>0</v>
      </c>
      <c r="ER216" s="55">
        <f>EQ216*$G216</f>
        <v>0</v>
      </c>
      <c r="ES216" s="63">
        <f>EQ216/$F216</f>
        <v>0</v>
      </c>
      <c r="ET216" s="62">
        <f>$F216-EQ216</f>
        <v>1</v>
      </c>
      <c r="EU216" s="121">
        <f>ROUND(ET216*$G216,0)</f>
        <v>3760120</v>
      </c>
      <c r="EV216" s="63">
        <f>ET216/$F216</f>
        <v>1</v>
      </c>
      <c r="EW216" s="130"/>
      <c r="EX216" s="130"/>
      <c r="EY216" s="130"/>
      <c r="EZ216" s="130"/>
      <c r="FA216" s="130"/>
      <c r="FB216" s="130"/>
      <c r="FC216" s="159">
        <f>SUM(EK216:EP216)+SUM(EW216:FB216)</f>
        <v>0</v>
      </c>
      <c r="FD216" s="55">
        <f>FC216*$G216</f>
        <v>0</v>
      </c>
      <c r="FE216" s="63">
        <f>FC216/$F216</f>
        <v>0</v>
      </c>
      <c r="FF216" s="62">
        <f>$F216-FC216</f>
        <v>1</v>
      </c>
      <c r="FG216" s="121">
        <f>ROUND(FF216*$G216,0)</f>
        <v>3760120</v>
      </c>
      <c r="FH216" s="63">
        <f>FF216/$F216</f>
        <v>1</v>
      </c>
    </row>
    <row r="217" spans="2:164" ht="21.75" customHeight="1" x14ac:dyDescent="0.25">
      <c r="B217" s="24"/>
      <c r="C217" s="123" t="s">
        <v>510</v>
      </c>
      <c r="D217" s="124" t="s">
        <v>511</v>
      </c>
      <c r="E217" s="125" t="s">
        <v>2</v>
      </c>
      <c r="F217" s="126">
        <v>3</v>
      </c>
      <c r="G217" s="127">
        <v>555908.07999999996</v>
      </c>
      <c r="H217" s="120">
        <v>1667724.24</v>
      </c>
      <c r="I217" s="130" t="s">
        <v>581</v>
      </c>
      <c r="J217" s="130" t="s">
        <v>581</v>
      </c>
      <c r="K217" s="130" t="s">
        <v>581</v>
      </c>
      <c r="L217" s="130" t="s">
        <v>581</v>
      </c>
      <c r="M217" s="130" t="s">
        <v>581</v>
      </c>
      <c r="N217" s="130" t="s">
        <v>581</v>
      </c>
      <c r="O217" s="178">
        <f>SUM(I217:N217)</f>
        <v>0</v>
      </c>
      <c r="P217" s="179">
        <f>O217*$G217</f>
        <v>0</v>
      </c>
      <c r="Q217" s="180">
        <f>O217/$F217</f>
        <v>0</v>
      </c>
      <c r="R217" s="181">
        <f>$F217-O217</f>
        <v>3</v>
      </c>
      <c r="S217" s="182">
        <f>ROUND(R217*$G217,2)</f>
        <v>1667724.24</v>
      </c>
      <c r="T217" s="63">
        <f>R217/$F217</f>
        <v>1</v>
      </c>
      <c r="U217" s="130"/>
      <c r="V217" s="130"/>
      <c r="W217" s="130"/>
      <c r="X217" s="130"/>
      <c r="Y217" s="130"/>
      <c r="Z217" s="130"/>
      <c r="AA217" s="159">
        <f>SUM(U217:Z217)</f>
        <v>0</v>
      </c>
      <c r="AB217" s="55">
        <f>AA217*$G217</f>
        <v>0</v>
      </c>
      <c r="AC217" s="63">
        <f>AA217/$F217</f>
        <v>0</v>
      </c>
      <c r="AD217" s="62">
        <f>$F217-AA217</f>
        <v>3</v>
      </c>
      <c r="AE217" s="121">
        <f>ROUND(AD217*$G217,0)</f>
        <v>1667724</v>
      </c>
      <c r="AF217" s="63">
        <f>AD217/$F217</f>
        <v>1</v>
      </c>
      <c r="AG217" s="130"/>
      <c r="AH217" s="130"/>
      <c r="AI217" s="130"/>
      <c r="AJ217" s="130"/>
      <c r="AK217" s="130"/>
      <c r="AL217" s="130"/>
      <c r="AM217" s="159">
        <f>SUM(U217:Z217)+SUM(AG217:AL217)</f>
        <v>0</v>
      </c>
      <c r="AN217" s="55">
        <f>AM217*$G217</f>
        <v>0</v>
      </c>
      <c r="AO217" s="63">
        <f>AM217/$F217</f>
        <v>0</v>
      </c>
      <c r="AP217" s="62">
        <f>$F217-AM217</f>
        <v>3</v>
      </c>
      <c r="AQ217" s="121">
        <f>ROUND(AP217*$G217,0)</f>
        <v>1667724</v>
      </c>
      <c r="AR217" s="63">
        <f>AP217/$F217</f>
        <v>1</v>
      </c>
      <c r="AS217" s="130"/>
      <c r="AT217" s="130"/>
      <c r="AU217" s="130"/>
      <c r="AV217" s="130"/>
      <c r="AW217" s="130"/>
      <c r="AX217" s="130"/>
      <c r="AY217" s="159">
        <f>SUM(AG217:AL217)+SUM(AS217:AX217)</f>
        <v>0</v>
      </c>
      <c r="AZ217" s="55">
        <f>AY217*$G217</f>
        <v>0</v>
      </c>
      <c r="BA217" s="63">
        <f>AY217/$F217</f>
        <v>0</v>
      </c>
      <c r="BB217" s="62">
        <f>$F217-AY217</f>
        <v>3</v>
      </c>
      <c r="BC217" s="121">
        <f>ROUND(BB217*$G217,0)</f>
        <v>1667724</v>
      </c>
      <c r="BD217" s="63">
        <f>BB217/$F217</f>
        <v>1</v>
      </c>
      <c r="BE217" s="130"/>
      <c r="BF217" s="130"/>
      <c r="BG217" s="130"/>
      <c r="BH217" s="130"/>
      <c r="BI217" s="130"/>
      <c r="BJ217" s="130"/>
      <c r="BK217" s="159">
        <f>SUM(AS217:AX217)+SUM(BE217:BJ217)</f>
        <v>0</v>
      </c>
      <c r="BL217" s="55">
        <f>BK217*$G217</f>
        <v>0</v>
      </c>
      <c r="BM217" s="63">
        <f>BK217/$F217</f>
        <v>0</v>
      </c>
      <c r="BN217" s="62">
        <f>$F217-BK217</f>
        <v>3</v>
      </c>
      <c r="BO217" s="121">
        <f>ROUND(BN217*$G217,0)</f>
        <v>1667724</v>
      </c>
      <c r="BP217" s="63">
        <f>BN217/$F217</f>
        <v>1</v>
      </c>
      <c r="BQ217" s="130"/>
      <c r="BR217" s="130"/>
      <c r="BS217" s="130"/>
      <c r="BT217" s="130"/>
      <c r="BU217" s="130"/>
      <c r="BV217" s="130"/>
      <c r="BW217" s="159">
        <f>SUM(BE217:BJ217)+SUM(BQ217:BV217)</f>
        <v>0</v>
      </c>
      <c r="BX217" s="55">
        <f>BW217*$G217</f>
        <v>0</v>
      </c>
      <c r="BY217" s="63">
        <f>BW217/$F217</f>
        <v>0</v>
      </c>
      <c r="BZ217" s="62">
        <f>$F217-BW217</f>
        <v>3</v>
      </c>
      <c r="CA217" s="121">
        <f>ROUND(BZ217*$G217,0)</f>
        <v>1667724</v>
      </c>
      <c r="CB217" s="63">
        <f>BZ217/$F217</f>
        <v>1</v>
      </c>
      <c r="CC217" s="130"/>
      <c r="CD217" s="130"/>
      <c r="CE217" s="130"/>
      <c r="CF217" s="130"/>
      <c r="CG217" s="130"/>
      <c r="CH217" s="130"/>
      <c r="CI217" s="159">
        <f>SUM(BQ217:BV217)+SUM(CC217:CH217)</f>
        <v>0</v>
      </c>
      <c r="CJ217" s="55">
        <f>CI217*$G217</f>
        <v>0</v>
      </c>
      <c r="CK217" s="63">
        <f>CI217/$F217</f>
        <v>0</v>
      </c>
      <c r="CL217" s="62">
        <f>$F217-CI217</f>
        <v>3</v>
      </c>
      <c r="CM217" s="121">
        <f>ROUND(CL217*$G217,0)</f>
        <v>1667724</v>
      </c>
      <c r="CN217" s="63">
        <f>CL217/$F217</f>
        <v>1</v>
      </c>
      <c r="CO217" s="130"/>
      <c r="CP217" s="130"/>
      <c r="CQ217" s="130"/>
      <c r="CR217" s="130"/>
      <c r="CS217" s="130"/>
      <c r="CT217" s="130"/>
      <c r="CU217" s="159">
        <f>SUM(CC217:CH217)+SUM(CO217:CT217)</f>
        <v>0</v>
      </c>
      <c r="CV217" s="55">
        <f>CU217*$G217</f>
        <v>0</v>
      </c>
      <c r="CW217" s="63">
        <f>CU217/$F217</f>
        <v>0</v>
      </c>
      <c r="CX217" s="62">
        <f>$F217-CU217</f>
        <v>3</v>
      </c>
      <c r="CY217" s="121">
        <f>ROUND(CX217*$G217,0)</f>
        <v>1667724</v>
      </c>
      <c r="CZ217" s="63">
        <f>CX217/$F217</f>
        <v>1</v>
      </c>
      <c r="DA217" s="130"/>
      <c r="DB217" s="130"/>
      <c r="DC217" s="130"/>
      <c r="DD217" s="130"/>
      <c r="DE217" s="130"/>
      <c r="DF217" s="130"/>
      <c r="DG217" s="159">
        <f>SUM(CO217:CT217)+SUM(DA217:DF217)</f>
        <v>0</v>
      </c>
      <c r="DH217" s="55">
        <f>DG217*$G217</f>
        <v>0</v>
      </c>
      <c r="DI217" s="63">
        <f>DG217/$F217</f>
        <v>0</v>
      </c>
      <c r="DJ217" s="62">
        <f>$F217-DG217</f>
        <v>3</v>
      </c>
      <c r="DK217" s="121">
        <f>ROUND(DJ217*$G217,0)</f>
        <v>1667724</v>
      </c>
      <c r="DL217" s="63">
        <f>DJ217/$F217</f>
        <v>1</v>
      </c>
      <c r="DM217" s="130"/>
      <c r="DN217" s="130"/>
      <c r="DO217" s="130"/>
      <c r="DP217" s="130"/>
      <c r="DQ217" s="130"/>
      <c r="DR217" s="130"/>
      <c r="DS217" s="159">
        <f>SUM(DA217:DF217)+SUM(DM217:DR217)</f>
        <v>0</v>
      </c>
      <c r="DT217" s="55">
        <f>DS217*$G217</f>
        <v>0</v>
      </c>
      <c r="DU217" s="63">
        <f>DS217/$F217</f>
        <v>0</v>
      </c>
      <c r="DV217" s="62">
        <f>$F217-DS217</f>
        <v>3</v>
      </c>
      <c r="DW217" s="121">
        <f>ROUND(DV217*$G217,0)</f>
        <v>1667724</v>
      </c>
      <c r="DX217" s="63">
        <f>DV217/$F217</f>
        <v>1</v>
      </c>
      <c r="DY217" s="130"/>
      <c r="DZ217" s="130"/>
      <c r="EA217" s="130"/>
      <c r="EB217" s="130"/>
      <c r="EC217" s="130"/>
      <c r="ED217" s="130"/>
      <c r="EE217" s="159">
        <f>SUM(DM217:DR217)+SUM(DY217:ED217)</f>
        <v>0</v>
      </c>
      <c r="EF217" s="55">
        <f>EE217*$G217</f>
        <v>0</v>
      </c>
      <c r="EG217" s="63">
        <f>EE217/$F217</f>
        <v>0</v>
      </c>
      <c r="EH217" s="62">
        <f>$F217-EE217</f>
        <v>3</v>
      </c>
      <c r="EI217" s="121">
        <f>ROUND(EH217*$G217,0)</f>
        <v>1667724</v>
      </c>
      <c r="EJ217" s="63">
        <f>EH217/$F217</f>
        <v>1</v>
      </c>
      <c r="EK217" s="130"/>
      <c r="EL217" s="130"/>
      <c r="EM217" s="130"/>
      <c r="EN217" s="130"/>
      <c r="EO217" s="130"/>
      <c r="EP217" s="130"/>
      <c r="EQ217" s="159">
        <f>SUM(DY217:ED217)+SUM(EK217:EP217)</f>
        <v>0</v>
      </c>
      <c r="ER217" s="55">
        <f>EQ217*$G217</f>
        <v>0</v>
      </c>
      <c r="ES217" s="63">
        <f>EQ217/$F217</f>
        <v>0</v>
      </c>
      <c r="ET217" s="62">
        <f>$F217-EQ217</f>
        <v>3</v>
      </c>
      <c r="EU217" s="121">
        <f>ROUND(ET217*$G217,0)</f>
        <v>1667724</v>
      </c>
      <c r="EV217" s="63">
        <f>ET217/$F217</f>
        <v>1</v>
      </c>
      <c r="EW217" s="130"/>
      <c r="EX217" s="130"/>
      <c r="EY217" s="130"/>
      <c r="EZ217" s="130"/>
      <c r="FA217" s="130"/>
      <c r="FB217" s="130"/>
      <c r="FC217" s="159">
        <f>SUM(EK217:EP217)+SUM(EW217:FB217)</f>
        <v>0</v>
      </c>
      <c r="FD217" s="55">
        <f>FC217*$G217</f>
        <v>0</v>
      </c>
      <c r="FE217" s="63">
        <f>FC217/$F217</f>
        <v>0</v>
      </c>
      <c r="FF217" s="62">
        <f>$F217-FC217</f>
        <v>3</v>
      </c>
      <c r="FG217" s="121">
        <f>ROUND(FF217*$G217,0)</f>
        <v>1667724</v>
      </c>
      <c r="FH217" s="63">
        <f>FF217/$F217</f>
        <v>1</v>
      </c>
    </row>
    <row r="218" spans="2:164" ht="21.75" customHeight="1" x14ac:dyDescent="0.25">
      <c r="B218" s="24"/>
      <c r="C218" s="123" t="s">
        <v>512</v>
      </c>
      <c r="D218" s="124" t="s">
        <v>513</v>
      </c>
      <c r="E218" s="125" t="s">
        <v>2</v>
      </c>
      <c r="F218" s="126">
        <v>15</v>
      </c>
      <c r="G218" s="127">
        <v>184282.27999999997</v>
      </c>
      <c r="H218" s="120">
        <v>2764234.2</v>
      </c>
      <c r="I218" s="130" t="s">
        <v>581</v>
      </c>
      <c r="J218" s="130" t="s">
        <v>581</v>
      </c>
      <c r="K218" s="130" t="s">
        <v>581</v>
      </c>
      <c r="L218" s="130" t="s">
        <v>581</v>
      </c>
      <c r="M218" s="130" t="s">
        <v>581</v>
      </c>
      <c r="N218" s="130" t="s">
        <v>581</v>
      </c>
      <c r="O218" s="178">
        <f>SUM(I218:N218)</f>
        <v>0</v>
      </c>
      <c r="P218" s="179">
        <f>O218*$G218</f>
        <v>0</v>
      </c>
      <c r="Q218" s="180">
        <f>O218/$F218</f>
        <v>0</v>
      </c>
      <c r="R218" s="181">
        <f>$F218-O218</f>
        <v>15</v>
      </c>
      <c r="S218" s="182">
        <f>ROUND(R218*$G218,0)</f>
        <v>2764234</v>
      </c>
      <c r="T218" s="63">
        <f>R218/$F218</f>
        <v>1</v>
      </c>
      <c r="U218" s="130"/>
      <c r="V218" s="130"/>
      <c r="W218" s="130"/>
      <c r="X218" s="130"/>
      <c r="Y218" s="130"/>
      <c r="Z218" s="130"/>
      <c r="AA218" s="159">
        <f>SUM(U218:Z218)</f>
        <v>0</v>
      </c>
      <c r="AB218" s="55">
        <f>AA218*$G218</f>
        <v>0</v>
      </c>
      <c r="AC218" s="63">
        <f>AA218/$F218</f>
        <v>0</v>
      </c>
      <c r="AD218" s="62">
        <f>$F218-AA218</f>
        <v>15</v>
      </c>
      <c r="AE218" s="121">
        <f>ROUND(AD218*$G218,0)</f>
        <v>2764234</v>
      </c>
      <c r="AF218" s="63">
        <f>AD218/$F218</f>
        <v>1</v>
      </c>
      <c r="AG218" s="130"/>
      <c r="AH218" s="130"/>
      <c r="AI218" s="130"/>
      <c r="AJ218" s="130"/>
      <c r="AK218" s="130"/>
      <c r="AL218" s="130"/>
      <c r="AM218" s="159">
        <f>SUM(U218:Z218)+SUM(AG218:AL218)</f>
        <v>0</v>
      </c>
      <c r="AN218" s="55">
        <f>AM218*$G218</f>
        <v>0</v>
      </c>
      <c r="AO218" s="63">
        <f>AM218/$F218</f>
        <v>0</v>
      </c>
      <c r="AP218" s="62">
        <f>$F218-AM218</f>
        <v>15</v>
      </c>
      <c r="AQ218" s="121">
        <f>ROUND(AP218*$G218,0)</f>
        <v>2764234</v>
      </c>
      <c r="AR218" s="63">
        <f>AP218/$F218</f>
        <v>1</v>
      </c>
      <c r="AS218" s="130"/>
      <c r="AT218" s="130"/>
      <c r="AU218" s="130"/>
      <c r="AV218" s="130"/>
      <c r="AW218" s="130"/>
      <c r="AX218" s="130"/>
      <c r="AY218" s="159">
        <f>SUM(AG218:AL218)+SUM(AS218:AX218)</f>
        <v>0</v>
      </c>
      <c r="AZ218" s="55">
        <f>AY218*$G218</f>
        <v>0</v>
      </c>
      <c r="BA218" s="63">
        <f>AY218/$F218</f>
        <v>0</v>
      </c>
      <c r="BB218" s="62">
        <f>$F218-AY218</f>
        <v>15</v>
      </c>
      <c r="BC218" s="121">
        <f>ROUND(BB218*$G218,0)</f>
        <v>2764234</v>
      </c>
      <c r="BD218" s="63">
        <f>BB218/$F218</f>
        <v>1</v>
      </c>
      <c r="BE218" s="130"/>
      <c r="BF218" s="130"/>
      <c r="BG218" s="130"/>
      <c r="BH218" s="130"/>
      <c r="BI218" s="130"/>
      <c r="BJ218" s="130"/>
      <c r="BK218" s="159">
        <f>SUM(AS218:AX218)+SUM(BE218:BJ218)</f>
        <v>0</v>
      </c>
      <c r="BL218" s="55">
        <f>BK218*$G218</f>
        <v>0</v>
      </c>
      <c r="BM218" s="63">
        <f>BK218/$F218</f>
        <v>0</v>
      </c>
      <c r="BN218" s="62">
        <f>$F218-BK218</f>
        <v>15</v>
      </c>
      <c r="BO218" s="121">
        <f>ROUND(BN218*$G218,0)</f>
        <v>2764234</v>
      </c>
      <c r="BP218" s="63">
        <f>BN218/$F218</f>
        <v>1</v>
      </c>
      <c r="BQ218" s="130"/>
      <c r="BR218" s="130"/>
      <c r="BS218" s="130"/>
      <c r="BT218" s="130"/>
      <c r="BU218" s="130"/>
      <c r="BV218" s="130"/>
      <c r="BW218" s="159">
        <f>SUM(BE218:BJ218)+SUM(BQ218:BV218)</f>
        <v>0</v>
      </c>
      <c r="BX218" s="55">
        <f>BW218*$G218</f>
        <v>0</v>
      </c>
      <c r="BY218" s="63">
        <f>BW218/$F218</f>
        <v>0</v>
      </c>
      <c r="BZ218" s="62">
        <f>$F218-BW218</f>
        <v>15</v>
      </c>
      <c r="CA218" s="121">
        <f>ROUND(BZ218*$G218,0)</f>
        <v>2764234</v>
      </c>
      <c r="CB218" s="63">
        <f>BZ218/$F218</f>
        <v>1</v>
      </c>
      <c r="CC218" s="130"/>
      <c r="CD218" s="130"/>
      <c r="CE218" s="130"/>
      <c r="CF218" s="130"/>
      <c r="CG218" s="130"/>
      <c r="CH218" s="130"/>
      <c r="CI218" s="159">
        <f>SUM(BQ218:BV218)+SUM(CC218:CH218)</f>
        <v>0</v>
      </c>
      <c r="CJ218" s="55">
        <f>CI218*$G218</f>
        <v>0</v>
      </c>
      <c r="CK218" s="63">
        <f>CI218/$F218</f>
        <v>0</v>
      </c>
      <c r="CL218" s="62">
        <f>$F218-CI218</f>
        <v>15</v>
      </c>
      <c r="CM218" s="121">
        <f>ROUND(CL218*$G218,0)</f>
        <v>2764234</v>
      </c>
      <c r="CN218" s="63">
        <f>CL218/$F218</f>
        <v>1</v>
      </c>
      <c r="CO218" s="130"/>
      <c r="CP218" s="130"/>
      <c r="CQ218" s="130"/>
      <c r="CR218" s="130"/>
      <c r="CS218" s="130"/>
      <c r="CT218" s="130"/>
      <c r="CU218" s="159">
        <f>SUM(CC218:CH218)+SUM(CO218:CT218)</f>
        <v>0</v>
      </c>
      <c r="CV218" s="55">
        <f>CU218*$G218</f>
        <v>0</v>
      </c>
      <c r="CW218" s="63">
        <f>CU218/$F218</f>
        <v>0</v>
      </c>
      <c r="CX218" s="62">
        <f>$F218-CU218</f>
        <v>15</v>
      </c>
      <c r="CY218" s="121">
        <f>ROUND(CX218*$G218,0)</f>
        <v>2764234</v>
      </c>
      <c r="CZ218" s="63">
        <f>CX218/$F218</f>
        <v>1</v>
      </c>
      <c r="DA218" s="130"/>
      <c r="DB218" s="130"/>
      <c r="DC218" s="130"/>
      <c r="DD218" s="130"/>
      <c r="DE218" s="130"/>
      <c r="DF218" s="130"/>
      <c r="DG218" s="159">
        <f>SUM(CO218:CT218)+SUM(DA218:DF218)</f>
        <v>0</v>
      </c>
      <c r="DH218" s="55">
        <f>DG218*$G218</f>
        <v>0</v>
      </c>
      <c r="DI218" s="63">
        <f>DG218/$F218</f>
        <v>0</v>
      </c>
      <c r="DJ218" s="62">
        <f>$F218-DG218</f>
        <v>15</v>
      </c>
      <c r="DK218" s="121">
        <f>ROUND(DJ218*$G218,0)</f>
        <v>2764234</v>
      </c>
      <c r="DL218" s="63">
        <f>DJ218/$F218</f>
        <v>1</v>
      </c>
      <c r="DM218" s="130"/>
      <c r="DN218" s="130"/>
      <c r="DO218" s="130"/>
      <c r="DP218" s="130"/>
      <c r="DQ218" s="130"/>
      <c r="DR218" s="130"/>
      <c r="DS218" s="159">
        <f>SUM(DA218:DF218)+SUM(DM218:DR218)</f>
        <v>0</v>
      </c>
      <c r="DT218" s="55">
        <f>DS218*$G218</f>
        <v>0</v>
      </c>
      <c r="DU218" s="63">
        <f>DS218/$F218</f>
        <v>0</v>
      </c>
      <c r="DV218" s="62">
        <f>$F218-DS218</f>
        <v>15</v>
      </c>
      <c r="DW218" s="121">
        <f>ROUND(DV218*$G218,0)</f>
        <v>2764234</v>
      </c>
      <c r="DX218" s="63">
        <f>DV218/$F218</f>
        <v>1</v>
      </c>
      <c r="DY218" s="130"/>
      <c r="DZ218" s="130"/>
      <c r="EA218" s="130"/>
      <c r="EB218" s="130"/>
      <c r="EC218" s="130"/>
      <c r="ED218" s="130"/>
      <c r="EE218" s="159">
        <f>SUM(DM218:DR218)+SUM(DY218:ED218)</f>
        <v>0</v>
      </c>
      <c r="EF218" s="55">
        <f>EE218*$G218</f>
        <v>0</v>
      </c>
      <c r="EG218" s="63">
        <f>EE218/$F218</f>
        <v>0</v>
      </c>
      <c r="EH218" s="62">
        <f>$F218-EE218</f>
        <v>15</v>
      </c>
      <c r="EI218" s="121">
        <f>ROUND(EH218*$G218,0)</f>
        <v>2764234</v>
      </c>
      <c r="EJ218" s="63">
        <f>EH218/$F218</f>
        <v>1</v>
      </c>
      <c r="EK218" s="130"/>
      <c r="EL218" s="130"/>
      <c r="EM218" s="130"/>
      <c r="EN218" s="130"/>
      <c r="EO218" s="130"/>
      <c r="EP218" s="130"/>
      <c r="EQ218" s="159">
        <f>SUM(DY218:ED218)+SUM(EK218:EP218)</f>
        <v>0</v>
      </c>
      <c r="ER218" s="55">
        <f>EQ218*$G218</f>
        <v>0</v>
      </c>
      <c r="ES218" s="63">
        <f>EQ218/$F218</f>
        <v>0</v>
      </c>
      <c r="ET218" s="62">
        <f>$F218-EQ218</f>
        <v>15</v>
      </c>
      <c r="EU218" s="121">
        <f>ROUND(ET218*$G218,0)</f>
        <v>2764234</v>
      </c>
      <c r="EV218" s="63">
        <f>ET218/$F218</f>
        <v>1</v>
      </c>
      <c r="EW218" s="130"/>
      <c r="EX218" s="130"/>
      <c r="EY218" s="130"/>
      <c r="EZ218" s="130"/>
      <c r="FA218" s="130"/>
      <c r="FB218" s="130"/>
      <c r="FC218" s="159">
        <f>SUM(EK218:EP218)+SUM(EW218:FB218)</f>
        <v>0</v>
      </c>
      <c r="FD218" s="55">
        <f>FC218*$G218</f>
        <v>0</v>
      </c>
      <c r="FE218" s="63">
        <f>FC218/$F218</f>
        <v>0</v>
      </c>
      <c r="FF218" s="62">
        <f>$F218-FC218</f>
        <v>15</v>
      </c>
      <c r="FG218" s="121">
        <f>ROUND(FF218*$G218,0)</f>
        <v>2764234</v>
      </c>
      <c r="FH218" s="63">
        <f>FF218/$F218</f>
        <v>1</v>
      </c>
    </row>
    <row r="219" spans="2:164" ht="27.75" customHeight="1" x14ac:dyDescent="0.25">
      <c r="B219" s="24"/>
      <c r="C219" s="207"/>
      <c r="D219" s="207"/>
      <c r="E219" s="208" t="s">
        <v>4</v>
      </c>
      <c r="F219" s="208"/>
      <c r="G219" s="208" t="s">
        <v>4</v>
      </c>
      <c r="H219" s="73">
        <f>ROUND((SUM(H215:H218)),2)</f>
        <v>9036376.4399999995</v>
      </c>
      <c r="I219" s="155"/>
      <c r="J219" s="155"/>
      <c r="K219" s="155"/>
      <c r="L219" s="155"/>
      <c r="M219" s="155"/>
      <c r="N219" s="155"/>
      <c r="O219" s="155"/>
      <c r="P219" s="44">
        <f>ROUND((SUM(P215:P218)),2)</f>
        <v>0</v>
      </c>
      <c r="Q219" s="44"/>
      <c r="R219" s="44"/>
      <c r="S219" s="73">
        <f>ROUND((SUM(S215:S218)),2)</f>
        <v>9036376.2400000002</v>
      </c>
      <c r="T219" s="44"/>
      <c r="U219" s="155"/>
      <c r="V219" s="155"/>
      <c r="W219" s="155"/>
      <c r="X219" s="155"/>
      <c r="Y219" s="155"/>
      <c r="Z219" s="155"/>
      <c r="AA219" s="155"/>
      <c r="AB219" s="44">
        <f>ROUND((SUM(AB203:AB204)),2)</f>
        <v>0</v>
      </c>
      <c r="AC219" s="44"/>
      <c r="AD219" s="44"/>
      <c r="AE219" s="44">
        <f>ROUND((SUM(AE203:AE204)),2)</f>
        <v>10089123</v>
      </c>
      <c r="AF219" s="44"/>
      <c r="AG219" s="155"/>
      <c r="AH219" s="155"/>
      <c r="AI219" s="155"/>
      <c r="AJ219" s="155"/>
      <c r="AK219" s="155"/>
      <c r="AL219" s="155"/>
      <c r="AM219" s="155"/>
      <c r="AN219" s="44">
        <f>ROUND((SUM(AN203:AN204)),2)</f>
        <v>0</v>
      </c>
      <c r="AO219" s="44"/>
      <c r="AP219" s="44"/>
      <c r="AQ219" s="44">
        <f>ROUND((SUM(AQ203:AQ204)),2)</f>
        <v>10089123</v>
      </c>
      <c r="AR219" s="44"/>
      <c r="AS219" s="155"/>
      <c r="AT219" s="155"/>
      <c r="AU219" s="155"/>
      <c r="AV219" s="155"/>
      <c r="AW219" s="155"/>
      <c r="AX219" s="155"/>
      <c r="AY219" s="155"/>
      <c r="AZ219" s="44">
        <f>ROUND((SUM(AZ203:AZ204)),2)</f>
        <v>0</v>
      </c>
      <c r="BA219" s="44"/>
      <c r="BB219" s="44"/>
      <c r="BC219" s="44">
        <f>ROUND((SUM(BC203:BC204)),2)</f>
        <v>10089123</v>
      </c>
      <c r="BD219" s="44"/>
      <c r="BE219" s="155"/>
      <c r="BF219" s="155"/>
      <c r="BG219" s="155"/>
      <c r="BH219" s="155"/>
      <c r="BI219" s="155"/>
      <c r="BJ219" s="155"/>
      <c r="BK219" s="155"/>
      <c r="BL219" s="44">
        <f>ROUND((SUM(BL203:BL204)),2)</f>
        <v>0</v>
      </c>
      <c r="BM219" s="44"/>
      <c r="BN219" s="44"/>
      <c r="BO219" s="44">
        <f>ROUND((SUM(BO203:BO204)),2)</f>
        <v>10089123</v>
      </c>
      <c r="BP219" s="44"/>
      <c r="BQ219" s="155"/>
      <c r="BR219" s="155"/>
      <c r="BS219" s="155"/>
      <c r="BT219" s="155"/>
      <c r="BU219" s="155"/>
      <c r="BV219" s="155"/>
      <c r="BW219" s="155"/>
      <c r="BX219" s="44">
        <f>ROUND((SUM(BX203:BX204)),2)</f>
        <v>0</v>
      </c>
      <c r="BY219" s="44"/>
      <c r="BZ219" s="44"/>
      <c r="CA219" s="44">
        <f>ROUND((SUM(CA203:CA204)),2)</f>
        <v>10089123</v>
      </c>
      <c r="CB219" s="44"/>
      <c r="CC219" s="155"/>
      <c r="CD219" s="155"/>
      <c r="CE219" s="155"/>
      <c r="CF219" s="155"/>
      <c r="CG219" s="155"/>
      <c r="CH219" s="155"/>
      <c r="CI219" s="155"/>
      <c r="CJ219" s="44">
        <f>ROUND((SUM(CJ203:CJ204)),2)</f>
        <v>0</v>
      </c>
      <c r="CK219" s="44"/>
      <c r="CL219" s="44"/>
      <c r="CM219" s="44">
        <f>ROUND((SUM(CM203:CM204)),2)</f>
        <v>10089123</v>
      </c>
      <c r="CN219" s="44"/>
      <c r="CO219" s="155"/>
      <c r="CP219" s="155"/>
      <c r="CQ219" s="155"/>
      <c r="CR219" s="155"/>
      <c r="CS219" s="155"/>
      <c r="CT219" s="155"/>
      <c r="CU219" s="155"/>
      <c r="CV219" s="44">
        <f>ROUND((SUM(CV203:CV204)),2)</f>
        <v>0</v>
      </c>
      <c r="CW219" s="44"/>
      <c r="CX219" s="44"/>
      <c r="CY219" s="44">
        <f>ROUND((SUM(CY203:CY204)),2)</f>
        <v>10089123</v>
      </c>
      <c r="CZ219" s="44"/>
      <c r="DA219" s="155"/>
      <c r="DB219" s="155"/>
      <c r="DC219" s="155"/>
      <c r="DD219" s="155"/>
      <c r="DE219" s="155"/>
      <c r="DF219" s="155"/>
      <c r="DG219" s="155"/>
      <c r="DH219" s="44">
        <f>ROUND((SUM(DH203:DH204)),2)</f>
        <v>0</v>
      </c>
      <c r="DI219" s="44"/>
      <c r="DJ219" s="44"/>
      <c r="DK219" s="44">
        <f>ROUND((SUM(DK203:DK204)),2)</f>
        <v>10089123</v>
      </c>
      <c r="DL219" s="44"/>
      <c r="DM219" s="155"/>
      <c r="DN219" s="155"/>
      <c r="DO219" s="155"/>
      <c r="DP219" s="155"/>
      <c r="DQ219" s="155"/>
      <c r="DR219" s="155"/>
      <c r="DS219" s="155"/>
      <c r="DT219" s="44">
        <f>ROUND((SUM(DT203:DT204)),2)</f>
        <v>0</v>
      </c>
      <c r="DU219" s="44"/>
      <c r="DV219" s="44"/>
      <c r="DW219" s="44">
        <f>ROUND((SUM(DW203:DW204)),2)</f>
        <v>10089123</v>
      </c>
      <c r="DX219" s="44"/>
      <c r="DY219" s="155"/>
      <c r="DZ219" s="155"/>
      <c r="EA219" s="155"/>
      <c r="EB219" s="155"/>
      <c r="EC219" s="155"/>
      <c r="ED219" s="155"/>
      <c r="EE219" s="155"/>
      <c r="EF219" s="44">
        <f>ROUND((SUM(EF203:EF204)),2)</f>
        <v>0</v>
      </c>
      <c r="EG219" s="44"/>
      <c r="EH219" s="44"/>
      <c r="EI219" s="44">
        <f>ROUND((SUM(EI203:EI204)),2)</f>
        <v>10089123</v>
      </c>
      <c r="EJ219" s="44"/>
      <c r="EK219" s="155"/>
      <c r="EL219" s="155"/>
      <c r="EM219" s="155"/>
      <c r="EN219" s="155"/>
      <c r="EO219" s="155"/>
      <c r="EP219" s="155"/>
      <c r="EQ219" s="155"/>
      <c r="ER219" s="44">
        <f>ROUND((SUM(ER203:ER204)),2)</f>
        <v>0</v>
      </c>
      <c r="ES219" s="44"/>
      <c r="ET219" s="44"/>
      <c r="EU219" s="44">
        <f>ROUND((SUM(EU203:EU204)),2)</f>
        <v>10089123</v>
      </c>
      <c r="EV219" s="44"/>
      <c r="EW219" s="155"/>
      <c r="EX219" s="155"/>
      <c r="EY219" s="155"/>
      <c r="EZ219" s="155"/>
      <c r="FA219" s="155"/>
      <c r="FB219" s="155"/>
      <c r="FC219" s="155"/>
      <c r="FD219" s="44">
        <f>ROUND((SUM(FD203:FD204)),2)</f>
        <v>0</v>
      </c>
      <c r="FE219" s="44"/>
      <c r="FF219" s="44"/>
      <c r="FG219" s="44">
        <f>ROUND((SUM(FG203:FG204)),2)</f>
        <v>10089123</v>
      </c>
      <c r="FH219" s="44"/>
    </row>
    <row r="220" spans="2:164" ht="21.75" customHeight="1" x14ac:dyDescent="0.25">
      <c r="B220" s="24"/>
      <c r="C220" s="9"/>
      <c r="D220" s="9" t="s">
        <v>516</v>
      </c>
      <c r="E220" s="4"/>
      <c r="F220" s="4"/>
      <c r="G220" s="5"/>
      <c r="H220" s="45"/>
      <c r="I220" s="64"/>
      <c r="J220" s="64"/>
      <c r="K220" s="64"/>
      <c r="L220" s="64"/>
      <c r="M220" s="64"/>
      <c r="N220" s="64"/>
      <c r="O220" s="64"/>
      <c r="P220" s="45"/>
      <c r="Q220" s="64"/>
      <c r="R220" s="45"/>
      <c r="S220" s="45"/>
      <c r="T220" s="64"/>
      <c r="U220" s="64"/>
      <c r="V220" s="64"/>
      <c r="W220" s="64"/>
      <c r="X220" s="64"/>
      <c r="Y220" s="64"/>
      <c r="Z220" s="64"/>
      <c r="AA220" s="64"/>
      <c r="AB220" s="45"/>
      <c r="AC220" s="64"/>
      <c r="AD220" s="45"/>
      <c r="AE220" s="45"/>
      <c r="AF220" s="64"/>
      <c r="AG220" s="64"/>
      <c r="AH220" s="64"/>
      <c r="AI220" s="64"/>
      <c r="AJ220" s="64"/>
      <c r="AK220" s="64"/>
      <c r="AL220" s="64"/>
      <c r="AM220" s="64"/>
      <c r="AN220" s="45"/>
      <c r="AO220" s="64"/>
      <c r="AP220" s="45"/>
      <c r="AQ220" s="45"/>
      <c r="AR220" s="64"/>
      <c r="AS220" s="64"/>
      <c r="AT220" s="64"/>
      <c r="AU220" s="64"/>
      <c r="AV220" s="64"/>
      <c r="AW220" s="64"/>
      <c r="AX220" s="64"/>
      <c r="AY220" s="64"/>
      <c r="AZ220" s="45"/>
      <c r="BA220" s="64"/>
      <c r="BB220" s="45"/>
      <c r="BC220" s="45"/>
      <c r="BD220" s="64"/>
      <c r="BE220" s="64"/>
      <c r="BF220" s="64"/>
      <c r="BG220" s="64"/>
      <c r="BH220" s="64"/>
      <c r="BI220" s="64"/>
      <c r="BJ220" s="64"/>
      <c r="BK220" s="64"/>
      <c r="BL220" s="45"/>
      <c r="BM220" s="64"/>
      <c r="BN220" s="45"/>
      <c r="BO220" s="45"/>
      <c r="BP220" s="64"/>
      <c r="BQ220" s="64"/>
      <c r="BR220" s="64"/>
      <c r="BS220" s="64"/>
      <c r="BT220" s="64"/>
      <c r="BU220" s="64"/>
      <c r="BV220" s="64"/>
      <c r="BW220" s="64"/>
      <c r="BX220" s="45"/>
      <c r="BY220" s="64"/>
      <c r="BZ220" s="45"/>
      <c r="CA220" s="45"/>
      <c r="CB220" s="64"/>
      <c r="CC220" s="64"/>
      <c r="CD220" s="64"/>
      <c r="CE220" s="64"/>
      <c r="CF220" s="64"/>
      <c r="CG220" s="64"/>
      <c r="CH220" s="64"/>
      <c r="CI220" s="64"/>
      <c r="CJ220" s="45"/>
      <c r="CK220" s="64"/>
      <c r="CL220" s="45"/>
      <c r="CM220" s="45"/>
      <c r="CN220" s="64"/>
      <c r="CO220" s="64"/>
      <c r="CP220" s="64"/>
      <c r="CQ220" s="64"/>
      <c r="CR220" s="64"/>
      <c r="CS220" s="64"/>
      <c r="CT220" s="64"/>
      <c r="CU220" s="64"/>
      <c r="CV220" s="45"/>
      <c r="CW220" s="64"/>
      <c r="CX220" s="45"/>
      <c r="CY220" s="45"/>
      <c r="CZ220" s="64"/>
      <c r="DA220" s="64"/>
      <c r="DB220" s="64"/>
      <c r="DC220" s="64"/>
      <c r="DD220" s="64"/>
      <c r="DE220" s="64"/>
      <c r="DF220" s="64"/>
      <c r="DG220" s="64"/>
      <c r="DH220" s="45"/>
      <c r="DI220" s="64"/>
      <c r="DJ220" s="45"/>
      <c r="DK220" s="45"/>
      <c r="DL220" s="64"/>
      <c r="DM220" s="64"/>
      <c r="DN220" s="64"/>
      <c r="DO220" s="64"/>
      <c r="DP220" s="64"/>
      <c r="DQ220" s="64"/>
      <c r="DR220" s="64"/>
      <c r="DS220" s="64"/>
      <c r="DT220" s="45"/>
      <c r="DU220" s="64"/>
      <c r="DV220" s="45"/>
      <c r="DW220" s="45"/>
      <c r="DX220" s="64"/>
      <c r="DY220" s="64"/>
      <c r="DZ220" s="64"/>
      <c r="EA220" s="64"/>
      <c r="EB220" s="64"/>
      <c r="EC220" s="64"/>
      <c r="ED220" s="64"/>
      <c r="EE220" s="64"/>
      <c r="EF220" s="45"/>
      <c r="EG220" s="64"/>
      <c r="EH220" s="45"/>
      <c r="EI220" s="45"/>
      <c r="EJ220" s="64"/>
      <c r="EK220" s="64"/>
      <c r="EL220" s="64"/>
      <c r="EM220" s="64"/>
      <c r="EN220" s="64"/>
      <c r="EO220" s="64"/>
      <c r="EP220" s="64"/>
      <c r="EQ220" s="64"/>
      <c r="ER220" s="45"/>
      <c r="ES220" s="64"/>
      <c r="ET220" s="45"/>
      <c r="EU220" s="45"/>
      <c r="EV220" s="64"/>
      <c r="EW220" s="64"/>
      <c r="EX220" s="64"/>
      <c r="EY220" s="64"/>
      <c r="EZ220" s="64"/>
      <c r="FA220" s="64"/>
      <c r="FB220" s="64"/>
      <c r="FC220" s="64"/>
      <c r="FD220" s="45"/>
      <c r="FE220" s="64"/>
      <c r="FF220" s="45"/>
      <c r="FG220" s="45"/>
      <c r="FH220" s="64"/>
    </row>
    <row r="221" spans="2:164" x14ac:dyDescent="0.25">
      <c r="B221" s="24"/>
      <c r="C221" s="123" t="s">
        <v>514</v>
      </c>
      <c r="D221" s="124" t="s">
        <v>515</v>
      </c>
      <c r="E221" s="125" t="s">
        <v>2</v>
      </c>
      <c r="F221" s="126">
        <v>1</v>
      </c>
      <c r="G221" s="127">
        <v>2372370</v>
      </c>
      <c r="H221" s="120">
        <v>2372370</v>
      </c>
      <c r="I221" s="6"/>
      <c r="J221" s="6"/>
      <c r="K221" s="6"/>
      <c r="L221" s="6"/>
      <c r="M221" s="6"/>
      <c r="N221" s="6"/>
      <c r="O221" s="178">
        <f>SUM(I221:N221)</f>
        <v>0</v>
      </c>
      <c r="P221" s="179">
        <f>O221*$G221</f>
        <v>0</v>
      </c>
      <c r="Q221" s="180">
        <f>O221/$F221</f>
        <v>0</v>
      </c>
      <c r="R221" s="181">
        <f>$F221-O221</f>
        <v>1</v>
      </c>
      <c r="S221" s="182">
        <f>ROUND(R221*$G221,0)</f>
        <v>2372370</v>
      </c>
      <c r="T221" s="63">
        <f>R221/$F221</f>
        <v>1</v>
      </c>
      <c r="U221" s="6"/>
      <c r="V221" s="6"/>
      <c r="W221" s="6"/>
      <c r="X221" s="6"/>
      <c r="Y221" s="6"/>
      <c r="Z221" s="6"/>
      <c r="AA221" s="159">
        <f>SUM(U221:Z221)</f>
        <v>0</v>
      </c>
      <c r="AB221" s="55">
        <f>AA221*$G221</f>
        <v>0</v>
      </c>
      <c r="AC221" s="63">
        <f>AA221/$F221</f>
        <v>0</v>
      </c>
      <c r="AD221" s="62">
        <f>$F221-AA221</f>
        <v>1</v>
      </c>
      <c r="AE221" s="121">
        <f>ROUND(AD221*$G221,0)</f>
        <v>2372370</v>
      </c>
      <c r="AF221" s="63">
        <f>AD221/$F221</f>
        <v>1</v>
      </c>
      <c r="AG221" s="6"/>
      <c r="AH221" s="6"/>
      <c r="AI221" s="6"/>
      <c r="AJ221" s="6"/>
      <c r="AK221" s="6"/>
      <c r="AL221" s="6"/>
      <c r="AM221" s="159">
        <f>SUM(U221:Z221)+SUM(AG221:AL221)</f>
        <v>0</v>
      </c>
      <c r="AN221" s="55">
        <f>AM221*$G221</f>
        <v>0</v>
      </c>
      <c r="AO221" s="63">
        <f>AM221/$F221</f>
        <v>0</v>
      </c>
      <c r="AP221" s="62">
        <f>$F221-AM221</f>
        <v>1</v>
      </c>
      <c r="AQ221" s="121">
        <f>ROUND(AP221*$G221,0)</f>
        <v>2372370</v>
      </c>
      <c r="AR221" s="63">
        <f>AP221/$F221</f>
        <v>1</v>
      </c>
      <c r="AS221" s="6"/>
      <c r="AT221" s="6"/>
      <c r="AU221" s="6"/>
      <c r="AV221" s="6"/>
      <c r="AW221" s="6"/>
      <c r="AX221" s="6"/>
      <c r="AY221" s="159">
        <f>SUM(AG221:AL221)+SUM(AS221:AX221)</f>
        <v>0</v>
      </c>
      <c r="AZ221" s="55">
        <f>AY221*$G221</f>
        <v>0</v>
      </c>
      <c r="BA221" s="63">
        <f>AY221/$F221</f>
        <v>0</v>
      </c>
      <c r="BB221" s="62">
        <f>$F221-AY221</f>
        <v>1</v>
      </c>
      <c r="BC221" s="121">
        <f>ROUND(BB221*$G221,0)</f>
        <v>2372370</v>
      </c>
      <c r="BD221" s="63">
        <f>BB221/$F221</f>
        <v>1</v>
      </c>
      <c r="BE221" s="6"/>
      <c r="BF221" s="6"/>
      <c r="BG221" s="6"/>
      <c r="BH221" s="6"/>
      <c r="BI221" s="6"/>
      <c r="BJ221" s="6"/>
      <c r="BK221" s="159">
        <f>SUM(AS221:AX221)+SUM(BE221:BJ221)</f>
        <v>0</v>
      </c>
      <c r="BL221" s="55">
        <f>BK221*$G221</f>
        <v>0</v>
      </c>
      <c r="BM221" s="63">
        <f>BK221/$F221</f>
        <v>0</v>
      </c>
      <c r="BN221" s="62">
        <f>$F221-BK221</f>
        <v>1</v>
      </c>
      <c r="BO221" s="121">
        <f>ROUND(BN221*$G221,0)</f>
        <v>2372370</v>
      </c>
      <c r="BP221" s="63">
        <f>BN221/$F221</f>
        <v>1</v>
      </c>
      <c r="BQ221" s="6"/>
      <c r="BR221" s="6"/>
      <c r="BS221" s="6"/>
      <c r="BT221" s="6"/>
      <c r="BU221" s="6"/>
      <c r="BV221" s="6"/>
      <c r="BW221" s="159">
        <f>SUM(BE221:BJ221)+SUM(BQ221:BV221)</f>
        <v>0</v>
      </c>
      <c r="BX221" s="55">
        <f>BW221*$G221</f>
        <v>0</v>
      </c>
      <c r="BY221" s="63">
        <f>BW221/$F221</f>
        <v>0</v>
      </c>
      <c r="BZ221" s="62">
        <f>$F221-BW221</f>
        <v>1</v>
      </c>
      <c r="CA221" s="121">
        <f>ROUND(BZ221*$G221,0)</f>
        <v>2372370</v>
      </c>
      <c r="CB221" s="63">
        <f>BZ221/$F221</f>
        <v>1</v>
      </c>
      <c r="CC221" s="6"/>
      <c r="CD221" s="6"/>
      <c r="CE221" s="6"/>
      <c r="CF221" s="6"/>
      <c r="CG221" s="6"/>
      <c r="CH221" s="6"/>
      <c r="CI221" s="159">
        <f>SUM(BQ221:BV221)+SUM(CC221:CH221)</f>
        <v>0</v>
      </c>
      <c r="CJ221" s="55">
        <f>CI221*$G221</f>
        <v>0</v>
      </c>
      <c r="CK221" s="63">
        <f>CI221/$F221</f>
        <v>0</v>
      </c>
      <c r="CL221" s="62">
        <f>$F221-CI221</f>
        <v>1</v>
      </c>
      <c r="CM221" s="121">
        <f>ROUND(CL221*$G221,0)</f>
        <v>2372370</v>
      </c>
      <c r="CN221" s="63">
        <f>CL221/$F221</f>
        <v>1</v>
      </c>
      <c r="CO221" s="6"/>
      <c r="CP221" s="6"/>
      <c r="CQ221" s="6"/>
      <c r="CR221" s="6"/>
      <c r="CS221" s="6"/>
      <c r="CT221" s="6"/>
      <c r="CU221" s="159">
        <f>SUM(CC221:CH221)+SUM(CO221:CT221)</f>
        <v>0</v>
      </c>
      <c r="CV221" s="55">
        <f>CU221*$G221</f>
        <v>0</v>
      </c>
      <c r="CW221" s="63">
        <f>CU221/$F221</f>
        <v>0</v>
      </c>
      <c r="CX221" s="62">
        <f>$F221-CU221</f>
        <v>1</v>
      </c>
      <c r="CY221" s="121">
        <f>ROUND(CX221*$G221,0)</f>
        <v>2372370</v>
      </c>
      <c r="CZ221" s="63">
        <f>CX221/$F221</f>
        <v>1</v>
      </c>
      <c r="DA221" s="6"/>
      <c r="DB221" s="6"/>
      <c r="DC221" s="6"/>
      <c r="DD221" s="6"/>
      <c r="DE221" s="6"/>
      <c r="DF221" s="6"/>
      <c r="DG221" s="159">
        <f>SUM(CO221:CT221)+SUM(DA221:DF221)</f>
        <v>0</v>
      </c>
      <c r="DH221" s="55">
        <f>DG221*$G221</f>
        <v>0</v>
      </c>
      <c r="DI221" s="63">
        <f>DG221/$F221</f>
        <v>0</v>
      </c>
      <c r="DJ221" s="62">
        <f>$F221-DG221</f>
        <v>1</v>
      </c>
      <c r="DK221" s="121">
        <f>ROUND(DJ221*$G221,0)</f>
        <v>2372370</v>
      </c>
      <c r="DL221" s="63">
        <f>DJ221/$F221</f>
        <v>1</v>
      </c>
      <c r="DM221" s="6"/>
      <c r="DN221" s="6"/>
      <c r="DO221" s="6"/>
      <c r="DP221" s="6"/>
      <c r="DQ221" s="6"/>
      <c r="DR221" s="6"/>
      <c r="DS221" s="159">
        <f>SUM(DA221:DF221)+SUM(DM221:DR221)</f>
        <v>0</v>
      </c>
      <c r="DT221" s="55">
        <f>DS221*$G221</f>
        <v>0</v>
      </c>
      <c r="DU221" s="63">
        <f>DS221/$F221</f>
        <v>0</v>
      </c>
      <c r="DV221" s="62">
        <f>$F221-DS221</f>
        <v>1</v>
      </c>
      <c r="DW221" s="121">
        <f>ROUND(DV221*$G221,0)</f>
        <v>2372370</v>
      </c>
      <c r="DX221" s="63">
        <f>DV221/$F221</f>
        <v>1</v>
      </c>
      <c r="DY221" s="6"/>
      <c r="DZ221" s="6"/>
      <c r="EA221" s="6"/>
      <c r="EB221" s="6"/>
      <c r="EC221" s="6"/>
      <c r="ED221" s="6"/>
      <c r="EE221" s="159">
        <f>SUM(DM221:DR221)+SUM(DY221:ED221)</f>
        <v>0</v>
      </c>
      <c r="EF221" s="55">
        <f>EE221*$G221</f>
        <v>0</v>
      </c>
      <c r="EG221" s="63">
        <f>EE221/$F221</f>
        <v>0</v>
      </c>
      <c r="EH221" s="62">
        <f>$F221-EE221</f>
        <v>1</v>
      </c>
      <c r="EI221" s="121">
        <f>ROUND(EH221*$G221,0)</f>
        <v>2372370</v>
      </c>
      <c r="EJ221" s="63">
        <f>EH221/$F221</f>
        <v>1</v>
      </c>
      <c r="EK221" s="6"/>
      <c r="EL221" s="6"/>
      <c r="EM221" s="6"/>
      <c r="EN221" s="6"/>
      <c r="EO221" s="6"/>
      <c r="EP221" s="6"/>
      <c r="EQ221" s="159">
        <f>SUM(DY221:ED221)+SUM(EK221:EP221)</f>
        <v>0</v>
      </c>
      <c r="ER221" s="55">
        <f>EQ221*$G221</f>
        <v>0</v>
      </c>
      <c r="ES221" s="63">
        <f>EQ221/$F221</f>
        <v>0</v>
      </c>
      <c r="ET221" s="62">
        <f>$F221-EQ221</f>
        <v>1</v>
      </c>
      <c r="EU221" s="121">
        <f>ROUND(ET221*$G221,0)</f>
        <v>2372370</v>
      </c>
      <c r="EV221" s="63">
        <f>ET221/$F221</f>
        <v>1</v>
      </c>
      <c r="EW221" s="6"/>
      <c r="EX221" s="6"/>
      <c r="EY221" s="6"/>
      <c r="EZ221" s="6"/>
      <c r="FA221" s="6"/>
      <c r="FB221" s="6"/>
      <c r="FC221" s="159">
        <f>SUM(EK221:EP221)+SUM(EW221:FB221)</f>
        <v>0</v>
      </c>
      <c r="FD221" s="55">
        <f>FC221*$G221</f>
        <v>0</v>
      </c>
      <c r="FE221" s="63">
        <f>FC221/$F221</f>
        <v>0</v>
      </c>
      <c r="FF221" s="62">
        <f>$F221-FC221</f>
        <v>1</v>
      </c>
      <c r="FG221" s="121">
        <f>ROUND(FF221*$G221,0)</f>
        <v>2372370</v>
      </c>
      <c r="FH221" s="63">
        <f>FF221/$F221</f>
        <v>1</v>
      </c>
    </row>
    <row r="222" spans="2:164" ht="27.75" customHeight="1" x14ac:dyDescent="0.25">
      <c r="B222" s="24"/>
      <c r="C222" s="207"/>
      <c r="D222" s="207"/>
      <c r="E222" s="208" t="s">
        <v>4</v>
      </c>
      <c r="F222" s="208"/>
      <c r="G222" s="208" t="s">
        <v>4</v>
      </c>
      <c r="H222" s="73">
        <f>(SUM(H221:H221))</f>
        <v>2372370</v>
      </c>
      <c r="I222" s="155"/>
      <c r="J222" s="155"/>
      <c r="K222" s="155"/>
      <c r="L222" s="155"/>
      <c r="M222" s="155"/>
      <c r="N222" s="155"/>
      <c r="O222" s="155"/>
      <c r="P222" s="44">
        <f>ROUND((SUM(P221:P221)),2)</f>
        <v>0</v>
      </c>
      <c r="Q222" s="44"/>
      <c r="R222" s="44"/>
      <c r="S222" s="73">
        <f>ROUND((SUM(S221:S221)),2)</f>
        <v>2372370</v>
      </c>
      <c r="T222" s="44"/>
      <c r="U222" s="155"/>
      <c r="V222" s="155"/>
      <c r="W222" s="155"/>
      <c r="X222" s="155"/>
      <c r="Y222" s="155"/>
      <c r="Z222" s="155"/>
      <c r="AA222" s="155"/>
      <c r="AB222" s="44">
        <f>ROUND((SUM(AB221:AB221)),2)</f>
        <v>0</v>
      </c>
      <c r="AC222" s="44"/>
      <c r="AD222" s="44"/>
      <c r="AE222" s="44">
        <f>ROUND((SUM(AE221:AE221)),2)</f>
        <v>2372370</v>
      </c>
      <c r="AF222" s="44"/>
      <c r="AG222" s="155"/>
      <c r="AH222" s="155"/>
      <c r="AI222" s="155"/>
      <c r="AJ222" s="155"/>
      <c r="AK222" s="155"/>
      <c r="AL222" s="155"/>
      <c r="AM222" s="155"/>
      <c r="AN222" s="44">
        <f>ROUND((SUM(AN221:AN221)),2)</f>
        <v>0</v>
      </c>
      <c r="AO222" s="44"/>
      <c r="AP222" s="44"/>
      <c r="AQ222" s="44">
        <f>ROUND((SUM(AQ221:AQ221)),2)</f>
        <v>2372370</v>
      </c>
      <c r="AR222" s="44"/>
      <c r="AS222" s="155"/>
      <c r="AT222" s="155"/>
      <c r="AU222" s="155"/>
      <c r="AV222" s="155"/>
      <c r="AW222" s="155"/>
      <c r="AX222" s="155"/>
      <c r="AY222" s="155"/>
      <c r="AZ222" s="44">
        <f>ROUND((SUM(AZ221:AZ221)),2)</f>
        <v>0</v>
      </c>
      <c r="BA222" s="44"/>
      <c r="BB222" s="44"/>
      <c r="BC222" s="44">
        <f>ROUND((SUM(BC221:BC221)),2)</f>
        <v>2372370</v>
      </c>
      <c r="BD222" s="44"/>
      <c r="BE222" s="155"/>
      <c r="BF222" s="155"/>
      <c r="BG222" s="155"/>
      <c r="BH222" s="155"/>
      <c r="BI222" s="155"/>
      <c r="BJ222" s="155"/>
      <c r="BK222" s="155"/>
      <c r="BL222" s="44">
        <f>ROUND((SUM(BL221:BL221)),2)</f>
        <v>0</v>
      </c>
      <c r="BM222" s="44"/>
      <c r="BN222" s="44"/>
      <c r="BO222" s="44">
        <f>ROUND((SUM(BO221:BO221)),2)</f>
        <v>2372370</v>
      </c>
      <c r="BP222" s="44"/>
      <c r="BQ222" s="155"/>
      <c r="BR222" s="155"/>
      <c r="BS222" s="155"/>
      <c r="BT222" s="155"/>
      <c r="BU222" s="155"/>
      <c r="BV222" s="155"/>
      <c r="BW222" s="155"/>
      <c r="BX222" s="44">
        <f>ROUND((SUM(BX221:BX221)),2)</f>
        <v>0</v>
      </c>
      <c r="BY222" s="44"/>
      <c r="BZ222" s="44"/>
      <c r="CA222" s="44">
        <f>ROUND((SUM(CA221:CA221)),2)</f>
        <v>2372370</v>
      </c>
      <c r="CB222" s="44"/>
      <c r="CC222" s="155"/>
      <c r="CD222" s="155"/>
      <c r="CE222" s="155"/>
      <c r="CF222" s="155"/>
      <c r="CG222" s="155"/>
      <c r="CH222" s="155"/>
      <c r="CI222" s="155"/>
      <c r="CJ222" s="44">
        <f>ROUND((SUM(CJ221:CJ221)),2)</f>
        <v>0</v>
      </c>
      <c r="CK222" s="44"/>
      <c r="CL222" s="44"/>
      <c r="CM222" s="44">
        <f>ROUND((SUM(CM221:CM221)),2)</f>
        <v>2372370</v>
      </c>
      <c r="CN222" s="44"/>
      <c r="CO222" s="155"/>
      <c r="CP222" s="155"/>
      <c r="CQ222" s="155"/>
      <c r="CR222" s="155"/>
      <c r="CS222" s="155"/>
      <c r="CT222" s="155"/>
      <c r="CU222" s="155"/>
      <c r="CV222" s="44">
        <f>ROUND((SUM(CV221:CV221)),2)</f>
        <v>0</v>
      </c>
      <c r="CW222" s="44"/>
      <c r="CX222" s="44"/>
      <c r="CY222" s="44">
        <f>ROUND((SUM(CY221:CY221)),2)</f>
        <v>2372370</v>
      </c>
      <c r="CZ222" s="44"/>
      <c r="DA222" s="155"/>
      <c r="DB222" s="155"/>
      <c r="DC222" s="155"/>
      <c r="DD222" s="155"/>
      <c r="DE222" s="155"/>
      <c r="DF222" s="155"/>
      <c r="DG222" s="155"/>
      <c r="DH222" s="44">
        <f>ROUND((SUM(DH221:DH221)),2)</f>
        <v>0</v>
      </c>
      <c r="DI222" s="44"/>
      <c r="DJ222" s="44"/>
      <c r="DK222" s="44">
        <f>ROUND((SUM(DK221:DK221)),2)</f>
        <v>2372370</v>
      </c>
      <c r="DL222" s="44"/>
      <c r="DM222" s="155"/>
      <c r="DN222" s="155"/>
      <c r="DO222" s="155"/>
      <c r="DP222" s="155"/>
      <c r="DQ222" s="155"/>
      <c r="DR222" s="155"/>
      <c r="DS222" s="155"/>
      <c r="DT222" s="44">
        <f>ROUND((SUM(DT221:DT221)),2)</f>
        <v>0</v>
      </c>
      <c r="DU222" s="44"/>
      <c r="DV222" s="44"/>
      <c r="DW222" s="44">
        <f>ROUND((SUM(DW221:DW221)),2)</f>
        <v>2372370</v>
      </c>
      <c r="DX222" s="44"/>
      <c r="DY222" s="155"/>
      <c r="DZ222" s="155"/>
      <c r="EA222" s="155"/>
      <c r="EB222" s="155"/>
      <c r="EC222" s="155"/>
      <c r="ED222" s="155"/>
      <c r="EE222" s="155"/>
      <c r="EF222" s="44">
        <f>ROUND((SUM(EF221:EF221)),2)</f>
        <v>0</v>
      </c>
      <c r="EG222" s="44"/>
      <c r="EH222" s="44"/>
      <c r="EI222" s="44">
        <f>ROUND((SUM(EI221:EI221)),2)</f>
        <v>2372370</v>
      </c>
      <c r="EJ222" s="44"/>
      <c r="EK222" s="155"/>
      <c r="EL222" s="155"/>
      <c r="EM222" s="155"/>
      <c r="EN222" s="155"/>
      <c r="EO222" s="155"/>
      <c r="EP222" s="155"/>
      <c r="EQ222" s="155"/>
      <c r="ER222" s="44">
        <f>ROUND((SUM(ER221:ER221)),2)</f>
        <v>0</v>
      </c>
      <c r="ES222" s="44"/>
      <c r="ET222" s="44"/>
      <c r="EU222" s="44">
        <f>ROUND((SUM(EU221:EU221)),2)</f>
        <v>2372370</v>
      </c>
      <c r="EV222" s="44"/>
      <c r="EW222" s="155"/>
      <c r="EX222" s="155"/>
      <c r="EY222" s="155"/>
      <c r="EZ222" s="155"/>
      <c r="FA222" s="155"/>
      <c r="FB222" s="155"/>
      <c r="FC222" s="155"/>
      <c r="FD222" s="44">
        <f>ROUND((SUM(FD221:FD221)),2)</f>
        <v>0</v>
      </c>
      <c r="FE222" s="44"/>
      <c r="FF222" s="44"/>
      <c r="FG222" s="44">
        <f>ROUND((SUM(FG221:FG221)),2)</f>
        <v>2372370</v>
      </c>
      <c r="FH222" s="44"/>
    </row>
    <row r="223" spans="2:164" ht="19.5" customHeight="1" x14ac:dyDescent="0.25">
      <c r="B223" s="24"/>
      <c r="C223" s="3"/>
      <c r="D223" s="13"/>
      <c r="E223" s="3"/>
      <c r="F223" s="3"/>
      <c r="G223" s="147" t="s">
        <v>517</v>
      </c>
      <c r="H223" s="148">
        <f>ROUND((H222+H213+H219++H199+H193+H184+H188),2)</f>
        <v>81186926.920000002</v>
      </c>
    </row>
    <row r="224" spans="2:164" ht="19.5" customHeight="1" x14ac:dyDescent="0.25">
      <c r="B224" s="24"/>
      <c r="C224" s="3"/>
      <c r="D224" s="13"/>
      <c r="E224" s="3"/>
      <c r="F224" s="3"/>
      <c r="H224" s="3"/>
    </row>
    <row r="225" spans="2:163" ht="15.6" customHeight="1" x14ac:dyDescent="0.25">
      <c r="B225" s="24"/>
      <c r="C225" s="13"/>
      <c r="D225" s="13"/>
      <c r="E225" s="235" t="s">
        <v>192</v>
      </c>
      <c r="F225" s="235"/>
      <c r="G225" s="235"/>
      <c r="H225" s="175">
        <f>+H23+H31+H35+H53+H72+H90+H98+H109+H136+H144+H154+H161+H172+H184+H188+H193+H199+H213+H219+H222</f>
        <v>1064373653.8200002</v>
      </c>
      <c r="I225" s="157"/>
      <c r="O225" s="160"/>
      <c r="P225" s="175">
        <f>+P23+P31+P35+P53+P72+P90+P98+P109+P136+P144+P154+P161+P172+P184+P188+P193+P199+P213+P219+P222</f>
        <v>456144</v>
      </c>
      <c r="S225" s="175">
        <f>+S23+S31+S35+S53+S72+S90+S98+S109+S136+S144+S154+S161+S172+S184+S188+S193+S199+S213+S219+S222</f>
        <v>1063917516.24</v>
      </c>
      <c r="AA225" s="160"/>
      <c r="AB225" s="175">
        <f>+AB23+AB31+AB35+AB53+AB72+AB90+AB98+AB109+AB136+AB144+AB154+AB161+AB172+AB184+AB188+AB193+AB199+AB213+AB219+AB222</f>
        <v>18695444</v>
      </c>
      <c r="AE225" s="175">
        <f>+AE23+AE31+AE35+AE53+AE72+AE90+AE98+AE109+AE136+AE144+AE154+AE161+AE172+AE184+AE188+AE193+AE199+AE213+AE219+AE222</f>
        <v>1413734388</v>
      </c>
      <c r="AM225" s="160"/>
      <c r="AN225" s="175">
        <f>+AN23+AN31+AN35+AN53+AN72+AN90+AN98+AN109+AN136+AN144+AN154+AN161+AN172+AN184+AN188+AN193+AN199+AN213+AN219+AN222</f>
        <v>28789298</v>
      </c>
      <c r="AQ225" s="175">
        <f>+AQ23+AQ31+AQ35+AQ53+AQ72+AQ90+AQ98+AQ109+AQ136+AQ144+AQ154+AQ161+AQ172+AQ184+AQ188+AQ193+AQ199+AQ213+AQ219+AQ222</f>
        <v>1373358976</v>
      </c>
      <c r="AY225" s="160"/>
      <c r="AZ225" s="175">
        <f>+AZ23+AZ31+AZ35+AZ53+AZ72+AZ90+AZ98+AZ109+AZ136+AZ144+AZ154+AZ161+AZ172+AZ184+AZ188+AZ193+AZ199+AZ213+AZ219+AZ222</f>
        <v>35869916</v>
      </c>
      <c r="BC225" s="175">
        <f>+BC23+BC31+BC35+BC53+BC72+BC90+BC98+BC109+BC136+BC144+BC154+BC161+BC172+BC184+BC188+BC193+BC199+BC213+BC219+BC222</f>
        <v>1345036504</v>
      </c>
      <c r="BK225" s="160"/>
      <c r="BL225" s="175">
        <f>+BL23+BL31+BL35+BL53+BL72+BL90+BL98+BL109+BL136+BL144+BL154+BL161+BL172+BL184+BL188+BL193+BL199+BL213+BL219+BL222</f>
        <v>38190700</v>
      </c>
      <c r="BO225" s="175">
        <f>+BO23+BO31+BO35+BO53+BO72+BO90+BO98+BO109+BO136+BO144+BO154+BO161+BO172+BO184+BO188+BO193+BO199+BO213+BO219+BO222</f>
        <v>1334011448</v>
      </c>
      <c r="BW225" s="160"/>
      <c r="BX225" s="175">
        <f>+BX23+BX31+BX35+BX53+BX72+BX90+BX98+BX109+BX136+BX144+BX154+BX161+BX172+BX184+BX188+BX193+BX199+BX213+BX219+BX222</f>
        <v>40103764</v>
      </c>
      <c r="CA225" s="175">
        <f>+CA23+CA31+CA35+CA53+CA72+CA90+CA98+CA109+CA136+CA144+CA154+CA161+CA172+CA184+CA188+CA193+CA199+CA213+CA219+CA222</f>
        <v>1326359192</v>
      </c>
      <c r="CI225" s="160"/>
      <c r="CJ225" s="175">
        <f>+CJ23+CJ31+CJ35+CJ53+CJ72+CJ90+CJ98+CJ109+CJ136+CJ144+CJ154+CJ161+CJ172+CJ184+CJ188+CJ193+CJ199+CJ213+CJ219+CJ222</f>
        <v>41925692</v>
      </c>
      <c r="CM225" s="175">
        <f>+CM23+CM31+CM35+CM53+CM72+CM90+CM98+CM109+CM136+CM144+CM154+CM161+CM172+CM184+CM188+CM193+CM199+CM213+CM219+CM222</f>
        <v>1319071476</v>
      </c>
      <c r="CU225" s="160"/>
      <c r="CV225" s="175">
        <f>+CV23+CV31+CV35+CV53+CV72+CV90+CV98+CV109+CV136+CV144+CV154+CV161+CV172+CV184+CV188+CV193+CV199+CV213+CV219+CV222</f>
        <v>45137917</v>
      </c>
      <c r="CY225" s="175">
        <f>+CY23+CY31+CY35+CY53+CY72+CY90+CY98+CY109+CY136+CY144+CY154+CY161+CY172+CY184+CY188+CY193+CY199+CY213+CY219+CY222</f>
        <v>1310207843</v>
      </c>
      <c r="DG225" s="160"/>
      <c r="DH225" s="175">
        <f>+DH23+DH31+DH35+DH53+DH72+DH90+DH98+DH109+DH136+DH144+DH154+DH161+DH172+DH184+DH188+DH193+DH199+DH213+DH219+DH222</f>
        <v>76842800</v>
      </c>
      <c r="DK225" s="175">
        <f>+DK23+DK31+DK35+DK53+DK72+DK90+DK98+DK109+DK136+DK144+DK154+DK161+DK172+DK184+DK188+DK193+DK199+DK213+DK219+DK222</f>
        <v>1268373428</v>
      </c>
      <c r="DS225" s="160"/>
      <c r="DT225" s="175">
        <f>+DT23+DT31+DT35+DT53+DT72+DT90+DT98+DT109+DT136+DT144+DT154+DT161+DT172+DT184+DT188+DT193+DT199+DT213+DT219+DT222</f>
        <v>119533854</v>
      </c>
      <c r="DW225" s="175">
        <f>+DW23+DW31+DW35+DW53+DW72+DW90+DW98+DW109+DW136+DW144+DW154+DW161+DW172+DW184+DW188+DW193+DW199+DW213+DW219+DW222</f>
        <v>1189869350</v>
      </c>
      <c r="EE225" s="160"/>
      <c r="EF225" s="175">
        <f>+EF23+EF31+EF35+EF53+EF72+EF90+EF98+EF109+EF136+EF144+EF154+EF161+EF172+EF184+EF188+EF193+EF199+EF213+EF219+EF222</f>
        <v>125969404</v>
      </c>
      <c r="EI225" s="175">
        <f>+EI23+EI31+EI35+EI53+EI72+EI90+EI98+EI109+EI136+EI144+EI154+EI161+EI172+EI184+EI188+EI193+EI199+EI213+EI219+EI222</f>
        <v>1186968337</v>
      </c>
      <c r="EQ225" s="160"/>
      <c r="ER225" s="175">
        <f>+ER23+ER31+ER35+ER53+ER72+ER90+ER98+ER109+ER136+ER144+ER154+ER161+ER172+ER184+ER188+ER193+ER199+ER213+ER219+ER222</f>
        <v>157277957</v>
      </c>
      <c r="EU225" s="175">
        <f>+EU23+EU31+EU35+EU53+EU72+EU90+EU98+EU109+EU136+EU144+EU154+EU161+EU172+EU184+EU188+EU193+EU199+EU213+EU219+EU222</f>
        <v>1155659784</v>
      </c>
      <c r="FC225" s="160"/>
      <c r="FD225" s="175">
        <f>+FD23+FD31+FD35+FD53+FD72+FD90+FD98+FD109+FD136+FD144+FD154+FD161+FD172+FD184+FD188+FD193+FD199+FD213+FD219+FD222</f>
        <v>196465420</v>
      </c>
      <c r="FG225" s="175">
        <f>+FG23+FG31+FG35+FG53+FG72+FG90+FG98+FG109+FG136+FG144+FG154+FG161+FG172+FG184+FG188+FG193+FG199+FG213+FG219+FG222</f>
        <v>1116472321</v>
      </c>
    </row>
    <row r="226" spans="2:163" ht="30" customHeight="1" x14ac:dyDescent="0.25">
      <c r="B226" s="24"/>
      <c r="C226" s="13"/>
      <c r="D226" s="13"/>
      <c r="E226" s="232" t="s">
        <v>545</v>
      </c>
      <c r="F226" s="233"/>
      <c r="G226" s="173">
        <v>0.28999999999999998</v>
      </c>
      <c r="H226" s="174">
        <f>ROUND($H$225*G226,2)</f>
        <v>308668359.61000001</v>
      </c>
      <c r="I226" s="157"/>
      <c r="O226" s="160"/>
      <c r="P226" s="177">
        <f>ROUND($P$225*$G226,0)</f>
        <v>132282</v>
      </c>
      <c r="R226" s="160"/>
      <c r="S226" s="184">
        <f>ROUND($H$226-P226,0)</f>
        <v>308536078</v>
      </c>
      <c r="AA226" s="160"/>
      <c r="AB226" s="177">
        <f>ROUND($AB$225*$G226,0)</f>
        <v>5421679</v>
      </c>
      <c r="AD226" s="160"/>
      <c r="AE226" s="194">
        <f>ROUND($H$226-AB226,0)</f>
        <v>303246681</v>
      </c>
      <c r="AM226" s="160"/>
      <c r="AN226" s="177">
        <f>ROUND($AN$225*$G226,0)</f>
        <v>8348896</v>
      </c>
      <c r="AP226" s="160"/>
      <c r="AQ226" s="194">
        <f>ROUND($H$226-AN226,0)</f>
        <v>300319464</v>
      </c>
      <c r="AY226" s="160"/>
      <c r="AZ226" s="177">
        <f>ROUND($AZ$225*$G226,0)</f>
        <v>10402276</v>
      </c>
      <c r="BB226" s="160"/>
      <c r="BC226" s="194">
        <f>ROUND($H$226-AZ226,0)</f>
        <v>298266084</v>
      </c>
      <c r="BK226" s="160"/>
      <c r="BL226" s="177">
        <f>ROUND($BL$225*$G226,0)</f>
        <v>11075303</v>
      </c>
      <c r="BN226" s="160"/>
      <c r="BO226" s="194">
        <f>ROUND($H$226-BL226,0)</f>
        <v>297593057</v>
      </c>
      <c r="BW226" s="160"/>
      <c r="BX226" s="177">
        <f>ROUND($BL$225*$G226,0)</f>
        <v>11075303</v>
      </c>
      <c r="BZ226" s="160"/>
      <c r="CA226" s="194">
        <f>ROUND($H$226-BX226,0)</f>
        <v>297593057</v>
      </c>
      <c r="CI226" s="160"/>
      <c r="CJ226" s="177">
        <f>ROUND($BL$225*$G226,0)</f>
        <v>11075303</v>
      </c>
      <c r="CL226" s="160"/>
      <c r="CM226" s="194">
        <f>ROUND($H$226-CJ226,0)</f>
        <v>297593057</v>
      </c>
      <c r="CU226" s="160"/>
      <c r="CV226" s="177">
        <f>ROUND($BL$225*$G226,0)</f>
        <v>11075303</v>
      </c>
      <c r="CX226" s="160"/>
      <c r="CY226" s="194">
        <f>ROUND($H$226-CV226,0)</f>
        <v>297593057</v>
      </c>
      <c r="DG226" s="160"/>
      <c r="DH226" s="177">
        <f>ROUND($BL$225*$G226,0)</f>
        <v>11075303</v>
      </c>
      <c r="DJ226" s="160"/>
      <c r="DK226" s="194">
        <f>ROUND($H$226-DH226,0)</f>
        <v>297593057</v>
      </c>
      <c r="DS226" s="160"/>
      <c r="DT226" s="177">
        <f>ROUND($BL$225*$G226,0)</f>
        <v>11075303</v>
      </c>
      <c r="DV226" s="160"/>
      <c r="DW226" s="194">
        <f>ROUND($H$226-DT226,0)</f>
        <v>297593057</v>
      </c>
      <c r="EE226" s="160"/>
      <c r="EF226" s="177">
        <f>ROUND($BL$225*$G226,0)</f>
        <v>11075303</v>
      </c>
      <c r="EH226" s="160"/>
      <c r="EI226" s="194">
        <f>ROUND($H$226-EF226,0)</f>
        <v>297593057</v>
      </c>
      <c r="EQ226" s="160"/>
      <c r="ER226" s="177">
        <f>ROUND($BL$225*$G226,0)</f>
        <v>11075303</v>
      </c>
      <c r="ET226" s="160"/>
      <c r="EU226" s="194">
        <f>ROUND($H$226-ER226,0)</f>
        <v>297593057</v>
      </c>
      <c r="FC226" s="160"/>
      <c r="FD226" s="177">
        <f>ROUND($BL$225*$G226,0)</f>
        <v>11075303</v>
      </c>
      <c r="FF226" s="160"/>
      <c r="FG226" s="194">
        <f>ROUND($H$226-FD226,0)</f>
        <v>297593057</v>
      </c>
    </row>
    <row r="227" spans="2:163" ht="15.6" customHeight="1" x14ac:dyDescent="0.25">
      <c r="B227" s="24"/>
      <c r="C227" s="13"/>
      <c r="D227" s="13"/>
      <c r="E227" s="232" t="s">
        <v>546</v>
      </c>
      <c r="F227" s="233"/>
      <c r="G227" s="173">
        <v>0.01</v>
      </c>
      <c r="H227" s="174">
        <f>ROUND($H$225*G227,2)</f>
        <v>10643736.539999999</v>
      </c>
      <c r="I227" s="157"/>
      <c r="O227" s="160"/>
      <c r="P227" s="177">
        <f>ROUND($P$225*$G227,0)</f>
        <v>4561</v>
      </c>
      <c r="R227" s="160"/>
      <c r="S227" s="184">
        <f>ROUND($H$227-P227,0)</f>
        <v>10639176</v>
      </c>
      <c r="AA227" s="160"/>
      <c r="AB227" s="177">
        <f>ROUND($AB$225*$G227,0)</f>
        <v>186954</v>
      </c>
      <c r="AD227" s="160"/>
      <c r="AE227" s="194">
        <f>ROUND($H$227-AB227,0)</f>
        <v>10456783</v>
      </c>
      <c r="AM227" s="160"/>
      <c r="AN227" s="177">
        <f>ROUND($AN$225*$G227,0)</f>
        <v>287893</v>
      </c>
      <c r="AP227" s="160"/>
      <c r="AQ227" s="194">
        <f>ROUND($H$227-AN227,0)</f>
        <v>10355844</v>
      </c>
      <c r="AY227" s="160"/>
      <c r="AZ227" s="177">
        <f>ROUND($AZ$225*$G227,0)</f>
        <v>358699</v>
      </c>
      <c r="BB227" s="160"/>
      <c r="BC227" s="194">
        <f>ROUND($H$227-AZ227,0)</f>
        <v>10285038</v>
      </c>
      <c r="BK227" s="160"/>
      <c r="BL227" s="177">
        <f>ROUND($BL$225*$G227,0)</f>
        <v>381907</v>
      </c>
      <c r="BN227" s="160"/>
      <c r="BO227" s="194">
        <f>ROUND($H$227-BL227,0)</f>
        <v>10261830</v>
      </c>
      <c r="BW227" s="160"/>
      <c r="BX227" s="177">
        <f>ROUND($BL$225*$G227,0)</f>
        <v>381907</v>
      </c>
      <c r="BZ227" s="160"/>
      <c r="CA227" s="194">
        <f>ROUND($H$227-BX227,0)</f>
        <v>10261830</v>
      </c>
      <c r="CI227" s="160"/>
      <c r="CJ227" s="177">
        <f>ROUND($BL$225*$G227,0)</f>
        <v>381907</v>
      </c>
      <c r="CL227" s="160"/>
      <c r="CM227" s="194">
        <f>ROUND($H$227-CJ227,0)</f>
        <v>10261830</v>
      </c>
      <c r="CU227" s="160"/>
      <c r="CV227" s="177">
        <f>ROUND($BL$225*$G227,0)</f>
        <v>381907</v>
      </c>
      <c r="CX227" s="160"/>
      <c r="CY227" s="194">
        <f>ROUND($H$227-CV227,0)</f>
        <v>10261830</v>
      </c>
      <c r="DG227" s="160"/>
      <c r="DH227" s="177">
        <f>ROUND($BL$225*$G227,0)</f>
        <v>381907</v>
      </c>
      <c r="DJ227" s="160"/>
      <c r="DK227" s="194">
        <f>ROUND($H$227-DH227,0)</f>
        <v>10261830</v>
      </c>
      <c r="DS227" s="160"/>
      <c r="DT227" s="177">
        <f>ROUND($BL$225*$G227,0)</f>
        <v>381907</v>
      </c>
      <c r="DV227" s="160"/>
      <c r="DW227" s="194">
        <f>ROUND($H$227-DT227,0)</f>
        <v>10261830</v>
      </c>
      <c r="EE227" s="160"/>
      <c r="EF227" s="177">
        <f>ROUND($BL$225*$G227,0)</f>
        <v>381907</v>
      </c>
      <c r="EH227" s="160"/>
      <c r="EI227" s="194">
        <f>ROUND($H$227-EF227,0)</f>
        <v>10261830</v>
      </c>
      <c r="EQ227" s="160"/>
      <c r="ER227" s="177">
        <f>ROUND($BL$225*$G227,0)</f>
        <v>381907</v>
      </c>
      <c r="ET227" s="160"/>
      <c r="EU227" s="194">
        <f>ROUND($H$227-ER227,0)</f>
        <v>10261830</v>
      </c>
      <c r="FC227" s="160"/>
      <c r="FD227" s="177">
        <f>ROUND($BL$225*$G227,0)</f>
        <v>381907</v>
      </c>
      <c r="FF227" s="160"/>
      <c r="FG227" s="194">
        <f>ROUND($H$227-FD227,0)</f>
        <v>10261830</v>
      </c>
    </row>
    <row r="228" spans="2:163" ht="32.450000000000003" customHeight="1" x14ac:dyDescent="0.25">
      <c r="B228" s="24"/>
      <c r="C228" s="13"/>
      <c r="D228" s="13"/>
      <c r="E228" s="232" t="s">
        <v>547</v>
      </c>
      <c r="F228" s="233"/>
      <c r="G228" s="173">
        <v>0.05</v>
      </c>
      <c r="H228" s="174">
        <f>ROUND($H$225*G228,2)</f>
        <v>53218682.689999998</v>
      </c>
      <c r="I228" s="157"/>
      <c r="O228" s="160"/>
      <c r="P228" s="177">
        <f>ROUND($P$225*$G228,0)</f>
        <v>22807</v>
      </c>
      <c r="R228" s="160"/>
      <c r="S228" s="184">
        <f>ROUND($H$228-P228,0)</f>
        <v>53195876</v>
      </c>
      <c r="AA228" s="160"/>
      <c r="AB228" s="177">
        <f>ROUND($AB$225*$G228,0)</f>
        <v>934772</v>
      </c>
      <c r="AD228" s="160"/>
      <c r="AE228" s="194">
        <f>ROUND($H$228-AB228,0)</f>
        <v>52283911</v>
      </c>
      <c r="AM228" s="160"/>
      <c r="AN228" s="177">
        <f>ROUND($AN$225*$G228,0)</f>
        <v>1439465</v>
      </c>
      <c r="AP228" s="160"/>
      <c r="AQ228" s="194">
        <f>ROUND($H$228-AN228,0)</f>
        <v>51779218</v>
      </c>
      <c r="AY228" s="160"/>
      <c r="AZ228" s="177">
        <f>ROUND($AZ$225*$G228,0)</f>
        <v>1793496</v>
      </c>
      <c r="BB228" s="160"/>
      <c r="BC228" s="194">
        <f>ROUND($H$228-AZ228,0)</f>
        <v>51425187</v>
      </c>
      <c r="BK228" s="160"/>
      <c r="BL228" s="177">
        <f>ROUND($BL$225*$G228,0)</f>
        <v>1909535</v>
      </c>
      <c r="BN228" s="160"/>
      <c r="BO228" s="194">
        <f>ROUND($H$228-BL228,0)</f>
        <v>51309148</v>
      </c>
      <c r="BW228" s="160"/>
      <c r="BX228" s="177">
        <f>ROUND($BL$225*$G228,0)</f>
        <v>1909535</v>
      </c>
      <c r="BZ228" s="160"/>
      <c r="CA228" s="194">
        <f>ROUND($H$228-BX228,0)</f>
        <v>51309148</v>
      </c>
      <c r="CI228" s="160"/>
      <c r="CJ228" s="177">
        <f>ROUND($BL$225*$G228,0)</f>
        <v>1909535</v>
      </c>
      <c r="CL228" s="160"/>
      <c r="CM228" s="194">
        <f>ROUND($H$228-CJ228,0)</f>
        <v>51309148</v>
      </c>
      <c r="CU228" s="160"/>
      <c r="CV228" s="177">
        <f>ROUND($BL$225*$G228,0)</f>
        <v>1909535</v>
      </c>
      <c r="CX228" s="160"/>
      <c r="CY228" s="194">
        <f>ROUND($H$228-CV228,0)</f>
        <v>51309148</v>
      </c>
      <c r="DG228" s="160"/>
      <c r="DH228" s="177">
        <f>ROUND($BL$225*$G228,0)</f>
        <v>1909535</v>
      </c>
      <c r="DJ228" s="160"/>
      <c r="DK228" s="194">
        <f>ROUND($H$228-DH228,0)</f>
        <v>51309148</v>
      </c>
      <c r="DS228" s="160"/>
      <c r="DT228" s="177">
        <f>ROUND($BL$225*$G228,0)</f>
        <v>1909535</v>
      </c>
      <c r="DV228" s="160"/>
      <c r="DW228" s="194">
        <f>ROUND($H$228-DT228,0)</f>
        <v>51309148</v>
      </c>
      <c r="EE228" s="160"/>
      <c r="EF228" s="177">
        <f>ROUND($BL$225*$G228,0)</f>
        <v>1909535</v>
      </c>
      <c r="EH228" s="160"/>
      <c r="EI228" s="194">
        <f>ROUND($H$228-EF228,0)</f>
        <v>51309148</v>
      </c>
      <c r="EQ228" s="160"/>
      <c r="ER228" s="177">
        <f>ROUND($BL$225*$G228,0)</f>
        <v>1909535</v>
      </c>
      <c r="ET228" s="160"/>
      <c r="EU228" s="194">
        <f>ROUND($H$228-ER228,0)</f>
        <v>51309148</v>
      </c>
      <c r="FC228" s="160"/>
      <c r="FD228" s="177">
        <f>ROUND($BL$225*$G228,0)</f>
        <v>1909535</v>
      </c>
      <c r="FF228" s="160"/>
      <c r="FG228" s="194">
        <f>ROUND($H$228-FD228,0)</f>
        <v>51309148</v>
      </c>
    </row>
    <row r="229" spans="2:163" ht="35.450000000000003" customHeight="1" x14ac:dyDescent="0.25">
      <c r="B229" s="24"/>
      <c r="C229" s="13"/>
      <c r="D229" s="13"/>
      <c r="E229" s="235" t="s">
        <v>538</v>
      </c>
      <c r="F229" s="235"/>
      <c r="G229" s="235"/>
      <c r="H229" s="175">
        <f>H225+H226+H227+H228</f>
        <v>1436904432.6600003</v>
      </c>
      <c r="I229" s="157"/>
      <c r="O229" s="160"/>
      <c r="P229" s="175">
        <f>P225+P226+P227+P228</f>
        <v>615794</v>
      </c>
      <c r="R229" s="160"/>
      <c r="S229" s="175">
        <f>S225+S226+S227+S228</f>
        <v>1436288646.24</v>
      </c>
      <c r="AA229" s="160"/>
      <c r="AB229" s="175">
        <f>AB225+AB226+AB227+AB228</f>
        <v>25238849</v>
      </c>
      <c r="AD229" s="160"/>
      <c r="AE229" s="175">
        <f>AE225+AE226+AE227+AE228</f>
        <v>1779721763</v>
      </c>
      <c r="AM229" s="160"/>
      <c r="AN229" s="175">
        <f>AN225+AN226+AN227+AN228</f>
        <v>38865552</v>
      </c>
      <c r="AP229" s="160"/>
      <c r="AQ229" s="175">
        <f>AQ225+AQ226+AQ227+AQ228</f>
        <v>1735813502</v>
      </c>
      <c r="AY229" s="160"/>
      <c r="AZ229" s="175">
        <f>AZ225+AZ226+AZ227+AZ228</f>
        <v>48424387</v>
      </c>
      <c r="BB229" s="160"/>
      <c r="BC229" s="175">
        <f>BC225+BC226+BC227+BC228</f>
        <v>1705012813</v>
      </c>
      <c r="BK229" s="160"/>
      <c r="BL229" s="175">
        <f>BL225+BL226+BL227+BL228</f>
        <v>51557445</v>
      </c>
      <c r="BN229" s="160"/>
      <c r="BO229" s="175">
        <f>BO225+BO226+BO227+BO228</f>
        <v>1693175483</v>
      </c>
      <c r="BW229" s="160"/>
      <c r="BX229" s="175">
        <f>BX225+BX226+BX227+BX228</f>
        <v>53470509</v>
      </c>
      <c r="BZ229" s="160"/>
      <c r="CA229" s="175">
        <f>CA225+CA226+CA227+CA228</f>
        <v>1685523227</v>
      </c>
      <c r="CI229" s="160"/>
      <c r="CJ229" s="175">
        <f>CJ225+CJ226+CJ227+CJ228</f>
        <v>55292437</v>
      </c>
      <c r="CL229" s="160"/>
      <c r="CM229" s="175">
        <f>CM225+CM226+CM227+CM228</f>
        <v>1678235511</v>
      </c>
      <c r="CU229" s="160"/>
      <c r="CV229" s="175">
        <f>CV225+CV226+CV227+CV228</f>
        <v>58504662</v>
      </c>
      <c r="CX229" s="160"/>
      <c r="CY229" s="175">
        <f>CY225+CY226+CY227+CY228</f>
        <v>1669371878</v>
      </c>
      <c r="DG229" s="160"/>
      <c r="DH229" s="175">
        <f>DH225+DH226+DH227+DH228</f>
        <v>90209545</v>
      </c>
      <c r="DJ229" s="160"/>
      <c r="DK229" s="175">
        <f>DK225+DK226+DK227+DK228</f>
        <v>1627537463</v>
      </c>
      <c r="DS229" s="160"/>
      <c r="DT229" s="175">
        <f>DT225+DT226+DT227+DT228</f>
        <v>132900599</v>
      </c>
      <c r="DV229" s="160"/>
      <c r="DW229" s="175">
        <f>DW225+DW226+DW227+DW228</f>
        <v>1549033385</v>
      </c>
      <c r="EE229" s="160"/>
      <c r="EF229" s="175">
        <f>EF225+EF226+EF227+EF228</f>
        <v>139336149</v>
      </c>
      <c r="EH229" s="160"/>
      <c r="EI229" s="175">
        <f>EI225+EI226+EI227+EI228</f>
        <v>1546132372</v>
      </c>
      <c r="EQ229" s="160"/>
      <c r="ER229" s="175">
        <f>ER225+ER226+ER227+ER228</f>
        <v>170644702</v>
      </c>
      <c r="ET229" s="160"/>
      <c r="EU229" s="175">
        <f>EU225+EU226+EU227+EU228</f>
        <v>1514823819</v>
      </c>
      <c r="FC229" s="160"/>
      <c r="FD229" s="175">
        <f>FD225+FD226+FD227+FD228</f>
        <v>209832165</v>
      </c>
      <c r="FF229" s="160"/>
      <c r="FG229" s="175">
        <f>FG225+FG226+FG227+FG228</f>
        <v>1475636356</v>
      </c>
    </row>
    <row r="230" spans="2:163" ht="37.15" customHeight="1" x14ac:dyDescent="0.25">
      <c r="B230" s="24"/>
      <c r="C230" s="3"/>
      <c r="D230" s="170"/>
      <c r="E230" s="234" t="s">
        <v>539</v>
      </c>
      <c r="F230" s="234"/>
      <c r="G230" s="234"/>
      <c r="H230" s="171">
        <v>17060000</v>
      </c>
      <c r="I230" s="158"/>
      <c r="O230" s="160"/>
      <c r="P230" s="171"/>
      <c r="R230" s="160"/>
      <c r="S230" s="171">
        <f>$H$230-P230</f>
        <v>17060000</v>
      </c>
      <c r="U230" s="167"/>
      <c r="AA230" s="160"/>
      <c r="AB230" s="171">
        <v>1232851.56</v>
      </c>
      <c r="AD230" s="160"/>
      <c r="AE230" s="171">
        <f>$S$230-AB230</f>
        <v>15827148.439999999</v>
      </c>
      <c r="AG230" s="167"/>
      <c r="AM230" s="160"/>
      <c r="AN230" s="171"/>
      <c r="AP230" s="160"/>
      <c r="AQ230" s="171">
        <f>$AE$230-AN230</f>
        <v>15827148.439999999</v>
      </c>
      <c r="AS230" s="167"/>
      <c r="AY230" s="160"/>
      <c r="AZ230" s="171"/>
      <c r="BB230" s="160"/>
      <c r="BC230" s="171">
        <f>$AQ$230-AZ230</f>
        <v>15827148.439999999</v>
      </c>
      <c r="BE230" s="167"/>
      <c r="BK230" s="160"/>
      <c r="BL230" s="171"/>
      <c r="BN230" s="160"/>
      <c r="BO230" s="171">
        <f>$BC$230-BL230</f>
        <v>15827148.439999999</v>
      </c>
      <c r="BQ230" s="167"/>
      <c r="BW230" s="160"/>
      <c r="BX230" s="171"/>
      <c r="BZ230" s="160"/>
      <c r="CA230" s="171">
        <f>$BO$230-BX230</f>
        <v>15827148.439999999</v>
      </c>
      <c r="CC230" s="167"/>
      <c r="CI230" s="160"/>
      <c r="CJ230" s="171"/>
      <c r="CL230" s="160"/>
      <c r="CM230" s="171">
        <f>$CA$230-CJ230</f>
        <v>15827148.439999999</v>
      </c>
      <c r="CO230" s="167"/>
      <c r="CU230" s="160"/>
      <c r="CV230" s="171"/>
      <c r="CX230" s="160"/>
      <c r="CY230" s="171">
        <f>$CM$230-CV230</f>
        <v>15827148.439999999</v>
      </c>
      <c r="DA230" s="167"/>
      <c r="DG230" s="160"/>
      <c r="DH230" s="171">
        <v>3565273.44</v>
      </c>
      <c r="DJ230" s="160"/>
      <c r="DK230" s="171">
        <f>$CY$230-DH230</f>
        <v>12261875</v>
      </c>
      <c r="DM230" s="167"/>
      <c r="DS230" s="160"/>
      <c r="DT230" s="171"/>
      <c r="DV230" s="160"/>
      <c r="DW230" s="171">
        <f>DK230-DT230</f>
        <v>12261875</v>
      </c>
      <c r="DY230" s="167"/>
      <c r="EE230" s="160"/>
      <c r="EF230" s="171"/>
      <c r="EH230" s="160"/>
      <c r="EI230" s="171">
        <f>DW230-EF230</f>
        <v>12261875</v>
      </c>
      <c r="EK230" s="167"/>
      <c r="EQ230" s="160"/>
      <c r="ER230" s="171"/>
      <c r="ET230" s="160"/>
      <c r="EU230" s="171">
        <f>EI230-ER230</f>
        <v>12261875</v>
      </c>
      <c r="EW230" s="167"/>
      <c r="FC230" s="160"/>
      <c r="FD230" s="171">
        <v>3418972.66</v>
      </c>
      <c r="FF230" s="160"/>
      <c r="FG230" s="171">
        <f>EU230-FD230</f>
        <v>8842902.3399999999</v>
      </c>
    </row>
    <row r="231" spans="2:163" ht="37.15" customHeight="1" x14ac:dyDescent="0.25">
      <c r="B231" s="24"/>
      <c r="C231" s="3"/>
      <c r="D231" s="170"/>
      <c r="E231" s="234" t="s">
        <v>540</v>
      </c>
      <c r="F231" s="234"/>
      <c r="G231" s="234"/>
      <c r="H231" s="171">
        <v>4007123</v>
      </c>
      <c r="I231" s="157"/>
      <c r="O231" s="160"/>
      <c r="P231" s="171">
        <v>0</v>
      </c>
      <c r="R231" s="160"/>
      <c r="S231" s="171">
        <v>0</v>
      </c>
      <c r="AA231" s="160"/>
      <c r="AB231" s="171">
        <v>0</v>
      </c>
      <c r="AD231" s="160"/>
      <c r="AE231" s="171">
        <v>0</v>
      </c>
      <c r="AM231" s="160"/>
      <c r="AN231" s="171">
        <v>0</v>
      </c>
      <c r="AP231" s="160"/>
      <c r="AQ231" s="171">
        <v>0</v>
      </c>
      <c r="AY231" s="160"/>
      <c r="AZ231" s="171">
        <v>0</v>
      </c>
      <c r="BB231" s="160"/>
      <c r="BC231" s="171">
        <v>0</v>
      </c>
      <c r="BK231" s="160"/>
      <c r="BL231" s="171">
        <v>0</v>
      </c>
      <c r="BN231" s="160"/>
      <c r="BO231" s="171">
        <v>0</v>
      </c>
      <c r="BW231" s="160"/>
      <c r="BX231" s="171">
        <v>0</v>
      </c>
      <c r="BZ231" s="160"/>
      <c r="CA231" s="171">
        <v>0</v>
      </c>
      <c r="CI231" s="160"/>
      <c r="CJ231" s="171">
        <v>0</v>
      </c>
      <c r="CL231" s="160"/>
      <c r="CM231" s="171">
        <v>0</v>
      </c>
      <c r="CU231" s="160"/>
      <c r="CV231" s="171">
        <v>0</v>
      </c>
      <c r="CX231" s="160"/>
      <c r="CY231" s="171">
        <v>0</v>
      </c>
      <c r="DG231" s="160"/>
      <c r="DH231" s="171">
        <v>0</v>
      </c>
      <c r="DJ231" s="160"/>
      <c r="DK231" s="171">
        <v>0</v>
      </c>
      <c r="DS231" s="160"/>
      <c r="DT231" s="171">
        <v>0</v>
      </c>
      <c r="DV231" s="160"/>
      <c r="DW231" s="171">
        <v>0</v>
      </c>
      <c r="EE231" s="160"/>
      <c r="EF231" s="171">
        <v>0</v>
      </c>
      <c r="EH231" s="160"/>
      <c r="EI231" s="171">
        <v>0</v>
      </c>
      <c r="EQ231" s="160"/>
      <c r="ER231" s="171">
        <v>0</v>
      </c>
      <c r="ET231" s="160"/>
      <c r="EU231" s="171">
        <v>0</v>
      </c>
      <c r="FC231" s="160"/>
      <c r="FD231" s="171">
        <v>0</v>
      </c>
      <c r="FF231" s="160"/>
      <c r="FG231" s="171">
        <v>0</v>
      </c>
    </row>
    <row r="232" spans="2:163" ht="54.6" customHeight="1" x14ac:dyDescent="0.25">
      <c r="B232" s="24"/>
      <c r="C232" s="3"/>
      <c r="D232" s="170"/>
      <c r="E232" s="234" t="s">
        <v>541</v>
      </c>
      <c r="F232" s="234"/>
      <c r="G232" s="234"/>
      <c r="H232" s="171">
        <v>9788000</v>
      </c>
      <c r="I232" s="157"/>
      <c r="O232" s="160"/>
      <c r="P232" s="171"/>
      <c r="R232" s="160"/>
      <c r="S232" s="171">
        <f>$H$232-P232</f>
        <v>9788000</v>
      </c>
      <c r="AA232" s="160"/>
      <c r="AB232" s="171"/>
      <c r="AD232" s="160"/>
      <c r="AE232" s="171">
        <f>$S$232-AB232</f>
        <v>9788000</v>
      </c>
      <c r="AM232" s="160"/>
      <c r="AN232" s="171"/>
      <c r="AP232" s="160"/>
      <c r="AQ232" s="171">
        <f>$AE$232-AN232</f>
        <v>9788000</v>
      </c>
      <c r="AY232" s="160"/>
      <c r="AZ232" s="171"/>
      <c r="BB232" s="160"/>
      <c r="BC232" s="171">
        <f>$AQ$232-AZ232</f>
        <v>9788000</v>
      </c>
      <c r="BK232" s="160"/>
      <c r="BL232" s="171"/>
      <c r="BN232" s="160"/>
      <c r="BO232" s="171">
        <f>$BC$232-BL232</f>
        <v>9788000</v>
      </c>
      <c r="BW232" s="160"/>
      <c r="BX232" s="171"/>
      <c r="BZ232" s="160"/>
      <c r="CA232" s="171">
        <f>$H$232-BX232</f>
        <v>9788000</v>
      </c>
      <c r="CI232" s="160"/>
      <c r="CJ232" s="171"/>
      <c r="CL232" s="160"/>
      <c r="CM232" s="171">
        <f>$CA$232-CJ232</f>
        <v>9788000</v>
      </c>
      <c r="CU232" s="160"/>
      <c r="CV232" s="171"/>
      <c r="CX232" s="160"/>
      <c r="CY232" s="171">
        <f>$CM$232-CV232</f>
        <v>9788000</v>
      </c>
      <c r="DG232" s="160"/>
      <c r="DH232" s="171">
        <v>2045539.06</v>
      </c>
      <c r="DJ232" s="160"/>
      <c r="DK232" s="171">
        <f>$CY$232-DH232</f>
        <v>7742460.9399999995</v>
      </c>
      <c r="DS232" s="160"/>
      <c r="DT232" s="171"/>
      <c r="DV232" s="160"/>
      <c r="DW232" s="171">
        <f>DK232-DT232</f>
        <v>7742460.9399999995</v>
      </c>
      <c r="EE232" s="160"/>
      <c r="EF232" s="171"/>
      <c r="EH232" s="160"/>
      <c r="EI232" s="171">
        <f>DW232-EF232</f>
        <v>7742460.9399999995</v>
      </c>
      <c r="EQ232" s="160"/>
      <c r="ER232" s="171"/>
      <c r="ET232" s="160"/>
      <c r="EU232" s="171">
        <f>EI232-ER232</f>
        <v>7742460.9399999995</v>
      </c>
      <c r="FC232" s="160"/>
      <c r="FD232" s="171"/>
      <c r="FF232" s="160"/>
      <c r="FG232" s="171">
        <f>EU232-FD232</f>
        <v>7742460.9399999995</v>
      </c>
    </row>
    <row r="233" spans="2:163" ht="36" customHeight="1" x14ac:dyDescent="0.25">
      <c r="B233" s="24"/>
      <c r="C233" s="3"/>
      <c r="D233" s="170"/>
      <c r="E233" s="234" t="s">
        <v>542</v>
      </c>
      <c r="F233" s="234"/>
      <c r="G233" s="234"/>
      <c r="H233" s="171">
        <v>4200000</v>
      </c>
      <c r="I233" s="157"/>
      <c r="O233" s="160"/>
      <c r="P233" s="171">
        <v>0</v>
      </c>
      <c r="R233" s="160"/>
      <c r="S233" s="171">
        <v>0</v>
      </c>
      <c r="AA233" s="160"/>
      <c r="AB233" s="171">
        <v>0</v>
      </c>
      <c r="AD233" s="160"/>
      <c r="AE233" s="171">
        <v>0</v>
      </c>
      <c r="AM233" s="160"/>
      <c r="AN233" s="171">
        <v>0</v>
      </c>
      <c r="AP233" s="160"/>
      <c r="AQ233" s="171">
        <v>0</v>
      </c>
      <c r="AY233" s="160"/>
      <c r="AZ233" s="171">
        <v>0</v>
      </c>
      <c r="BB233" s="160"/>
      <c r="BC233" s="171">
        <v>0</v>
      </c>
      <c r="BK233" s="160"/>
      <c r="BL233" s="48"/>
      <c r="BN233" s="160"/>
      <c r="BO233" s="171">
        <v>0</v>
      </c>
      <c r="BW233" s="160"/>
      <c r="BX233" s="48"/>
      <c r="BZ233" s="160"/>
      <c r="CA233" s="171">
        <v>0</v>
      </c>
      <c r="CI233" s="160"/>
      <c r="CJ233" s="48"/>
      <c r="CL233" s="160"/>
      <c r="CM233" s="171">
        <v>0</v>
      </c>
      <c r="CU233" s="160"/>
      <c r="CV233" s="48"/>
      <c r="CX233" s="160"/>
      <c r="CY233" s="171">
        <v>0</v>
      </c>
      <c r="DG233" s="160"/>
      <c r="DH233" s="48"/>
      <c r="DJ233" s="160"/>
      <c r="DK233" s="171">
        <v>0</v>
      </c>
      <c r="DS233" s="160"/>
      <c r="DT233" s="48"/>
      <c r="DV233" s="160"/>
      <c r="DW233" s="171">
        <v>0</v>
      </c>
      <c r="EE233" s="160"/>
      <c r="EF233" s="48"/>
      <c r="EH233" s="160"/>
      <c r="EI233" s="171">
        <v>0</v>
      </c>
      <c r="EQ233" s="160"/>
      <c r="ER233" s="48"/>
      <c r="ET233" s="160"/>
      <c r="EU233" s="171">
        <v>0</v>
      </c>
      <c r="FC233" s="160"/>
      <c r="FD233" s="48"/>
      <c r="FF233" s="160"/>
      <c r="FG233" s="171">
        <v>0</v>
      </c>
    </row>
    <row r="234" spans="2:163" ht="27.75" customHeight="1" x14ac:dyDescent="0.25">
      <c r="B234" s="24"/>
      <c r="C234" s="93"/>
      <c r="D234" s="96"/>
      <c r="E234" s="234" t="s">
        <v>543</v>
      </c>
      <c r="F234" s="234"/>
      <c r="G234" s="234"/>
      <c r="H234" s="171">
        <v>4700000</v>
      </c>
      <c r="I234" s="157"/>
      <c r="P234" s="171">
        <v>0</v>
      </c>
      <c r="R234" s="2"/>
      <c r="S234" s="171">
        <v>0</v>
      </c>
      <c r="AB234" s="171">
        <v>0</v>
      </c>
      <c r="AD234" s="2"/>
      <c r="AE234" s="171">
        <v>0</v>
      </c>
      <c r="AN234" s="171">
        <v>0</v>
      </c>
      <c r="AP234" s="2"/>
      <c r="AQ234" s="171">
        <v>0</v>
      </c>
      <c r="AZ234" s="171">
        <v>0</v>
      </c>
      <c r="BB234" s="2"/>
      <c r="BC234" s="171">
        <v>0</v>
      </c>
      <c r="BL234" s="171">
        <v>0</v>
      </c>
      <c r="BN234" s="2"/>
      <c r="BO234" s="171">
        <v>0</v>
      </c>
      <c r="BX234" s="171">
        <v>0</v>
      </c>
      <c r="BZ234" s="2"/>
      <c r="CA234" s="171">
        <v>0</v>
      </c>
      <c r="CJ234" s="171">
        <v>0</v>
      </c>
      <c r="CL234" s="2"/>
      <c r="CM234" s="171">
        <v>0</v>
      </c>
      <c r="CV234" s="171">
        <v>0</v>
      </c>
      <c r="CX234" s="2"/>
      <c r="CY234" s="171">
        <v>0</v>
      </c>
      <c r="DH234" s="171">
        <v>0</v>
      </c>
      <c r="DJ234" s="2"/>
      <c r="DK234" s="171">
        <v>0</v>
      </c>
      <c r="DT234" s="171">
        <v>0</v>
      </c>
      <c r="DV234" s="2"/>
      <c r="DW234" s="171">
        <v>0</v>
      </c>
      <c r="EF234" s="171">
        <v>0</v>
      </c>
      <c r="EH234" s="2"/>
      <c r="EI234" s="171">
        <v>0</v>
      </c>
      <c r="ER234" s="171">
        <v>0</v>
      </c>
      <c r="ET234" s="2"/>
      <c r="EU234" s="171">
        <v>0</v>
      </c>
      <c r="FD234" s="171">
        <v>0</v>
      </c>
      <c r="FF234" s="2"/>
      <c r="FG234" s="171">
        <v>0</v>
      </c>
    </row>
    <row r="235" spans="2:163" ht="17.25" customHeight="1" x14ac:dyDescent="0.25">
      <c r="B235" s="24"/>
      <c r="C235" s="93"/>
      <c r="D235" s="96"/>
      <c r="E235" s="229" t="s">
        <v>544</v>
      </c>
      <c r="F235" s="230"/>
      <c r="G235" s="231"/>
      <c r="H235" s="176">
        <f>SUM(H229:H234)</f>
        <v>1476659555.6600003</v>
      </c>
      <c r="P235" s="176">
        <f>SUM(P229:P234)</f>
        <v>615794</v>
      </c>
      <c r="R235" s="2"/>
      <c r="S235" s="176">
        <f>SUM(S229:S234)</f>
        <v>1463136646.24</v>
      </c>
      <c r="AB235" s="176">
        <f>SUM(AB229:AB234)</f>
        <v>26471700.559999999</v>
      </c>
      <c r="AD235" s="2"/>
      <c r="AE235" s="176">
        <f>SUM(AE229:AE234)</f>
        <v>1805336911.4400001</v>
      </c>
      <c r="AN235" s="176">
        <f>SUM(AN229:AN234)</f>
        <v>38865552</v>
      </c>
      <c r="AP235" s="2"/>
      <c r="AQ235" s="176">
        <f>SUM(AQ229:AQ234)</f>
        <v>1761428650.4400001</v>
      </c>
      <c r="AZ235" s="176">
        <f>SUM(AZ229:AZ234)</f>
        <v>48424387</v>
      </c>
      <c r="BB235" s="2"/>
      <c r="BC235" s="176">
        <f>SUM(BC229:BC234)</f>
        <v>1730627961.4400001</v>
      </c>
      <c r="BL235" s="176">
        <f>SUM(BL229:BL234)</f>
        <v>51557445</v>
      </c>
      <c r="BN235" s="2"/>
      <c r="BO235" s="176">
        <f>SUM(BO229:BO234)</f>
        <v>1718790631.4400001</v>
      </c>
      <c r="BX235" s="176">
        <f>SUM(BX229:BX234)</f>
        <v>53470509</v>
      </c>
      <c r="BZ235" s="2"/>
      <c r="CA235" s="176">
        <f>SUM(CA229:CA234)</f>
        <v>1711138375.4400001</v>
      </c>
      <c r="CJ235" s="176">
        <f>SUM(CJ229:CJ234)</f>
        <v>55292437</v>
      </c>
      <c r="CL235" s="2"/>
      <c r="CM235" s="176">
        <f>SUM(CM229:CM234)</f>
        <v>1703850659.4400001</v>
      </c>
      <c r="CV235" s="176">
        <f>SUM(CV229:CV234)</f>
        <v>58504662</v>
      </c>
      <c r="CX235" s="2"/>
      <c r="CY235" s="176">
        <f>SUM(CY229:CY234)</f>
        <v>1694987026.4400001</v>
      </c>
      <c r="DH235" s="176">
        <f>SUM(DH229:DH234)</f>
        <v>95820357.5</v>
      </c>
      <c r="DJ235" s="2"/>
      <c r="DK235" s="176">
        <f>SUM(DK229:DK234)</f>
        <v>1647541798.9400001</v>
      </c>
      <c r="DT235" s="176">
        <f>SUM(DT229:DT234)</f>
        <v>132900599</v>
      </c>
      <c r="DV235" s="2"/>
      <c r="DW235" s="176">
        <f>SUM(DW229:DW234)</f>
        <v>1569037720.9400001</v>
      </c>
      <c r="EF235" s="176">
        <f>SUM(EF229:EF234)</f>
        <v>139336149</v>
      </c>
      <c r="EH235" s="2"/>
      <c r="EI235" s="176">
        <f>SUM(EI229:EI234)</f>
        <v>1566136707.9400001</v>
      </c>
      <c r="ER235" s="176">
        <f>SUM(ER229:ER234)</f>
        <v>170644702</v>
      </c>
      <c r="ET235" s="2"/>
      <c r="EU235" s="176">
        <f>SUM(EU229:EU234)</f>
        <v>1534828154.9400001</v>
      </c>
      <c r="FD235" s="176">
        <f>SUM(FD229:FD234)</f>
        <v>213251137.66</v>
      </c>
      <c r="FF235" s="2"/>
      <c r="FG235" s="176">
        <f>SUM(FG229:FG234)</f>
        <v>1492221719.28</v>
      </c>
    </row>
    <row r="236" spans="2:163" ht="30.75" thickBot="1" x14ac:dyDescent="0.3">
      <c r="B236" s="32"/>
      <c r="C236" s="33"/>
      <c r="D236" s="34"/>
      <c r="E236" s="33"/>
      <c r="F236" s="33"/>
      <c r="G236" s="35"/>
      <c r="H236" s="36"/>
      <c r="O236" s="169" t="s">
        <v>74</v>
      </c>
      <c r="P236" s="168">
        <f>P235/$H$235</f>
        <v>4.1701826100652413E-4</v>
      </c>
      <c r="R236" s="169" t="s">
        <v>74</v>
      </c>
      <c r="S236" s="168">
        <f>S235/$H$235</f>
        <v>0.99084222943049582</v>
      </c>
      <c r="AA236" s="169" t="s">
        <v>74</v>
      </c>
      <c r="AB236" s="168">
        <f>AB235/$H$235</f>
        <v>1.7926745849125895E-2</v>
      </c>
      <c r="AD236" s="169" t="s">
        <v>74</v>
      </c>
      <c r="AE236" s="168">
        <f>AE235/$H$235</f>
        <v>1.2225816739682396</v>
      </c>
      <c r="AM236" s="169" t="s">
        <v>74</v>
      </c>
      <c r="AN236" s="168">
        <f>AN235/$H$235</f>
        <v>2.6319913653102558E-2</v>
      </c>
      <c r="AP236" s="169" t="s">
        <v>74</v>
      </c>
      <c r="AQ236" s="168">
        <f>AQ235/$H$235</f>
        <v>1.1928468167821666</v>
      </c>
      <c r="AY236" s="169" t="s">
        <v>74</v>
      </c>
      <c r="AZ236" s="168">
        <f>AZ235/$H$235</f>
        <v>3.2793196518717191E-2</v>
      </c>
      <c r="BB236" s="169" t="s">
        <v>74</v>
      </c>
      <c r="BC236" s="168">
        <f>BC235/$H$235</f>
        <v>1.1719884619352816</v>
      </c>
      <c r="BK236" s="169" t="s">
        <v>74</v>
      </c>
      <c r="BL236" s="168">
        <f>BL235/$H$235</f>
        <v>3.4914916442575786E-2</v>
      </c>
      <c r="BN236" s="169" t="s">
        <v>74</v>
      </c>
      <c r="BO236" s="168">
        <f>BO235/$H$235</f>
        <v>1.1639721727678647</v>
      </c>
      <c r="BW236" s="169" t="s">
        <v>74</v>
      </c>
      <c r="BX236" s="168">
        <f>BX235/$H$235</f>
        <v>3.6210451349499503E-2</v>
      </c>
      <c r="BZ236" s="169" t="s">
        <v>74</v>
      </c>
      <c r="CA236" s="168">
        <f>CA235/$H$235</f>
        <v>1.1587900331401697</v>
      </c>
      <c r="CI236" s="169" t="s">
        <v>74</v>
      </c>
      <c r="CJ236" s="168">
        <f>CJ235/$H$235</f>
        <v>3.7444268577726959E-2</v>
      </c>
      <c r="CL236" s="169" t="s">
        <v>74</v>
      </c>
      <c r="CM236" s="168">
        <f>CM235/$H$235</f>
        <v>1.1538547615184434</v>
      </c>
      <c r="CU236" s="169" t="s">
        <v>74</v>
      </c>
      <c r="CV236" s="168">
        <f>CV235/$H$235</f>
        <v>3.9619600723642123E-2</v>
      </c>
      <c r="CX236" s="169" t="s">
        <v>74</v>
      </c>
      <c r="CY236" s="168">
        <f>CY235/$H$235</f>
        <v>1.1478522723420952</v>
      </c>
      <c r="DG236" s="169" t="s">
        <v>74</v>
      </c>
      <c r="DH236" s="168">
        <f>DH235/$H$235</f>
        <v>6.4889945101240756E-2</v>
      </c>
      <c r="DJ236" s="169" t="s">
        <v>74</v>
      </c>
      <c r="DK236" s="168">
        <f>DK235/$H$235</f>
        <v>1.1157221667140622</v>
      </c>
      <c r="DS236" s="169" t="s">
        <v>74</v>
      </c>
      <c r="DT236" s="168">
        <f>DT235/$H$235</f>
        <v>9.0000839049593537E-2</v>
      </c>
      <c r="DV236" s="169" t="s">
        <v>74</v>
      </c>
      <c r="DW236" s="168">
        <f>DW235/$H$235</f>
        <v>1.0625588781963429</v>
      </c>
      <c r="EE236" s="169" t="s">
        <v>74</v>
      </c>
      <c r="EF236" s="168">
        <f>EF235/$H$235</f>
        <v>9.4359020307644995E-2</v>
      </c>
      <c r="EH236" s="169" t="s">
        <v>74</v>
      </c>
      <c r="EI236" s="168">
        <f>EI235/$H$235</f>
        <v>1.0605943001127349</v>
      </c>
      <c r="EQ236" s="169" t="s">
        <v>74</v>
      </c>
      <c r="ER236" s="168">
        <f>ER235/$H$235</f>
        <v>0.11556130277010905</v>
      </c>
      <c r="ET236" s="169" t="s">
        <v>74</v>
      </c>
      <c r="EU236" s="168">
        <f>EU235/$H$235</f>
        <v>1.0393920176502707</v>
      </c>
      <c r="FC236" s="169" t="s">
        <v>74</v>
      </c>
      <c r="FD236" s="168">
        <f>FD235/$H$235</f>
        <v>0.14441455841504805</v>
      </c>
      <c r="FF236" s="169" t="s">
        <v>74</v>
      </c>
      <c r="FG236" s="168">
        <f>FG235/$H$235</f>
        <v>1.0105387620053317</v>
      </c>
    </row>
    <row r="237" spans="2:163" ht="15.75" thickTop="1" x14ac:dyDescent="0.25"/>
    <row r="239" spans="2:163" x14ac:dyDescent="0.25">
      <c r="H239" s="100"/>
    </row>
    <row r="241" spans="4:4" x14ac:dyDescent="0.25">
      <c r="D241" s="13"/>
    </row>
    <row r="242" spans="4:4" x14ac:dyDescent="0.25">
      <c r="D242" s="13"/>
    </row>
  </sheetData>
  <mergeCells count="77">
    <mergeCell ref="EW8:FH8"/>
    <mergeCell ref="DY8:EJ8"/>
    <mergeCell ref="EK8:EV8"/>
    <mergeCell ref="C222:D222"/>
    <mergeCell ref="E222:G222"/>
    <mergeCell ref="C136:D136"/>
    <mergeCell ref="E136:G136"/>
    <mergeCell ref="I8:T8"/>
    <mergeCell ref="C199:D199"/>
    <mergeCell ref="E199:G199"/>
    <mergeCell ref="C213:D213"/>
    <mergeCell ref="E213:G213"/>
    <mergeCell ref="C219:D219"/>
    <mergeCell ref="E219:G219"/>
    <mergeCell ref="C188:D188"/>
    <mergeCell ref="E188:G188"/>
    <mergeCell ref="C193:D193"/>
    <mergeCell ref="C184:D184"/>
    <mergeCell ref="E53:G53"/>
    <mergeCell ref="C144:D144"/>
    <mergeCell ref="C6:H6"/>
    <mergeCell ref="C72:D72"/>
    <mergeCell ref="E72:G72"/>
    <mergeCell ref="C90:D90"/>
    <mergeCell ref="E90:G90"/>
    <mergeCell ref="C23:D23"/>
    <mergeCell ref="E23:G23"/>
    <mergeCell ref="C31:D31"/>
    <mergeCell ref="E31:G31"/>
    <mergeCell ref="C35:D35"/>
    <mergeCell ref="E35:G35"/>
    <mergeCell ref="C98:D98"/>
    <mergeCell ref="C53:D53"/>
    <mergeCell ref="E144:G144"/>
    <mergeCell ref="C2:D2"/>
    <mergeCell ref="E2:G2"/>
    <mergeCell ref="H2:H5"/>
    <mergeCell ref="C4:D4"/>
    <mergeCell ref="E4:F4"/>
    <mergeCell ref="C5:D5"/>
    <mergeCell ref="E5:F5"/>
    <mergeCell ref="C3:G3"/>
    <mergeCell ref="U8:AF8"/>
    <mergeCell ref="AG8:AR8"/>
    <mergeCell ref="E184:G184"/>
    <mergeCell ref="C147:D147"/>
    <mergeCell ref="E147:G147"/>
    <mergeCell ref="C172:D172"/>
    <mergeCell ref="E172:G172"/>
    <mergeCell ref="C175:H175"/>
    <mergeCell ref="C150:H150"/>
    <mergeCell ref="C154:D154"/>
    <mergeCell ref="E154:G154"/>
    <mergeCell ref="C161:D161"/>
    <mergeCell ref="E161:G161"/>
    <mergeCell ref="E98:G98"/>
    <mergeCell ref="C109:D109"/>
    <mergeCell ref="E109:G109"/>
    <mergeCell ref="E235:G235"/>
    <mergeCell ref="E226:F226"/>
    <mergeCell ref="E228:F228"/>
    <mergeCell ref="E227:F227"/>
    <mergeCell ref="E193:G193"/>
    <mergeCell ref="E234:G234"/>
    <mergeCell ref="E225:G225"/>
    <mergeCell ref="E232:G232"/>
    <mergeCell ref="E233:G233"/>
    <mergeCell ref="E229:G229"/>
    <mergeCell ref="E231:G231"/>
    <mergeCell ref="E230:G230"/>
    <mergeCell ref="DA8:DL8"/>
    <mergeCell ref="DM8:DX8"/>
    <mergeCell ref="BQ8:CB8"/>
    <mergeCell ref="CC8:CN8"/>
    <mergeCell ref="AS8:BD8"/>
    <mergeCell ref="CO8:CZ8"/>
    <mergeCell ref="BE8:BP8"/>
  </mergeCells>
  <conditionalFormatting sqref="T33:T34">
    <cfRule type="cellIs" dxfId="1154" priority="1363" operator="equal">
      <formula>0</formula>
    </cfRule>
    <cfRule type="cellIs" dxfId="1153" priority="1364" operator="greaterThan">
      <formula>0</formula>
    </cfRule>
  </conditionalFormatting>
  <conditionalFormatting sqref="T9:T22 T25:T30">
    <cfRule type="cellIs" dxfId="1152" priority="1307" operator="equal">
      <formula>0</formula>
    </cfRule>
    <cfRule type="cellIs" dxfId="1151" priority="1308" operator="greaterThan">
      <formula>0</formula>
    </cfRule>
  </conditionalFormatting>
  <conditionalFormatting sqref="G9:G22">
    <cfRule type="expression" dxfId="1150" priority="1299" stopIfTrue="1">
      <formula>#REF!=2</formula>
    </cfRule>
    <cfRule type="expression" dxfId="1149" priority="1300" stopIfTrue="1">
      <formula>#REF!=1</formula>
    </cfRule>
  </conditionalFormatting>
  <conditionalFormatting sqref="G25:G30">
    <cfRule type="expression" dxfId="1148" priority="1293" stopIfTrue="1">
      <formula>#REF!=2</formula>
    </cfRule>
    <cfRule type="expression" dxfId="1147" priority="1294" stopIfTrue="1">
      <formula>#REF!=1</formula>
    </cfRule>
  </conditionalFormatting>
  <conditionalFormatting sqref="G55:G66">
    <cfRule type="expression" dxfId="1146" priority="1291" stopIfTrue="1">
      <formula>#REF!=2</formula>
    </cfRule>
    <cfRule type="expression" dxfId="1145" priority="1292" stopIfTrue="1">
      <formula>#REF!=1</formula>
    </cfRule>
  </conditionalFormatting>
  <conditionalFormatting sqref="G67:G68">
    <cfRule type="expression" dxfId="1144" priority="1289" stopIfTrue="1">
      <formula>#REF!=2</formula>
    </cfRule>
    <cfRule type="expression" dxfId="1143" priority="1290" stopIfTrue="1">
      <formula>#REF!=1</formula>
    </cfRule>
  </conditionalFormatting>
  <conditionalFormatting sqref="G69">
    <cfRule type="expression" dxfId="1142" priority="1287" stopIfTrue="1">
      <formula>#REF!=2</formula>
    </cfRule>
    <cfRule type="expression" dxfId="1141" priority="1288" stopIfTrue="1">
      <formula>#REF!=1</formula>
    </cfRule>
  </conditionalFormatting>
  <conditionalFormatting sqref="G70">
    <cfRule type="expression" dxfId="1140" priority="1285" stopIfTrue="1">
      <formula>#REF!=2</formula>
    </cfRule>
    <cfRule type="expression" dxfId="1139" priority="1286" stopIfTrue="1">
      <formula>#REF!=1</formula>
    </cfRule>
  </conditionalFormatting>
  <conditionalFormatting sqref="G71">
    <cfRule type="expression" dxfId="1138" priority="1283" stopIfTrue="1">
      <formula>#REF!=2</formula>
    </cfRule>
    <cfRule type="expression" dxfId="1137" priority="1284" stopIfTrue="1">
      <formula>#REF!=1</formula>
    </cfRule>
  </conditionalFormatting>
  <conditionalFormatting sqref="G111:G135">
    <cfRule type="expression" dxfId="1136" priority="1277" stopIfTrue="1">
      <formula>#REF!=2</formula>
    </cfRule>
    <cfRule type="expression" dxfId="1135" priority="1278" stopIfTrue="1">
      <formula>#REF!=1</formula>
    </cfRule>
  </conditionalFormatting>
  <conditionalFormatting sqref="G138:G143">
    <cfRule type="expression" dxfId="1134" priority="1275" stopIfTrue="1">
      <formula>#REF!=2</formula>
    </cfRule>
    <cfRule type="expression" dxfId="1133" priority="1276" stopIfTrue="1">
      <formula>#REF!=1</formula>
    </cfRule>
  </conditionalFormatting>
  <conditionalFormatting sqref="T152:T153">
    <cfRule type="cellIs" dxfId="1132" priority="1273" operator="equal">
      <formula>0</formula>
    </cfRule>
    <cfRule type="cellIs" dxfId="1131" priority="1274" operator="greaterThan">
      <formula>0</formula>
    </cfRule>
  </conditionalFormatting>
  <conditionalFormatting sqref="G152:G153">
    <cfRule type="expression" dxfId="1130" priority="1271" stopIfTrue="1">
      <formula>#REF!=2</formula>
    </cfRule>
    <cfRule type="expression" dxfId="1129" priority="1272" stopIfTrue="1">
      <formula>#REF!=1</formula>
    </cfRule>
  </conditionalFormatting>
  <conditionalFormatting sqref="G156:G160">
    <cfRule type="expression" dxfId="1128" priority="1269" stopIfTrue="1">
      <formula>#REF!=2</formula>
    </cfRule>
    <cfRule type="expression" dxfId="1127" priority="1270" stopIfTrue="1">
      <formula>#REF!=1</formula>
    </cfRule>
  </conditionalFormatting>
  <conditionalFormatting sqref="G163:G171">
    <cfRule type="expression" dxfId="1126" priority="1267" stopIfTrue="1">
      <formula>#REF!=2</formula>
    </cfRule>
    <cfRule type="expression" dxfId="1125" priority="1268" stopIfTrue="1">
      <formula>#REF!=1</formula>
    </cfRule>
  </conditionalFormatting>
  <conditionalFormatting sqref="T186:T187">
    <cfRule type="cellIs" dxfId="1124" priority="1265" operator="equal">
      <formula>0</formula>
    </cfRule>
    <cfRule type="cellIs" dxfId="1123" priority="1266" operator="greaterThan">
      <formula>0</formula>
    </cfRule>
  </conditionalFormatting>
  <conditionalFormatting sqref="G190:G192">
    <cfRule type="expression" dxfId="1122" priority="1261" stopIfTrue="1">
      <formula>#REF!=2</formula>
    </cfRule>
    <cfRule type="expression" dxfId="1121" priority="1262" stopIfTrue="1">
      <formula>#REF!=1</formula>
    </cfRule>
  </conditionalFormatting>
  <conditionalFormatting sqref="G177:G183">
    <cfRule type="expression" dxfId="1120" priority="1259" stopIfTrue="1">
      <formula>#REF!=2</formula>
    </cfRule>
    <cfRule type="expression" dxfId="1119" priority="1260" stopIfTrue="1">
      <formula>#REF!=1</formula>
    </cfRule>
  </conditionalFormatting>
  <conditionalFormatting sqref="G195:G198">
    <cfRule type="expression" dxfId="1118" priority="1257" stopIfTrue="1">
      <formula>#REF!=2</formula>
    </cfRule>
    <cfRule type="expression" dxfId="1117" priority="1258" stopIfTrue="1">
      <formula>#REF!=1</formula>
    </cfRule>
  </conditionalFormatting>
  <conditionalFormatting sqref="G215:G218">
    <cfRule type="expression" dxfId="1116" priority="1255" stopIfTrue="1">
      <formula>#REF!=2</formula>
    </cfRule>
    <cfRule type="expression" dxfId="1115" priority="1256" stopIfTrue="1">
      <formula>#REF!=1</formula>
    </cfRule>
  </conditionalFormatting>
  <conditionalFormatting sqref="G221">
    <cfRule type="expression" dxfId="1114" priority="1251" stopIfTrue="1">
      <formula>#REF!=2</formula>
    </cfRule>
    <cfRule type="expression" dxfId="1113" priority="1252" stopIfTrue="1">
      <formula>#REF!=1</formula>
    </cfRule>
  </conditionalFormatting>
  <conditionalFormatting sqref="T37:T52">
    <cfRule type="cellIs" dxfId="1112" priority="1241" operator="equal">
      <formula>0</formula>
    </cfRule>
    <cfRule type="cellIs" dxfId="1111" priority="1242" operator="greaterThan">
      <formula>0</formula>
    </cfRule>
  </conditionalFormatting>
  <conditionalFormatting sqref="T55:T71">
    <cfRule type="cellIs" dxfId="1110" priority="1239" operator="equal">
      <formula>0</formula>
    </cfRule>
    <cfRule type="cellIs" dxfId="1109" priority="1240" operator="greaterThan">
      <formula>0</formula>
    </cfRule>
  </conditionalFormatting>
  <conditionalFormatting sqref="T74:T89">
    <cfRule type="cellIs" dxfId="1108" priority="1237" operator="equal">
      <formula>0</formula>
    </cfRule>
    <cfRule type="cellIs" dxfId="1107" priority="1238" operator="greaterThan">
      <formula>0</formula>
    </cfRule>
  </conditionalFormatting>
  <conditionalFormatting sqref="T92:T97">
    <cfRule type="cellIs" dxfId="1106" priority="1235" operator="equal">
      <formula>0</formula>
    </cfRule>
    <cfRule type="cellIs" dxfId="1105" priority="1236" operator="greaterThan">
      <formula>0</formula>
    </cfRule>
  </conditionalFormatting>
  <conditionalFormatting sqref="T100:T108">
    <cfRule type="cellIs" dxfId="1104" priority="1233" operator="equal">
      <formula>0</formula>
    </cfRule>
    <cfRule type="cellIs" dxfId="1103" priority="1234" operator="greaterThan">
      <formula>0</formula>
    </cfRule>
  </conditionalFormatting>
  <conditionalFormatting sqref="T111:T135">
    <cfRule type="cellIs" dxfId="1102" priority="1231" operator="equal">
      <formula>0</formula>
    </cfRule>
    <cfRule type="cellIs" dxfId="1101" priority="1232" operator="greaterThan">
      <formula>0</formula>
    </cfRule>
  </conditionalFormatting>
  <conditionalFormatting sqref="T138:T143">
    <cfRule type="cellIs" dxfId="1100" priority="1229" operator="equal">
      <formula>0</formula>
    </cfRule>
    <cfRule type="cellIs" dxfId="1099" priority="1230" operator="greaterThan">
      <formula>0</formula>
    </cfRule>
  </conditionalFormatting>
  <conditionalFormatting sqref="T156:T160">
    <cfRule type="cellIs" dxfId="1098" priority="1227" operator="equal">
      <formula>0</formula>
    </cfRule>
    <cfRule type="cellIs" dxfId="1097" priority="1228" operator="greaterThan">
      <formula>0</formula>
    </cfRule>
  </conditionalFormatting>
  <conditionalFormatting sqref="T163:T171">
    <cfRule type="cellIs" dxfId="1096" priority="1225" operator="equal">
      <formula>0</formula>
    </cfRule>
    <cfRule type="cellIs" dxfId="1095" priority="1226" operator="greaterThan">
      <formula>0</formula>
    </cfRule>
  </conditionalFormatting>
  <conditionalFormatting sqref="T177:T183">
    <cfRule type="cellIs" dxfId="1094" priority="1223" operator="equal">
      <formula>0</formula>
    </cfRule>
    <cfRule type="cellIs" dxfId="1093" priority="1224" operator="greaterThan">
      <formula>0</formula>
    </cfRule>
  </conditionalFormatting>
  <conditionalFormatting sqref="T190:T192">
    <cfRule type="cellIs" dxfId="1092" priority="1221" operator="equal">
      <formula>0</formula>
    </cfRule>
    <cfRule type="cellIs" dxfId="1091" priority="1222" operator="greaterThan">
      <formula>0</formula>
    </cfRule>
  </conditionalFormatting>
  <conditionalFormatting sqref="T195:T198">
    <cfRule type="cellIs" dxfId="1090" priority="1219" operator="equal">
      <formula>0</formula>
    </cfRule>
    <cfRule type="cellIs" dxfId="1089" priority="1220" operator="greaterThan">
      <formula>0</formula>
    </cfRule>
  </conditionalFormatting>
  <conditionalFormatting sqref="T201:T212">
    <cfRule type="cellIs" dxfId="1088" priority="1217" operator="equal">
      <formula>0</formula>
    </cfRule>
    <cfRule type="cellIs" dxfId="1087" priority="1218" operator="greaterThan">
      <formula>0</formula>
    </cfRule>
  </conditionalFormatting>
  <conditionalFormatting sqref="T215:T218">
    <cfRule type="cellIs" dxfId="1086" priority="1215" operator="equal">
      <formula>0</formula>
    </cfRule>
    <cfRule type="cellIs" dxfId="1085" priority="1216" operator="greaterThan">
      <formula>0</formula>
    </cfRule>
  </conditionalFormatting>
  <conditionalFormatting sqref="T221">
    <cfRule type="cellIs" dxfId="1084" priority="1213" operator="equal">
      <formula>0</formula>
    </cfRule>
    <cfRule type="cellIs" dxfId="1083" priority="1214" operator="greaterThan">
      <formula>0</formula>
    </cfRule>
  </conditionalFormatting>
  <conditionalFormatting sqref="G33:G34">
    <cfRule type="expression" dxfId="1022" priority="1073" stopIfTrue="1">
      <formula>#REF!=2</formula>
    </cfRule>
    <cfRule type="expression" dxfId="1021" priority="1074" stopIfTrue="1">
      <formula>#REF!=1</formula>
    </cfRule>
  </conditionalFormatting>
  <conditionalFormatting sqref="G74:G89">
    <cfRule type="expression" dxfId="1020" priority="1071" stopIfTrue="1">
      <formula>#REF!=2</formula>
    </cfRule>
    <cfRule type="expression" dxfId="1019" priority="1072" stopIfTrue="1">
      <formula>#REF!=1</formula>
    </cfRule>
  </conditionalFormatting>
  <conditionalFormatting sqref="G92:G97">
    <cfRule type="expression" dxfId="1018" priority="1069" stopIfTrue="1">
      <formula>#REF!=2</formula>
    </cfRule>
    <cfRule type="expression" dxfId="1017" priority="1070" stopIfTrue="1">
      <formula>#REF!=1</formula>
    </cfRule>
  </conditionalFormatting>
  <conditionalFormatting sqref="G100:G108">
    <cfRule type="expression" dxfId="1016" priority="1067" stopIfTrue="1">
      <formula>#REF!=2</formula>
    </cfRule>
    <cfRule type="expression" dxfId="1015" priority="1068" stopIfTrue="1">
      <formula>#REF!=1</formula>
    </cfRule>
  </conditionalFormatting>
  <conditionalFormatting sqref="G186">
    <cfRule type="expression" dxfId="1014" priority="1065" stopIfTrue="1">
      <formula>#REF!=2</formula>
    </cfRule>
    <cfRule type="expression" dxfId="1013" priority="1066" stopIfTrue="1">
      <formula>#REF!=1</formula>
    </cfRule>
  </conditionalFormatting>
  <conditionalFormatting sqref="G187">
    <cfRule type="expression" dxfId="1012" priority="1063" stopIfTrue="1">
      <formula>#REF!=2</formula>
    </cfRule>
    <cfRule type="expression" dxfId="1011" priority="1064" stopIfTrue="1">
      <formula>#REF!=1</formula>
    </cfRule>
  </conditionalFormatting>
  <conditionalFormatting sqref="Q9:Q22">
    <cfRule type="cellIs" dxfId="1010" priority="1061" operator="equal">
      <formula>1</formula>
    </cfRule>
    <cfRule type="cellIs" dxfId="1009" priority="1062" operator="greaterThan">
      <formula>0</formula>
    </cfRule>
  </conditionalFormatting>
  <conditionalFormatting sqref="Q25:Q30">
    <cfRule type="cellIs" dxfId="1008" priority="1057" operator="equal">
      <formula>1</formula>
    </cfRule>
    <cfRule type="cellIs" dxfId="1007" priority="1058" operator="greaterThan">
      <formula>0</formula>
    </cfRule>
    <cfRule type="cellIs" dxfId="1006" priority="1059" operator="equal">
      <formula>1</formula>
    </cfRule>
    <cfRule type="cellIs" dxfId="1005" priority="1060" operator="greaterThan">
      <formula>0</formula>
    </cfRule>
  </conditionalFormatting>
  <conditionalFormatting sqref="Q33:Q34">
    <cfRule type="cellIs" dxfId="1004" priority="1055" operator="equal">
      <formula>1</formula>
    </cfRule>
    <cfRule type="cellIs" dxfId="1003" priority="1056" operator="greaterThan">
      <formula>0</formula>
    </cfRule>
  </conditionalFormatting>
  <conditionalFormatting sqref="Q37:Q52">
    <cfRule type="cellIs" dxfId="1002" priority="1053" operator="equal">
      <formula>1</formula>
    </cfRule>
    <cfRule type="cellIs" dxfId="1001" priority="1054" operator="greaterThan">
      <formula>0</formula>
    </cfRule>
  </conditionalFormatting>
  <conditionalFormatting sqref="I9:N22">
    <cfRule type="cellIs" priority="1052" operator="notEqual">
      <formula>"x"</formula>
    </cfRule>
  </conditionalFormatting>
  <conditionalFormatting sqref="AC9:AC22">
    <cfRule type="cellIs" dxfId="1000" priority="1050" operator="equal">
      <formula>1</formula>
    </cfRule>
    <cfRule type="cellIs" dxfId="999" priority="1051" operator="greaterThan">
      <formula>0</formula>
    </cfRule>
  </conditionalFormatting>
  <conditionalFormatting sqref="AC25:AC30">
    <cfRule type="cellIs" dxfId="998" priority="1049" operator="greaterThan">
      <formula>0</formula>
    </cfRule>
  </conditionalFormatting>
  <conditionalFormatting sqref="AC33:AC34">
    <cfRule type="cellIs" dxfId="997" priority="1047" operator="equal">
      <formula>1</formula>
    </cfRule>
    <cfRule type="cellIs" dxfId="996" priority="1048" operator="greaterThan">
      <formula>0</formula>
    </cfRule>
  </conditionalFormatting>
  <conditionalFormatting sqref="AC37:AC52">
    <cfRule type="cellIs" dxfId="995" priority="1045" operator="equal">
      <formula>1</formula>
    </cfRule>
    <cfRule type="cellIs" dxfId="994" priority="1046" operator="greaterThan">
      <formula>0</formula>
    </cfRule>
  </conditionalFormatting>
  <conditionalFormatting sqref="AC55:AC71">
    <cfRule type="cellIs" dxfId="993" priority="1043" operator="equal">
      <formula>1</formula>
    </cfRule>
    <cfRule type="cellIs" dxfId="992" priority="1044" operator="greaterThan">
      <formula>0</formula>
    </cfRule>
  </conditionalFormatting>
  <conditionalFormatting sqref="AC74:AC89">
    <cfRule type="cellIs" dxfId="991" priority="1041" operator="equal">
      <formula>1</formula>
    </cfRule>
    <cfRule type="cellIs" dxfId="990" priority="1042" operator="greaterThan">
      <formula>0</formula>
    </cfRule>
  </conditionalFormatting>
  <conditionalFormatting sqref="AC92:AC97">
    <cfRule type="cellIs" dxfId="989" priority="1039" operator="equal">
      <formula>1</formula>
    </cfRule>
    <cfRule type="cellIs" dxfId="988" priority="1040" operator="greaterThan">
      <formula>0</formula>
    </cfRule>
  </conditionalFormatting>
  <conditionalFormatting sqref="AC111:AC135">
    <cfRule type="cellIs" dxfId="987" priority="1037" operator="equal">
      <formula>1</formula>
    </cfRule>
    <cfRule type="cellIs" dxfId="986" priority="1038" operator="greaterThan">
      <formula>0</formula>
    </cfRule>
  </conditionalFormatting>
  <conditionalFormatting sqref="AC138:AC143">
    <cfRule type="cellIs" dxfId="985" priority="1035" operator="equal">
      <formula>1</formula>
    </cfRule>
    <cfRule type="cellIs" dxfId="984" priority="1036" operator="greaterThan">
      <formula>0</formula>
    </cfRule>
  </conditionalFormatting>
  <conditionalFormatting sqref="AO9:AO22">
    <cfRule type="cellIs" dxfId="963" priority="959" operator="equal">
      <formula>1</formula>
    </cfRule>
    <cfRule type="cellIs" dxfId="962" priority="960" operator="greaterThan">
      <formula>0</formula>
    </cfRule>
  </conditionalFormatting>
  <conditionalFormatting sqref="AO25:AO30">
    <cfRule type="cellIs" dxfId="961" priority="958" operator="greaterThan">
      <formula>0</formula>
    </cfRule>
  </conditionalFormatting>
  <conditionalFormatting sqref="AO33:AO34">
    <cfRule type="cellIs" dxfId="960" priority="956" operator="equal">
      <formula>1</formula>
    </cfRule>
    <cfRule type="cellIs" dxfId="959" priority="957" operator="greaterThan">
      <formula>0</formula>
    </cfRule>
  </conditionalFormatting>
  <conditionalFormatting sqref="AO37:AO52">
    <cfRule type="cellIs" dxfId="958" priority="954" operator="equal">
      <formula>1</formula>
    </cfRule>
    <cfRule type="cellIs" dxfId="957" priority="955" operator="greaterThan">
      <formula>0</formula>
    </cfRule>
  </conditionalFormatting>
  <conditionalFormatting sqref="AO55:AO71">
    <cfRule type="cellIs" dxfId="956" priority="952" operator="equal">
      <formula>1</formula>
    </cfRule>
    <cfRule type="cellIs" dxfId="955" priority="953" operator="greaterThan">
      <formula>0</formula>
    </cfRule>
  </conditionalFormatting>
  <conditionalFormatting sqref="AO74:AO89">
    <cfRule type="cellIs" dxfId="954" priority="950" operator="equal">
      <formula>1</formula>
    </cfRule>
    <cfRule type="cellIs" dxfId="953" priority="951" operator="greaterThan">
      <formula>0</formula>
    </cfRule>
  </conditionalFormatting>
  <conditionalFormatting sqref="AO92:AO97">
    <cfRule type="cellIs" dxfId="952" priority="948" operator="equal">
      <formula>1</formula>
    </cfRule>
    <cfRule type="cellIs" dxfId="951" priority="949" operator="greaterThan">
      <formula>0</formula>
    </cfRule>
  </conditionalFormatting>
  <conditionalFormatting sqref="AO111:AO135">
    <cfRule type="cellIs" dxfId="950" priority="946" operator="equal">
      <formula>1</formula>
    </cfRule>
    <cfRule type="cellIs" dxfId="949" priority="947" operator="greaterThan">
      <formula>0</formula>
    </cfRule>
  </conditionalFormatting>
  <conditionalFormatting sqref="AO138:AO143">
    <cfRule type="cellIs" dxfId="948" priority="944" operator="equal">
      <formula>1</formula>
    </cfRule>
    <cfRule type="cellIs" dxfId="947" priority="945" operator="greaterThan">
      <formula>0</formula>
    </cfRule>
  </conditionalFormatting>
  <conditionalFormatting sqref="BA9:BA22">
    <cfRule type="cellIs" dxfId="906" priority="902" operator="equal">
      <formula>1</formula>
    </cfRule>
    <cfRule type="cellIs" dxfId="905" priority="903" operator="greaterThan">
      <formula>0</formula>
    </cfRule>
  </conditionalFormatting>
  <conditionalFormatting sqref="BA25:BA30">
    <cfRule type="cellIs" dxfId="904" priority="901" operator="greaterThan">
      <formula>0</formula>
    </cfRule>
  </conditionalFormatting>
  <conditionalFormatting sqref="BA33:BA34">
    <cfRule type="cellIs" dxfId="903" priority="899" operator="equal">
      <formula>1</formula>
    </cfRule>
    <cfRule type="cellIs" dxfId="902" priority="900" operator="greaterThan">
      <formula>0</formula>
    </cfRule>
  </conditionalFormatting>
  <conditionalFormatting sqref="BA37:BA52">
    <cfRule type="cellIs" dxfId="901" priority="897" operator="equal">
      <formula>1</formula>
    </cfRule>
    <cfRule type="cellIs" dxfId="900" priority="898" operator="greaterThan">
      <formula>0</formula>
    </cfRule>
  </conditionalFormatting>
  <conditionalFormatting sqref="BA55:BA71">
    <cfRule type="cellIs" dxfId="899" priority="895" operator="equal">
      <formula>1</formula>
    </cfRule>
    <cfRule type="cellIs" dxfId="898" priority="896" operator="greaterThan">
      <formula>0</formula>
    </cfRule>
  </conditionalFormatting>
  <conditionalFormatting sqref="BA74:BA89">
    <cfRule type="cellIs" dxfId="897" priority="893" operator="equal">
      <formula>1</formula>
    </cfRule>
    <cfRule type="cellIs" dxfId="896" priority="894" operator="greaterThan">
      <formula>0</formula>
    </cfRule>
  </conditionalFormatting>
  <conditionalFormatting sqref="BA92:BA97">
    <cfRule type="cellIs" dxfId="895" priority="891" operator="equal">
      <formula>1</formula>
    </cfRule>
    <cfRule type="cellIs" dxfId="894" priority="892" operator="greaterThan">
      <formula>0</formula>
    </cfRule>
  </conditionalFormatting>
  <conditionalFormatting sqref="BA111:BA135">
    <cfRule type="cellIs" dxfId="893" priority="889" operator="equal">
      <formula>1</formula>
    </cfRule>
    <cfRule type="cellIs" dxfId="892" priority="890" operator="greaterThan">
      <formula>0</formula>
    </cfRule>
  </conditionalFormatting>
  <conditionalFormatting sqref="BA138:BA143">
    <cfRule type="cellIs" dxfId="891" priority="887" operator="equal">
      <formula>1</formula>
    </cfRule>
    <cfRule type="cellIs" dxfId="890" priority="888" operator="greaterThan">
      <formula>0</formula>
    </cfRule>
  </conditionalFormatting>
  <conditionalFormatting sqref="BM9:BM22">
    <cfRule type="cellIs" dxfId="849" priority="845" operator="equal">
      <formula>1</formula>
    </cfRule>
    <cfRule type="cellIs" dxfId="848" priority="846" operator="greaterThan">
      <formula>0</formula>
    </cfRule>
  </conditionalFormatting>
  <conditionalFormatting sqref="BM25:BM30">
    <cfRule type="cellIs" dxfId="847" priority="844" operator="greaterThan">
      <formula>0</formula>
    </cfRule>
  </conditionalFormatting>
  <conditionalFormatting sqref="BM33:BM34">
    <cfRule type="cellIs" dxfId="846" priority="842" operator="equal">
      <formula>1</formula>
    </cfRule>
    <cfRule type="cellIs" dxfId="845" priority="843" operator="greaterThan">
      <formula>0</formula>
    </cfRule>
  </conditionalFormatting>
  <conditionalFormatting sqref="BM37:BM52">
    <cfRule type="cellIs" dxfId="844" priority="840" operator="equal">
      <formula>1</formula>
    </cfRule>
    <cfRule type="cellIs" dxfId="843" priority="841" operator="greaterThan">
      <formula>0</formula>
    </cfRule>
  </conditionalFormatting>
  <conditionalFormatting sqref="BM55:BM71">
    <cfRule type="cellIs" dxfId="842" priority="838" operator="equal">
      <formula>1</formula>
    </cfRule>
    <cfRule type="cellIs" dxfId="841" priority="839" operator="greaterThan">
      <formula>0</formula>
    </cfRule>
  </conditionalFormatting>
  <conditionalFormatting sqref="BM74:BM89">
    <cfRule type="cellIs" dxfId="840" priority="836" operator="equal">
      <formula>1</formula>
    </cfRule>
    <cfRule type="cellIs" dxfId="839" priority="837" operator="greaterThan">
      <formula>0</formula>
    </cfRule>
  </conditionalFormatting>
  <conditionalFormatting sqref="BM92:BM97">
    <cfRule type="cellIs" dxfId="838" priority="834" operator="equal">
      <formula>1</formula>
    </cfRule>
    <cfRule type="cellIs" dxfId="837" priority="835" operator="greaterThan">
      <formula>0</formula>
    </cfRule>
  </conditionalFormatting>
  <conditionalFormatting sqref="BM111:BM135">
    <cfRule type="cellIs" dxfId="836" priority="832" operator="equal">
      <formula>1</formula>
    </cfRule>
    <cfRule type="cellIs" dxfId="835" priority="833" operator="greaterThan">
      <formula>0</formula>
    </cfRule>
  </conditionalFormatting>
  <conditionalFormatting sqref="BM138:BM143">
    <cfRule type="cellIs" dxfId="834" priority="830" operator="equal">
      <formula>1</formula>
    </cfRule>
    <cfRule type="cellIs" dxfId="833" priority="831" operator="greaterThan">
      <formula>0</formula>
    </cfRule>
  </conditionalFormatting>
  <conditionalFormatting sqref="BY9:BY22">
    <cfRule type="cellIs" dxfId="792" priority="788" operator="equal">
      <formula>1</formula>
    </cfRule>
    <cfRule type="cellIs" dxfId="791" priority="789" operator="greaterThan">
      <formula>0</formula>
    </cfRule>
  </conditionalFormatting>
  <conditionalFormatting sqref="BY25:BY30">
    <cfRule type="cellIs" dxfId="790" priority="787" operator="greaterThan">
      <formula>0</formula>
    </cfRule>
  </conditionalFormatting>
  <conditionalFormatting sqref="BY33:BY34">
    <cfRule type="cellIs" dxfId="789" priority="785" operator="equal">
      <formula>1</formula>
    </cfRule>
    <cfRule type="cellIs" dxfId="788" priority="786" operator="greaterThan">
      <formula>0</formula>
    </cfRule>
  </conditionalFormatting>
  <conditionalFormatting sqref="BY37:BY52">
    <cfRule type="cellIs" dxfId="787" priority="783" operator="equal">
      <formula>1</formula>
    </cfRule>
    <cfRule type="cellIs" dxfId="786" priority="784" operator="greaterThan">
      <formula>0</formula>
    </cfRule>
  </conditionalFormatting>
  <conditionalFormatting sqref="BY55:BY71">
    <cfRule type="cellIs" dxfId="785" priority="781" operator="equal">
      <formula>1</formula>
    </cfRule>
    <cfRule type="cellIs" dxfId="784" priority="782" operator="greaterThan">
      <formula>0</formula>
    </cfRule>
  </conditionalFormatting>
  <conditionalFormatting sqref="BY74:BY89">
    <cfRule type="cellIs" dxfId="783" priority="779" operator="equal">
      <formula>1</formula>
    </cfRule>
    <cfRule type="cellIs" dxfId="782" priority="780" operator="greaterThan">
      <formula>0</formula>
    </cfRule>
  </conditionalFormatting>
  <conditionalFormatting sqref="BY92:BY97">
    <cfRule type="cellIs" dxfId="781" priority="777" operator="equal">
      <formula>1</formula>
    </cfRule>
    <cfRule type="cellIs" dxfId="780" priority="778" operator="greaterThan">
      <formula>0</formula>
    </cfRule>
  </conditionalFormatting>
  <conditionalFormatting sqref="BY111:BY135">
    <cfRule type="cellIs" dxfId="779" priority="775" operator="equal">
      <formula>1</formula>
    </cfRule>
    <cfRule type="cellIs" dxfId="778" priority="776" operator="greaterThan">
      <formula>0</formula>
    </cfRule>
  </conditionalFormatting>
  <conditionalFormatting sqref="BY138:BY143">
    <cfRule type="cellIs" dxfId="777" priority="773" operator="equal">
      <formula>1</formula>
    </cfRule>
    <cfRule type="cellIs" dxfId="776" priority="774" operator="greaterThan">
      <formula>0</formula>
    </cfRule>
  </conditionalFormatting>
  <conditionalFormatting sqref="CK9:CK22">
    <cfRule type="cellIs" dxfId="735" priority="731" operator="equal">
      <formula>1</formula>
    </cfRule>
    <cfRule type="cellIs" dxfId="734" priority="732" operator="greaterThan">
      <formula>0</formula>
    </cfRule>
  </conditionalFormatting>
  <conditionalFormatting sqref="CK25:CK30">
    <cfRule type="cellIs" dxfId="733" priority="730" operator="greaterThan">
      <formula>0</formula>
    </cfRule>
  </conditionalFormatting>
  <conditionalFormatting sqref="CK33:CK34">
    <cfRule type="cellIs" dxfId="732" priority="728" operator="equal">
      <formula>1</formula>
    </cfRule>
    <cfRule type="cellIs" dxfId="731" priority="729" operator="greaterThan">
      <formula>0</formula>
    </cfRule>
  </conditionalFormatting>
  <conditionalFormatting sqref="CK37:CK52">
    <cfRule type="cellIs" dxfId="730" priority="726" operator="equal">
      <formula>1</formula>
    </cfRule>
    <cfRule type="cellIs" dxfId="729" priority="727" operator="greaterThan">
      <formula>0</formula>
    </cfRule>
  </conditionalFormatting>
  <conditionalFormatting sqref="CK55:CK71">
    <cfRule type="cellIs" dxfId="728" priority="724" operator="equal">
      <formula>1</formula>
    </cfRule>
    <cfRule type="cellIs" dxfId="727" priority="725" operator="greaterThan">
      <formula>0</formula>
    </cfRule>
  </conditionalFormatting>
  <conditionalFormatting sqref="CK74:CK89">
    <cfRule type="cellIs" dxfId="726" priority="722" operator="equal">
      <formula>1</formula>
    </cfRule>
    <cfRule type="cellIs" dxfId="725" priority="723" operator="greaterThan">
      <formula>0</formula>
    </cfRule>
  </conditionalFormatting>
  <conditionalFormatting sqref="CK92:CK97">
    <cfRule type="cellIs" dxfId="724" priority="720" operator="equal">
      <formula>1</formula>
    </cfRule>
    <cfRule type="cellIs" dxfId="723" priority="721" operator="greaterThan">
      <formula>0</formula>
    </cfRule>
  </conditionalFormatting>
  <conditionalFormatting sqref="CK111:CK135">
    <cfRule type="cellIs" dxfId="722" priority="718" operator="equal">
      <formula>1</formula>
    </cfRule>
    <cfRule type="cellIs" dxfId="721" priority="719" operator="greaterThan">
      <formula>0</formula>
    </cfRule>
  </conditionalFormatting>
  <conditionalFormatting sqref="CK138:CK143">
    <cfRule type="cellIs" dxfId="720" priority="716" operator="equal">
      <formula>1</formula>
    </cfRule>
    <cfRule type="cellIs" dxfId="719" priority="717" operator="greaterThan">
      <formula>0</formula>
    </cfRule>
  </conditionalFormatting>
  <conditionalFormatting sqref="CK7:CK221 CK237:CK1048576">
    <cfRule type="cellIs" dxfId="718" priority="715" operator="lessThan">
      <formula>1</formula>
    </cfRule>
  </conditionalFormatting>
  <conditionalFormatting sqref="CW9:CW22">
    <cfRule type="cellIs" dxfId="677" priority="673" operator="equal">
      <formula>1</formula>
    </cfRule>
    <cfRule type="cellIs" dxfId="676" priority="674" operator="greaterThan">
      <formula>0</formula>
    </cfRule>
  </conditionalFormatting>
  <conditionalFormatting sqref="CW25:CW30">
    <cfRule type="cellIs" dxfId="675" priority="672" operator="greaterThan">
      <formula>0</formula>
    </cfRule>
  </conditionalFormatting>
  <conditionalFormatting sqref="CW33:CW34">
    <cfRule type="cellIs" dxfId="674" priority="670" operator="equal">
      <formula>1</formula>
    </cfRule>
    <cfRule type="cellIs" dxfId="673" priority="671" operator="greaterThan">
      <formula>0</formula>
    </cfRule>
  </conditionalFormatting>
  <conditionalFormatting sqref="CW37:CW52">
    <cfRule type="cellIs" dxfId="672" priority="668" operator="equal">
      <formula>1</formula>
    </cfRule>
    <cfRule type="cellIs" dxfId="671" priority="669" operator="greaterThan">
      <formula>0</formula>
    </cfRule>
  </conditionalFormatting>
  <conditionalFormatting sqref="CW55:CW71">
    <cfRule type="cellIs" dxfId="670" priority="666" operator="equal">
      <formula>1</formula>
    </cfRule>
    <cfRule type="cellIs" dxfId="669" priority="667" operator="greaterThan">
      <formula>0</formula>
    </cfRule>
  </conditionalFormatting>
  <conditionalFormatting sqref="CW74:CW89">
    <cfRule type="cellIs" dxfId="668" priority="664" operator="equal">
      <formula>1</formula>
    </cfRule>
    <cfRule type="cellIs" dxfId="667" priority="665" operator="greaterThan">
      <formula>0</formula>
    </cfRule>
  </conditionalFormatting>
  <conditionalFormatting sqref="CW92:CW97">
    <cfRule type="cellIs" dxfId="666" priority="662" operator="equal">
      <formula>1</formula>
    </cfRule>
    <cfRule type="cellIs" dxfId="665" priority="663" operator="greaterThan">
      <formula>0</formula>
    </cfRule>
  </conditionalFormatting>
  <conditionalFormatting sqref="CW111:CW135">
    <cfRule type="cellIs" dxfId="664" priority="660" operator="equal">
      <formula>1</formula>
    </cfRule>
    <cfRule type="cellIs" dxfId="663" priority="661" operator="greaterThan">
      <formula>0</formula>
    </cfRule>
  </conditionalFormatting>
  <conditionalFormatting sqref="CW138:CW143">
    <cfRule type="cellIs" dxfId="662" priority="658" operator="equal">
      <formula>1</formula>
    </cfRule>
    <cfRule type="cellIs" dxfId="661" priority="659" operator="greaterThan">
      <formula>0</formula>
    </cfRule>
  </conditionalFormatting>
  <conditionalFormatting sqref="CW7:CW22 CW25:CW221 CW237:CW1048576">
    <cfRule type="cellIs" dxfId="660" priority="657" operator="lessThan">
      <formula>1</formula>
    </cfRule>
  </conditionalFormatting>
  <conditionalFormatting sqref="DI9:DI22">
    <cfRule type="cellIs" dxfId="619" priority="615" operator="equal">
      <formula>1</formula>
    </cfRule>
    <cfRule type="cellIs" dxfId="618" priority="616" operator="greaterThan">
      <formula>0</formula>
    </cfRule>
  </conditionalFormatting>
  <conditionalFormatting sqref="DI25:DI30">
    <cfRule type="cellIs" dxfId="617" priority="614" operator="greaterThan">
      <formula>0</formula>
    </cfRule>
  </conditionalFormatting>
  <conditionalFormatting sqref="DI33:DI34">
    <cfRule type="cellIs" dxfId="616" priority="612" operator="equal">
      <formula>1</formula>
    </cfRule>
    <cfRule type="cellIs" dxfId="615" priority="613" operator="greaterThan">
      <formula>0</formula>
    </cfRule>
  </conditionalFormatting>
  <conditionalFormatting sqref="DI37:DI52">
    <cfRule type="cellIs" dxfId="614" priority="610" operator="equal">
      <formula>1</formula>
    </cfRule>
    <cfRule type="cellIs" dxfId="613" priority="611" operator="greaterThan">
      <formula>0</formula>
    </cfRule>
  </conditionalFormatting>
  <conditionalFormatting sqref="DI55:DI71">
    <cfRule type="cellIs" dxfId="612" priority="608" operator="equal">
      <formula>1</formula>
    </cfRule>
    <cfRule type="cellIs" dxfId="611" priority="609" operator="greaterThan">
      <formula>0</formula>
    </cfRule>
  </conditionalFormatting>
  <conditionalFormatting sqref="DI74:DI89">
    <cfRule type="cellIs" dxfId="610" priority="606" operator="equal">
      <formula>1</formula>
    </cfRule>
    <cfRule type="cellIs" dxfId="609" priority="607" operator="greaterThan">
      <formula>0</formula>
    </cfRule>
  </conditionalFormatting>
  <conditionalFormatting sqref="DI92:DI97">
    <cfRule type="cellIs" dxfId="608" priority="604" operator="equal">
      <formula>1</formula>
    </cfRule>
    <cfRule type="cellIs" dxfId="607" priority="605" operator="greaterThan">
      <formula>0</formula>
    </cfRule>
  </conditionalFormatting>
  <conditionalFormatting sqref="DI111:DI135">
    <cfRule type="cellIs" dxfId="606" priority="602" operator="equal">
      <formula>1</formula>
    </cfRule>
    <cfRule type="cellIs" dxfId="605" priority="603" operator="greaterThan">
      <formula>0</formula>
    </cfRule>
  </conditionalFormatting>
  <conditionalFormatting sqref="DI138:DI143">
    <cfRule type="cellIs" dxfId="604" priority="600" operator="equal">
      <formula>1</formula>
    </cfRule>
    <cfRule type="cellIs" dxfId="603" priority="601" operator="greaterThan">
      <formula>0</formula>
    </cfRule>
  </conditionalFormatting>
  <conditionalFormatting sqref="DI7:DI22 DI25:DI221 DI237:DI1048576">
    <cfRule type="cellIs" dxfId="602" priority="599" operator="lessThan">
      <formula>1</formula>
    </cfRule>
  </conditionalFormatting>
  <conditionalFormatting sqref="DU9:DU22">
    <cfRule type="cellIs" dxfId="561" priority="557" operator="equal">
      <formula>1</formula>
    </cfRule>
    <cfRule type="cellIs" dxfId="560" priority="558" operator="greaterThan">
      <formula>0</formula>
    </cfRule>
  </conditionalFormatting>
  <conditionalFormatting sqref="DU25:DU30">
    <cfRule type="cellIs" dxfId="559" priority="556" operator="greaterThan">
      <formula>0</formula>
    </cfRule>
  </conditionalFormatting>
  <conditionalFormatting sqref="DU33:DU34">
    <cfRule type="cellIs" dxfId="558" priority="554" operator="equal">
      <formula>1</formula>
    </cfRule>
    <cfRule type="cellIs" dxfId="557" priority="555" operator="greaterThan">
      <formula>0</formula>
    </cfRule>
  </conditionalFormatting>
  <conditionalFormatting sqref="DU37:DU52">
    <cfRule type="cellIs" dxfId="556" priority="552" operator="equal">
      <formula>1</formula>
    </cfRule>
    <cfRule type="cellIs" dxfId="555" priority="553" operator="greaterThan">
      <formula>0</formula>
    </cfRule>
  </conditionalFormatting>
  <conditionalFormatting sqref="DU55:DU71">
    <cfRule type="cellIs" dxfId="554" priority="550" operator="equal">
      <formula>1</formula>
    </cfRule>
    <cfRule type="cellIs" dxfId="553" priority="551" operator="greaterThan">
      <formula>0</formula>
    </cfRule>
  </conditionalFormatting>
  <conditionalFormatting sqref="DU74:DU89">
    <cfRule type="cellIs" dxfId="552" priority="548" operator="equal">
      <formula>1</formula>
    </cfRule>
    <cfRule type="cellIs" dxfId="551" priority="549" operator="greaterThan">
      <formula>0</formula>
    </cfRule>
  </conditionalFormatting>
  <conditionalFormatting sqref="DU92:DU97">
    <cfRule type="cellIs" dxfId="550" priority="546" operator="equal">
      <formula>1</formula>
    </cfRule>
    <cfRule type="cellIs" dxfId="549" priority="547" operator="greaterThan">
      <formula>0</formula>
    </cfRule>
  </conditionalFormatting>
  <conditionalFormatting sqref="DU111:DU135">
    <cfRule type="cellIs" dxfId="548" priority="544" operator="equal">
      <formula>1</formula>
    </cfRule>
    <cfRule type="cellIs" dxfId="547" priority="545" operator="greaterThan">
      <formula>0</formula>
    </cfRule>
  </conditionalFormatting>
  <conditionalFormatting sqref="DU138:DU143">
    <cfRule type="cellIs" dxfId="546" priority="542" operator="equal">
      <formula>1</formula>
    </cfRule>
    <cfRule type="cellIs" dxfId="545" priority="543" operator="greaterThan">
      <formula>0</formula>
    </cfRule>
  </conditionalFormatting>
  <conditionalFormatting sqref="DU7:DU22 DU25:DU221 DU237:DU1048576">
    <cfRule type="cellIs" dxfId="544" priority="541" operator="lessThan">
      <formula>1</formula>
    </cfRule>
  </conditionalFormatting>
  <conditionalFormatting sqref="EG9:EG22">
    <cfRule type="cellIs" dxfId="543" priority="539" operator="equal">
      <formula>1</formula>
    </cfRule>
    <cfRule type="cellIs" dxfId="542" priority="540" operator="greaterThan">
      <formula>0</formula>
    </cfRule>
  </conditionalFormatting>
  <conditionalFormatting sqref="EG25:EG30">
    <cfRule type="cellIs" dxfId="541" priority="538" operator="greaterThan">
      <formula>0</formula>
    </cfRule>
  </conditionalFormatting>
  <conditionalFormatting sqref="EG33:EG34">
    <cfRule type="cellIs" dxfId="540" priority="536" operator="equal">
      <formula>1</formula>
    </cfRule>
    <cfRule type="cellIs" dxfId="539" priority="537" operator="greaterThan">
      <formula>0</formula>
    </cfRule>
  </conditionalFormatting>
  <conditionalFormatting sqref="EG37:EG52">
    <cfRule type="cellIs" dxfId="538" priority="534" operator="equal">
      <formula>1</formula>
    </cfRule>
    <cfRule type="cellIs" dxfId="537" priority="535" operator="greaterThan">
      <formula>0</formula>
    </cfRule>
  </conditionalFormatting>
  <conditionalFormatting sqref="EG55:EG71">
    <cfRule type="cellIs" dxfId="536" priority="532" operator="equal">
      <formula>1</formula>
    </cfRule>
    <cfRule type="cellIs" dxfId="535" priority="533" operator="greaterThan">
      <formula>0</formula>
    </cfRule>
  </conditionalFormatting>
  <conditionalFormatting sqref="EG74:EG89">
    <cfRule type="cellIs" dxfId="534" priority="530" operator="equal">
      <formula>1</formula>
    </cfRule>
    <cfRule type="cellIs" dxfId="533" priority="531" operator="greaterThan">
      <formula>0</formula>
    </cfRule>
  </conditionalFormatting>
  <conditionalFormatting sqref="EG92:EG97">
    <cfRule type="cellIs" dxfId="532" priority="528" operator="equal">
      <formula>1</formula>
    </cfRule>
    <cfRule type="cellIs" dxfId="531" priority="529" operator="greaterThan">
      <formula>0</formula>
    </cfRule>
  </conditionalFormatting>
  <conditionalFormatting sqref="EG111:EG135">
    <cfRule type="cellIs" dxfId="530" priority="526" operator="equal">
      <formula>1</formula>
    </cfRule>
    <cfRule type="cellIs" dxfId="529" priority="527" operator="greaterThan">
      <formula>0</formula>
    </cfRule>
  </conditionalFormatting>
  <conditionalFormatting sqref="EG138:EG143">
    <cfRule type="cellIs" dxfId="528" priority="524" operator="equal">
      <formula>1</formula>
    </cfRule>
    <cfRule type="cellIs" dxfId="527" priority="525" operator="greaterThan">
      <formula>0</formula>
    </cfRule>
  </conditionalFormatting>
  <conditionalFormatting sqref="EG7:EG22 EG25:EG221 EG237:EG1048576">
    <cfRule type="cellIs" dxfId="526" priority="523" operator="lessThan">
      <formula>1</formula>
    </cfRule>
  </conditionalFormatting>
  <conditionalFormatting sqref="ES9:ES22">
    <cfRule type="cellIs" dxfId="525" priority="521" operator="equal">
      <formula>1</formula>
    </cfRule>
    <cfRule type="cellIs" dxfId="524" priority="522" operator="greaterThan">
      <formula>0</formula>
    </cfRule>
  </conditionalFormatting>
  <conditionalFormatting sqref="ES25:ES30">
    <cfRule type="cellIs" dxfId="523" priority="520" operator="greaterThan">
      <formula>0</formula>
    </cfRule>
  </conditionalFormatting>
  <conditionalFormatting sqref="ES33:ES34">
    <cfRule type="cellIs" dxfId="522" priority="518" operator="equal">
      <formula>1</formula>
    </cfRule>
    <cfRule type="cellIs" dxfId="521" priority="519" operator="greaterThan">
      <formula>0</formula>
    </cfRule>
  </conditionalFormatting>
  <conditionalFormatting sqref="ES37:ES52">
    <cfRule type="cellIs" dxfId="520" priority="516" operator="equal">
      <formula>1</formula>
    </cfRule>
    <cfRule type="cellIs" dxfId="519" priority="517" operator="greaterThan">
      <formula>0</formula>
    </cfRule>
  </conditionalFormatting>
  <conditionalFormatting sqref="ES55:ES71">
    <cfRule type="cellIs" dxfId="518" priority="514" operator="equal">
      <formula>1</formula>
    </cfRule>
    <cfRule type="cellIs" dxfId="517" priority="515" operator="greaterThan">
      <formula>0</formula>
    </cfRule>
  </conditionalFormatting>
  <conditionalFormatting sqref="ES74:ES89">
    <cfRule type="cellIs" dxfId="516" priority="512" operator="equal">
      <formula>1</formula>
    </cfRule>
    <cfRule type="cellIs" dxfId="515" priority="513" operator="greaterThan">
      <formula>0</formula>
    </cfRule>
  </conditionalFormatting>
  <conditionalFormatting sqref="ES92:ES97">
    <cfRule type="cellIs" dxfId="514" priority="510" operator="equal">
      <formula>1</formula>
    </cfRule>
    <cfRule type="cellIs" dxfId="513" priority="511" operator="greaterThan">
      <formula>0</formula>
    </cfRule>
  </conditionalFormatting>
  <conditionalFormatting sqref="ES111:ES135">
    <cfRule type="cellIs" dxfId="512" priority="508" operator="equal">
      <formula>1</formula>
    </cfRule>
    <cfRule type="cellIs" dxfId="511" priority="509" operator="greaterThan">
      <formula>0</formula>
    </cfRule>
  </conditionalFormatting>
  <conditionalFormatting sqref="ES138:ES143">
    <cfRule type="cellIs" dxfId="510" priority="506" operator="equal">
      <formula>1</formula>
    </cfRule>
    <cfRule type="cellIs" dxfId="509" priority="507" operator="greaterThan">
      <formula>0</formula>
    </cfRule>
  </conditionalFormatting>
  <conditionalFormatting sqref="ES7:ES22 ES25:ES221 ES237:ES1048576">
    <cfRule type="cellIs" dxfId="508" priority="505" operator="lessThan">
      <formula>1</formula>
    </cfRule>
  </conditionalFormatting>
  <conditionalFormatting sqref="FE9:FE22">
    <cfRule type="cellIs" dxfId="507" priority="503" operator="equal">
      <formula>1</formula>
    </cfRule>
    <cfRule type="cellIs" dxfId="506" priority="504" operator="greaterThan">
      <formula>0</formula>
    </cfRule>
  </conditionalFormatting>
  <conditionalFormatting sqref="FE25:FE30">
    <cfRule type="cellIs" dxfId="505" priority="502" operator="greaterThan">
      <formula>0</formula>
    </cfRule>
  </conditionalFormatting>
  <conditionalFormatting sqref="FE33:FE34">
    <cfRule type="cellIs" dxfId="504" priority="500" operator="equal">
      <formula>1</formula>
    </cfRule>
    <cfRule type="cellIs" dxfId="503" priority="501" operator="greaterThan">
      <formula>0</formula>
    </cfRule>
  </conditionalFormatting>
  <conditionalFormatting sqref="FE37:FE52">
    <cfRule type="cellIs" dxfId="502" priority="498" operator="equal">
      <formula>1</formula>
    </cfRule>
    <cfRule type="cellIs" dxfId="501" priority="499" operator="greaterThan">
      <formula>0</formula>
    </cfRule>
  </conditionalFormatting>
  <conditionalFormatting sqref="FE55:FE71">
    <cfRule type="cellIs" dxfId="500" priority="496" operator="equal">
      <formula>1</formula>
    </cfRule>
    <cfRule type="cellIs" dxfId="499" priority="497" operator="greaterThan">
      <formula>0</formula>
    </cfRule>
  </conditionalFormatting>
  <conditionalFormatting sqref="FE74:FE89">
    <cfRule type="cellIs" dxfId="498" priority="494" operator="equal">
      <formula>1</formula>
    </cfRule>
    <cfRule type="cellIs" dxfId="497" priority="495" operator="greaterThan">
      <formula>0</formula>
    </cfRule>
  </conditionalFormatting>
  <conditionalFormatting sqref="FE92:FE97">
    <cfRule type="cellIs" dxfId="496" priority="492" operator="equal">
      <formula>1</formula>
    </cfRule>
    <cfRule type="cellIs" dxfId="495" priority="493" operator="greaterThan">
      <formula>0</formula>
    </cfRule>
  </conditionalFormatting>
  <conditionalFormatting sqref="FE111:FE135">
    <cfRule type="cellIs" dxfId="494" priority="490" operator="equal">
      <formula>1</formula>
    </cfRule>
    <cfRule type="cellIs" dxfId="493" priority="491" operator="greaterThan">
      <formula>0</formula>
    </cfRule>
  </conditionalFormatting>
  <conditionalFormatting sqref="FE138:FE143">
    <cfRule type="cellIs" dxfId="492" priority="488" operator="equal">
      <formula>1</formula>
    </cfRule>
    <cfRule type="cellIs" dxfId="491" priority="489" operator="greaterThan">
      <formula>0</formula>
    </cfRule>
  </conditionalFormatting>
  <conditionalFormatting sqref="FE7:FE22 FE25:FE221 FE237:FE1048576">
    <cfRule type="cellIs" dxfId="490" priority="487" operator="lessThan">
      <formula>1</formula>
    </cfRule>
  </conditionalFormatting>
  <conditionalFormatting sqref="T8:T22 T25:T30 T33:T34 T37:T52 T55:T71 T74:T89 T92:T97 T100:T108 T111:T135 T138:T143 T152:T153 T156:T160 T163:T171 T177:T183 T186:T187 T190:T192 T195:T198 T201:T212 T215:T218 T221 T237:T1048576">
    <cfRule type="cellIs" dxfId="488" priority="486" operator="greaterThan">
      <formula>0</formula>
    </cfRule>
    <cfRule type="cellIs" dxfId="489" priority="485" operator="equal">
      <formula>0</formula>
    </cfRule>
  </conditionalFormatting>
  <conditionalFormatting sqref="AF33:AF34">
    <cfRule type="cellIs" dxfId="479" priority="479" operator="equal">
      <formula>0</formula>
    </cfRule>
    <cfRule type="cellIs" dxfId="478" priority="480" operator="greaterThan">
      <formula>0</formula>
    </cfRule>
  </conditionalFormatting>
  <conditionalFormatting sqref="AF9:AF22 AF25:AF30">
    <cfRule type="cellIs" dxfId="477" priority="477" operator="equal">
      <formula>0</formula>
    </cfRule>
    <cfRule type="cellIs" dxfId="476" priority="478" operator="greaterThan">
      <formula>0</formula>
    </cfRule>
  </conditionalFormatting>
  <conditionalFormatting sqref="AF152:AF153">
    <cfRule type="cellIs" dxfId="475" priority="475" operator="equal">
      <formula>0</formula>
    </cfRule>
    <cfRule type="cellIs" dxfId="474" priority="476" operator="greaterThan">
      <formula>0</formula>
    </cfRule>
  </conditionalFormatting>
  <conditionalFormatting sqref="AF186:AF187">
    <cfRule type="cellIs" dxfId="473" priority="473" operator="equal">
      <formula>0</formula>
    </cfRule>
    <cfRule type="cellIs" dxfId="472" priority="474" operator="greaterThan">
      <formula>0</formula>
    </cfRule>
  </conditionalFormatting>
  <conditionalFormatting sqref="AF37:AF52">
    <cfRule type="cellIs" dxfId="471" priority="471" operator="equal">
      <formula>0</formula>
    </cfRule>
    <cfRule type="cellIs" dxfId="470" priority="472" operator="greaterThan">
      <formula>0</formula>
    </cfRule>
  </conditionalFormatting>
  <conditionalFormatting sqref="AF55:AF71">
    <cfRule type="cellIs" dxfId="469" priority="469" operator="equal">
      <formula>0</formula>
    </cfRule>
    <cfRule type="cellIs" dxfId="468" priority="470" operator="greaterThan">
      <formula>0</formula>
    </cfRule>
  </conditionalFormatting>
  <conditionalFormatting sqref="AF74:AF89">
    <cfRule type="cellIs" dxfId="467" priority="467" operator="equal">
      <formula>0</formula>
    </cfRule>
    <cfRule type="cellIs" dxfId="466" priority="468" operator="greaterThan">
      <formula>0</formula>
    </cfRule>
  </conditionalFormatting>
  <conditionalFormatting sqref="AF92:AF97">
    <cfRule type="cellIs" dxfId="465" priority="465" operator="equal">
      <formula>0</formula>
    </cfRule>
    <cfRule type="cellIs" dxfId="464" priority="466" operator="greaterThan">
      <formula>0</formula>
    </cfRule>
  </conditionalFormatting>
  <conditionalFormatting sqref="AF100:AF108">
    <cfRule type="cellIs" dxfId="463" priority="463" operator="equal">
      <formula>0</formula>
    </cfRule>
    <cfRule type="cellIs" dxfId="462" priority="464" operator="greaterThan">
      <formula>0</formula>
    </cfRule>
  </conditionalFormatting>
  <conditionalFormatting sqref="AF111:AF135">
    <cfRule type="cellIs" dxfId="461" priority="461" operator="equal">
      <formula>0</formula>
    </cfRule>
    <cfRule type="cellIs" dxfId="460" priority="462" operator="greaterThan">
      <formula>0</formula>
    </cfRule>
  </conditionalFormatting>
  <conditionalFormatting sqref="AF138:AF143">
    <cfRule type="cellIs" dxfId="459" priority="459" operator="equal">
      <formula>0</formula>
    </cfRule>
    <cfRule type="cellIs" dxfId="458" priority="460" operator="greaterThan">
      <formula>0</formula>
    </cfRule>
  </conditionalFormatting>
  <conditionalFormatting sqref="AF156:AF160">
    <cfRule type="cellIs" dxfId="457" priority="457" operator="equal">
      <formula>0</formula>
    </cfRule>
    <cfRule type="cellIs" dxfId="456" priority="458" operator="greaterThan">
      <formula>0</formula>
    </cfRule>
  </conditionalFormatting>
  <conditionalFormatting sqref="AF163:AF171">
    <cfRule type="cellIs" dxfId="455" priority="455" operator="equal">
      <formula>0</formula>
    </cfRule>
    <cfRule type="cellIs" dxfId="454" priority="456" operator="greaterThan">
      <formula>0</formula>
    </cfRule>
  </conditionalFormatting>
  <conditionalFormatting sqref="AF177:AF183">
    <cfRule type="cellIs" dxfId="453" priority="453" operator="equal">
      <formula>0</formula>
    </cfRule>
    <cfRule type="cellIs" dxfId="452" priority="454" operator="greaterThan">
      <formula>0</formula>
    </cfRule>
  </conditionalFormatting>
  <conditionalFormatting sqref="AF190:AF192">
    <cfRule type="cellIs" dxfId="451" priority="451" operator="equal">
      <formula>0</formula>
    </cfRule>
    <cfRule type="cellIs" dxfId="450" priority="452" operator="greaterThan">
      <formula>0</formula>
    </cfRule>
  </conditionalFormatting>
  <conditionalFormatting sqref="AF195:AF198">
    <cfRule type="cellIs" dxfId="449" priority="449" operator="equal">
      <formula>0</formula>
    </cfRule>
    <cfRule type="cellIs" dxfId="448" priority="450" operator="greaterThan">
      <formula>0</formula>
    </cfRule>
  </conditionalFormatting>
  <conditionalFormatting sqref="AF201:AF212">
    <cfRule type="cellIs" dxfId="447" priority="447" operator="equal">
      <formula>0</formula>
    </cfRule>
    <cfRule type="cellIs" dxfId="446" priority="448" operator="greaterThan">
      <formula>0</formula>
    </cfRule>
  </conditionalFormatting>
  <conditionalFormatting sqref="AF215:AF218">
    <cfRule type="cellIs" dxfId="445" priority="445" operator="equal">
      <formula>0</formula>
    </cfRule>
    <cfRule type="cellIs" dxfId="444" priority="446" operator="greaterThan">
      <formula>0</formula>
    </cfRule>
  </conditionalFormatting>
  <conditionalFormatting sqref="AF221">
    <cfRule type="cellIs" dxfId="443" priority="443" operator="equal">
      <formula>0</formula>
    </cfRule>
    <cfRule type="cellIs" dxfId="442" priority="444" operator="greaterThan">
      <formula>0</formula>
    </cfRule>
  </conditionalFormatting>
  <conditionalFormatting sqref="AF8:AF22 AF25:AF30 AF33:AF34 AF37:AF52 AF55:AF71 AF74:AF89 AF92:AF97 AF100:AF108 AF111:AF135 AF138:AF143 AF152:AF153 AF156:AF160 AF163:AF171 AF177:AF183 AF186:AF187 AF190:AF192 AF195:AF198 AF201:AF212 AF215:AF218 AF221 AF237:AF1048576">
    <cfRule type="cellIs" dxfId="440" priority="441" operator="equal">
      <formula>0</formula>
    </cfRule>
    <cfRule type="cellIs" dxfId="441" priority="442" operator="greaterThan">
      <formula>0</formula>
    </cfRule>
  </conditionalFormatting>
  <conditionalFormatting sqref="AR33:AR34">
    <cfRule type="cellIs" dxfId="439" priority="439" operator="equal">
      <formula>0</formula>
    </cfRule>
    <cfRule type="cellIs" dxfId="438" priority="440" operator="greaterThan">
      <formula>0</formula>
    </cfRule>
  </conditionalFormatting>
  <conditionalFormatting sqref="AR9:AR22 AR25:AR30">
    <cfRule type="cellIs" dxfId="437" priority="437" operator="equal">
      <formula>0</formula>
    </cfRule>
    <cfRule type="cellIs" dxfId="436" priority="438" operator="greaterThan">
      <formula>0</formula>
    </cfRule>
  </conditionalFormatting>
  <conditionalFormatting sqref="AR152:AR153">
    <cfRule type="cellIs" dxfId="435" priority="435" operator="equal">
      <formula>0</formula>
    </cfRule>
    <cfRule type="cellIs" dxfId="434" priority="436" operator="greaterThan">
      <formula>0</formula>
    </cfRule>
  </conditionalFormatting>
  <conditionalFormatting sqref="AR186:AR187">
    <cfRule type="cellIs" dxfId="433" priority="433" operator="equal">
      <formula>0</formula>
    </cfRule>
    <cfRule type="cellIs" dxfId="432" priority="434" operator="greaterThan">
      <formula>0</formula>
    </cfRule>
  </conditionalFormatting>
  <conditionalFormatting sqref="AR37:AR52">
    <cfRule type="cellIs" dxfId="431" priority="431" operator="equal">
      <formula>0</formula>
    </cfRule>
    <cfRule type="cellIs" dxfId="430" priority="432" operator="greaterThan">
      <formula>0</formula>
    </cfRule>
  </conditionalFormatting>
  <conditionalFormatting sqref="AR55:AR71">
    <cfRule type="cellIs" dxfId="429" priority="429" operator="equal">
      <formula>0</formula>
    </cfRule>
    <cfRule type="cellIs" dxfId="428" priority="430" operator="greaterThan">
      <formula>0</formula>
    </cfRule>
  </conditionalFormatting>
  <conditionalFormatting sqref="AR74:AR89">
    <cfRule type="cellIs" dxfId="427" priority="427" operator="equal">
      <formula>0</formula>
    </cfRule>
    <cfRule type="cellIs" dxfId="426" priority="428" operator="greaterThan">
      <formula>0</formula>
    </cfRule>
  </conditionalFormatting>
  <conditionalFormatting sqref="AR92:AR97">
    <cfRule type="cellIs" dxfId="425" priority="425" operator="equal">
      <formula>0</formula>
    </cfRule>
    <cfRule type="cellIs" dxfId="424" priority="426" operator="greaterThan">
      <formula>0</formula>
    </cfRule>
  </conditionalFormatting>
  <conditionalFormatting sqref="AR100:AR108">
    <cfRule type="cellIs" dxfId="423" priority="423" operator="equal">
      <formula>0</formula>
    </cfRule>
    <cfRule type="cellIs" dxfId="422" priority="424" operator="greaterThan">
      <formula>0</formula>
    </cfRule>
  </conditionalFormatting>
  <conditionalFormatting sqref="AR111:AR135">
    <cfRule type="cellIs" dxfId="421" priority="421" operator="equal">
      <formula>0</formula>
    </cfRule>
    <cfRule type="cellIs" dxfId="420" priority="422" operator="greaterThan">
      <formula>0</formula>
    </cfRule>
  </conditionalFormatting>
  <conditionalFormatting sqref="AR138:AR143">
    <cfRule type="cellIs" dxfId="419" priority="419" operator="equal">
      <formula>0</formula>
    </cfRule>
    <cfRule type="cellIs" dxfId="418" priority="420" operator="greaterThan">
      <formula>0</formula>
    </cfRule>
  </conditionalFormatting>
  <conditionalFormatting sqref="AR156:AR160">
    <cfRule type="cellIs" dxfId="417" priority="417" operator="equal">
      <formula>0</formula>
    </cfRule>
    <cfRule type="cellIs" dxfId="416" priority="418" operator="greaterThan">
      <formula>0</formula>
    </cfRule>
  </conditionalFormatting>
  <conditionalFormatting sqref="AR163:AR171">
    <cfRule type="cellIs" dxfId="415" priority="415" operator="equal">
      <formula>0</formula>
    </cfRule>
    <cfRule type="cellIs" dxfId="414" priority="416" operator="greaterThan">
      <formula>0</formula>
    </cfRule>
  </conditionalFormatting>
  <conditionalFormatting sqref="AR177:AR183">
    <cfRule type="cellIs" dxfId="413" priority="413" operator="equal">
      <formula>0</formula>
    </cfRule>
    <cfRule type="cellIs" dxfId="412" priority="414" operator="greaterThan">
      <formula>0</formula>
    </cfRule>
  </conditionalFormatting>
  <conditionalFormatting sqref="AR190:AR192">
    <cfRule type="cellIs" dxfId="411" priority="411" operator="equal">
      <formula>0</formula>
    </cfRule>
    <cfRule type="cellIs" dxfId="410" priority="412" operator="greaterThan">
      <formula>0</formula>
    </cfRule>
  </conditionalFormatting>
  <conditionalFormatting sqref="AR195:AR198">
    <cfRule type="cellIs" dxfId="409" priority="409" operator="equal">
      <formula>0</formula>
    </cfRule>
    <cfRule type="cellIs" dxfId="408" priority="410" operator="greaterThan">
      <formula>0</formula>
    </cfRule>
  </conditionalFormatting>
  <conditionalFormatting sqref="AR201:AR212">
    <cfRule type="cellIs" dxfId="407" priority="407" operator="equal">
      <formula>0</formula>
    </cfRule>
    <cfRule type="cellIs" dxfId="406" priority="408" operator="greaterThan">
      <formula>0</formula>
    </cfRule>
  </conditionalFormatting>
  <conditionalFormatting sqref="AR215:AR218">
    <cfRule type="cellIs" dxfId="405" priority="405" operator="equal">
      <formula>0</formula>
    </cfRule>
    <cfRule type="cellIs" dxfId="404" priority="406" operator="greaterThan">
      <formula>0</formula>
    </cfRule>
  </conditionalFormatting>
  <conditionalFormatting sqref="AR221">
    <cfRule type="cellIs" dxfId="403" priority="403" operator="equal">
      <formula>0</formula>
    </cfRule>
    <cfRule type="cellIs" dxfId="402" priority="404" operator="greaterThan">
      <formula>0</formula>
    </cfRule>
  </conditionalFormatting>
  <conditionalFormatting sqref="AR8:AR22 AR25:AR30 AR33:AR34 AR37:AR52 AR55:AR71 AR74:AR89 AR92:AR97 AR100:AR108 AR111:AR135 AR138:AR143 AR152:AR153 AR156:AR160 AR163:AR171 AR177:AR183 AR186:AR187 AR190:AR192 AR195:AR198 AR201:AR212 AR215:AR218 AR221 AR237:AR1048576">
    <cfRule type="cellIs" dxfId="400" priority="401" operator="equal">
      <formula>0</formula>
    </cfRule>
    <cfRule type="cellIs" dxfId="401" priority="402" operator="greaterThan">
      <formula>0</formula>
    </cfRule>
  </conditionalFormatting>
  <conditionalFormatting sqref="BD33:BD34">
    <cfRule type="cellIs" dxfId="399" priority="399" operator="equal">
      <formula>0</formula>
    </cfRule>
    <cfRule type="cellIs" dxfId="398" priority="400" operator="greaterThan">
      <formula>0</formula>
    </cfRule>
  </conditionalFormatting>
  <conditionalFormatting sqref="BD9:BD22 BD25:BD30">
    <cfRule type="cellIs" dxfId="397" priority="397" operator="equal">
      <formula>0</formula>
    </cfRule>
    <cfRule type="cellIs" dxfId="396" priority="398" operator="greaterThan">
      <formula>0</formula>
    </cfRule>
  </conditionalFormatting>
  <conditionalFormatting sqref="BD152:BD153">
    <cfRule type="cellIs" dxfId="395" priority="395" operator="equal">
      <formula>0</formula>
    </cfRule>
    <cfRule type="cellIs" dxfId="394" priority="396" operator="greaterThan">
      <formula>0</formula>
    </cfRule>
  </conditionalFormatting>
  <conditionalFormatting sqref="BD186:BD187">
    <cfRule type="cellIs" dxfId="393" priority="393" operator="equal">
      <formula>0</formula>
    </cfRule>
    <cfRule type="cellIs" dxfId="392" priority="394" operator="greaterThan">
      <formula>0</formula>
    </cfRule>
  </conditionalFormatting>
  <conditionalFormatting sqref="BD37:BD52">
    <cfRule type="cellIs" dxfId="391" priority="391" operator="equal">
      <formula>0</formula>
    </cfRule>
    <cfRule type="cellIs" dxfId="390" priority="392" operator="greaterThan">
      <formula>0</formula>
    </cfRule>
  </conditionalFormatting>
  <conditionalFormatting sqref="BD55:BD71">
    <cfRule type="cellIs" dxfId="389" priority="389" operator="equal">
      <formula>0</formula>
    </cfRule>
    <cfRule type="cellIs" dxfId="388" priority="390" operator="greaterThan">
      <formula>0</formula>
    </cfRule>
  </conditionalFormatting>
  <conditionalFormatting sqref="BD74:BD89">
    <cfRule type="cellIs" dxfId="387" priority="387" operator="equal">
      <formula>0</formula>
    </cfRule>
    <cfRule type="cellIs" dxfId="386" priority="388" operator="greaterThan">
      <formula>0</formula>
    </cfRule>
  </conditionalFormatting>
  <conditionalFormatting sqref="BD92:BD97">
    <cfRule type="cellIs" dxfId="385" priority="385" operator="equal">
      <formula>0</formula>
    </cfRule>
    <cfRule type="cellIs" dxfId="384" priority="386" operator="greaterThan">
      <formula>0</formula>
    </cfRule>
  </conditionalFormatting>
  <conditionalFormatting sqref="BD100:BD108">
    <cfRule type="cellIs" dxfId="383" priority="383" operator="equal">
      <formula>0</formula>
    </cfRule>
    <cfRule type="cellIs" dxfId="382" priority="384" operator="greaterThan">
      <formula>0</formula>
    </cfRule>
  </conditionalFormatting>
  <conditionalFormatting sqref="BD111:BD135">
    <cfRule type="cellIs" dxfId="381" priority="381" operator="equal">
      <formula>0</formula>
    </cfRule>
    <cfRule type="cellIs" dxfId="380" priority="382" operator="greaterThan">
      <formula>0</formula>
    </cfRule>
  </conditionalFormatting>
  <conditionalFormatting sqref="BD138:BD143">
    <cfRule type="cellIs" dxfId="379" priority="379" operator="equal">
      <formula>0</formula>
    </cfRule>
    <cfRule type="cellIs" dxfId="378" priority="380" operator="greaterThan">
      <formula>0</formula>
    </cfRule>
  </conditionalFormatting>
  <conditionalFormatting sqref="BD156:BD160">
    <cfRule type="cellIs" dxfId="377" priority="377" operator="equal">
      <formula>0</formula>
    </cfRule>
    <cfRule type="cellIs" dxfId="376" priority="378" operator="greaterThan">
      <formula>0</formula>
    </cfRule>
  </conditionalFormatting>
  <conditionalFormatting sqref="BD163:BD171">
    <cfRule type="cellIs" dxfId="375" priority="375" operator="equal">
      <formula>0</formula>
    </cfRule>
    <cfRule type="cellIs" dxfId="374" priority="376" operator="greaterThan">
      <formula>0</formula>
    </cfRule>
  </conditionalFormatting>
  <conditionalFormatting sqref="BD177:BD183">
    <cfRule type="cellIs" dxfId="373" priority="373" operator="equal">
      <formula>0</formula>
    </cfRule>
    <cfRule type="cellIs" dxfId="372" priority="374" operator="greaterThan">
      <formula>0</formula>
    </cfRule>
  </conditionalFormatting>
  <conditionalFormatting sqref="BD190:BD192">
    <cfRule type="cellIs" dxfId="371" priority="371" operator="equal">
      <formula>0</formula>
    </cfRule>
    <cfRule type="cellIs" dxfId="370" priority="372" operator="greaterThan">
      <formula>0</formula>
    </cfRule>
  </conditionalFormatting>
  <conditionalFormatting sqref="BD195:BD198">
    <cfRule type="cellIs" dxfId="369" priority="369" operator="equal">
      <formula>0</formula>
    </cfRule>
    <cfRule type="cellIs" dxfId="368" priority="370" operator="greaterThan">
      <formula>0</formula>
    </cfRule>
  </conditionalFormatting>
  <conditionalFormatting sqref="BD201:BD212">
    <cfRule type="cellIs" dxfId="367" priority="367" operator="equal">
      <formula>0</formula>
    </cfRule>
    <cfRule type="cellIs" dxfId="366" priority="368" operator="greaterThan">
      <formula>0</formula>
    </cfRule>
  </conditionalFormatting>
  <conditionalFormatting sqref="BD215:BD218">
    <cfRule type="cellIs" dxfId="365" priority="365" operator="equal">
      <formula>0</formula>
    </cfRule>
    <cfRule type="cellIs" dxfId="364" priority="366" operator="greaterThan">
      <formula>0</formula>
    </cfRule>
  </conditionalFormatting>
  <conditionalFormatting sqref="BD221">
    <cfRule type="cellIs" dxfId="363" priority="363" operator="equal">
      <formula>0</formula>
    </cfRule>
    <cfRule type="cellIs" dxfId="362" priority="364" operator="greaterThan">
      <formula>0</formula>
    </cfRule>
  </conditionalFormatting>
  <conditionalFormatting sqref="BD8:BD22 BD25:BD30 BD33:BD34 BD37:BD52 BD55:BD71 BD74:BD89 BD92:BD97 BD100:BD108 BD111:BD135 BD138:BD143 BD152:BD153 BD156:BD160 BD163:BD171 BD177:BD183 BD186:BD187 BD190:BD192 BD195:BD198 BD201:BD212 BD215:BD218 BD221 BD237:BD1048576">
    <cfRule type="cellIs" dxfId="360" priority="361" operator="equal">
      <formula>0</formula>
    </cfRule>
    <cfRule type="cellIs" dxfId="361" priority="362" operator="greaterThan">
      <formula>0</formula>
    </cfRule>
  </conditionalFormatting>
  <conditionalFormatting sqref="BP33:BP34">
    <cfRule type="cellIs" dxfId="359" priority="359" operator="equal">
      <formula>0</formula>
    </cfRule>
    <cfRule type="cellIs" dxfId="358" priority="360" operator="greaterThan">
      <formula>0</formula>
    </cfRule>
  </conditionalFormatting>
  <conditionalFormatting sqref="BP9:BP22 BP25:BP30">
    <cfRule type="cellIs" dxfId="357" priority="357" operator="equal">
      <formula>0</formula>
    </cfRule>
    <cfRule type="cellIs" dxfId="356" priority="358" operator="greaterThan">
      <formula>0</formula>
    </cfRule>
  </conditionalFormatting>
  <conditionalFormatting sqref="BP152:BP153">
    <cfRule type="cellIs" dxfId="355" priority="355" operator="equal">
      <formula>0</formula>
    </cfRule>
    <cfRule type="cellIs" dxfId="354" priority="356" operator="greaterThan">
      <formula>0</formula>
    </cfRule>
  </conditionalFormatting>
  <conditionalFormatting sqref="BP186:BP187">
    <cfRule type="cellIs" dxfId="353" priority="353" operator="equal">
      <formula>0</formula>
    </cfRule>
    <cfRule type="cellIs" dxfId="352" priority="354" operator="greaterThan">
      <formula>0</formula>
    </cfRule>
  </conditionalFormatting>
  <conditionalFormatting sqref="BP37:BP52">
    <cfRule type="cellIs" dxfId="351" priority="351" operator="equal">
      <formula>0</formula>
    </cfRule>
    <cfRule type="cellIs" dxfId="350" priority="352" operator="greaterThan">
      <formula>0</formula>
    </cfRule>
  </conditionalFormatting>
  <conditionalFormatting sqref="BP55:BP71">
    <cfRule type="cellIs" dxfId="349" priority="349" operator="equal">
      <formula>0</formula>
    </cfRule>
    <cfRule type="cellIs" dxfId="348" priority="350" operator="greaterThan">
      <formula>0</formula>
    </cfRule>
  </conditionalFormatting>
  <conditionalFormatting sqref="BP74:BP89">
    <cfRule type="cellIs" dxfId="347" priority="347" operator="equal">
      <formula>0</formula>
    </cfRule>
    <cfRule type="cellIs" dxfId="346" priority="348" operator="greaterThan">
      <formula>0</formula>
    </cfRule>
  </conditionalFormatting>
  <conditionalFormatting sqref="BP92:BP97">
    <cfRule type="cellIs" dxfId="345" priority="345" operator="equal">
      <formula>0</formula>
    </cfRule>
    <cfRule type="cellIs" dxfId="344" priority="346" operator="greaterThan">
      <formula>0</formula>
    </cfRule>
  </conditionalFormatting>
  <conditionalFormatting sqref="BP100:BP108">
    <cfRule type="cellIs" dxfId="343" priority="343" operator="equal">
      <formula>0</formula>
    </cfRule>
    <cfRule type="cellIs" dxfId="342" priority="344" operator="greaterThan">
      <formula>0</formula>
    </cfRule>
  </conditionalFormatting>
  <conditionalFormatting sqref="BP111:BP135">
    <cfRule type="cellIs" dxfId="341" priority="341" operator="equal">
      <formula>0</formula>
    </cfRule>
    <cfRule type="cellIs" dxfId="340" priority="342" operator="greaterThan">
      <formula>0</formula>
    </cfRule>
  </conditionalFormatting>
  <conditionalFormatting sqref="BP138:BP143">
    <cfRule type="cellIs" dxfId="339" priority="339" operator="equal">
      <formula>0</formula>
    </cfRule>
    <cfRule type="cellIs" dxfId="338" priority="340" operator="greaterThan">
      <formula>0</formula>
    </cfRule>
  </conditionalFormatting>
  <conditionalFormatting sqref="BP156:BP160">
    <cfRule type="cellIs" dxfId="337" priority="337" operator="equal">
      <formula>0</formula>
    </cfRule>
    <cfRule type="cellIs" dxfId="336" priority="338" operator="greaterThan">
      <formula>0</formula>
    </cfRule>
  </conditionalFormatting>
  <conditionalFormatting sqref="BP163:BP171">
    <cfRule type="cellIs" dxfId="335" priority="335" operator="equal">
      <formula>0</formula>
    </cfRule>
    <cfRule type="cellIs" dxfId="334" priority="336" operator="greaterThan">
      <formula>0</formula>
    </cfRule>
  </conditionalFormatting>
  <conditionalFormatting sqref="BP177:BP183">
    <cfRule type="cellIs" dxfId="333" priority="333" operator="equal">
      <formula>0</formula>
    </cfRule>
    <cfRule type="cellIs" dxfId="332" priority="334" operator="greaterThan">
      <formula>0</formula>
    </cfRule>
  </conditionalFormatting>
  <conditionalFormatting sqref="BP190:BP192">
    <cfRule type="cellIs" dxfId="331" priority="331" operator="equal">
      <formula>0</formula>
    </cfRule>
    <cfRule type="cellIs" dxfId="330" priority="332" operator="greaterThan">
      <formula>0</formula>
    </cfRule>
  </conditionalFormatting>
  <conditionalFormatting sqref="BP195:BP198">
    <cfRule type="cellIs" dxfId="329" priority="329" operator="equal">
      <formula>0</formula>
    </cfRule>
    <cfRule type="cellIs" dxfId="328" priority="330" operator="greaterThan">
      <formula>0</formula>
    </cfRule>
  </conditionalFormatting>
  <conditionalFormatting sqref="BP201:BP212">
    <cfRule type="cellIs" dxfId="327" priority="327" operator="equal">
      <formula>0</formula>
    </cfRule>
    <cfRule type="cellIs" dxfId="326" priority="328" operator="greaterThan">
      <formula>0</formula>
    </cfRule>
  </conditionalFormatting>
  <conditionalFormatting sqref="BP215:BP218">
    <cfRule type="cellIs" dxfId="325" priority="325" operator="equal">
      <formula>0</formula>
    </cfRule>
    <cfRule type="cellIs" dxfId="324" priority="326" operator="greaterThan">
      <formula>0</formula>
    </cfRule>
  </conditionalFormatting>
  <conditionalFormatting sqref="BP221">
    <cfRule type="cellIs" dxfId="323" priority="323" operator="equal">
      <formula>0</formula>
    </cfRule>
    <cfRule type="cellIs" dxfId="322" priority="324" operator="greaterThan">
      <formula>0</formula>
    </cfRule>
  </conditionalFormatting>
  <conditionalFormatting sqref="BP8:BP22 BP25:BP30 BP33:BP34 BP37:BP52 BP55:BP71 BP74:BP89 BP92:BP97 BP100:BP108 BP111:BP135 BP138:BP143 BP152:BP153 BP156:BP160 BP163:BP171 BP177:BP183 BP186:BP187 BP190:BP192 BP195:BP198 BP201:BP212 BP215:BP218 BP221 BP237:BP1048576">
    <cfRule type="cellIs" dxfId="320" priority="321" operator="equal">
      <formula>0</formula>
    </cfRule>
    <cfRule type="cellIs" dxfId="321" priority="322" operator="greaterThan">
      <formula>0</formula>
    </cfRule>
  </conditionalFormatting>
  <conditionalFormatting sqref="CB33:CB34">
    <cfRule type="cellIs" dxfId="319" priority="319" operator="equal">
      <formula>0</formula>
    </cfRule>
    <cfRule type="cellIs" dxfId="318" priority="320" operator="greaterThan">
      <formula>0</formula>
    </cfRule>
  </conditionalFormatting>
  <conditionalFormatting sqref="CB9:CB22 CB25:CB30">
    <cfRule type="cellIs" dxfId="317" priority="317" operator="equal">
      <formula>0</formula>
    </cfRule>
    <cfRule type="cellIs" dxfId="316" priority="318" operator="greaterThan">
      <formula>0</formula>
    </cfRule>
  </conditionalFormatting>
  <conditionalFormatting sqref="CB152:CB153">
    <cfRule type="cellIs" dxfId="315" priority="315" operator="equal">
      <formula>0</formula>
    </cfRule>
    <cfRule type="cellIs" dxfId="314" priority="316" operator="greaterThan">
      <formula>0</formula>
    </cfRule>
  </conditionalFormatting>
  <conditionalFormatting sqref="CB186:CB187">
    <cfRule type="cellIs" dxfId="313" priority="313" operator="equal">
      <formula>0</formula>
    </cfRule>
    <cfRule type="cellIs" dxfId="312" priority="314" operator="greaterThan">
      <formula>0</formula>
    </cfRule>
  </conditionalFormatting>
  <conditionalFormatting sqref="CB37:CB52">
    <cfRule type="cellIs" dxfId="311" priority="311" operator="equal">
      <formula>0</formula>
    </cfRule>
    <cfRule type="cellIs" dxfId="310" priority="312" operator="greaterThan">
      <formula>0</formula>
    </cfRule>
  </conditionalFormatting>
  <conditionalFormatting sqref="CB55:CB71">
    <cfRule type="cellIs" dxfId="309" priority="309" operator="equal">
      <formula>0</formula>
    </cfRule>
    <cfRule type="cellIs" dxfId="308" priority="310" operator="greaterThan">
      <formula>0</formula>
    </cfRule>
  </conditionalFormatting>
  <conditionalFormatting sqref="CB74:CB89">
    <cfRule type="cellIs" dxfId="307" priority="307" operator="equal">
      <formula>0</formula>
    </cfRule>
    <cfRule type="cellIs" dxfId="306" priority="308" operator="greaterThan">
      <formula>0</formula>
    </cfRule>
  </conditionalFormatting>
  <conditionalFormatting sqref="CB92:CB97">
    <cfRule type="cellIs" dxfId="305" priority="305" operator="equal">
      <formula>0</formula>
    </cfRule>
    <cfRule type="cellIs" dxfId="304" priority="306" operator="greaterThan">
      <formula>0</formula>
    </cfRule>
  </conditionalFormatting>
  <conditionalFormatting sqref="CB100:CB108">
    <cfRule type="cellIs" dxfId="303" priority="303" operator="equal">
      <formula>0</formula>
    </cfRule>
    <cfRule type="cellIs" dxfId="302" priority="304" operator="greaterThan">
      <formula>0</formula>
    </cfRule>
  </conditionalFormatting>
  <conditionalFormatting sqref="CB111:CB135">
    <cfRule type="cellIs" dxfId="301" priority="301" operator="equal">
      <formula>0</formula>
    </cfRule>
    <cfRule type="cellIs" dxfId="300" priority="302" operator="greaterThan">
      <formula>0</formula>
    </cfRule>
  </conditionalFormatting>
  <conditionalFormatting sqref="CB138:CB143">
    <cfRule type="cellIs" dxfId="299" priority="299" operator="equal">
      <formula>0</formula>
    </cfRule>
    <cfRule type="cellIs" dxfId="298" priority="300" operator="greaterThan">
      <formula>0</formula>
    </cfRule>
  </conditionalFormatting>
  <conditionalFormatting sqref="CB156:CB160">
    <cfRule type="cellIs" dxfId="297" priority="297" operator="equal">
      <formula>0</formula>
    </cfRule>
    <cfRule type="cellIs" dxfId="296" priority="298" operator="greaterThan">
      <formula>0</formula>
    </cfRule>
  </conditionalFormatting>
  <conditionalFormatting sqref="CB163:CB171">
    <cfRule type="cellIs" dxfId="295" priority="295" operator="equal">
      <formula>0</formula>
    </cfRule>
    <cfRule type="cellIs" dxfId="294" priority="296" operator="greaterThan">
      <formula>0</formula>
    </cfRule>
  </conditionalFormatting>
  <conditionalFormatting sqref="CB177:CB183">
    <cfRule type="cellIs" dxfId="293" priority="293" operator="equal">
      <formula>0</formula>
    </cfRule>
    <cfRule type="cellIs" dxfId="292" priority="294" operator="greaterThan">
      <formula>0</formula>
    </cfRule>
  </conditionalFormatting>
  <conditionalFormatting sqref="CB190:CB192">
    <cfRule type="cellIs" dxfId="291" priority="291" operator="equal">
      <formula>0</formula>
    </cfRule>
    <cfRule type="cellIs" dxfId="290" priority="292" operator="greaterThan">
      <formula>0</formula>
    </cfRule>
  </conditionalFormatting>
  <conditionalFormatting sqref="CB195:CB198">
    <cfRule type="cellIs" dxfId="289" priority="289" operator="equal">
      <formula>0</formula>
    </cfRule>
    <cfRule type="cellIs" dxfId="288" priority="290" operator="greaterThan">
      <formula>0</formula>
    </cfRule>
  </conditionalFormatting>
  <conditionalFormatting sqref="CB201:CB212">
    <cfRule type="cellIs" dxfId="287" priority="287" operator="equal">
      <formula>0</formula>
    </cfRule>
    <cfRule type="cellIs" dxfId="286" priority="288" operator="greaterThan">
      <formula>0</formula>
    </cfRule>
  </conditionalFormatting>
  <conditionalFormatting sqref="CB215:CB218">
    <cfRule type="cellIs" dxfId="285" priority="285" operator="equal">
      <formula>0</formula>
    </cfRule>
    <cfRule type="cellIs" dxfId="284" priority="286" operator="greaterThan">
      <formula>0</formula>
    </cfRule>
  </conditionalFormatting>
  <conditionalFormatting sqref="CB221">
    <cfRule type="cellIs" dxfId="283" priority="283" operator="equal">
      <formula>0</formula>
    </cfRule>
    <cfRule type="cellIs" dxfId="282" priority="284" operator="greaterThan">
      <formula>0</formula>
    </cfRule>
  </conditionalFormatting>
  <conditionalFormatting sqref="CB8:CB22 CB25:CB30 CB33:CB34 CB37:CB52 CB55:CB71 CB74:CB89 CB92:CB97 CB100:CB108 CB111:CB135 CB138:CB143 CB152:CB153 CB156:CB160 CB163:CB171 CB177:CB183 CB186:CB187 CB190:CB192 CB195:CB198 CB201:CB212 CB215:CB218 CB221 CB237:CB1048576">
    <cfRule type="cellIs" dxfId="280" priority="281" operator="equal">
      <formula>0</formula>
    </cfRule>
    <cfRule type="cellIs" dxfId="281" priority="282" operator="greaterThan">
      <formula>0</formula>
    </cfRule>
  </conditionalFormatting>
  <conditionalFormatting sqref="CN33:CN34">
    <cfRule type="cellIs" dxfId="279" priority="279" operator="equal">
      <formula>0</formula>
    </cfRule>
    <cfRule type="cellIs" dxfId="278" priority="280" operator="greaterThan">
      <formula>0</formula>
    </cfRule>
  </conditionalFormatting>
  <conditionalFormatting sqref="CN9:CN22 CN25:CN30">
    <cfRule type="cellIs" dxfId="277" priority="277" operator="equal">
      <formula>0</formula>
    </cfRule>
    <cfRule type="cellIs" dxfId="276" priority="278" operator="greaterThan">
      <formula>0</formula>
    </cfRule>
  </conditionalFormatting>
  <conditionalFormatting sqref="CN152:CN153">
    <cfRule type="cellIs" dxfId="275" priority="275" operator="equal">
      <formula>0</formula>
    </cfRule>
    <cfRule type="cellIs" dxfId="274" priority="276" operator="greaterThan">
      <formula>0</formula>
    </cfRule>
  </conditionalFormatting>
  <conditionalFormatting sqref="CN186:CN187">
    <cfRule type="cellIs" dxfId="273" priority="273" operator="equal">
      <formula>0</formula>
    </cfRule>
    <cfRule type="cellIs" dxfId="272" priority="274" operator="greaterThan">
      <formula>0</formula>
    </cfRule>
  </conditionalFormatting>
  <conditionalFormatting sqref="CN37:CN52">
    <cfRule type="cellIs" dxfId="271" priority="271" operator="equal">
      <formula>0</formula>
    </cfRule>
    <cfRule type="cellIs" dxfId="270" priority="272" operator="greaterThan">
      <formula>0</formula>
    </cfRule>
  </conditionalFormatting>
  <conditionalFormatting sqref="CN55:CN71">
    <cfRule type="cellIs" dxfId="269" priority="269" operator="equal">
      <formula>0</formula>
    </cfRule>
    <cfRule type="cellIs" dxfId="268" priority="270" operator="greaterThan">
      <formula>0</formula>
    </cfRule>
  </conditionalFormatting>
  <conditionalFormatting sqref="CN74:CN89">
    <cfRule type="cellIs" dxfId="267" priority="267" operator="equal">
      <formula>0</formula>
    </cfRule>
    <cfRule type="cellIs" dxfId="266" priority="268" operator="greaterThan">
      <formula>0</formula>
    </cfRule>
  </conditionalFormatting>
  <conditionalFormatting sqref="CN92:CN97">
    <cfRule type="cellIs" dxfId="265" priority="265" operator="equal">
      <formula>0</formula>
    </cfRule>
    <cfRule type="cellIs" dxfId="264" priority="266" operator="greaterThan">
      <formula>0</formula>
    </cfRule>
  </conditionalFormatting>
  <conditionalFormatting sqref="CN100:CN108">
    <cfRule type="cellIs" dxfId="263" priority="263" operator="equal">
      <formula>0</formula>
    </cfRule>
    <cfRule type="cellIs" dxfId="262" priority="264" operator="greaterThan">
      <formula>0</formula>
    </cfRule>
  </conditionalFormatting>
  <conditionalFormatting sqref="CN111:CN135">
    <cfRule type="cellIs" dxfId="261" priority="261" operator="equal">
      <formula>0</formula>
    </cfRule>
    <cfRule type="cellIs" dxfId="260" priority="262" operator="greaterThan">
      <formula>0</formula>
    </cfRule>
  </conditionalFormatting>
  <conditionalFormatting sqref="CN138:CN143">
    <cfRule type="cellIs" dxfId="259" priority="259" operator="equal">
      <formula>0</formula>
    </cfRule>
    <cfRule type="cellIs" dxfId="258" priority="260" operator="greaterThan">
      <formula>0</formula>
    </cfRule>
  </conditionalFormatting>
  <conditionalFormatting sqref="CN156:CN160">
    <cfRule type="cellIs" dxfId="257" priority="257" operator="equal">
      <formula>0</formula>
    </cfRule>
    <cfRule type="cellIs" dxfId="256" priority="258" operator="greaterThan">
      <formula>0</formula>
    </cfRule>
  </conditionalFormatting>
  <conditionalFormatting sqref="CN163:CN171">
    <cfRule type="cellIs" dxfId="255" priority="255" operator="equal">
      <formula>0</formula>
    </cfRule>
    <cfRule type="cellIs" dxfId="254" priority="256" operator="greaterThan">
      <formula>0</formula>
    </cfRule>
  </conditionalFormatting>
  <conditionalFormatting sqref="CN177:CN183">
    <cfRule type="cellIs" dxfId="253" priority="253" operator="equal">
      <formula>0</formula>
    </cfRule>
    <cfRule type="cellIs" dxfId="252" priority="254" operator="greaterThan">
      <formula>0</formula>
    </cfRule>
  </conditionalFormatting>
  <conditionalFormatting sqref="CN190:CN192">
    <cfRule type="cellIs" dxfId="251" priority="251" operator="equal">
      <formula>0</formula>
    </cfRule>
    <cfRule type="cellIs" dxfId="250" priority="252" operator="greaterThan">
      <formula>0</formula>
    </cfRule>
  </conditionalFormatting>
  <conditionalFormatting sqref="CN195:CN198">
    <cfRule type="cellIs" dxfId="249" priority="249" operator="equal">
      <formula>0</formula>
    </cfRule>
    <cfRule type="cellIs" dxfId="248" priority="250" operator="greaterThan">
      <formula>0</formula>
    </cfRule>
  </conditionalFormatting>
  <conditionalFormatting sqref="CN201:CN212">
    <cfRule type="cellIs" dxfId="247" priority="247" operator="equal">
      <formula>0</formula>
    </cfRule>
    <cfRule type="cellIs" dxfId="246" priority="248" operator="greaterThan">
      <formula>0</formula>
    </cfRule>
  </conditionalFormatting>
  <conditionalFormatting sqref="CN215:CN218">
    <cfRule type="cellIs" dxfId="245" priority="245" operator="equal">
      <formula>0</formula>
    </cfRule>
    <cfRule type="cellIs" dxfId="244" priority="246" operator="greaterThan">
      <formula>0</formula>
    </cfRule>
  </conditionalFormatting>
  <conditionalFormatting sqref="CN221">
    <cfRule type="cellIs" dxfId="243" priority="243" operator="equal">
      <formula>0</formula>
    </cfRule>
    <cfRule type="cellIs" dxfId="242" priority="244" operator="greaterThan">
      <formula>0</formula>
    </cfRule>
  </conditionalFormatting>
  <conditionalFormatting sqref="CN8:CN22 CN25:CN30 CN33:CN34 CN37:CN52 CN55:CN71 CN74:CN89 CN92:CN97 CN100:CN108 CN111:CN135 CN138:CN143 CN152:CN153 CN156:CN160 CN163:CN171 CN177:CN183 CN186:CN187 CN190:CN192 CN195:CN198 CN201:CN212 CN215:CN218 CN221 CN237:CN1048576">
    <cfRule type="cellIs" dxfId="240" priority="241" operator="equal">
      <formula>0</formula>
    </cfRule>
    <cfRule type="cellIs" dxfId="241" priority="242" operator="greaterThan">
      <formula>0</formula>
    </cfRule>
  </conditionalFormatting>
  <conditionalFormatting sqref="CZ33:CZ34">
    <cfRule type="cellIs" dxfId="239" priority="239" operator="equal">
      <formula>0</formula>
    </cfRule>
    <cfRule type="cellIs" dxfId="238" priority="240" operator="greaterThan">
      <formula>0</formula>
    </cfRule>
  </conditionalFormatting>
  <conditionalFormatting sqref="CZ9:CZ22 CZ25:CZ30">
    <cfRule type="cellIs" dxfId="237" priority="237" operator="equal">
      <formula>0</formula>
    </cfRule>
    <cfRule type="cellIs" dxfId="236" priority="238" operator="greaterThan">
      <formula>0</formula>
    </cfRule>
  </conditionalFormatting>
  <conditionalFormatting sqref="CZ152:CZ153">
    <cfRule type="cellIs" dxfId="235" priority="235" operator="equal">
      <formula>0</formula>
    </cfRule>
    <cfRule type="cellIs" dxfId="234" priority="236" operator="greaterThan">
      <formula>0</formula>
    </cfRule>
  </conditionalFormatting>
  <conditionalFormatting sqref="CZ186:CZ187">
    <cfRule type="cellIs" dxfId="233" priority="233" operator="equal">
      <formula>0</formula>
    </cfRule>
    <cfRule type="cellIs" dxfId="232" priority="234" operator="greaterThan">
      <formula>0</formula>
    </cfRule>
  </conditionalFormatting>
  <conditionalFormatting sqref="CZ37:CZ52">
    <cfRule type="cellIs" dxfId="231" priority="231" operator="equal">
      <formula>0</formula>
    </cfRule>
    <cfRule type="cellIs" dxfId="230" priority="232" operator="greaterThan">
      <formula>0</formula>
    </cfRule>
  </conditionalFormatting>
  <conditionalFormatting sqref="CZ55:CZ71">
    <cfRule type="cellIs" dxfId="229" priority="229" operator="equal">
      <formula>0</formula>
    </cfRule>
    <cfRule type="cellIs" dxfId="228" priority="230" operator="greaterThan">
      <formula>0</formula>
    </cfRule>
  </conditionalFormatting>
  <conditionalFormatting sqref="CZ74:CZ89">
    <cfRule type="cellIs" dxfId="227" priority="227" operator="equal">
      <formula>0</formula>
    </cfRule>
    <cfRule type="cellIs" dxfId="226" priority="228" operator="greaterThan">
      <formula>0</formula>
    </cfRule>
  </conditionalFormatting>
  <conditionalFormatting sqref="CZ92:CZ97">
    <cfRule type="cellIs" dxfId="225" priority="225" operator="equal">
      <formula>0</formula>
    </cfRule>
    <cfRule type="cellIs" dxfId="224" priority="226" operator="greaterThan">
      <formula>0</formula>
    </cfRule>
  </conditionalFormatting>
  <conditionalFormatting sqref="CZ100:CZ108">
    <cfRule type="cellIs" dxfId="223" priority="223" operator="equal">
      <formula>0</formula>
    </cfRule>
    <cfRule type="cellIs" dxfId="222" priority="224" operator="greaterThan">
      <formula>0</formula>
    </cfRule>
  </conditionalFormatting>
  <conditionalFormatting sqref="CZ111:CZ135">
    <cfRule type="cellIs" dxfId="221" priority="221" operator="equal">
      <formula>0</formula>
    </cfRule>
    <cfRule type="cellIs" dxfId="220" priority="222" operator="greaterThan">
      <formula>0</formula>
    </cfRule>
  </conditionalFormatting>
  <conditionalFormatting sqref="CZ138:CZ143">
    <cfRule type="cellIs" dxfId="219" priority="219" operator="equal">
      <formula>0</formula>
    </cfRule>
    <cfRule type="cellIs" dxfId="218" priority="220" operator="greaterThan">
      <formula>0</formula>
    </cfRule>
  </conditionalFormatting>
  <conditionalFormatting sqref="CZ156:CZ160">
    <cfRule type="cellIs" dxfId="217" priority="217" operator="equal">
      <formula>0</formula>
    </cfRule>
    <cfRule type="cellIs" dxfId="216" priority="218" operator="greaterThan">
      <formula>0</formula>
    </cfRule>
  </conditionalFormatting>
  <conditionalFormatting sqref="CZ163:CZ171">
    <cfRule type="cellIs" dxfId="215" priority="215" operator="equal">
      <formula>0</formula>
    </cfRule>
    <cfRule type="cellIs" dxfId="214" priority="216" operator="greaterThan">
      <formula>0</formula>
    </cfRule>
  </conditionalFormatting>
  <conditionalFormatting sqref="CZ177:CZ183">
    <cfRule type="cellIs" dxfId="213" priority="213" operator="equal">
      <formula>0</formula>
    </cfRule>
    <cfRule type="cellIs" dxfId="212" priority="214" operator="greaterThan">
      <formula>0</formula>
    </cfRule>
  </conditionalFormatting>
  <conditionalFormatting sqref="CZ190:CZ192">
    <cfRule type="cellIs" dxfId="211" priority="211" operator="equal">
      <formula>0</formula>
    </cfRule>
    <cfRule type="cellIs" dxfId="210" priority="212" operator="greaterThan">
      <formula>0</formula>
    </cfRule>
  </conditionalFormatting>
  <conditionalFormatting sqref="CZ195:CZ198">
    <cfRule type="cellIs" dxfId="209" priority="209" operator="equal">
      <formula>0</formula>
    </cfRule>
    <cfRule type="cellIs" dxfId="208" priority="210" operator="greaterThan">
      <formula>0</formula>
    </cfRule>
  </conditionalFormatting>
  <conditionalFormatting sqref="CZ201:CZ212">
    <cfRule type="cellIs" dxfId="207" priority="207" operator="equal">
      <formula>0</formula>
    </cfRule>
    <cfRule type="cellIs" dxfId="206" priority="208" operator="greaterThan">
      <formula>0</formula>
    </cfRule>
  </conditionalFormatting>
  <conditionalFormatting sqref="CZ215:CZ218">
    <cfRule type="cellIs" dxfId="205" priority="205" operator="equal">
      <formula>0</formula>
    </cfRule>
    <cfRule type="cellIs" dxfId="204" priority="206" operator="greaterThan">
      <formula>0</formula>
    </cfRule>
  </conditionalFormatting>
  <conditionalFormatting sqref="CZ221">
    <cfRule type="cellIs" dxfId="203" priority="203" operator="equal">
      <formula>0</formula>
    </cfRule>
    <cfRule type="cellIs" dxfId="202" priority="204" operator="greaterThan">
      <formula>0</formula>
    </cfRule>
  </conditionalFormatting>
  <conditionalFormatting sqref="CZ8:CZ22 CZ25:CZ30 CZ33:CZ34 CZ37:CZ52 CZ55:CZ71 CZ74:CZ89 CZ92:CZ97 CZ100:CZ108 CZ111:CZ135 CZ138:CZ143 CZ152:CZ153 CZ156:CZ160 CZ163:CZ171 CZ177:CZ183 CZ186:CZ187 CZ190:CZ192 CZ195:CZ198 CZ201:CZ212 CZ215:CZ218 CZ221 CZ237:CZ1048576">
    <cfRule type="cellIs" dxfId="200" priority="201" operator="equal">
      <formula>0</formula>
    </cfRule>
    <cfRule type="cellIs" dxfId="201" priority="202" operator="greaterThan">
      <formula>0</formula>
    </cfRule>
  </conditionalFormatting>
  <conditionalFormatting sqref="DL33:DL34">
    <cfRule type="cellIs" dxfId="199" priority="199" operator="equal">
      <formula>0</formula>
    </cfRule>
    <cfRule type="cellIs" dxfId="198" priority="200" operator="greaterThan">
      <formula>0</formula>
    </cfRule>
  </conditionalFormatting>
  <conditionalFormatting sqref="DL9:DL22 DL25:DL30">
    <cfRule type="cellIs" dxfId="197" priority="197" operator="equal">
      <formula>0</formula>
    </cfRule>
    <cfRule type="cellIs" dxfId="196" priority="198" operator="greaterThan">
      <formula>0</formula>
    </cfRule>
  </conditionalFormatting>
  <conditionalFormatting sqref="DL152:DL153">
    <cfRule type="cellIs" dxfId="195" priority="195" operator="equal">
      <formula>0</formula>
    </cfRule>
    <cfRule type="cellIs" dxfId="194" priority="196" operator="greaterThan">
      <formula>0</formula>
    </cfRule>
  </conditionalFormatting>
  <conditionalFormatting sqref="DL186:DL187">
    <cfRule type="cellIs" dxfId="193" priority="193" operator="equal">
      <formula>0</formula>
    </cfRule>
    <cfRule type="cellIs" dxfId="192" priority="194" operator="greaterThan">
      <formula>0</formula>
    </cfRule>
  </conditionalFormatting>
  <conditionalFormatting sqref="DL37:DL52">
    <cfRule type="cellIs" dxfId="191" priority="191" operator="equal">
      <formula>0</formula>
    </cfRule>
    <cfRule type="cellIs" dxfId="190" priority="192" operator="greaterThan">
      <formula>0</formula>
    </cfRule>
  </conditionalFormatting>
  <conditionalFormatting sqref="DL55:DL71">
    <cfRule type="cellIs" dxfId="189" priority="189" operator="equal">
      <formula>0</formula>
    </cfRule>
    <cfRule type="cellIs" dxfId="188" priority="190" operator="greaterThan">
      <formula>0</formula>
    </cfRule>
  </conditionalFormatting>
  <conditionalFormatting sqref="DL74:DL89">
    <cfRule type="cellIs" dxfId="187" priority="187" operator="equal">
      <formula>0</formula>
    </cfRule>
    <cfRule type="cellIs" dxfId="186" priority="188" operator="greaterThan">
      <formula>0</formula>
    </cfRule>
  </conditionalFormatting>
  <conditionalFormatting sqref="DL92:DL97">
    <cfRule type="cellIs" dxfId="185" priority="185" operator="equal">
      <formula>0</formula>
    </cfRule>
    <cfRule type="cellIs" dxfId="184" priority="186" operator="greaterThan">
      <formula>0</formula>
    </cfRule>
  </conditionalFormatting>
  <conditionalFormatting sqref="DL100:DL108">
    <cfRule type="cellIs" dxfId="183" priority="183" operator="equal">
      <formula>0</formula>
    </cfRule>
    <cfRule type="cellIs" dxfId="182" priority="184" operator="greaterThan">
      <formula>0</formula>
    </cfRule>
  </conditionalFormatting>
  <conditionalFormatting sqref="DL111:DL135">
    <cfRule type="cellIs" dxfId="181" priority="181" operator="equal">
      <formula>0</formula>
    </cfRule>
    <cfRule type="cellIs" dxfId="180" priority="182" operator="greaterThan">
      <formula>0</formula>
    </cfRule>
  </conditionalFormatting>
  <conditionalFormatting sqref="DL138:DL143">
    <cfRule type="cellIs" dxfId="179" priority="179" operator="equal">
      <formula>0</formula>
    </cfRule>
    <cfRule type="cellIs" dxfId="178" priority="180" operator="greaterThan">
      <formula>0</formula>
    </cfRule>
  </conditionalFormatting>
  <conditionalFormatting sqref="DL156:DL160">
    <cfRule type="cellIs" dxfId="177" priority="177" operator="equal">
      <formula>0</formula>
    </cfRule>
    <cfRule type="cellIs" dxfId="176" priority="178" operator="greaterThan">
      <formula>0</formula>
    </cfRule>
  </conditionalFormatting>
  <conditionalFormatting sqref="DL163:DL171">
    <cfRule type="cellIs" dxfId="175" priority="175" operator="equal">
      <formula>0</formula>
    </cfRule>
    <cfRule type="cellIs" dxfId="174" priority="176" operator="greaterThan">
      <formula>0</formula>
    </cfRule>
  </conditionalFormatting>
  <conditionalFormatting sqref="DL177:DL183">
    <cfRule type="cellIs" dxfId="173" priority="173" operator="equal">
      <formula>0</formula>
    </cfRule>
    <cfRule type="cellIs" dxfId="172" priority="174" operator="greaterThan">
      <formula>0</formula>
    </cfRule>
  </conditionalFormatting>
  <conditionalFormatting sqref="DL190:DL192">
    <cfRule type="cellIs" dxfId="171" priority="171" operator="equal">
      <formula>0</formula>
    </cfRule>
    <cfRule type="cellIs" dxfId="170" priority="172" operator="greaterThan">
      <formula>0</formula>
    </cfRule>
  </conditionalFormatting>
  <conditionalFormatting sqref="DL195:DL198">
    <cfRule type="cellIs" dxfId="169" priority="169" operator="equal">
      <formula>0</formula>
    </cfRule>
    <cfRule type="cellIs" dxfId="168" priority="170" operator="greaterThan">
      <formula>0</formula>
    </cfRule>
  </conditionalFormatting>
  <conditionalFormatting sqref="DL201:DL212">
    <cfRule type="cellIs" dxfId="167" priority="167" operator="equal">
      <formula>0</formula>
    </cfRule>
    <cfRule type="cellIs" dxfId="166" priority="168" operator="greaterThan">
      <formula>0</formula>
    </cfRule>
  </conditionalFormatting>
  <conditionalFormatting sqref="DL215:DL218">
    <cfRule type="cellIs" dxfId="165" priority="165" operator="equal">
      <formula>0</formula>
    </cfRule>
    <cfRule type="cellIs" dxfId="164" priority="166" operator="greaterThan">
      <formula>0</formula>
    </cfRule>
  </conditionalFormatting>
  <conditionalFormatting sqref="DL221">
    <cfRule type="cellIs" dxfId="163" priority="163" operator="equal">
      <formula>0</formula>
    </cfRule>
    <cfRule type="cellIs" dxfId="162" priority="164" operator="greaterThan">
      <formula>0</formula>
    </cfRule>
  </conditionalFormatting>
  <conditionalFormatting sqref="DL8:DL22 DL25:DL30 DL33:DL34 DL37:DL52 DL55:DL71 DL74:DL89 DL92:DL97 DL100:DL108 DL111:DL135 DL138:DL143 DL152:DL153 DL156:DL160 DL163:DL171 DL177:DL183 DL186:DL187 DL190:DL192 DL195:DL198 DL201:DL212 DL215:DL218 DL221 DL237:DL1048576">
    <cfRule type="cellIs" dxfId="160" priority="161" operator="equal">
      <formula>0</formula>
    </cfRule>
    <cfRule type="cellIs" dxfId="161" priority="162" operator="greaterThan">
      <formula>0</formula>
    </cfRule>
  </conditionalFormatting>
  <conditionalFormatting sqref="DX33:DX34">
    <cfRule type="cellIs" dxfId="159" priority="159" operator="equal">
      <formula>0</formula>
    </cfRule>
    <cfRule type="cellIs" dxfId="158" priority="160" operator="greaterThan">
      <formula>0</formula>
    </cfRule>
  </conditionalFormatting>
  <conditionalFormatting sqref="DX9:DX22 DX25:DX30">
    <cfRule type="cellIs" dxfId="157" priority="157" operator="equal">
      <formula>0</formula>
    </cfRule>
    <cfRule type="cellIs" dxfId="156" priority="158" operator="greaterThan">
      <formula>0</formula>
    </cfRule>
  </conditionalFormatting>
  <conditionalFormatting sqref="DX152:DX153">
    <cfRule type="cellIs" dxfId="155" priority="155" operator="equal">
      <formula>0</formula>
    </cfRule>
    <cfRule type="cellIs" dxfId="154" priority="156" operator="greaterThan">
      <formula>0</formula>
    </cfRule>
  </conditionalFormatting>
  <conditionalFormatting sqref="DX186:DX187">
    <cfRule type="cellIs" dxfId="153" priority="153" operator="equal">
      <formula>0</formula>
    </cfRule>
    <cfRule type="cellIs" dxfId="152" priority="154" operator="greaterThan">
      <formula>0</formula>
    </cfRule>
  </conditionalFormatting>
  <conditionalFormatting sqref="DX37:DX52">
    <cfRule type="cellIs" dxfId="151" priority="151" operator="equal">
      <formula>0</formula>
    </cfRule>
    <cfRule type="cellIs" dxfId="150" priority="152" operator="greaterThan">
      <formula>0</formula>
    </cfRule>
  </conditionalFormatting>
  <conditionalFormatting sqref="DX55:DX71">
    <cfRule type="cellIs" dxfId="149" priority="149" operator="equal">
      <formula>0</formula>
    </cfRule>
    <cfRule type="cellIs" dxfId="148" priority="150" operator="greaterThan">
      <formula>0</formula>
    </cfRule>
  </conditionalFormatting>
  <conditionalFormatting sqref="DX74:DX89">
    <cfRule type="cellIs" dxfId="147" priority="147" operator="equal">
      <formula>0</formula>
    </cfRule>
    <cfRule type="cellIs" dxfId="146" priority="148" operator="greaterThan">
      <formula>0</formula>
    </cfRule>
  </conditionalFormatting>
  <conditionalFormatting sqref="DX92:DX97">
    <cfRule type="cellIs" dxfId="145" priority="145" operator="equal">
      <formula>0</formula>
    </cfRule>
    <cfRule type="cellIs" dxfId="144" priority="146" operator="greaterThan">
      <formula>0</formula>
    </cfRule>
  </conditionalFormatting>
  <conditionalFormatting sqref="DX100:DX108">
    <cfRule type="cellIs" dxfId="143" priority="143" operator="equal">
      <formula>0</formula>
    </cfRule>
    <cfRule type="cellIs" dxfId="142" priority="144" operator="greaterThan">
      <formula>0</formula>
    </cfRule>
  </conditionalFormatting>
  <conditionalFormatting sqref="DX111:DX135">
    <cfRule type="cellIs" dxfId="141" priority="141" operator="equal">
      <formula>0</formula>
    </cfRule>
    <cfRule type="cellIs" dxfId="140" priority="142" operator="greaterThan">
      <formula>0</formula>
    </cfRule>
  </conditionalFormatting>
  <conditionalFormatting sqref="DX138:DX143">
    <cfRule type="cellIs" dxfId="139" priority="139" operator="equal">
      <formula>0</formula>
    </cfRule>
    <cfRule type="cellIs" dxfId="138" priority="140" operator="greaterThan">
      <formula>0</formula>
    </cfRule>
  </conditionalFormatting>
  <conditionalFormatting sqref="DX156:DX160">
    <cfRule type="cellIs" dxfId="137" priority="137" operator="equal">
      <formula>0</formula>
    </cfRule>
    <cfRule type="cellIs" dxfId="136" priority="138" operator="greaterThan">
      <formula>0</formula>
    </cfRule>
  </conditionalFormatting>
  <conditionalFormatting sqref="DX163:DX171">
    <cfRule type="cellIs" dxfId="135" priority="135" operator="equal">
      <formula>0</formula>
    </cfRule>
    <cfRule type="cellIs" dxfId="134" priority="136" operator="greaterThan">
      <formula>0</formula>
    </cfRule>
  </conditionalFormatting>
  <conditionalFormatting sqref="DX177:DX183">
    <cfRule type="cellIs" dxfId="133" priority="133" operator="equal">
      <formula>0</formula>
    </cfRule>
    <cfRule type="cellIs" dxfId="132" priority="134" operator="greaterThan">
      <formula>0</formula>
    </cfRule>
  </conditionalFormatting>
  <conditionalFormatting sqref="DX190:DX192">
    <cfRule type="cellIs" dxfId="131" priority="131" operator="equal">
      <formula>0</formula>
    </cfRule>
    <cfRule type="cellIs" dxfId="130" priority="132" operator="greaterThan">
      <formula>0</formula>
    </cfRule>
  </conditionalFormatting>
  <conditionalFormatting sqref="DX195:DX198">
    <cfRule type="cellIs" dxfId="129" priority="129" operator="equal">
      <formula>0</formula>
    </cfRule>
    <cfRule type="cellIs" dxfId="128" priority="130" operator="greaterThan">
      <formula>0</formula>
    </cfRule>
  </conditionalFormatting>
  <conditionalFormatting sqref="DX201:DX212">
    <cfRule type="cellIs" dxfId="127" priority="127" operator="equal">
      <formula>0</formula>
    </cfRule>
    <cfRule type="cellIs" dxfId="126" priority="128" operator="greaterThan">
      <formula>0</formula>
    </cfRule>
  </conditionalFormatting>
  <conditionalFormatting sqref="DX215:DX218">
    <cfRule type="cellIs" dxfId="125" priority="125" operator="equal">
      <formula>0</formula>
    </cfRule>
    <cfRule type="cellIs" dxfId="124" priority="126" operator="greaterThan">
      <formula>0</formula>
    </cfRule>
  </conditionalFormatting>
  <conditionalFormatting sqref="DX221">
    <cfRule type="cellIs" dxfId="123" priority="123" operator="equal">
      <formula>0</formula>
    </cfRule>
    <cfRule type="cellIs" dxfId="122" priority="124" operator="greaterThan">
      <formula>0</formula>
    </cfRule>
  </conditionalFormatting>
  <conditionalFormatting sqref="DX8:DX22 DX25:DX30 DX33:DX34 DX37:DX52 DX55:DX71 DX74:DX89 DX92:DX97 DX100:DX108 DX111:DX135 DX138:DX143 DX152:DX153 DX156:DX160 DX163:DX171 DX177:DX183 DX186:DX187 DX190:DX192 DX195:DX198 DX201:DX212 DX215:DX218 DX221 DX237:DX1048576">
    <cfRule type="cellIs" dxfId="120" priority="121" operator="equal">
      <formula>0</formula>
    </cfRule>
    <cfRule type="cellIs" dxfId="121" priority="122" operator="greaterThan">
      <formula>0</formula>
    </cfRule>
  </conditionalFormatting>
  <conditionalFormatting sqref="EJ33:EJ34">
    <cfRule type="cellIs" dxfId="119" priority="119" operator="equal">
      <formula>0</formula>
    </cfRule>
    <cfRule type="cellIs" dxfId="118" priority="120" operator="greaterThan">
      <formula>0</formula>
    </cfRule>
  </conditionalFormatting>
  <conditionalFormatting sqref="EJ9:EJ22 EJ25:EJ30">
    <cfRule type="cellIs" dxfId="117" priority="117" operator="equal">
      <formula>0</formula>
    </cfRule>
    <cfRule type="cellIs" dxfId="116" priority="118" operator="greaterThan">
      <formula>0</formula>
    </cfRule>
  </conditionalFormatting>
  <conditionalFormatting sqref="EJ152:EJ153">
    <cfRule type="cellIs" dxfId="115" priority="115" operator="equal">
      <formula>0</formula>
    </cfRule>
    <cfRule type="cellIs" dxfId="114" priority="116" operator="greaterThan">
      <formula>0</formula>
    </cfRule>
  </conditionalFormatting>
  <conditionalFormatting sqref="EJ186:EJ187">
    <cfRule type="cellIs" dxfId="113" priority="113" operator="equal">
      <formula>0</formula>
    </cfRule>
    <cfRule type="cellIs" dxfId="112" priority="114" operator="greaterThan">
      <formula>0</formula>
    </cfRule>
  </conditionalFormatting>
  <conditionalFormatting sqref="EJ37:EJ52">
    <cfRule type="cellIs" dxfId="111" priority="111" operator="equal">
      <formula>0</formula>
    </cfRule>
    <cfRule type="cellIs" dxfId="110" priority="112" operator="greaterThan">
      <formula>0</formula>
    </cfRule>
  </conditionalFormatting>
  <conditionalFormatting sqref="EJ55:EJ71">
    <cfRule type="cellIs" dxfId="109" priority="109" operator="equal">
      <formula>0</formula>
    </cfRule>
    <cfRule type="cellIs" dxfId="108" priority="110" operator="greaterThan">
      <formula>0</formula>
    </cfRule>
  </conditionalFormatting>
  <conditionalFormatting sqref="EJ74:EJ89">
    <cfRule type="cellIs" dxfId="107" priority="107" operator="equal">
      <formula>0</formula>
    </cfRule>
    <cfRule type="cellIs" dxfId="106" priority="108" operator="greaterThan">
      <formula>0</formula>
    </cfRule>
  </conditionalFormatting>
  <conditionalFormatting sqref="EJ92:EJ97">
    <cfRule type="cellIs" dxfId="105" priority="105" operator="equal">
      <formula>0</formula>
    </cfRule>
    <cfRule type="cellIs" dxfId="104" priority="106" operator="greaterThan">
      <formula>0</formula>
    </cfRule>
  </conditionalFormatting>
  <conditionalFormatting sqref="EJ100:EJ108">
    <cfRule type="cellIs" dxfId="103" priority="103" operator="equal">
      <formula>0</formula>
    </cfRule>
    <cfRule type="cellIs" dxfId="102" priority="104" operator="greaterThan">
      <formula>0</formula>
    </cfRule>
  </conditionalFormatting>
  <conditionalFormatting sqref="EJ111:EJ135">
    <cfRule type="cellIs" dxfId="101" priority="101" operator="equal">
      <formula>0</formula>
    </cfRule>
    <cfRule type="cellIs" dxfId="100" priority="102" operator="greaterThan">
      <formula>0</formula>
    </cfRule>
  </conditionalFormatting>
  <conditionalFormatting sqref="EJ138:EJ143">
    <cfRule type="cellIs" dxfId="99" priority="99" operator="equal">
      <formula>0</formula>
    </cfRule>
    <cfRule type="cellIs" dxfId="98" priority="100" operator="greaterThan">
      <formula>0</formula>
    </cfRule>
  </conditionalFormatting>
  <conditionalFormatting sqref="EJ156:EJ160">
    <cfRule type="cellIs" dxfId="97" priority="97" operator="equal">
      <formula>0</formula>
    </cfRule>
    <cfRule type="cellIs" dxfId="96" priority="98" operator="greaterThan">
      <formula>0</formula>
    </cfRule>
  </conditionalFormatting>
  <conditionalFormatting sqref="EJ163:EJ171">
    <cfRule type="cellIs" dxfId="95" priority="95" operator="equal">
      <formula>0</formula>
    </cfRule>
    <cfRule type="cellIs" dxfId="94" priority="96" operator="greaterThan">
      <formula>0</formula>
    </cfRule>
  </conditionalFormatting>
  <conditionalFormatting sqref="EJ177:EJ183">
    <cfRule type="cellIs" dxfId="93" priority="93" operator="equal">
      <formula>0</formula>
    </cfRule>
    <cfRule type="cellIs" dxfId="92" priority="94" operator="greaterThan">
      <formula>0</formula>
    </cfRule>
  </conditionalFormatting>
  <conditionalFormatting sqref="EJ190:EJ192">
    <cfRule type="cellIs" dxfId="91" priority="91" operator="equal">
      <formula>0</formula>
    </cfRule>
    <cfRule type="cellIs" dxfId="90" priority="92" operator="greaterThan">
      <formula>0</formula>
    </cfRule>
  </conditionalFormatting>
  <conditionalFormatting sqref="EJ195:EJ198">
    <cfRule type="cellIs" dxfId="89" priority="89" operator="equal">
      <formula>0</formula>
    </cfRule>
    <cfRule type="cellIs" dxfId="88" priority="90" operator="greaterThan">
      <formula>0</formula>
    </cfRule>
  </conditionalFormatting>
  <conditionalFormatting sqref="EJ201:EJ212">
    <cfRule type="cellIs" dxfId="87" priority="87" operator="equal">
      <formula>0</formula>
    </cfRule>
    <cfRule type="cellIs" dxfId="86" priority="88" operator="greaterThan">
      <formula>0</formula>
    </cfRule>
  </conditionalFormatting>
  <conditionalFormatting sqref="EJ215:EJ218">
    <cfRule type="cellIs" dxfId="85" priority="85" operator="equal">
      <formula>0</formula>
    </cfRule>
    <cfRule type="cellIs" dxfId="84" priority="86" operator="greaterThan">
      <formula>0</formula>
    </cfRule>
  </conditionalFormatting>
  <conditionalFormatting sqref="EJ221">
    <cfRule type="cellIs" dxfId="83" priority="83" operator="equal">
      <formula>0</formula>
    </cfRule>
    <cfRule type="cellIs" dxfId="82" priority="84" operator="greaterThan">
      <formula>0</formula>
    </cfRule>
  </conditionalFormatting>
  <conditionalFormatting sqref="EJ8:EJ22 EJ25:EJ30 EJ33:EJ34 EJ37:EJ52 EJ55:EJ71 EJ74:EJ89 EJ92:EJ97 EJ100:EJ108 EJ111:EJ135 EJ138:EJ143 EJ152:EJ153 EJ156:EJ160 EJ163:EJ171 EJ177:EJ183 EJ186:EJ187 EJ190:EJ192 EJ195:EJ198 EJ201:EJ212 EJ215:EJ218 EJ221 EJ237:EJ1048576">
    <cfRule type="cellIs" dxfId="80" priority="81" operator="equal">
      <formula>0</formula>
    </cfRule>
    <cfRule type="cellIs" dxfId="81" priority="82" operator="greaterThan">
      <formula>0</formula>
    </cfRule>
  </conditionalFormatting>
  <conditionalFormatting sqref="EV33:EV34">
    <cfRule type="cellIs" dxfId="79" priority="79" operator="equal">
      <formula>0</formula>
    </cfRule>
    <cfRule type="cellIs" dxfId="78" priority="80" operator="greaterThan">
      <formula>0</formula>
    </cfRule>
  </conditionalFormatting>
  <conditionalFormatting sqref="EV9:EV22 EV25:EV30">
    <cfRule type="cellIs" dxfId="77" priority="77" operator="equal">
      <formula>0</formula>
    </cfRule>
    <cfRule type="cellIs" dxfId="76" priority="78" operator="greaterThan">
      <formula>0</formula>
    </cfRule>
  </conditionalFormatting>
  <conditionalFormatting sqref="EV152:EV153">
    <cfRule type="cellIs" dxfId="75" priority="75" operator="equal">
      <formula>0</formula>
    </cfRule>
    <cfRule type="cellIs" dxfId="74" priority="76" operator="greaterThan">
      <formula>0</formula>
    </cfRule>
  </conditionalFormatting>
  <conditionalFormatting sqref="EV186:EV187">
    <cfRule type="cellIs" dxfId="73" priority="73" operator="equal">
      <formula>0</formula>
    </cfRule>
    <cfRule type="cellIs" dxfId="72" priority="74" operator="greaterThan">
      <formula>0</formula>
    </cfRule>
  </conditionalFormatting>
  <conditionalFormatting sqref="EV37:EV52">
    <cfRule type="cellIs" dxfId="71" priority="71" operator="equal">
      <formula>0</formula>
    </cfRule>
    <cfRule type="cellIs" dxfId="70" priority="72" operator="greaterThan">
      <formula>0</formula>
    </cfRule>
  </conditionalFormatting>
  <conditionalFormatting sqref="EV55:EV71">
    <cfRule type="cellIs" dxfId="69" priority="69" operator="equal">
      <formula>0</formula>
    </cfRule>
    <cfRule type="cellIs" dxfId="68" priority="70" operator="greaterThan">
      <formula>0</formula>
    </cfRule>
  </conditionalFormatting>
  <conditionalFormatting sqref="EV74:EV89">
    <cfRule type="cellIs" dxfId="67" priority="67" operator="equal">
      <formula>0</formula>
    </cfRule>
    <cfRule type="cellIs" dxfId="66" priority="68" operator="greaterThan">
      <formula>0</formula>
    </cfRule>
  </conditionalFormatting>
  <conditionalFormatting sqref="EV92:EV97">
    <cfRule type="cellIs" dxfId="65" priority="65" operator="equal">
      <formula>0</formula>
    </cfRule>
    <cfRule type="cellIs" dxfId="64" priority="66" operator="greaterThan">
      <formula>0</formula>
    </cfRule>
  </conditionalFormatting>
  <conditionalFormatting sqref="EV100:EV108">
    <cfRule type="cellIs" dxfId="63" priority="63" operator="equal">
      <formula>0</formula>
    </cfRule>
    <cfRule type="cellIs" dxfId="62" priority="64" operator="greaterThan">
      <formula>0</formula>
    </cfRule>
  </conditionalFormatting>
  <conditionalFormatting sqref="EV111:EV135">
    <cfRule type="cellIs" dxfId="61" priority="61" operator="equal">
      <formula>0</formula>
    </cfRule>
    <cfRule type="cellIs" dxfId="60" priority="62" operator="greaterThan">
      <formula>0</formula>
    </cfRule>
  </conditionalFormatting>
  <conditionalFormatting sqref="EV138:EV143">
    <cfRule type="cellIs" dxfId="59" priority="59" operator="equal">
      <formula>0</formula>
    </cfRule>
    <cfRule type="cellIs" dxfId="58" priority="60" operator="greaterThan">
      <formula>0</formula>
    </cfRule>
  </conditionalFormatting>
  <conditionalFormatting sqref="EV156:EV160">
    <cfRule type="cellIs" dxfId="57" priority="57" operator="equal">
      <formula>0</formula>
    </cfRule>
    <cfRule type="cellIs" dxfId="56" priority="58" operator="greaterThan">
      <formula>0</formula>
    </cfRule>
  </conditionalFormatting>
  <conditionalFormatting sqref="EV163:EV171">
    <cfRule type="cellIs" dxfId="55" priority="55" operator="equal">
      <formula>0</formula>
    </cfRule>
    <cfRule type="cellIs" dxfId="54" priority="56" operator="greaterThan">
      <formula>0</formula>
    </cfRule>
  </conditionalFormatting>
  <conditionalFormatting sqref="EV177:EV183">
    <cfRule type="cellIs" dxfId="53" priority="53" operator="equal">
      <formula>0</formula>
    </cfRule>
    <cfRule type="cellIs" dxfId="52" priority="54" operator="greaterThan">
      <formula>0</formula>
    </cfRule>
  </conditionalFormatting>
  <conditionalFormatting sqref="EV190:EV192">
    <cfRule type="cellIs" dxfId="51" priority="51" operator="equal">
      <formula>0</formula>
    </cfRule>
    <cfRule type="cellIs" dxfId="50" priority="52" operator="greaterThan">
      <formula>0</formula>
    </cfRule>
  </conditionalFormatting>
  <conditionalFormatting sqref="EV195:EV198">
    <cfRule type="cellIs" dxfId="49" priority="49" operator="equal">
      <formula>0</formula>
    </cfRule>
    <cfRule type="cellIs" dxfId="48" priority="50" operator="greaterThan">
      <formula>0</formula>
    </cfRule>
  </conditionalFormatting>
  <conditionalFormatting sqref="EV201:EV212">
    <cfRule type="cellIs" dxfId="47" priority="47" operator="equal">
      <formula>0</formula>
    </cfRule>
    <cfRule type="cellIs" dxfId="46" priority="48" operator="greaterThan">
      <formula>0</formula>
    </cfRule>
  </conditionalFormatting>
  <conditionalFormatting sqref="EV215:EV218">
    <cfRule type="cellIs" dxfId="45" priority="45" operator="equal">
      <formula>0</formula>
    </cfRule>
    <cfRule type="cellIs" dxfId="44" priority="46" operator="greaterThan">
      <formula>0</formula>
    </cfRule>
  </conditionalFormatting>
  <conditionalFormatting sqref="EV221">
    <cfRule type="cellIs" dxfId="43" priority="43" operator="equal">
      <formula>0</formula>
    </cfRule>
    <cfRule type="cellIs" dxfId="42" priority="44" operator="greaterThan">
      <formula>0</formula>
    </cfRule>
  </conditionalFormatting>
  <conditionalFormatting sqref="EV8:EV22 EV25:EV30 EV33:EV34 EV37:EV52 EV55:EV71 EV74:EV89 EV92:EV97 EV100:EV108 EV111:EV135 EV138:EV143 EV152:EV153 EV156:EV160 EV163:EV171 EV177:EV183 EV186:EV187 EV190:EV192 EV195:EV198 EV201:EV212 EV215:EV218 EV221 EV237:EV1048576">
    <cfRule type="cellIs" dxfId="40" priority="41" operator="equal">
      <formula>0</formula>
    </cfRule>
    <cfRule type="cellIs" dxfId="41" priority="42" operator="greaterThan">
      <formula>0</formula>
    </cfRule>
  </conditionalFormatting>
  <conditionalFormatting sqref="FH33:FH34">
    <cfRule type="cellIs" dxfId="39" priority="39" operator="equal">
      <formula>0</formula>
    </cfRule>
    <cfRule type="cellIs" dxfId="38" priority="40" operator="greaterThan">
      <formula>0</formula>
    </cfRule>
  </conditionalFormatting>
  <conditionalFormatting sqref="FH9:FH22 FH25:FH30">
    <cfRule type="cellIs" dxfId="37" priority="37" operator="equal">
      <formula>0</formula>
    </cfRule>
    <cfRule type="cellIs" dxfId="36" priority="38" operator="greaterThan">
      <formula>0</formula>
    </cfRule>
  </conditionalFormatting>
  <conditionalFormatting sqref="FH152:FH153">
    <cfRule type="cellIs" dxfId="35" priority="35" operator="equal">
      <formula>0</formula>
    </cfRule>
    <cfRule type="cellIs" dxfId="34" priority="36" operator="greaterThan">
      <formula>0</formula>
    </cfRule>
  </conditionalFormatting>
  <conditionalFormatting sqref="FH186:FH187">
    <cfRule type="cellIs" dxfId="33" priority="33" operator="equal">
      <formula>0</formula>
    </cfRule>
    <cfRule type="cellIs" dxfId="32" priority="34" operator="greaterThan">
      <formula>0</formula>
    </cfRule>
  </conditionalFormatting>
  <conditionalFormatting sqref="FH37:FH52">
    <cfRule type="cellIs" dxfId="31" priority="31" operator="equal">
      <formula>0</formula>
    </cfRule>
    <cfRule type="cellIs" dxfId="30" priority="32" operator="greaterThan">
      <formula>0</formula>
    </cfRule>
  </conditionalFormatting>
  <conditionalFormatting sqref="FH55:FH71">
    <cfRule type="cellIs" dxfId="29" priority="29" operator="equal">
      <formula>0</formula>
    </cfRule>
    <cfRule type="cellIs" dxfId="28" priority="30" operator="greaterThan">
      <formula>0</formula>
    </cfRule>
  </conditionalFormatting>
  <conditionalFormatting sqref="FH74:FH89">
    <cfRule type="cellIs" dxfId="27" priority="27" operator="equal">
      <formula>0</formula>
    </cfRule>
    <cfRule type="cellIs" dxfId="26" priority="28" operator="greaterThan">
      <formula>0</formula>
    </cfRule>
  </conditionalFormatting>
  <conditionalFormatting sqref="FH92:FH97">
    <cfRule type="cellIs" dxfId="25" priority="25" operator="equal">
      <formula>0</formula>
    </cfRule>
    <cfRule type="cellIs" dxfId="24" priority="26" operator="greaterThan">
      <formula>0</formula>
    </cfRule>
  </conditionalFormatting>
  <conditionalFormatting sqref="FH100:FH108">
    <cfRule type="cellIs" dxfId="23" priority="23" operator="equal">
      <formula>0</formula>
    </cfRule>
    <cfRule type="cellIs" dxfId="22" priority="24" operator="greaterThan">
      <formula>0</formula>
    </cfRule>
  </conditionalFormatting>
  <conditionalFormatting sqref="FH111:FH135">
    <cfRule type="cellIs" dxfId="21" priority="21" operator="equal">
      <formula>0</formula>
    </cfRule>
    <cfRule type="cellIs" dxfId="20" priority="22" operator="greaterThan">
      <formula>0</formula>
    </cfRule>
  </conditionalFormatting>
  <conditionalFormatting sqref="FH138:FH143">
    <cfRule type="cellIs" dxfId="19" priority="19" operator="equal">
      <formula>0</formula>
    </cfRule>
    <cfRule type="cellIs" dxfId="18" priority="20" operator="greaterThan">
      <formula>0</formula>
    </cfRule>
  </conditionalFormatting>
  <conditionalFormatting sqref="FH156:FH160">
    <cfRule type="cellIs" dxfId="17" priority="17" operator="equal">
      <formula>0</formula>
    </cfRule>
    <cfRule type="cellIs" dxfId="16" priority="18" operator="greaterThan">
      <formula>0</formula>
    </cfRule>
  </conditionalFormatting>
  <conditionalFormatting sqref="FH163:FH171">
    <cfRule type="cellIs" dxfId="15" priority="15" operator="equal">
      <formula>0</formula>
    </cfRule>
    <cfRule type="cellIs" dxfId="14" priority="16" operator="greaterThan">
      <formula>0</formula>
    </cfRule>
  </conditionalFormatting>
  <conditionalFormatting sqref="FH177:FH183">
    <cfRule type="cellIs" dxfId="13" priority="13" operator="equal">
      <formula>0</formula>
    </cfRule>
    <cfRule type="cellIs" dxfId="12" priority="14" operator="greaterThan">
      <formula>0</formula>
    </cfRule>
  </conditionalFormatting>
  <conditionalFormatting sqref="FH190:FH192">
    <cfRule type="cellIs" dxfId="11" priority="11" operator="equal">
      <formula>0</formula>
    </cfRule>
    <cfRule type="cellIs" dxfId="10" priority="12" operator="greaterThan">
      <formula>0</formula>
    </cfRule>
  </conditionalFormatting>
  <conditionalFormatting sqref="FH195:FH198">
    <cfRule type="cellIs" dxfId="9" priority="9" operator="equal">
      <formula>0</formula>
    </cfRule>
    <cfRule type="cellIs" dxfId="8" priority="10" operator="greaterThan">
      <formula>0</formula>
    </cfRule>
  </conditionalFormatting>
  <conditionalFormatting sqref="FH201:FH212">
    <cfRule type="cellIs" dxfId="7" priority="7" operator="equal">
      <formula>0</formula>
    </cfRule>
    <cfRule type="cellIs" dxfId="6" priority="8" operator="greaterThan">
      <formula>0</formula>
    </cfRule>
  </conditionalFormatting>
  <conditionalFormatting sqref="FH215:FH218">
    <cfRule type="cellIs" dxfId="5" priority="5" operator="equal">
      <formula>0</formula>
    </cfRule>
    <cfRule type="cellIs" dxfId="4" priority="6" operator="greaterThan">
      <formula>0</formula>
    </cfRule>
  </conditionalFormatting>
  <conditionalFormatting sqref="FH221">
    <cfRule type="cellIs" dxfId="3" priority="3" operator="equal">
      <formula>0</formula>
    </cfRule>
    <cfRule type="cellIs" dxfId="2" priority="4" operator="greaterThan">
      <formula>0</formula>
    </cfRule>
  </conditionalFormatting>
  <conditionalFormatting sqref="FH8:FH22 FH25:FH30 FH33:FH34 FH37:FH52 FH55:FH71 FH74:FH89 FH92:FH97 FH100:FH108 FH111:FH135 FH138:FH143 FH152:FH153 FH156:FH160 FH163:FH171 FH177:FH183 FH186:FH187 FH190:FH192 FH195:FH198 FH201:FH212 FH215:FH218 FH221 FH237:FH1048576">
    <cfRule type="cellIs" dxfId="0" priority="1" operator="equal">
      <formula>0</formula>
    </cfRule>
    <cfRule type="cellIs" dxfId="1" priority="2" operator="greaterThan">
      <formula>0</formula>
    </cfRule>
  </conditionalFormatting>
  <pageMargins left="0.70866141732283472" right="0.70866141732283472" top="0.74803149606299213" bottom="0.74803149606299213" header="0.31496062992125984" footer="0.31496062992125984"/>
  <pageSetup paperSize="9" scale="10" fitToHeight="0" orientation="portrait" verticalDpi="1200" r:id="rId1"/>
  <colBreaks count="1" manualBreakCount="1">
    <brk id="68" max="23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B1:O44"/>
  <sheetViews>
    <sheetView showGridLines="0" view="pageBreakPreview" topLeftCell="B7" zoomScaleNormal="100" zoomScaleSheetLayoutView="100" workbookViewId="0">
      <selection activeCell="I10" sqref="I10"/>
    </sheetView>
  </sheetViews>
  <sheetFormatPr baseColWidth="10" defaultColWidth="11.42578125" defaultRowHeight="15" x14ac:dyDescent="0.25"/>
  <cols>
    <col min="1" max="1" width="4" style="3" customWidth="1"/>
    <col min="2" max="2" width="6.5703125" style="3" customWidth="1"/>
    <col min="3" max="3" width="9" style="2" customWidth="1"/>
    <col min="4" max="4" width="55.42578125" style="11" customWidth="1"/>
    <col min="5" max="5" width="8.140625" style="2" customWidth="1"/>
    <col min="6" max="6" width="16" style="2" customWidth="1"/>
    <col min="7" max="7" width="21.42578125" style="3" customWidth="1"/>
    <col min="8" max="8" width="20.5703125" style="12" customWidth="1"/>
    <col min="9" max="9" width="13.7109375" style="3" customWidth="1"/>
    <col min="10" max="10" width="17.42578125" style="3" customWidth="1"/>
    <col min="11" max="11" width="16.7109375" style="3" customWidth="1"/>
    <col min="12" max="12" width="13.140625" style="3" customWidth="1"/>
    <col min="13" max="13" width="14.42578125" style="3" customWidth="1"/>
    <col min="14" max="14" width="16.140625" style="3" customWidth="1"/>
    <col min="15" max="15" width="13.140625" style="3" customWidth="1"/>
    <col min="16" max="16384" width="11.42578125" style="3"/>
  </cols>
  <sheetData>
    <row r="1" spans="2:15" ht="15.75" thickTop="1" x14ac:dyDescent="0.25">
      <c r="B1" s="26"/>
      <c r="C1" s="27"/>
      <c r="D1" s="28"/>
      <c r="E1" s="27"/>
      <c r="F1" s="27"/>
      <c r="G1" s="29"/>
      <c r="H1" s="30"/>
    </row>
    <row r="2" spans="2:15" customFormat="1" x14ac:dyDescent="0.25">
      <c r="B2" s="31"/>
      <c r="C2" s="215" t="s">
        <v>21</v>
      </c>
      <c r="D2" s="215"/>
      <c r="E2" s="215" t="s">
        <v>22</v>
      </c>
      <c r="F2" s="215"/>
      <c r="G2" s="215"/>
      <c r="H2" s="216"/>
    </row>
    <row r="3" spans="2:15" customFormat="1" ht="44.25" customHeight="1" x14ac:dyDescent="0.25">
      <c r="B3" s="31"/>
      <c r="C3" s="216" t="s">
        <v>35</v>
      </c>
      <c r="D3" s="216"/>
      <c r="E3" s="216"/>
      <c r="F3" s="216"/>
      <c r="G3" s="79"/>
      <c r="H3" s="216"/>
      <c r="I3">
        <v>6.81</v>
      </c>
    </row>
    <row r="4" spans="2:15" customFormat="1" x14ac:dyDescent="0.25">
      <c r="B4" s="31"/>
      <c r="C4" s="216" t="s">
        <v>33</v>
      </c>
      <c r="D4" s="216"/>
      <c r="E4" s="216" t="s">
        <v>23</v>
      </c>
      <c r="F4" s="216"/>
      <c r="G4" s="80">
        <v>2</v>
      </c>
      <c r="H4" s="216"/>
    </row>
    <row r="5" spans="2:15" customFormat="1" x14ac:dyDescent="0.25">
      <c r="B5" s="31"/>
      <c r="C5" s="216" t="s">
        <v>34</v>
      </c>
      <c r="D5" s="216"/>
      <c r="E5" s="216" t="s">
        <v>24</v>
      </c>
      <c r="F5" s="216"/>
      <c r="G5" s="81">
        <f>+H36</f>
        <v>357014502</v>
      </c>
      <c r="H5" s="216"/>
      <c r="I5">
        <f>6.81-0.3</f>
        <v>6.51</v>
      </c>
    </row>
    <row r="6" spans="2:15" x14ac:dyDescent="0.25">
      <c r="B6" s="24"/>
      <c r="C6" s="82">
        <v>1</v>
      </c>
      <c r="D6" s="83"/>
      <c r="E6" s="84" t="s">
        <v>27</v>
      </c>
      <c r="F6" s="83"/>
      <c r="G6" s="83"/>
      <c r="H6" s="85"/>
      <c r="L6" s="3">
        <f>85.68-72</f>
        <v>13.680000000000007</v>
      </c>
    </row>
    <row r="7" spans="2:15" ht="45" x14ac:dyDescent="0.25">
      <c r="B7" s="24"/>
      <c r="C7" s="72" t="s">
        <v>0</v>
      </c>
      <c r="D7" s="72" t="s">
        <v>1</v>
      </c>
      <c r="E7" s="72" t="s">
        <v>2</v>
      </c>
      <c r="F7" s="72" t="s">
        <v>3</v>
      </c>
      <c r="G7" s="10" t="s">
        <v>18</v>
      </c>
      <c r="H7" s="14" t="s">
        <v>6</v>
      </c>
      <c r="I7" s="60" t="s">
        <v>61</v>
      </c>
      <c r="J7" s="61" t="s">
        <v>68</v>
      </c>
      <c r="K7" s="61" t="s">
        <v>69</v>
      </c>
      <c r="L7" s="61" t="s">
        <v>67</v>
      </c>
      <c r="M7" s="61" t="s">
        <v>70</v>
      </c>
      <c r="N7" s="61" t="s">
        <v>71</v>
      </c>
      <c r="O7" s="61" t="s">
        <v>73</v>
      </c>
    </row>
    <row r="8" spans="2:15" ht="21.75" customHeight="1" x14ac:dyDescent="0.25">
      <c r="B8" s="24"/>
      <c r="C8" s="9" t="s">
        <v>14</v>
      </c>
      <c r="D8" s="9" t="s">
        <v>19</v>
      </c>
      <c r="E8" s="4"/>
      <c r="F8" s="4"/>
      <c r="G8" s="5"/>
      <c r="H8" s="15"/>
      <c r="I8" s="15"/>
      <c r="J8" s="60" t="s">
        <v>66</v>
      </c>
      <c r="K8" s="60" t="s">
        <v>72</v>
      </c>
      <c r="L8" s="60" t="s">
        <v>72</v>
      </c>
      <c r="M8" s="60" t="s">
        <v>72</v>
      </c>
      <c r="N8" s="60" t="s">
        <v>72</v>
      </c>
      <c r="O8" s="60" t="s">
        <v>72</v>
      </c>
    </row>
    <row r="9" spans="2:15" x14ac:dyDescent="0.25">
      <c r="B9" s="24"/>
      <c r="C9" s="6" t="s">
        <v>28</v>
      </c>
      <c r="D9" s="7" t="s">
        <v>51</v>
      </c>
      <c r="E9" s="6" t="s">
        <v>13</v>
      </c>
      <c r="F9" s="76">
        <v>4</v>
      </c>
      <c r="G9" s="86">
        <v>706518</v>
      </c>
      <c r="H9" s="43">
        <f>ROUND(G9*F9,2)</f>
        <v>2826072</v>
      </c>
      <c r="I9" s="48">
        <v>4</v>
      </c>
      <c r="J9" s="53">
        <f>SUM(I9:I9)</f>
        <v>4</v>
      </c>
      <c r="K9" s="55">
        <f>J9*$G$9</f>
        <v>2826072</v>
      </c>
      <c r="L9" s="63">
        <f>J9/F9</f>
        <v>1</v>
      </c>
      <c r="M9" s="62">
        <f>F9-J9</f>
        <v>0</v>
      </c>
      <c r="N9" s="55">
        <f>M9*$G9</f>
        <v>0</v>
      </c>
      <c r="O9" s="63">
        <f>M9/$F$9</f>
        <v>0</v>
      </c>
    </row>
    <row r="10" spans="2:15" x14ac:dyDescent="0.25">
      <c r="B10" s="24"/>
      <c r="C10" s="6" t="s">
        <v>29</v>
      </c>
      <c r="D10" s="7" t="s">
        <v>48</v>
      </c>
      <c r="E10" s="6" t="s">
        <v>7</v>
      </c>
      <c r="F10" s="76">
        <v>1164.5</v>
      </c>
      <c r="G10" s="86">
        <v>1590</v>
      </c>
      <c r="H10" s="43">
        <f>ROUND(G10*F10,2)</f>
        <v>1851555</v>
      </c>
      <c r="I10" s="48">
        <v>669.51</v>
      </c>
      <c r="J10" s="53">
        <f>SUM(I10:I10)</f>
        <v>669.51</v>
      </c>
      <c r="K10" s="55">
        <f>J10*$G$10</f>
        <v>1064520.8999999999</v>
      </c>
      <c r="L10" s="63">
        <f>J10/F10</f>
        <v>0.57493344783168743</v>
      </c>
      <c r="M10" s="62">
        <f>F10-J10</f>
        <v>494.99</v>
      </c>
      <c r="N10" s="55">
        <f>M10*$G10</f>
        <v>787034.1</v>
      </c>
      <c r="O10" s="63">
        <f>M10/$F$10</f>
        <v>0.42506655216831257</v>
      </c>
    </row>
    <row r="11" spans="2:15" x14ac:dyDescent="0.25">
      <c r="B11" s="24"/>
      <c r="C11" s="6" t="s">
        <v>30</v>
      </c>
      <c r="D11" s="7" t="s">
        <v>52</v>
      </c>
      <c r="E11" s="6" t="s">
        <v>8</v>
      </c>
      <c r="F11" s="76">
        <v>733.2</v>
      </c>
      <c r="G11" s="86">
        <v>26033</v>
      </c>
      <c r="H11" s="43">
        <f>ROUND(G11*F11,2)</f>
        <v>19087395.600000001</v>
      </c>
      <c r="I11" s="48">
        <v>880.12</v>
      </c>
      <c r="J11" s="53">
        <f>ROUND(SUM(I11:I11),2)</f>
        <v>880.12</v>
      </c>
      <c r="K11" s="55">
        <f>J11*$G$11</f>
        <v>22912163.960000001</v>
      </c>
      <c r="L11" s="63">
        <f>J11/F11</f>
        <v>1.20038188761593</v>
      </c>
      <c r="M11" s="62">
        <f>F11-J11</f>
        <v>-146.91999999999996</v>
      </c>
      <c r="N11" s="55">
        <f>M11*$G11</f>
        <v>-3824768.3599999989</v>
      </c>
      <c r="O11" s="63">
        <f>M11/$F$11</f>
        <v>-0.20038188761593009</v>
      </c>
    </row>
    <row r="12" spans="2:15" ht="27.75" customHeight="1" x14ac:dyDescent="0.25">
      <c r="B12" s="24"/>
      <c r="C12" s="207"/>
      <c r="D12" s="207"/>
      <c r="E12" s="208" t="s">
        <v>4</v>
      </c>
      <c r="F12" s="208"/>
      <c r="G12" s="208" t="s">
        <v>4</v>
      </c>
      <c r="H12" s="44">
        <f>ROUND((SUM(H9:H11)),2)</f>
        <v>23765022.600000001</v>
      </c>
      <c r="I12" s="44"/>
      <c r="J12" s="44"/>
      <c r="K12" s="44">
        <f>ROUND((SUM(K9:K11)),2)</f>
        <v>26802756.859999999</v>
      </c>
      <c r="L12" s="44"/>
      <c r="M12" s="44"/>
      <c r="N12" s="44">
        <f>ROUND((SUM(N9:N11)),2)</f>
        <v>-3037734.26</v>
      </c>
      <c r="O12" s="44"/>
    </row>
    <row r="13" spans="2:15" ht="21.75" customHeight="1" x14ac:dyDescent="0.25">
      <c r="B13" s="24"/>
      <c r="C13" s="9" t="s">
        <v>15</v>
      </c>
      <c r="D13" s="9" t="s">
        <v>37</v>
      </c>
      <c r="E13" s="4"/>
      <c r="F13" s="4"/>
      <c r="G13" s="5"/>
      <c r="H13" s="45"/>
      <c r="I13" s="45" t="s">
        <v>9</v>
      </c>
      <c r="J13" s="45"/>
      <c r="K13" s="45"/>
      <c r="L13" s="64"/>
      <c r="M13" s="45"/>
      <c r="N13" s="45"/>
      <c r="O13" s="64"/>
    </row>
    <row r="14" spans="2:15" x14ac:dyDescent="0.25">
      <c r="B14" s="24"/>
      <c r="C14" s="6" t="s">
        <v>36</v>
      </c>
      <c r="D14" s="7" t="s">
        <v>53</v>
      </c>
      <c r="E14" s="6" t="s">
        <v>8</v>
      </c>
      <c r="F14" s="8">
        <v>232.9</v>
      </c>
      <c r="G14" s="86">
        <v>129617</v>
      </c>
      <c r="H14" s="43">
        <f>ROUND(G14*F14,2)</f>
        <v>30187799.300000001</v>
      </c>
      <c r="I14" s="48">
        <v>221.6</v>
      </c>
      <c r="J14" s="53">
        <f>ROUND(SUM(I14:I14),2)</f>
        <v>221.6</v>
      </c>
      <c r="K14" s="55">
        <f>J14*$G$14</f>
        <v>28723127.199999999</v>
      </c>
      <c r="L14" s="63">
        <f>J14/F14</f>
        <v>0.9514813224559896</v>
      </c>
      <c r="M14" s="62">
        <f>F14-J14</f>
        <v>11.300000000000011</v>
      </c>
      <c r="N14" s="55">
        <f>M14*$G$14</f>
        <v>1464672.1000000015</v>
      </c>
      <c r="O14" s="63">
        <f>M14/$F$14</f>
        <v>4.8518677544010354E-2</v>
      </c>
    </row>
    <row r="15" spans="2:15" x14ac:dyDescent="0.25">
      <c r="B15" s="24"/>
      <c r="C15" s="6" t="s">
        <v>38</v>
      </c>
      <c r="D15" s="7" t="s">
        <v>54</v>
      </c>
      <c r="E15" s="6" t="s">
        <v>8</v>
      </c>
      <c r="F15" s="8">
        <v>232.9</v>
      </c>
      <c r="G15" s="86">
        <v>21203</v>
      </c>
      <c r="H15" s="43">
        <f>ROUND(G15*F15,2)</f>
        <v>4938178.7</v>
      </c>
      <c r="I15" s="48">
        <v>485.95</v>
      </c>
      <c r="J15" s="53">
        <f>SUM(I15:I15)</f>
        <v>485.95</v>
      </c>
      <c r="K15" s="55">
        <f>J15*$G$15</f>
        <v>10303597.85</v>
      </c>
      <c r="L15" s="63">
        <f>J15/F15</f>
        <v>2.0865178188063545</v>
      </c>
      <c r="M15" s="62">
        <f>F15-J15</f>
        <v>-253.04999999999998</v>
      </c>
      <c r="N15" s="55">
        <f>M15*$G$15</f>
        <v>-5365419.1499999994</v>
      </c>
      <c r="O15" s="63">
        <f>M15/$F$15</f>
        <v>-1.0865178188063545</v>
      </c>
    </row>
    <row r="16" spans="2:15" ht="27.75" customHeight="1" x14ac:dyDescent="0.25">
      <c r="B16" s="24"/>
      <c r="C16" s="207"/>
      <c r="D16" s="207"/>
      <c r="E16" s="208" t="s">
        <v>4</v>
      </c>
      <c r="F16" s="208"/>
      <c r="G16" s="208" t="s">
        <v>4</v>
      </c>
      <c r="H16" s="44">
        <f>ROUND((SUM(H14:H15)),2)</f>
        <v>35125978</v>
      </c>
      <c r="I16" s="44"/>
      <c r="J16" s="44"/>
      <c r="K16" s="44">
        <f>ROUND((SUM(K14:K15)),2)</f>
        <v>39026725.049999997</v>
      </c>
      <c r="L16" s="44"/>
      <c r="M16" s="44"/>
      <c r="N16" s="44">
        <f>ROUND((SUM(N14:N15)),2)</f>
        <v>-3900747.05</v>
      </c>
      <c r="O16" s="44"/>
    </row>
    <row r="17" spans="2:15" ht="21.75" customHeight="1" x14ac:dyDescent="0.25">
      <c r="B17" s="24"/>
      <c r="C17" s="9" t="s">
        <v>16</v>
      </c>
      <c r="D17" s="9" t="s">
        <v>42</v>
      </c>
      <c r="E17" s="4"/>
      <c r="F17" s="4"/>
      <c r="G17" s="5"/>
      <c r="H17" s="45"/>
      <c r="I17" s="45"/>
      <c r="J17" s="45"/>
      <c r="K17" s="45"/>
      <c r="L17" s="64"/>
      <c r="M17" s="45"/>
      <c r="N17" s="45"/>
      <c r="O17" s="64"/>
    </row>
    <row r="18" spans="2:15" ht="45" x14ac:dyDescent="0.25">
      <c r="B18" s="24"/>
      <c r="C18" s="6" t="s">
        <v>43</v>
      </c>
      <c r="D18" s="7" t="s">
        <v>55</v>
      </c>
      <c r="E18" s="6" t="s">
        <v>8</v>
      </c>
      <c r="F18" s="6">
        <v>349.35</v>
      </c>
      <c r="G18" s="86">
        <v>154416</v>
      </c>
      <c r="H18" s="43">
        <f>ROUND(G18*F18,2)</f>
        <v>53945229.600000001</v>
      </c>
      <c r="I18" s="48">
        <v>217</v>
      </c>
      <c r="J18" s="53">
        <f>SUM(I18:I18)</f>
        <v>217</v>
      </c>
      <c r="K18" s="55">
        <f>J18*$G$18</f>
        <v>33508272</v>
      </c>
      <c r="L18" s="63">
        <f>J18/F18</f>
        <v>0.62115357091741807</v>
      </c>
      <c r="M18" s="62">
        <f>F18-J18</f>
        <v>132.35000000000002</v>
      </c>
      <c r="N18" s="55">
        <f>M18*$G$18</f>
        <v>20436957.600000005</v>
      </c>
      <c r="O18" s="63">
        <f>M18/$F$18</f>
        <v>0.37884642908258198</v>
      </c>
    </row>
    <row r="19" spans="2:15" ht="30" x14ac:dyDescent="0.25">
      <c r="B19" s="24"/>
      <c r="C19" s="6" t="s">
        <v>59</v>
      </c>
      <c r="D19" s="7" t="s">
        <v>60</v>
      </c>
      <c r="E19" s="6" t="s">
        <v>7</v>
      </c>
      <c r="F19" s="6">
        <v>30</v>
      </c>
      <c r="G19" s="86">
        <v>43081</v>
      </c>
      <c r="H19" s="43">
        <f>ROUND(G19*F19,2)</f>
        <v>1292430</v>
      </c>
      <c r="I19" s="48"/>
      <c r="J19" s="53">
        <f>SUM(I19:I19)</f>
        <v>0</v>
      </c>
      <c r="K19" s="55">
        <f>J19*$G$19</f>
        <v>0</v>
      </c>
      <c r="L19" s="63">
        <f>J19/F19</f>
        <v>0</v>
      </c>
      <c r="M19" s="62">
        <f>F19-J19</f>
        <v>30</v>
      </c>
      <c r="N19" s="55">
        <f>M19*$G$19</f>
        <v>1292430</v>
      </c>
      <c r="O19" s="63">
        <f>M19/$F$19</f>
        <v>1</v>
      </c>
    </row>
    <row r="20" spans="2:15" ht="27.75" customHeight="1" x14ac:dyDescent="0.25">
      <c r="B20" s="24"/>
      <c r="C20" s="207"/>
      <c r="D20" s="207"/>
      <c r="E20" s="208" t="s">
        <v>4</v>
      </c>
      <c r="F20" s="208"/>
      <c r="G20" s="208" t="s">
        <v>4</v>
      </c>
      <c r="H20" s="44">
        <f>ROUND((SUM(H18:H19)),2)</f>
        <v>55237659.600000001</v>
      </c>
      <c r="I20" s="44"/>
      <c r="J20" s="44"/>
      <c r="K20" s="44">
        <f>ROUND((SUM(K18:K19)),2)</f>
        <v>33508272</v>
      </c>
      <c r="L20" s="44"/>
      <c r="M20" s="44"/>
      <c r="N20" s="44">
        <f>ROUND((SUM(N18:N19)),2)</f>
        <v>21729387.600000001</v>
      </c>
      <c r="O20" s="44"/>
    </row>
    <row r="21" spans="2:15" ht="21.75" customHeight="1" x14ac:dyDescent="0.25">
      <c r="B21" s="24"/>
      <c r="C21" s="9" t="s">
        <v>17</v>
      </c>
      <c r="D21" s="9" t="s">
        <v>39</v>
      </c>
      <c r="E21" s="4"/>
      <c r="F21" s="4"/>
      <c r="G21" s="5"/>
      <c r="H21" s="45"/>
      <c r="I21" s="45"/>
      <c r="J21" s="45"/>
      <c r="K21" s="45"/>
      <c r="L21" s="64"/>
      <c r="M21" s="45"/>
      <c r="N21" s="45"/>
      <c r="O21" s="64"/>
    </row>
    <row r="22" spans="2:15" ht="30" x14ac:dyDescent="0.25">
      <c r="B22" s="24"/>
      <c r="C22" s="6" t="s">
        <v>40</v>
      </c>
      <c r="D22" s="7" t="s">
        <v>122</v>
      </c>
      <c r="E22" s="6" t="s">
        <v>10</v>
      </c>
      <c r="F22" s="8">
        <v>437.6</v>
      </c>
      <c r="G22" s="86">
        <v>8121</v>
      </c>
      <c r="H22" s="43">
        <f>ROUND(G22*F22,2)</f>
        <v>3553749.6</v>
      </c>
      <c r="I22" s="48">
        <v>76.8</v>
      </c>
      <c r="J22" s="53">
        <f>SUM(I22:I22)</f>
        <v>76.8</v>
      </c>
      <c r="K22" s="55">
        <f>J22*$G$22</f>
        <v>623692.79999999993</v>
      </c>
      <c r="L22" s="63">
        <f>J22/F22</f>
        <v>0.17550274223034734</v>
      </c>
      <c r="M22" s="62">
        <f>F22-J22</f>
        <v>360.8</v>
      </c>
      <c r="N22" s="55">
        <f>M22*$G$22</f>
        <v>2930056.8000000003</v>
      </c>
      <c r="O22" s="63">
        <f>M22/$F$22</f>
        <v>0.82449725776965266</v>
      </c>
    </row>
    <row r="23" spans="2:15" ht="30" x14ac:dyDescent="0.25">
      <c r="B23" s="24"/>
      <c r="C23" s="6" t="s">
        <v>41</v>
      </c>
      <c r="D23" s="7" t="s">
        <v>56</v>
      </c>
      <c r="E23" s="6" t="s">
        <v>10</v>
      </c>
      <c r="F23" s="8">
        <f>1400</f>
        <v>1400</v>
      </c>
      <c r="G23" s="86">
        <v>1586</v>
      </c>
      <c r="H23" s="43">
        <f>ROUND(G23*F23,2)</f>
        <v>2220400</v>
      </c>
      <c r="I23" s="48">
        <f>92+48.97</f>
        <v>140.97</v>
      </c>
      <c r="J23" s="53">
        <f>SUM(I23:I23)</f>
        <v>140.97</v>
      </c>
      <c r="K23" s="55">
        <f>J23*$G$23</f>
        <v>223578.41999999998</v>
      </c>
      <c r="L23" s="63">
        <f>J23/F23</f>
        <v>0.10069285714285714</v>
      </c>
      <c r="M23" s="62">
        <f>F23-J23</f>
        <v>1259.03</v>
      </c>
      <c r="N23" s="55">
        <f>M23*$G$23</f>
        <v>1996821.5799999998</v>
      </c>
      <c r="O23" s="63">
        <f>M23/$F$23</f>
        <v>0.89930714285714286</v>
      </c>
    </row>
    <row r="24" spans="2:15" ht="20.25" customHeight="1" x14ac:dyDescent="0.25">
      <c r="B24" s="24"/>
      <c r="C24" s="6" t="s">
        <v>49</v>
      </c>
      <c r="D24" s="7" t="s">
        <v>25</v>
      </c>
      <c r="E24" s="6" t="s">
        <v>7</v>
      </c>
      <c r="F24" s="8">
        <v>1164.5</v>
      </c>
      <c r="G24" s="86">
        <v>21227</v>
      </c>
      <c r="H24" s="43">
        <f>ROUND(G24*F24,2)</f>
        <v>24718841.5</v>
      </c>
      <c r="I24" s="48">
        <v>512</v>
      </c>
      <c r="J24" s="53">
        <f>SUM(I24:I24)</f>
        <v>512</v>
      </c>
      <c r="K24" s="55">
        <f>J24*$G$24</f>
        <v>10868224</v>
      </c>
      <c r="L24" s="63">
        <f>J24/F24</f>
        <v>0.43967367969085447</v>
      </c>
      <c r="M24" s="62">
        <f>F24-J24</f>
        <v>652.5</v>
      </c>
      <c r="N24" s="55">
        <f>M24*$G$24</f>
        <v>13850617.5</v>
      </c>
      <c r="O24" s="63">
        <f>M24/$F$24</f>
        <v>0.56032632030914553</v>
      </c>
    </row>
    <row r="25" spans="2:15" ht="27.75" customHeight="1" x14ac:dyDescent="0.25">
      <c r="B25" s="24"/>
      <c r="C25" s="207"/>
      <c r="D25" s="207"/>
      <c r="E25" s="208" t="s">
        <v>4</v>
      </c>
      <c r="F25" s="208"/>
      <c r="G25" s="208" t="s">
        <v>4</v>
      </c>
      <c r="H25" s="44">
        <f>ROUND((SUM(H22:H24)),2)</f>
        <v>30492991.100000001</v>
      </c>
      <c r="I25" s="44"/>
      <c r="J25" s="44"/>
      <c r="K25" s="44">
        <f>ROUND((SUM(K22:K24)),2)</f>
        <v>11715495.220000001</v>
      </c>
      <c r="L25" s="44"/>
      <c r="M25" s="44"/>
      <c r="N25" s="44">
        <f>ROUND((SUM(N22:N24)),2)</f>
        <v>18777495.879999999</v>
      </c>
      <c r="O25" s="44"/>
    </row>
    <row r="26" spans="2:15" ht="24" customHeight="1" x14ac:dyDescent="0.25">
      <c r="B26" s="24"/>
      <c r="C26" s="9" t="s">
        <v>20</v>
      </c>
      <c r="D26" s="9" t="s">
        <v>44</v>
      </c>
      <c r="E26" s="4"/>
      <c r="F26" s="4"/>
      <c r="G26" s="5"/>
      <c r="H26" s="45"/>
      <c r="I26" s="45"/>
      <c r="J26" s="45"/>
      <c r="K26" s="45"/>
      <c r="L26" s="64"/>
      <c r="M26" s="45"/>
      <c r="N26" s="45"/>
      <c r="O26" s="64"/>
    </row>
    <row r="27" spans="2:15" ht="30" x14ac:dyDescent="0.25">
      <c r="B27" s="24"/>
      <c r="C27" s="6" t="s">
        <v>45</v>
      </c>
      <c r="D27" s="7" t="s">
        <v>47</v>
      </c>
      <c r="E27" s="6" t="s">
        <v>8</v>
      </c>
      <c r="F27" s="8">
        <v>282</v>
      </c>
      <c r="G27" s="86">
        <v>456196</v>
      </c>
      <c r="H27" s="43">
        <f>ROUND(G27*F27,2)</f>
        <v>128647272</v>
      </c>
      <c r="I27" s="48">
        <v>60.26</v>
      </c>
      <c r="J27" s="53">
        <f>SUM(I27:I27)</f>
        <v>60.26</v>
      </c>
      <c r="K27" s="55">
        <f>J27*$G27</f>
        <v>27490370.960000001</v>
      </c>
      <c r="L27" s="63">
        <f>J27/F27</f>
        <v>0.21368794326241133</v>
      </c>
      <c r="M27" s="62">
        <f>F27-J27</f>
        <v>221.74</v>
      </c>
      <c r="N27" s="55">
        <f>M27*$G27</f>
        <v>101156901.04000001</v>
      </c>
      <c r="O27" s="63">
        <f>M27/$F$27</f>
        <v>0.78631205673758864</v>
      </c>
    </row>
    <row r="28" spans="2:15" ht="45" x14ac:dyDescent="0.25">
      <c r="B28" s="24"/>
      <c r="C28" s="6" t="s">
        <v>46</v>
      </c>
      <c r="D28" s="7" t="s">
        <v>57</v>
      </c>
      <c r="E28" s="6" t="s">
        <v>9</v>
      </c>
      <c r="F28" s="8">
        <v>100</v>
      </c>
      <c r="G28" s="86">
        <v>70259</v>
      </c>
      <c r="H28" s="43">
        <f>ROUND(G28*F28,2)</f>
        <v>7025900</v>
      </c>
      <c r="I28" s="48">
        <v>100</v>
      </c>
      <c r="J28" s="53">
        <f>SUM(I28:I28)</f>
        <v>100</v>
      </c>
      <c r="K28" s="55">
        <f>J28*$G28</f>
        <v>7025900</v>
      </c>
      <c r="L28" s="63">
        <f>J28/F28</f>
        <v>1</v>
      </c>
      <c r="M28" s="62">
        <f>F28-J28</f>
        <v>0</v>
      </c>
      <c r="N28" s="55">
        <f>M28*$G28</f>
        <v>0</v>
      </c>
      <c r="O28" s="63">
        <f>M28/$F$28</f>
        <v>0</v>
      </c>
    </row>
    <row r="29" spans="2:15" x14ac:dyDescent="0.25">
      <c r="B29" s="24"/>
      <c r="C29" s="6" t="s">
        <v>50</v>
      </c>
      <c r="D29" s="7" t="s">
        <v>58</v>
      </c>
      <c r="E29" s="6" t="s">
        <v>7</v>
      </c>
      <c r="F29" s="8">
        <v>30</v>
      </c>
      <c r="G29" s="86">
        <v>113676</v>
      </c>
      <c r="H29" s="43">
        <f>ROUND(G29*F29,2)</f>
        <v>3410280</v>
      </c>
      <c r="I29" s="48"/>
      <c r="J29" s="53">
        <f>SUM(I29:I29)</f>
        <v>0</v>
      </c>
      <c r="K29" s="55">
        <f>J29*$G29</f>
        <v>0</v>
      </c>
      <c r="L29" s="63">
        <f>J29/F29</f>
        <v>0</v>
      </c>
      <c r="M29" s="62">
        <f>F29-J29</f>
        <v>30</v>
      </c>
      <c r="N29" s="55">
        <f>M29*$G29</f>
        <v>3410280</v>
      </c>
      <c r="O29" s="63">
        <f>M29/$F$29</f>
        <v>1</v>
      </c>
    </row>
    <row r="30" spans="2:15" ht="24.75" customHeight="1" x14ac:dyDescent="0.25">
      <c r="B30" s="24"/>
      <c r="C30" s="207"/>
      <c r="D30" s="207"/>
      <c r="E30" s="208" t="s">
        <v>4</v>
      </c>
      <c r="F30" s="208"/>
      <c r="G30" s="208" t="s">
        <v>4</v>
      </c>
      <c r="H30" s="44">
        <f>ROUND((SUM(H27:H29)),2)</f>
        <v>139083452</v>
      </c>
      <c r="I30" s="44"/>
      <c r="J30" s="44"/>
      <c r="K30" s="44">
        <f>ROUND((SUM(K27:K29)),2)</f>
        <v>34516270.960000001</v>
      </c>
      <c r="L30" s="44"/>
      <c r="M30" s="44"/>
      <c r="N30" s="44">
        <f>ROUND((SUM(N27:N29)),2)</f>
        <v>104567181.04000001</v>
      </c>
      <c r="O30" s="44"/>
    </row>
    <row r="31" spans="2:15" ht="19.5" customHeight="1" x14ac:dyDescent="0.25">
      <c r="B31" s="24"/>
      <c r="C31" s="209" t="s">
        <v>26</v>
      </c>
      <c r="D31" s="209"/>
      <c r="E31" s="209"/>
      <c r="F31" s="209"/>
      <c r="G31" s="209" t="s">
        <v>11</v>
      </c>
      <c r="H31" s="87">
        <f>ROUND(SUM(H9:H30)/2,2)</f>
        <v>283705103.30000001</v>
      </c>
      <c r="K31" s="87">
        <f>ROUND(SUM(K9:K30)/2,2)</f>
        <v>145569520.09</v>
      </c>
      <c r="N31" s="87">
        <f>ROUND(SUM(N9:N30)/2,2)</f>
        <v>138135583.21000001</v>
      </c>
    </row>
    <row r="32" spans="2:15" ht="19.5" customHeight="1" thickBot="1" x14ac:dyDescent="0.3">
      <c r="B32" s="24"/>
      <c r="C32" s="3"/>
      <c r="D32" s="13"/>
      <c r="E32" s="3"/>
      <c r="F32" s="3"/>
      <c r="H32" s="3"/>
    </row>
    <row r="33" spans="2:14" ht="15.6" customHeight="1" x14ac:dyDescent="0.25">
      <c r="B33" s="24"/>
      <c r="C33" s="13"/>
      <c r="D33" s="88"/>
      <c r="E33" s="210" t="s">
        <v>31</v>
      </c>
      <c r="F33" s="211"/>
      <c r="G33" s="211"/>
      <c r="H33" s="106">
        <f>H31</f>
        <v>283705103.30000001</v>
      </c>
      <c r="I33" s="104"/>
      <c r="J33" s="53"/>
      <c r="K33" s="89">
        <f>K31</f>
        <v>145569520.09</v>
      </c>
      <c r="M33" s="103"/>
      <c r="N33" s="89">
        <f>N31</f>
        <v>138135583.21000001</v>
      </c>
    </row>
    <row r="34" spans="2:14" ht="19.5" customHeight="1" x14ac:dyDescent="0.25">
      <c r="B34" s="24"/>
      <c r="C34" s="3"/>
      <c r="D34" s="90"/>
      <c r="E34" s="203" t="s">
        <v>12</v>
      </c>
      <c r="F34" s="204"/>
      <c r="G34" s="91">
        <v>0.2084</v>
      </c>
      <c r="H34" s="107">
        <f>ROUND(G34*$H$33,2)</f>
        <v>59124143.530000001</v>
      </c>
      <c r="I34" s="105"/>
      <c r="J34" s="91">
        <v>0.2084</v>
      </c>
      <c r="K34" s="92">
        <f>ROUND(J34*$K$33,2)</f>
        <v>30336687.989999998</v>
      </c>
      <c r="M34" s="103"/>
      <c r="N34" s="92">
        <f>$H34-K34</f>
        <v>28787455.540000003</v>
      </c>
    </row>
    <row r="35" spans="2:14" ht="19.5" customHeight="1" x14ac:dyDescent="0.25">
      <c r="B35" s="24"/>
      <c r="C35" s="3"/>
      <c r="D35" s="90"/>
      <c r="E35" s="203" t="s">
        <v>5</v>
      </c>
      <c r="F35" s="204"/>
      <c r="G35" s="91">
        <v>0.05</v>
      </c>
      <c r="H35" s="107">
        <f>ROUND(G35*$H$33,2)</f>
        <v>14185255.17</v>
      </c>
      <c r="I35" s="104"/>
      <c r="J35" s="91">
        <v>0.05</v>
      </c>
      <c r="K35" s="92">
        <f>ROUND(J35*$K$33,2)</f>
        <v>7278476</v>
      </c>
      <c r="M35" s="103"/>
      <c r="N35" s="92">
        <f>$H35-K35</f>
        <v>6906779.1699999999</v>
      </c>
    </row>
    <row r="36" spans="2:14" ht="17.25" customHeight="1" thickBot="1" x14ac:dyDescent="0.3">
      <c r="B36" s="24"/>
      <c r="C36" s="93"/>
      <c r="D36" s="94"/>
      <c r="E36" s="205" t="s">
        <v>32</v>
      </c>
      <c r="F36" s="206"/>
      <c r="G36" s="206"/>
      <c r="H36" s="108">
        <f>ROUND(SUM(H33:H35),2)</f>
        <v>357014502</v>
      </c>
      <c r="I36" s="104"/>
      <c r="J36" s="53"/>
      <c r="K36" s="95">
        <f>ROUND(SUM(K33:K35),2)</f>
        <v>183184684.08000001</v>
      </c>
      <c r="M36" s="103"/>
      <c r="N36" s="95">
        <f>ROUND(SUM(N33:N35),2)</f>
        <v>173829817.91999999</v>
      </c>
    </row>
    <row r="37" spans="2:14" ht="17.25" customHeight="1" x14ac:dyDescent="0.25">
      <c r="B37" s="24"/>
      <c r="C37" s="93"/>
      <c r="D37" s="96"/>
      <c r="E37" s="97"/>
      <c r="F37" s="97"/>
      <c r="G37" s="97"/>
      <c r="H37" s="3"/>
      <c r="J37" s="98" t="s">
        <v>74</v>
      </c>
      <c r="K37" s="99">
        <f>K36/$H$36</f>
        <v>0.51310152123736419</v>
      </c>
      <c r="M37" s="98" t="s">
        <v>73</v>
      </c>
      <c r="N37" s="99">
        <f>N36/$H$36</f>
        <v>0.48689847876263576</v>
      </c>
    </row>
    <row r="38" spans="2:14" ht="15.75" thickBot="1" x14ac:dyDescent="0.3">
      <c r="B38" s="32"/>
      <c r="C38" s="33"/>
      <c r="D38" s="34"/>
      <c r="E38" s="33"/>
      <c r="F38" s="33"/>
      <c r="G38" s="35"/>
      <c r="H38" s="36"/>
    </row>
    <row r="39" spans="2:14" ht="15.75" thickTop="1" x14ac:dyDescent="0.25"/>
    <row r="41" spans="2:14" x14ac:dyDescent="0.25">
      <c r="H41" s="100"/>
    </row>
    <row r="43" spans="2:14" x14ac:dyDescent="0.25">
      <c r="D43" s="13"/>
    </row>
    <row r="44" spans="2:14" x14ac:dyDescent="0.25">
      <c r="D44" s="13"/>
    </row>
  </sheetData>
  <mergeCells count="23">
    <mergeCell ref="E36:G36"/>
    <mergeCell ref="C31:G31"/>
    <mergeCell ref="E33:G33"/>
    <mergeCell ref="E34:F34"/>
    <mergeCell ref="E35:F35"/>
    <mergeCell ref="C25:D25"/>
    <mergeCell ref="E25:G25"/>
    <mergeCell ref="C30:D30"/>
    <mergeCell ref="E30:G30"/>
    <mergeCell ref="C12:D12"/>
    <mergeCell ref="E12:G12"/>
    <mergeCell ref="C16:D16"/>
    <mergeCell ref="E16:G16"/>
    <mergeCell ref="C20:D20"/>
    <mergeCell ref="E20:G20"/>
    <mergeCell ref="C2:D2"/>
    <mergeCell ref="E2:G2"/>
    <mergeCell ref="H2:H5"/>
    <mergeCell ref="C3:F3"/>
    <mergeCell ref="C4:D4"/>
    <mergeCell ref="E4:F4"/>
    <mergeCell ref="C5:D5"/>
    <mergeCell ref="E5:F5"/>
  </mergeCells>
  <conditionalFormatting sqref="O9:O11">
    <cfRule type="cellIs" dxfId="1164" priority="19" operator="equal">
      <formula>0</formula>
    </cfRule>
    <cfRule type="cellIs" dxfId="1163" priority="20" operator="greaterThan">
      <formula>0</formula>
    </cfRule>
  </conditionalFormatting>
  <conditionalFormatting sqref="O14:O15">
    <cfRule type="cellIs" dxfId="1162" priority="17" operator="equal">
      <formula>0</formula>
    </cfRule>
    <cfRule type="cellIs" dxfId="1161" priority="18" operator="greaterThan">
      <formula>0</formula>
    </cfRule>
  </conditionalFormatting>
  <conditionalFormatting sqref="O18:O19">
    <cfRule type="cellIs" dxfId="1160" priority="15" operator="equal">
      <formula>0</formula>
    </cfRule>
    <cfRule type="cellIs" dxfId="1159" priority="16" operator="greaterThan">
      <formula>0</formula>
    </cfRule>
  </conditionalFormatting>
  <conditionalFormatting sqref="O22:O24">
    <cfRule type="cellIs" dxfId="1158" priority="13" operator="equal">
      <formula>0</formula>
    </cfRule>
    <cfRule type="cellIs" dxfId="1157" priority="14" operator="greaterThan">
      <formula>0</formula>
    </cfRule>
  </conditionalFormatting>
  <conditionalFormatting sqref="O27:O29">
    <cfRule type="cellIs" dxfId="1156" priority="11" operator="equal">
      <formula>0</formula>
    </cfRule>
    <cfRule type="cellIs" dxfId="1155" priority="12" operator="greaterThan">
      <formula>0</formula>
    </cfRule>
  </conditionalFormatting>
  <pageMargins left="0.70866141732283472" right="0.70866141732283472" top="0.74803149606299213" bottom="0.74803149606299213" header="0.31496062992125984" footer="0.31496062992125984"/>
  <pageSetup paperSize="9" scale="34"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PPTO CONTRATO</vt:lpstr>
      <vt:lpstr>PPTO CONTRATO INICIAL</vt:lpstr>
      <vt:lpstr>PPTO CONTRATO AD</vt:lpstr>
      <vt:lpstr>avance inicial</vt:lpstr>
      <vt:lpstr>'avance inicial'!Área_de_impresión</vt:lpstr>
      <vt:lpstr>'PPTO CONTRATO'!Área_de_impresión</vt:lpstr>
      <vt:lpstr>'PPTO CONTRATO AD'!Área_de_impresión</vt:lpstr>
      <vt:lpstr>'PPTO CONTRATO INICIAL'!Área_de_impresión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MARIAC</cp:lastModifiedBy>
  <cp:lastPrinted>2021-12-21T22:37:57Z</cp:lastPrinted>
  <dcterms:created xsi:type="dcterms:W3CDTF">2018-11-27T21:27:49Z</dcterms:created>
  <dcterms:modified xsi:type="dcterms:W3CDTF">2023-04-11T02:43:38Z</dcterms:modified>
</cp:coreProperties>
</file>